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3.xml" ContentType="application/vnd.openxmlformats-officedocument.drawing+xml"/>
  <Override PartName="/xl/charts/chart6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7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8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+xml"/>
  <Override PartName="/xl/charts/chart9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624"/>
  <workbookPr/>
  <mc:AlternateContent xmlns:mc="http://schemas.openxmlformats.org/markup-compatibility/2006">
    <mc:Choice Requires="x15">
      <x15ac:absPath xmlns:x15ac="http://schemas.microsoft.com/office/spreadsheetml/2010/11/ac" url="https://eaenergianalyse.sharepoint.com/sites/2020/2018/Delte dokumenter/00 2P figurer/"/>
    </mc:Choice>
  </mc:AlternateContent>
  <xr:revisionPtr revIDLastSave="1301" documentId="13_ncr:1_{5D9FA100-EB92-4764-973B-E6C5C781E371}" xr6:coauthVersionLast="45" xr6:coauthVersionMax="45" xr10:uidLastSave="{E214359B-31DB-4145-97F1-8178ABCF5F03}"/>
  <bookViews>
    <workbookView xWindow="-120" yWindow="-120" windowWidth="24240" windowHeight="13140" activeTab="4" xr2:uid="{90ABC5FF-C7B1-4831-969E-5E74F16202B0}"/>
  </bookViews>
  <sheets>
    <sheet name="Source overview" sheetId="6" r:id="rId1"/>
    <sheet name="FIG 02.1" sheetId="2" r:id="rId2"/>
    <sheet name="FIG 02.2" sheetId="3" r:id="rId3"/>
    <sheet name="FIG 02.3 FIG 02.4" sheetId="5" r:id="rId4"/>
    <sheet name="FIG 02.5" sheetId="4" r:id="rId5"/>
    <sheet name="nrg_ind_res" sheetId="17" r:id="rId6"/>
    <sheet name="RES share on final en cons" sheetId="7" r:id="rId7"/>
    <sheet name="DK Energy balance (2018)" sheetId="8" r:id="rId8"/>
    <sheet name="FI Energy balance (2018)" sheetId="9" r:id="rId9"/>
    <sheet name="SE Energy balance (2018)" sheetId="10" r:id="rId10"/>
    <sheet name="IS Energy Balance 2018" sheetId="11" r:id="rId11"/>
    <sheet name="IS Energy Balance (2017)" sheetId="12" r:id="rId12"/>
    <sheet name="NO Energy Balance (2018)" sheetId="13" r:id="rId13"/>
    <sheet name="NO Energy balance (2017)" sheetId="14" r:id="rId14"/>
    <sheet name="env_air_gge" sheetId="16" r:id="rId15"/>
  </sheets>
  <externalReferences>
    <externalReference r:id="rId16"/>
    <externalReference r:id="rId17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C52" i="16" l="1"/>
  <c r="AC55" i="16" s="1"/>
  <c r="Z52" i="16"/>
  <c r="AA52" i="16"/>
  <c r="AB52" i="16"/>
  <c r="V52" i="16"/>
  <c r="W52" i="16"/>
  <c r="X52" i="16"/>
  <c r="Y52" i="16"/>
  <c r="C52" i="16"/>
  <c r="D52" i="16"/>
  <c r="E52" i="16"/>
  <c r="F52" i="16"/>
  <c r="G52" i="16"/>
  <c r="H52" i="16"/>
  <c r="I52" i="16"/>
  <c r="J52" i="16"/>
  <c r="K52" i="16"/>
  <c r="L52" i="16"/>
  <c r="M52" i="16"/>
  <c r="N52" i="16"/>
  <c r="O52" i="16"/>
  <c r="P52" i="16"/>
  <c r="Q52" i="16"/>
  <c r="R52" i="16"/>
  <c r="S52" i="16"/>
  <c r="T52" i="16"/>
  <c r="U52" i="16"/>
  <c r="B52" i="16"/>
  <c r="R29" i="5" l="1"/>
  <c r="S29" i="5"/>
  <c r="T29" i="5"/>
  <c r="U29" i="5"/>
  <c r="V29" i="5"/>
  <c r="W29" i="5"/>
  <c r="X29" i="5"/>
  <c r="Y29" i="5"/>
  <c r="Z29" i="5"/>
  <c r="AA29" i="5"/>
  <c r="AB29" i="5"/>
  <c r="AC29" i="5"/>
  <c r="AD29" i="5"/>
  <c r="AE29" i="5"/>
  <c r="AF29" i="5"/>
  <c r="R28" i="5"/>
  <c r="S28" i="5"/>
  <c r="T28" i="5"/>
  <c r="U28" i="5"/>
  <c r="V28" i="5"/>
  <c r="W28" i="5"/>
  <c r="X28" i="5"/>
  <c r="Y28" i="5"/>
  <c r="Z28" i="5"/>
  <c r="AA28" i="5"/>
  <c r="AB28" i="5"/>
  <c r="AC28" i="5"/>
  <c r="AD28" i="5"/>
  <c r="AE28" i="5"/>
  <c r="AF28" i="5"/>
  <c r="R27" i="5"/>
  <c r="S27" i="5"/>
  <c r="T27" i="5"/>
  <c r="U27" i="5"/>
  <c r="V27" i="5"/>
  <c r="W27" i="5"/>
  <c r="X27" i="5"/>
  <c r="Y27" i="5"/>
  <c r="Z27" i="5"/>
  <c r="AA27" i="5"/>
  <c r="AB27" i="5"/>
  <c r="AC27" i="5"/>
  <c r="AD27" i="5"/>
  <c r="AE27" i="5"/>
  <c r="AF27" i="5"/>
  <c r="R26" i="5"/>
  <c r="S26" i="5"/>
  <c r="T26" i="5"/>
  <c r="U26" i="5"/>
  <c r="V26" i="5"/>
  <c r="W26" i="5"/>
  <c r="X26" i="5"/>
  <c r="Y26" i="5"/>
  <c r="Z26" i="5"/>
  <c r="AA26" i="5"/>
  <c r="AB26" i="5"/>
  <c r="AC26" i="5"/>
  <c r="AD26" i="5"/>
  <c r="AE26" i="5"/>
  <c r="AF26" i="5"/>
  <c r="S25" i="5"/>
  <c r="T25" i="5"/>
  <c r="U25" i="5"/>
  <c r="V25" i="5"/>
  <c r="W25" i="5"/>
  <c r="X25" i="5"/>
  <c r="Y25" i="5"/>
  <c r="Z25" i="5"/>
  <c r="AA25" i="5"/>
  <c r="AB25" i="5"/>
  <c r="AC25" i="5"/>
  <c r="AD25" i="5"/>
  <c r="AE25" i="5"/>
  <c r="AF25" i="5"/>
  <c r="R25" i="5"/>
  <c r="C32" i="4" l="1"/>
  <c r="C43" i="4"/>
  <c r="D43" i="4" s="1"/>
  <c r="C42" i="4"/>
  <c r="D42" i="4" s="1"/>
  <c r="C41" i="4"/>
  <c r="D41" i="4" s="1"/>
  <c r="C40" i="4"/>
  <c r="D40" i="4" s="1"/>
  <c r="C31" i="4"/>
  <c r="D31" i="4" s="1"/>
  <c r="C30" i="4"/>
  <c r="D30" i="4" s="1"/>
  <c r="C29" i="4"/>
  <c r="D29" i="4" s="1"/>
  <c r="C28" i="4"/>
  <c r="D28" i="4" s="1"/>
  <c r="C27" i="4"/>
  <c r="D27" i="4" s="1"/>
  <c r="N32" i="4"/>
  <c r="R13" i="4"/>
  <c r="S12" i="4" s="1"/>
  <c r="R7" i="4"/>
  <c r="M13" i="4"/>
  <c r="N10" i="4" s="1"/>
  <c r="R25" i="4"/>
  <c r="S21" i="4" s="1"/>
  <c r="R19" i="4"/>
  <c r="M25" i="4"/>
  <c r="N20" i="4" s="1"/>
  <c r="R31" i="4"/>
  <c r="R32" i="4"/>
  <c r="C39" i="4" s="1"/>
  <c r="D39" i="4" s="1"/>
  <c r="M37" i="4"/>
  <c r="N34" i="4" s="1"/>
  <c r="R61" i="4"/>
  <c r="S59" i="4" s="1"/>
  <c r="R55" i="4"/>
  <c r="M61" i="4"/>
  <c r="N58" i="4" s="1"/>
  <c r="R49" i="4"/>
  <c r="S47" i="4" s="1"/>
  <c r="R43" i="4"/>
  <c r="M49" i="4"/>
  <c r="N44" i="4" s="1"/>
  <c r="E49" i="5"/>
  <c r="F49" i="5"/>
  <c r="G49" i="5"/>
  <c r="H49" i="5"/>
  <c r="I49" i="5"/>
  <c r="J49" i="5"/>
  <c r="K49" i="5"/>
  <c r="L49" i="5"/>
  <c r="M49" i="5"/>
  <c r="N49" i="5"/>
  <c r="O49" i="5"/>
  <c r="P49" i="5"/>
  <c r="Q49" i="5"/>
  <c r="R49" i="5"/>
  <c r="S49" i="5"/>
  <c r="T49" i="5"/>
  <c r="U49" i="5"/>
  <c r="V49" i="5"/>
  <c r="W49" i="5"/>
  <c r="X49" i="5"/>
  <c r="Y49" i="5"/>
  <c r="Z49" i="5"/>
  <c r="AA49" i="5"/>
  <c r="AB49" i="5"/>
  <c r="AC49" i="5"/>
  <c r="AD49" i="5"/>
  <c r="AE49" i="5"/>
  <c r="AF49" i="5"/>
  <c r="AG49" i="5"/>
  <c r="D49" i="5"/>
  <c r="AF5" i="5"/>
  <c r="AF55" i="5" s="1"/>
  <c r="R3" i="5"/>
  <c r="R53" i="5" s="1"/>
  <c r="E5" i="5"/>
  <c r="E55" i="5" s="1"/>
  <c r="L5" i="5"/>
  <c r="L55" i="5" s="1"/>
  <c r="M5" i="5"/>
  <c r="M55" i="5" s="1"/>
  <c r="T5" i="5"/>
  <c r="T55" i="5" s="1"/>
  <c r="U5" i="5"/>
  <c r="U19" i="5" s="1"/>
  <c r="AB5" i="5"/>
  <c r="AB55" i="5" s="1"/>
  <c r="AC5" i="5"/>
  <c r="AC19" i="5" s="1"/>
  <c r="Q6" i="5"/>
  <c r="Q56" i="5" s="1"/>
  <c r="F7" i="5"/>
  <c r="F57" i="5" s="1"/>
  <c r="V7" i="5"/>
  <c r="V57" i="5" s="1"/>
  <c r="D6" i="5"/>
  <c r="D56" i="5" s="1"/>
  <c r="B95" i="3"/>
  <c r="C95" i="3"/>
  <c r="D95" i="3"/>
  <c r="E95" i="3"/>
  <c r="F95" i="3"/>
  <c r="G95" i="3"/>
  <c r="H95" i="3"/>
  <c r="I95" i="3"/>
  <c r="J95" i="3"/>
  <c r="K95" i="3"/>
  <c r="L95" i="3"/>
  <c r="M95" i="3"/>
  <c r="N95" i="3"/>
  <c r="O95" i="3"/>
  <c r="P95" i="3"/>
  <c r="Q95" i="3"/>
  <c r="R95" i="3"/>
  <c r="S95" i="3"/>
  <c r="T95" i="3"/>
  <c r="U95" i="3"/>
  <c r="V95" i="3"/>
  <c r="W95" i="3"/>
  <c r="X95" i="3"/>
  <c r="Y95" i="3"/>
  <c r="Z95" i="3"/>
  <c r="AA95" i="3"/>
  <c r="AB95" i="3"/>
  <c r="W102" i="3"/>
  <c r="W115" i="3" s="1"/>
  <c r="AD158" i="3"/>
  <c r="AF6" i="5" s="1"/>
  <c r="AF56" i="5" s="1"/>
  <c r="AD168" i="3"/>
  <c r="AD159" i="3" s="1"/>
  <c r="AF7" i="5" s="1"/>
  <c r="AF57" i="5" s="1"/>
  <c r="AD157" i="3"/>
  <c r="AD165" i="3"/>
  <c r="AD156" i="3" s="1"/>
  <c r="AF4" i="5" s="1"/>
  <c r="AF54" i="5" s="1"/>
  <c r="AD164" i="3"/>
  <c r="AD155" i="3" s="1"/>
  <c r="AF3" i="5" s="1"/>
  <c r="AF53" i="5" s="1"/>
  <c r="AC151" i="3"/>
  <c r="B157" i="3"/>
  <c r="B103" i="3" s="1"/>
  <c r="B116" i="3" s="1"/>
  <c r="C157" i="3"/>
  <c r="C103" i="3" s="1"/>
  <c r="C116" i="3" s="1"/>
  <c r="D157" i="3"/>
  <c r="E157" i="3"/>
  <c r="E103" i="3" s="1"/>
  <c r="E116" i="3" s="1"/>
  <c r="F157" i="3"/>
  <c r="F103" i="3" s="1"/>
  <c r="F116" i="3" s="1"/>
  <c r="G157" i="3"/>
  <c r="G103" i="3" s="1"/>
  <c r="G116" i="3" s="1"/>
  <c r="H157" i="3"/>
  <c r="I157" i="3"/>
  <c r="I103" i="3" s="1"/>
  <c r="I116" i="3" s="1"/>
  <c r="J157" i="3"/>
  <c r="J103" i="3" s="1"/>
  <c r="J116" i="3" s="1"/>
  <c r="K157" i="3"/>
  <c r="K103" i="3" s="1"/>
  <c r="K116" i="3" s="1"/>
  <c r="L157" i="3"/>
  <c r="M157" i="3"/>
  <c r="M103" i="3" s="1"/>
  <c r="M116" i="3" s="1"/>
  <c r="N157" i="3"/>
  <c r="N103" i="3" s="1"/>
  <c r="N116" i="3" s="1"/>
  <c r="O157" i="3"/>
  <c r="O103" i="3" s="1"/>
  <c r="O116" i="3" s="1"/>
  <c r="P157" i="3"/>
  <c r="Q157" i="3"/>
  <c r="Q103" i="3" s="1"/>
  <c r="Q116" i="3" s="1"/>
  <c r="R157" i="3"/>
  <c r="R103" i="3" s="1"/>
  <c r="R116" i="3" s="1"/>
  <c r="S157" i="3"/>
  <c r="S103" i="3" s="1"/>
  <c r="S116" i="3" s="1"/>
  <c r="T157" i="3"/>
  <c r="U157" i="3"/>
  <c r="U103" i="3" s="1"/>
  <c r="U116" i="3" s="1"/>
  <c r="V157" i="3"/>
  <c r="V103" i="3" s="1"/>
  <c r="V116" i="3" s="1"/>
  <c r="W157" i="3"/>
  <c r="W103" i="3" s="1"/>
  <c r="W116" i="3" s="1"/>
  <c r="X157" i="3"/>
  <c r="Y157" i="3"/>
  <c r="Y103" i="3" s="1"/>
  <c r="Y116" i="3" s="1"/>
  <c r="Z157" i="3"/>
  <c r="Z103" i="3" s="1"/>
  <c r="Z116" i="3" s="1"/>
  <c r="AA157" i="3"/>
  <c r="AA103" i="3" s="1"/>
  <c r="AA116" i="3" s="1"/>
  <c r="AB157" i="3"/>
  <c r="AC157" i="3"/>
  <c r="AC103" i="3" s="1"/>
  <c r="AC116" i="3" s="1"/>
  <c r="B158" i="3"/>
  <c r="B104" i="3" s="1"/>
  <c r="B117" i="3" s="1"/>
  <c r="C158" i="3"/>
  <c r="C104" i="3" s="1"/>
  <c r="C117" i="3" s="1"/>
  <c r="D158" i="3"/>
  <c r="E158" i="3"/>
  <c r="E104" i="3" s="1"/>
  <c r="E117" i="3" s="1"/>
  <c r="F158" i="3"/>
  <c r="F104" i="3" s="1"/>
  <c r="F117" i="3" s="1"/>
  <c r="G158" i="3"/>
  <c r="G104" i="3" s="1"/>
  <c r="G117" i="3" s="1"/>
  <c r="H158" i="3"/>
  <c r="I158" i="3"/>
  <c r="I104" i="3" s="1"/>
  <c r="I117" i="3" s="1"/>
  <c r="J158" i="3"/>
  <c r="J104" i="3" s="1"/>
  <c r="J117" i="3" s="1"/>
  <c r="K158" i="3"/>
  <c r="K104" i="3" s="1"/>
  <c r="K117" i="3" s="1"/>
  <c r="L158" i="3"/>
  <c r="M158" i="3"/>
  <c r="M104" i="3" s="1"/>
  <c r="M117" i="3" s="1"/>
  <c r="N158" i="3"/>
  <c r="N104" i="3" s="1"/>
  <c r="N117" i="3" s="1"/>
  <c r="O158" i="3"/>
  <c r="O104" i="3" s="1"/>
  <c r="O117" i="3" s="1"/>
  <c r="P158" i="3"/>
  <c r="Q158" i="3"/>
  <c r="Q104" i="3" s="1"/>
  <c r="Q117" i="3" s="1"/>
  <c r="R158" i="3"/>
  <c r="R104" i="3" s="1"/>
  <c r="R117" i="3" s="1"/>
  <c r="S158" i="3"/>
  <c r="S104" i="3" s="1"/>
  <c r="S117" i="3" s="1"/>
  <c r="T158" i="3"/>
  <c r="U158" i="3"/>
  <c r="U104" i="3" s="1"/>
  <c r="U117" i="3" s="1"/>
  <c r="V158" i="3"/>
  <c r="V104" i="3" s="1"/>
  <c r="V117" i="3" s="1"/>
  <c r="W158" i="3"/>
  <c r="W104" i="3" s="1"/>
  <c r="W117" i="3" s="1"/>
  <c r="X158" i="3"/>
  <c r="Y158" i="3"/>
  <c r="AA6" i="5" s="1"/>
  <c r="AA56" i="5" s="1"/>
  <c r="Z158" i="3"/>
  <c r="Z104" i="3" s="1"/>
  <c r="Z117" i="3" s="1"/>
  <c r="AA158" i="3"/>
  <c r="AA104" i="3" s="1"/>
  <c r="AA117" i="3" s="1"/>
  <c r="AB158" i="3"/>
  <c r="AC158" i="3"/>
  <c r="AC104" i="3" s="1"/>
  <c r="AC117" i="3" s="1"/>
  <c r="C168" i="3"/>
  <c r="C159" i="3" s="1"/>
  <c r="C105" i="3" s="1"/>
  <c r="C118" i="3" s="1"/>
  <c r="D168" i="3"/>
  <c r="D159" i="3" s="1"/>
  <c r="D105" i="3" s="1"/>
  <c r="D118" i="3" s="1"/>
  <c r="E168" i="3"/>
  <c r="E159" i="3" s="1"/>
  <c r="F168" i="3"/>
  <c r="F159" i="3" s="1"/>
  <c r="F105" i="3" s="1"/>
  <c r="F118" i="3" s="1"/>
  <c r="G168" i="3"/>
  <c r="G159" i="3" s="1"/>
  <c r="G105" i="3" s="1"/>
  <c r="G118" i="3" s="1"/>
  <c r="H168" i="3"/>
  <c r="H159" i="3" s="1"/>
  <c r="H105" i="3" s="1"/>
  <c r="H118" i="3" s="1"/>
  <c r="I168" i="3"/>
  <c r="I159" i="3" s="1"/>
  <c r="J168" i="3"/>
  <c r="J159" i="3" s="1"/>
  <c r="J105" i="3" s="1"/>
  <c r="J118" i="3" s="1"/>
  <c r="K168" i="3"/>
  <c r="K159" i="3" s="1"/>
  <c r="K105" i="3" s="1"/>
  <c r="K118" i="3" s="1"/>
  <c r="L168" i="3"/>
  <c r="L159" i="3" s="1"/>
  <c r="L105" i="3" s="1"/>
  <c r="L118" i="3" s="1"/>
  <c r="M168" i="3"/>
  <c r="M159" i="3" s="1"/>
  <c r="N168" i="3"/>
  <c r="N159" i="3" s="1"/>
  <c r="N105" i="3" s="1"/>
  <c r="N118" i="3" s="1"/>
  <c r="O168" i="3"/>
  <c r="O159" i="3" s="1"/>
  <c r="O105" i="3" s="1"/>
  <c r="O118" i="3" s="1"/>
  <c r="P168" i="3"/>
  <c r="P159" i="3" s="1"/>
  <c r="P105" i="3" s="1"/>
  <c r="P118" i="3" s="1"/>
  <c r="Q168" i="3"/>
  <c r="Q159" i="3" s="1"/>
  <c r="R168" i="3"/>
  <c r="R159" i="3" s="1"/>
  <c r="R105" i="3" s="1"/>
  <c r="R118" i="3" s="1"/>
  <c r="S168" i="3"/>
  <c r="S159" i="3" s="1"/>
  <c r="S105" i="3" s="1"/>
  <c r="S118" i="3" s="1"/>
  <c r="T168" i="3"/>
  <c r="T159" i="3" s="1"/>
  <c r="T105" i="3" s="1"/>
  <c r="T118" i="3" s="1"/>
  <c r="U168" i="3"/>
  <c r="U159" i="3" s="1"/>
  <c r="V168" i="3"/>
  <c r="V159" i="3" s="1"/>
  <c r="V105" i="3" s="1"/>
  <c r="V118" i="3" s="1"/>
  <c r="W168" i="3"/>
  <c r="W159" i="3" s="1"/>
  <c r="W105" i="3" s="1"/>
  <c r="W118" i="3" s="1"/>
  <c r="X168" i="3"/>
  <c r="X159" i="3" s="1"/>
  <c r="X105" i="3" s="1"/>
  <c r="X118" i="3" s="1"/>
  <c r="Y168" i="3"/>
  <c r="Y159" i="3" s="1"/>
  <c r="Z168" i="3"/>
  <c r="Z159" i="3" s="1"/>
  <c r="Z105" i="3" s="1"/>
  <c r="Z118" i="3" s="1"/>
  <c r="AA168" i="3"/>
  <c r="AA159" i="3" s="1"/>
  <c r="AA105" i="3" s="1"/>
  <c r="AA118" i="3" s="1"/>
  <c r="AB168" i="3"/>
  <c r="AB159" i="3" s="1"/>
  <c r="AB105" i="3" s="1"/>
  <c r="AB118" i="3" s="1"/>
  <c r="AC168" i="3"/>
  <c r="AC159" i="3" s="1"/>
  <c r="B168" i="3"/>
  <c r="B159" i="3" s="1"/>
  <c r="B105" i="3" s="1"/>
  <c r="B118" i="3" s="1"/>
  <c r="C165" i="3"/>
  <c r="C156" i="3" s="1"/>
  <c r="C102" i="3" s="1"/>
  <c r="C115" i="3" s="1"/>
  <c r="D165" i="3"/>
  <c r="D156" i="3" s="1"/>
  <c r="D102" i="3" s="1"/>
  <c r="D115" i="3" s="1"/>
  <c r="E165" i="3"/>
  <c r="E156" i="3" s="1"/>
  <c r="F165" i="3"/>
  <c r="F156" i="3" s="1"/>
  <c r="F102" i="3" s="1"/>
  <c r="F115" i="3" s="1"/>
  <c r="G165" i="3"/>
  <c r="G156" i="3" s="1"/>
  <c r="G102" i="3" s="1"/>
  <c r="G115" i="3" s="1"/>
  <c r="H165" i="3"/>
  <c r="H156" i="3" s="1"/>
  <c r="H102" i="3" s="1"/>
  <c r="H115" i="3" s="1"/>
  <c r="I165" i="3"/>
  <c r="I156" i="3" s="1"/>
  <c r="J165" i="3"/>
  <c r="J156" i="3" s="1"/>
  <c r="J102" i="3" s="1"/>
  <c r="J115" i="3" s="1"/>
  <c r="K165" i="3"/>
  <c r="K156" i="3" s="1"/>
  <c r="K102" i="3" s="1"/>
  <c r="K115" i="3" s="1"/>
  <c r="L165" i="3"/>
  <c r="L156" i="3" s="1"/>
  <c r="L102" i="3" s="1"/>
  <c r="L115" i="3" s="1"/>
  <c r="M165" i="3"/>
  <c r="M156" i="3" s="1"/>
  <c r="N165" i="3"/>
  <c r="N156" i="3" s="1"/>
  <c r="N102" i="3" s="1"/>
  <c r="N115" i="3" s="1"/>
  <c r="O165" i="3"/>
  <c r="O156" i="3" s="1"/>
  <c r="Q4" i="5" s="1"/>
  <c r="Q54" i="5" s="1"/>
  <c r="P165" i="3"/>
  <c r="P156" i="3" s="1"/>
  <c r="P102" i="3" s="1"/>
  <c r="P115" i="3" s="1"/>
  <c r="Q165" i="3"/>
  <c r="Q156" i="3" s="1"/>
  <c r="R165" i="3"/>
  <c r="R156" i="3" s="1"/>
  <c r="R102" i="3" s="1"/>
  <c r="R115" i="3" s="1"/>
  <c r="S165" i="3"/>
  <c r="S156" i="3" s="1"/>
  <c r="S102" i="3" s="1"/>
  <c r="S115" i="3" s="1"/>
  <c r="T165" i="3"/>
  <c r="T156" i="3" s="1"/>
  <c r="T102" i="3" s="1"/>
  <c r="T115" i="3" s="1"/>
  <c r="U165" i="3"/>
  <c r="U156" i="3" s="1"/>
  <c r="V165" i="3"/>
  <c r="V156" i="3" s="1"/>
  <c r="V102" i="3" s="1"/>
  <c r="V115" i="3" s="1"/>
  <c r="W165" i="3"/>
  <c r="W156" i="3" s="1"/>
  <c r="Y4" i="5" s="1"/>
  <c r="Y54" i="5" s="1"/>
  <c r="X165" i="3"/>
  <c r="X156" i="3" s="1"/>
  <c r="X102" i="3" s="1"/>
  <c r="X115" i="3" s="1"/>
  <c r="Y165" i="3"/>
  <c r="Y156" i="3" s="1"/>
  <c r="Z165" i="3"/>
  <c r="Z156" i="3" s="1"/>
  <c r="Z102" i="3" s="1"/>
  <c r="Z115" i="3" s="1"/>
  <c r="AA165" i="3"/>
  <c r="AA156" i="3" s="1"/>
  <c r="AA102" i="3" s="1"/>
  <c r="AA115" i="3" s="1"/>
  <c r="AB165" i="3"/>
  <c r="AB156" i="3" s="1"/>
  <c r="AB102" i="3" s="1"/>
  <c r="AB115" i="3" s="1"/>
  <c r="AC165" i="3"/>
  <c r="AC156" i="3" s="1"/>
  <c r="B165" i="3"/>
  <c r="B156" i="3" s="1"/>
  <c r="B102" i="3" s="1"/>
  <c r="B115" i="3" s="1"/>
  <c r="C164" i="3"/>
  <c r="D164" i="3"/>
  <c r="D155" i="3" s="1"/>
  <c r="D101" i="3" s="1"/>
  <c r="D114" i="3" s="1"/>
  <c r="E164" i="3"/>
  <c r="E155" i="3" s="1"/>
  <c r="F164" i="3"/>
  <c r="F155" i="3" s="1"/>
  <c r="G164" i="3"/>
  <c r="G155" i="3" s="1"/>
  <c r="G101" i="3" s="1"/>
  <c r="G114" i="3" s="1"/>
  <c r="H164" i="3"/>
  <c r="H155" i="3" s="1"/>
  <c r="H101" i="3" s="1"/>
  <c r="H114" i="3" s="1"/>
  <c r="I164" i="3"/>
  <c r="I155" i="3" s="1"/>
  <c r="J164" i="3"/>
  <c r="J155" i="3" s="1"/>
  <c r="K164" i="3"/>
  <c r="K155" i="3" s="1"/>
  <c r="K101" i="3" s="1"/>
  <c r="K114" i="3" s="1"/>
  <c r="L164" i="3"/>
  <c r="L155" i="3" s="1"/>
  <c r="L101" i="3" s="1"/>
  <c r="L114" i="3" s="1"/>
  <c r="M164" i="3"/>
  <c r="M155" i="3" s="1"/>
  <c r="N164" i="3"/>
  <c r="N155" i="3" s="1"/>
  <c r="O164" i="3"/>
  <c r="O155" i="3" s="1"/>
  <c r="O101" i="3" s="1"/>
  <c r="O114" i="3" s="1"/>
  <c r="P164" i="3"/>
  <c r="P155" i="3" s="1"/>
  <c r="P101" i="3" s="1"/>
  <c r="P114" i="3" s="1"/>
  <c r="Q164" i="3"/>
  <c r="Q155" i="3" s="1"/>
  <c r="R164" i="3"/>
  <c r="R155" i="3" s="1"/>
  <c r="S164" i="3"/>
  <c r="T164" i="3"/>
  <c r="T155" i="3" s="1"/>
  <c r="T101" i="3" s="1"/>
  <c r="T114" i="3" s="1"/>
  <c r="U164" i="3"/>
  <c r="U155" i="3" s="1"/>
  <c r="V164" i="3"/>
  <c r="V155" i="3" s="1"/>
  <c r="W164" i="3"/>
  <c r="W155" i="3" s="1"/>
  <c r="W101" i="3" s="1"/>
  <c r="W114" i="3" s="1"/>
  <c r="X164" i="3"/>
  <c r="X155" i="3" s="1"/>
  <c r="X101" i="3" s="1"/>
  <c r="X114" i="3" s="1"/>
  <c r="Y164" i="3"/>
  <c r="Y155" i="3" s="1"/>
  <c r="Z164" i="3"/>
  <c r="Z155" i="3" s="1"/>
  <c r="AA164" i="3"/>
  <c r="AB164" i="3"/>
  <c r="AB155" i="3" s="1"/>
  <c r="AB101" i="3" s="1"/>
  <c r="AB114" i="3" s="1"/>
  <c r="AC164" i="3"/>
  <c r="AC155" i="3" s="1"/>
  <c r="B164" i="3"/>
  <c r="B155" i="3" s="1"/>
  <c r="C151" i="3"/>
  <c r="D151" i="3"/>
  <c r="E151" i="3"/>
  <c r="F151" i="3"/>
  <c r="G151" i="3"/>
  <c r="H151" i="3"/>
  <c r="I151" i="3"/>
  <c r="J151" i="3"/>
  <c r="K151" i="3"/>
  <c r="L151" i="3"/>
  <c r="M151" i="3"/>
  <c r="N151" i="3"/>
  <c r="O151" i="3"/>
  <c r="P151" i="3"/>
  <c r="Q151" i="3"/>
  <c r="R151" i="3"/>
  <c r="S151" i="3"/>
  <c r="T151" i="3"/>
  <c r="U151" i="3"/>
  <c r="V151" i="3"/>
  <c r="W151" i="3"/>
  <c r="X151" i="3"/>
  <c r="Y151" i="3"/>
  <c r="Z151" i="3"/>
  <c r="AA151" i="3"/>
  <c r="AB151" i="3"/>
  <c r="B151" i="3"/>
  <c r="AB35" i="2"/>
  <c r="AB34" i="2"/>
  <c r="AB36" i="2"/>
  <c r="AC24" i="2"/>
  <c r="C24" i="2"/>
  <c r="D24" i="2"/>
  <c r="E24" i="2"/>
  <c r="F24" i="2"/>
  <c r="G24" i="2"/>
  <c r="H24" i="2"/>
  <c r="I24" i="2"/>
  <c r="J24" i="2"/>
  <c r="K24" i="2"/>
  <c r="L24" i="2"/>
  <c r="M24" i="2"/>
  <c r="N24" i="2"/>
  <c r="O24" i="2"/>
  <c r="P24" i="2"/>
  <c r="Q24" i="2"/>
  <c r="R24" i="2"/>
  <c r="S24" i="2"/>
  <c r="T24" i="2"/>
  <c r="U24" i="2"/>
  <c r="V24" i="2"/>
  <c r="W24" i="2"/>
  <c r="X24" i="2"/>
  <c r="Y24" i="2"/>
  <c r="Z24" i="2"/>
  <c r="AA24" i="2"/>
  <c r="AB24" i="2"/>
  <c r="B24" i="2"/>
  <c r="B30" i="2" s="1"/>
  <c r="AD7" i="5" l="1"/>
  <c r="AD57" i="5" s="1"/>
  <c r="N7" i="5"/>
  <c r="N57" i="5" s="1"/>
  <c r="Y6" i="5"/>
  <c r="Y56" i="5" s="1"/>
  <c r="I6" i="5"/>
  <c r="I56" i="5" s="1"/>
  <c r="Y5" i="5"/>
  <c r="Y19" i="5" s="1"/>
  <c r="Q5" i="5"/>
  <c r="Q55" i="5" s="1"/>
  <c r="I5" i="5"/>
  <c r="I55" i="5" s="1"/>
  <c r="Z3" i="5"/>
  <c r="Z53" i="5" s="1"/>
  <c r="J3" i="5"/>
  <c r="J53" i="5" s="1"/>
  <c r="N36" i="4"/>
  <c r="R7" i="5"/>
  <c r="R57" i="5" s="1"/>
  <c r="AC6" i="5"/>
  <c r="M6" i="5"/>
  <c r="M56" i="5" s="1"/>
  <c r="AD3" i="5"/>
  <c r="AD53" i="5" s="1"/>
  <c r="N3" i="5"/>
  <c r="N53" i="5" s="1"/>
  <c r="S11" i="4"/>
  <c r="Z7" i="5"/>
  <c r="Z57" i="5" s="1"/>
  <c r="J7" i="5"/>
  <c r="J57" i="5" s="1"/>
  <c r="U6" i="5"/>
  <c r="U56" i="5" s="1"/>
  <c r="E6" i="5"/>
  <c r="E56" i="5" s="1"/>
  <c r="X5" i="5"/>
  <c r="X19" i="5" s="1"/>
  <c r="P5" i="5"/>
  <c r="P55" i="5" s="1"/>
  <c r="H5" i="5"/>
  <c r="H55" i="5" s="1"/>
  <c r="V3" i="5"/>
  <c r="V53" i="5" s="1"/>
  <c r="F3" i="5"/>
  <c r="F53" i="5" s="1"/>
  <c r="N33" i="4"/>
  <c r="D32" i="4"/>
  <c r="D44" i="4" s="1"/>
  <c r="C44" i="4"/>
  <c r="S10" i="4"/>
  <c r="S45" i="4"/>
  <c r="N23" i="4"/>
  <c r="N22" i="4"/>
  <c r="S23" i="4"/>
  <c r="N46" i="4"/>
  <c r="N55" i="4"/>
  <c r="S44" i="4"/>
  <c r="R37" i="4"/>
  <c r="N60" i="4"/>
  <c r="S46" i="4"/>
  <c r="N57" i="4"/>
  <c r="N31" i="4"/>
  <c r="N56" i="4"/>
  <c r="AC101" i="3"/>
  <c r="AC114" i="3" s="1"/>
  <c r="AE3" i="5"/>
  <c r="AE53" i="5" s="1"/>
  <c r="Q101" i="3"/>
  <c r="Q114" i="3" s="1"/>
  <c r="S3" i="5"/>
  <c r="S53" i="5" s="1"/>
  <c r="M101" i="3"/>
  <c r="M114" i="3" s="1"/>
  <c r="O3" i="5"/>
  <c r="O53" i="5" s="1"/>
  <c r="AC102" i="3"/>
  <c r="AC115" i="3" s="1"/>
  <c r="AE4" i="5"/>
  <c r="AE54" i="5" s="1"/>
  <c r="Q102" i="3"/>
  <c r="Q115" i="3" s="1"/>
  <c r="S4" i="5"/>
  <c r="S54" i="5" s="1"/>
  <c r="M102" i="3"/>
  <c r="M115" i="3" s="1"/>
  <c r="O4" i="5"/>
  <c r="O54" i="5" s="1"/>
  <c r="AC105" i="3"/>
  <c r="AC118" i="3" s="1"/>
  <c r="AE7" i="5"/>
  <c r="AE57" i="5" s="1"/>
  <c r="Q105" i="3"/>
  <c r="Q118" i="3" s="1"/>
  <c r="S7" i="5"/>
  <c r="S57" i="5" s="1"/>
  <c r="E105" i="3"/>
  <c r="E118" i="3" s="1"/>
  <c r="G7" i="5"/>
  <c r="G57" i="5" s="1"/>
  <c r="T104" i="3"/>
  <c r="T117" i="3" s="1"/>
  <c r="V6" i="5"/>
  <c r="V56" i="5" s="1"/>
  <c r="D104" i="3"/>
  <c r="D117" i="3" s="1"/>
  <c r="F6" i="5"/>
  <c r="F56" i="5" s="1"/>
  <c r="B101" i="3"/>
  <c r="B114" i="3" s="1"/>
  <c r="D3" i="5"/>
  <c r="D53" i="5" s="1"/>
  <c r="Z101" i="3"/>
  <c r="Z114" i="3" s="1"/>
  <c r="AB3" i="5"/>
  <c r="AB53" i="5" s="1"/>
  <c r="V101" i="3"/>
  <c r="V114" i="3" s="1"/>
  <c r="X3" i="5"/>
  <c r="X53" i="5" s="1"/>
  <c r="R101" i="3"/>
  <c r="R114" i="3" s="1"/>
  <c r="T3" i="5"/>
  <c r="T53" i="5" s="1"/>
  <c r="N101" i="3"/>
  <c r="N114" i="3" s="1"/>
  <c r="P3" i="5"/>
  <c r="P53" i="5" s="1"/>
  <c r="J101" i="3"/>
  <c r="J114" i="3" s="1"/>
  <c r="L3" i="5"/>
  <c r="L53" i="5" s="1"/>
  <c r="F101" i="3"/>
  <c r="F114" i="3" s="1"/>
  <c r="H3" i="5"/>
  <c r="H53" i="5" s="1"/>
  <c r="Y101" i="3"/>
  <c r="Y114" i="3" s="1"/>
  <c r="AA3" i="5"/>
  <c r="AA53" i="5" s="1"/>
  <c r="I101" i="3"/>
  <c r="I114" i="3" s="1"/>
  <c r="K3" i="5"/>
  <c r="K53" i="5" s="1"/>
  <c r="Y102" i="3"/>
  <c r="Y115" i="3" s="1"/>
  <c r="AA4" i="5"/>
  <c r="AA54" i="5" s="1"/>
  <c r="I102" i="3"/>
  <c r="I115" i="3" s="1"/>
  <c r="K4" i="5"/>
  <c r="K54" i="5" s="1"/>
  <c r="Y105" i="3"/>
  <c r="Y118" i="3" s="1"/>
  <c r="AA7" i="5"/>
  <c r="AA57" i="5" s="1"/>
  <c r="M105" i="3"/>
  <c r="M118" i="3" s="1"/>
  <c r="O7" i="5"/>
  <c r="O57" i="5" s="1"/>
  <c r="X104" i="3"/>
  <c r="X117" i="3" s="1"/>
  <c r="Z6" i="5"/>
  <c r="Z56" i="5" s="1"/>
  <c r="L104" i="3"/>
  <c r="L117" i="3" s="1"/>
  <c r="N6" i="5"/>
  <c r="N56" i="5" s="1"/>
  <c r="AB103" i="3"/>
  <c r="AB116" i="3" s="1"/>
  <c r="AD5" i="5"/>
  <c r="AD19" i="5" s="1"/>
  <c r="V5" i="5"/>
  <c r="V19" i="5" s="1"/>
  <c r="T103" i="3"/>
  <c r="T116" i="3" s="1"/>
  <c r="L103" i="3"/>
  <c r="L116" i="3" s="1"/>
  <c r="N5" i="5"/>
  <c r="N55" i="5" s="1"/>
  <c r="H103" i="3"/>
  <c r="H116" i="3" s="1"/>
  <c r="J5" i="5"/>
  <c r="J55" i="5" s="1"/>
  <c r="U101" i="3"/>
  <c r="U114" i="3" s="1"/>
  <c r="W3" i="5"/>
  <c r="W53" i="5" s="1"/>
  <c r="E101" i="3"/>
  <c r="E114" i="3" s="1"/>
  <c r="G3" i="5"/>
  <c r="G53" i="5" s="1"/>
  <c r="U102" i="3"/>
  <c r="U115" i="3" s="1"/>
  <c r="W4" i="5"/>
  <c r="W54" i="5" s="1"/>
  <c r="E102" i="3"/>
  <c r="E115" i="3" s="1"/>
  <c r="G4" i="5"/>
  <c r="G54" i="5" s="1"/>
  <c r="U105" i="3"/>
  <c r="U118" i="3" s="1"/>
  <c r="W7" i="5"/>
  <c r="W57" i="5" s="1"/>
  <c r="I105" i="3"/>
  <c r="I118" i="3" s="1"/>
  <c r="K7" i="5"/>
  <c r="K57" i="5" s="1"/>
  <c r="AB104" i="3"/>
  <c r="AB117" i="3" s="1"/>
  <c r="AD6" i="5"/>
  <c r="AD56" i="5" s="1"/>
  <c r="P104" i="3"/>
  <c r="P117" i="3" s="1"/>
  <c r="R6" i="5"/>
  <c r="R56" i="5" s="1"/>
  <c r="H104" i="3"/>
  <c r="H117" i="3" s="1"/>
  <c r="J6" i="5"/>
  <c r="J56" i="5" s="1"/>
  <c r="X103" i="3"/>
  <c r="X116" i="3" s="1"/>
  <c r="Z5" i="5"/>
  <c r="Z55" i="5" s="1"/>
  <c r="P103" i="3"/>
  <c r="P116" i="3" s="1"/>
  <c r="R5" i="5"/>
  <c r="R55" i="5" s="1"/>
  <c r="F5" i="5"/>
  <c r="F55" i="5" s="1"/>
  <c r="D103" i="3"/>
  <c r="D116" i="3" s="1"/>
  <c r="D7" i="5"/>
  <c r="D57" i="5" s="1"/>
  <c r="AB4" i="5"/>
  <c r="AB54" i="5" s="1"/>
  <c r="X4" i="5"/>
  <c r="X54" i="5" s="1"/>
  <c r="T4" i="5"/>
  <c r="T54" i="5" s="1"/>
  <c r="P4" i="5"/>
  <c r="P54" i="5" s="1"/>
  <c r="L4" i="5"/>
  <c r="L54" i="5" s="1"/>
  <c r="H4" i="5"/>
  <c r="H54" i="5" s="1"/>
  <c r="N7" i="4"/>
  <c r="N9" i="4"/>
  <c r="N47" i="4"/>
  <c r="S24" i="4"/>
  <c r="S32" i="4"/>
  <c r="S58" i="4"/>
  <c r="C33" i="4"/>
  <c r="D33" i="4" s="1"/>
  <c r="N12" i="4"/>
  <c r="Y104" i="3"/>
  <c r="Y117" i="3" s="1"/>
  <c r="O102" i="3"/>
  <c r="O115" i="3" s="1"/>
  <c r="D5" i="5"/>
  <c r="D55" i="5" s="1"/>
  <c r="AC7" i="5"/>
  <c r="AC57" i="5" s="1"/>
  <c r="Y7" i="5"/>
  <c r="Y57" i="5" s="1"/>
  <c r="U7" i="5"/>
  <c r="U57" i="5" s="1"/>
  <c r="Q7" i="5"/>
  <c r="Q57" i="5" s="1"/>
  <c r="M7" i="5"/>
  <c r="M57" i="5" s="1"/>
  <c r="I7" i="5"/>
  <c r="I57" i="5" s="1"/>
  <c r="E7" i="5"/>
  <c r="E57" i="5" s="1"/>
  <c r="AB6" i="5"/>
  <c r="AB56" i="5" s="1"/>
  <c r="X6" i="5"/>
  <c r="X56" i="5" s="1"/>
  <c r="T6" i="5"/>
  <c r="T56" i="5" s="1"/>
  <c r="P6" i="5"/>
  <c r="P56" i="5" s="1"/>
  <c r="L6" i="5"/>
  <c r="L56" i="5" s="1"/>
  <c r="H6" i="5"/>
  <c r="H56" i="5" s="1"/>
  <c r="AE5" i="5"/>
  <c r="AE19" i="5" s="1"/>
  <c r="AA5" i="5"/>
  <c r="AA19" i="5" s="1"/>
  <c r="W5" i="5"/>
  <c r="W19" i="5" s="1"/>
  <c r="S5" i="5"/>
  <c r="S19" i="5" s="1"/>
  <c r="O5" i="5"/>
  <c r="O55" i="5" s="1"/>
  <c r="K5" i="5"/>
  <c r="K55" i="5" s="1"/>
  <c r="G5" i="5"/>
  <c r="G55" i="5" s="1"/>
  <c r="AD4" i="5"/>
  <c r="AD54" i="5" s="1"/>
  <c r="Z4" i="5"/>
  <c r="Z54" i="5" s="1"/>
  <c r="V4" i="5"/>
  <c r="V54" i="5" s="1"/>
  <c r="R4" i="5"/>
  <c r="R54" i="5" s="1"/>
  <c r="N4" i="5"/>
  <c r="N54" i="5" s="1"/>
  <c r="J4" i="5"/>
  <c r="J54" i="5" s="1"/>
  <c r="F4" i="5"/>
  <c r="F54" i="5" s="1"/>
  <c r="Y3" i="5"/>
  <c r="Y53" i="5" s="1"/>
  <c r="Q3" i="5"/>
  <c r="Q53" i="5" s="1"/>
  <c r="M3" i="5"/>
  <c r="M53" i="5" s="1"/>
  <c r="I3" i="5"/>
  <c r="I53" i="5" s="1"/>
  <c r="N11" i="4"/>
  <c r="N19" i="4"/>
  <c r="N21" i="4"/>
  <c r="N35" i="4"/>
  <c r="N43" i="4"/>
  <c r="N45" i="4"/>
  <c r="N59" i="4"/>
  <c r="S8" i="4"/>
  <c r="S9" i="4"/>
  <c r="S22" i="4"/>
  <c r="S35" i="4"/>
  <c r="S48" i="4"/>
  <c r="S60" i="4"/>
  <c r="S56" i="4"/>
  <c r="N8" i="4"/>
  <c r="S57" i="4"/>
  <c r="D4" i="5"/>
  <c r="D54" i="5" s="1"/>
  <c r="AB7" i="5"/>
  <c r="AB57" i="5" s="1"/>
  <c r="X7" i="5"/>
  <c r="X57" i="5" s="1"/>
  <c r="T7" i="5"/>
  <c r="T57" i="5" s="1"/>
  <c r="P7" i="5"/>
  <c r="P57" i="5" s="1"/>
  <c r="L7" i="5"/>
  <c r="L57" i="5" s="1"/>
  <c r="H7" i="5"/>
  <c r="H57" i="5" s="1"/>
  <c r="AE6" i="5"/>
  <c r="AE56" i="5" s="1"/>
  <c r="W6" i="5"/>
  <c r="W56" i="5" s="1"/>
  <c r="S6" i="5"/>
  <c r="S56" i="5" s="1"/>
  <c r="O6" i="5"/>
  <c r="O56" i="5" s="1"/>
  <c r="K6" i="5"/>
  <c r="K56" i="5" s="1"/>
  <c r="G6" i="5"/>
  <c r="G56" i="5" s="1"/>
  <c r="AC4" i="5"/>
  <c r="AC54" i="5" s="1"/>
  <c r="U4" i="5"/>
  <c r="U54" i="5" s="1"/>
  <c r="M4" i="5"/>
  <c r="M54" i="5" s="1"/>
  <c r="I4" i="5"/>
  <c r="I54" i="5" s="1"/>
  <c r="E4" i="5"/>
  <c r="E54" i="5" s="1"/>
  <c r="N24" i="4"/>
  <c r="N48" i="4"/>
  <c r="S20" i="4"/>
  <c r="Y55" i="5"/>
  <c r="W55" i="5"/>
  <c r="S55" i="5"/>
  <c r="AF19" i="5"/>
  <c r="AB19" i="5"/>
  <c r="T19" i="5"/>
  <c r="R19" i="5"/>
  <c r="X55" i="5"/>
  <c r="AC56" i="5"/>
  <c r="AD55" i="5"/>
  <c r="V55" i="5"/>
  <c r="AC55" i="5"/>
  <c r="U55" i="5"/>
  <c r="AA169" i="3"/>
  <c r="AA160" i="3" s="1"/>
  <c r="AA106" i="3" s="1"/>
  <c r="AA119" i="3" s="1"/>
  <c r="AD169" i="3"/>
  <c r="AD160" i="3" s="1"/>
  <c r="AF8" i="5" s="1"/>
  <c r="AF58" i="5" s="1"/>
  <c r="S169" i="3"/>
  <c r="S160" i="3" s="1"/>
  <c r="S106" i="3" s="1"/>
  <c r="S119" i="3" s="1"/>
  <c r="C169" i="3"/>
  <c r="C160" i="3" s="1"/>
  <c r="C106" i="3" s="1"/>
  <c r="C119" i="3" s="1"/>
  <c r="AA155" i="3"/>
  <c r="S155" i="3"/>
  <c r="C155" i="3"/>
  <c r="F169" i="3"/>
  <c r="F160" i="3" s="1"/>
  <c r="F106" i="3" s="1"/>
  <c r="F119" i="3" s="1"/>
  <c r="Y169" i="3"/>
  <c r="Y160" i="3" s="1"/>
  <c r="Y106" i="3" s="1"/>
  <c r="Y119" i="3" s="1"/>
  <c r="AC169" i="3"/>
  <c r="AC160" i="3" s="1"/>
  <c r="M169" i="3"/>
  <c r="M160" i="3" s="1"/>
  <c r="M106" i="3" s="1"/>
  <c r="M119" i="3" s="1"/>
  <c r="E169" i="3"/>
  <c r="E160" i="3" s="1"/>
  <c r="E106" i="3" s="1"/>
  <c r="E119" i="3" s="1"/>
  <c r="U169" i="3"/>
  <c r="U160" i="3" s="1"/>
  <c r="U106" i="3" s="1"/>
  <c r="U119" i="3" s="1"/>
  <c r="Q169" i="3"/>
  <c r="Q160" i="3" s="1"/>
  <c r="Q106" i="3" s="1"/>
  <c r="Q119" i="3" s="1"/>
  <c r="AB169" i="3"/>
  <c r="AB160" i="3" s="1"/>
  <c r="AB106" i="3" s="1"/>
  <c r="AB119" i="3" s="1"/>
  <c r="T169" i="3"/>
  <c r="T160" i="3" s="1"/>
  <c r="T106" i="3" s="1"/>
  <c r="T119" i="3" s="1"/>
  <c r="L169" i="3"/>
  <c r="L160" i="3" s="1"/>
  <c r="L106" i="3" s="1"/>
  <c r="L119" i="3" s="1"/>
  <c r="D169" i="3"/>
  <c r="D160" i="3" s="1"/>
  <c r="D106" i="3" s="1"/>
  <c r="D119" i="3" s="1"/>
  <c r="X169" i="3"/>
  <c r="X160" i="3" s="1"/>
  <c r="X106" i="3" s="1"/>
  <c r="X119" i="3" s="1"/>
  <c r="P169" i="3"/>
  <c r="P160" i="3" s="1"/>
  <c r="P106" i="3" s="1"/>
  <c r="P119" i="3" s="1"/>
  <c r="V169" i="3"/>
  <c r="V160" i="3" s="1"/>
  <c r="V106" i="3" s="1"/>
  <c r="V119" i="3" s="1"/>
  <c r="H169" i="3"/>
  <c r="H160" i="3" s="1"/>
  <c r="H106" i="3" s="1"/>
  <c r="H119" i="3" s="1"/>
  <c r="Z169" i="3"/>
  <c r="Z160" i="3" s="1"/>
  <c r="Z106" i="3" s="1"/>
  <c r="Z119" i="3" s="1"/>
  <c r="J169" i="3"/>
  <c r="J160" i="3" s="1"/>
  <c r="J106" i="3" s="1"/>
  <c r="J119" i="3" s="1"/>
  <c r="I169" i="3"/>
  <c r="I160" i="3" s="1"/>
  <c r="I106" i="3" s="1"/>
  <c r="I119" i="3" s="1"/>
  <c r="O169" i="3"/>
  <c r="O160" i="3" s="1"/>
  <c r="O106" i="3" s="1"/>
  <c r="O119" i="3" s="1"/>
  <c r="N169" i="3"/>
  <c r="N160" i="3" s="1"/>
  <c r="N106" i="3" s="1"/>
  <c r="N119" i="3" s="1"/>
  <c r="W169" i="3"/>
  <c r="W160" i="3" s="1"/>
  <c r="W106" i="3" s="1"/>
  <c r="W119" i="3" s="1"/>
  <c r="G169" i="3"/>
  <c r="G160" i="3" s="1"/>
  <c r="G106" i="3" s="1"/>
  <c r="G119" i="3" s="1"/>
  <c r="K169" i="3"/>
  <c r="K160" i="3" s="1"/>
  <c r="K106" i="3" s="1"/>
  <c r="K119" i="3" s="1"/>
  <c r="R169" i="3"/>
  <c r="R160" i="3" s="1"/>
  <c r="R106" i="3" s="1"/>
  <c r="R119" i="3" s="1"/>
  <c r="B169" i="3"/>
  <c r="B160" i="3" s="1"/>
  <c r="B106" i="3" s="1"/>
  <c r="B119" i="3" s="1"/>
  <c r="S30" i="2"/>
  <c r="J30" i="2"/>
  <c r="R30" i="2"/>
  <c r="AA30" i="2"/>
  <c r="Z30" i="2"/>
  <c r="K30" i="2"/>
  <c r="C30" i="2"/>
  <c r="V30" i="2"/>
  <c r="N30" i="2"/>
  <c r="F30" i="2"/>
  <c r="U30" i="2"/>
  <c r="M30" i="2"/>
  <c r="E30" i="2"/>
  <c r="AB30" i="2"/>
  <c r="T30" i="2"/>
  <c r="L30" i="2"/>
  <c r="D30" i="2"/>
  <c r="Y30" i="2"/>
  <c r="Q30" i="2"/>
  <c r="I30" i="2"/>
  <c r="X30" i="2"/>
  <c r="P30" i="2"/>
  <c r="H30" i="2"/>
  <c r="AC30" i="2"/>
  <c r="W30" i="2"/>
  <c r="O30" i="2"/>
  <c r="G30" i="2"/>
  <c r="B82" i="2"/>
  <c r="C82" i="2"/>
  <c r="B79" i="2"/>
  <c r="C79" i="2"/>
  <c r="B80" i="2"/>
  <c r="C80" i="2"/>
  <c r="B81" i="2"/>
  <c r="C81" i="2"/>
  <c r="C78" i="2"/>
  <c r="B78" i="2"/>
  <c r="C73" i="2"/>
  <c r="B73" i="2"/>
  <c r="AA55" i="5" l="1"/>
  <c r="Z19" i="5"/>
  <c r="AE55" i="5"/>
  <c r="S34" i="4"/>
  <c r="S36" i="4"/>
  <c r="S33" i="4"/>
  <c r="C101" i="3"/>
  <c r="C114" i="3" s="1"/>
  <c r="E3" i="5"/>
  <c r="E53" i="5" s="1"/>
  <c r="AC106" i="3"/>
  <c r="AC119" i="3" s="1"/>
  <c r="AE8" i="5"/>
  <c r="AE58" i="5" s="1"/>
  <c r="S101" i="3"/>
  <c r="S114" i="3" s="1"/>
  <c r="U3" i="5"/>
  <c r="U53" i="5" s="1"/>
  <c r="AA101" i="3"/>
  <c r="AA114" i="3" s="1"/>
  <c r="AC3" i="5"/>
  <c r="AC53" i="5" s="1"/>
  <c r="B83" i="2"/>
  <c r="AC23" i="2" s="1"/>
  <c r="C83" i="2"/>
  <c r="AD23" i="2" s="1"/>
  <c r="E44" i="4" l="1"/>
  <c r="AC47" i="2"/>
  <c r="C216" i="3" l="1"/>
  <c r="D216" i="3"/>
  <c r="E216" i="3"/>
  <c r="F216" i="3"/>
  <c r="G216" i="3"/>
  <c r="H216" i="3"/>
  <c r="I216" i="3"/>
  <c r="J216" i="3"/>
  <c r="K216" i="3"/>
  <c r="L216" i="3"/>
  <c r="M216" i="3"/>
  <c r="N216" i="3"/>
  <c r="O216" i="3"/>
  <c r="P216" i="3"/>
  <c r="Q216" i="3"/>
  <c r="R216" i="3"/>
  <c r="S216" i="3"/>
  <c r="T216" i="3"/>
  <c r="U216" i="3"/>
  <c r="V216" i="3"/>
  <c r="W216" i="3"/>
  <c r="X216" i="3"/>
  <c r="Y216" i="3"/>
  <c r="Z216" i="3"/>
  <c r="AA216" i="3"/>
  <c r="AB216" i="3"/>
  <c r="AC216" i="3"/>
  <c r="C217" i="3"/>
  <c r="D217" i="3"/>
  <c r="E217" i="3"/>
  <c r="F217" i="3"/>
  <c r="G217" i="3"/>
  <c r="H217" i="3"/>
  <c r="I217" i="3"/>
  <c r="J217" i="3"/>
  <c r="K217" i="3"/>
  <c r="L217" i="3"/>
  <c r="M217" i="3"/>
  <c r="N217" i="3"/>
  <c r="O217" i="3"/>
  <c r="P217" i="3"/>
  <c r="Q217" i="3"/>
  <c r="R217" i="3"/>
  <c r="S217" i="3"/>
  <c r="T217" i="3"/>
  <c r="U217" i="3"/>
  <c r="V217" i="3"/>
  <c r="W217" i="3"/>
  <c r="X217" i="3"/>
  <c r="Y217" i="3"/>
  <c r="Z217" i="3"/>
  <c r="AA217" i="3"/>
  <c r="AB217" i="3"/>
  <c r="AC217" i="3"/>
  <c r="C218" i="3"/>
  <c r="D218" i="3"/>
  <c r="E218" i="3"/>
  <c r="F218" i="3"/>
  <c r="G218" i="3"/>
  <c r="H218" i="3"/>
  <c r="I218" i="3"/>
  <c r="J218" i="3"/>
  <c r="K218" i="3"/>
  <c r="L218" i="3"/>
  <c r="M218" i="3"/>
  <c r="N218" i="3"/>
  <c r="O218" i="3"/>
  <c r="P218" i="3"/>
  <c r="Q218" i="3"/>
  <c r="R218" i="3"/>
  <c r="S218" i="3"/>
  <c r="T218" i="3"/>
  <c r="U218" i="3"/>
  <c r="V218" i="3"/>
  <c r="W218" i="3"/>
  <c r="X218" i="3"/>
  <c r="Y218" i="3"/>
  <c r="Z218" i="3"/>
  <c r="AA218" i="3"/>
  <c r="AB218" i="3"/>
  <c r="AC218" i="3"/>
  <c r="C219" i="3"/>
  <c r="D219" i="3"/>
  <c r="E219" i="3"/>
  <c r="F219" i="3"/>
  <c r="G219" i="3"/>
  <c r="H219" i="3"/>
  <c r="I219" i="3"/>
  <c r="J219" i="3"/>
  <c r="K219" i="3"/>
  <c r="L219" i="3"/>
  <c r="M219" i="3"/>
  <c r="N219" i="3"/>
  <c r="O219" i="3"/>
  <c r="P219" i="3"/>
  <c r="Q219" i="3"/>
  <c r="R219" i="3"/>
  <c r="S219" i="3"/>
  <c r="T219" i="3"/>
  <c r="U219" i="3"/>
  <c r="V219" i="3"/>
  <c r="W219" i="3"/>
  <c r="X219" i="3"/>
  <c r="Y219" i="3"/>
  <c r="Z219" i="3"/>
  <c r="AA219" i="3"/>
  <c r="AB219" i="3"/>
  <c r="AC219" i="3"/>
  <c r="C220" i="3"/>
  <c r="D220" i="3"/>
  <c r="E220" i="3"/>
  <c r="F220" i="3"/>
  <c r="G220" i="3"/>
  <c r="H220" i="3"/>
  <c r="I220" i="3"/>
  <c r="J220" i="3"/>
  <c r="K220" i="3"/>
  <c r="L220" i="3"/>
  <c r="M220" i="3"/>
  <c r="N220" i="3"/>
  <c r="O220" i="3"/>
  <c r="P220" i="3"/>
  <c r="Q220" i="3"/>
  <c r="R220" i="3"/>
  <c r="S220" i="3"/>
  <c r="T220" i="3"/>
  <c r="U220" i="3"/>
  <c r="V220" i="3"/>
  <c r="W220" i="3"/>
  <c r="X220" i="3"/>
  <c r="Y220" i="3"/>
  <c r="Z220" i="3"/>
  <c r="AA220" i="3"/>
  <c r="AB220" i="3"/>
  <c r="AC220" i="3"/>
  <c r="B217" i="3"/>
  <c r="B218" i="3"/>
  <c r="B219" i="3"/>
  <c r="B220" i="3"/>
  <c r="B216" i="3"/>
  <c r="AC190" i="3"/>
  <c r="AB190" i="3"/>
  <c r="AA190" i="3"/>
  <c r="Z190" i="3"/>
  <c r="Y190" i="3"/>
  <c r="X190" i="3"/>
  <c r="W190" i="3"/>
  <c r="V190" i="3"/>
  <c r="U190" i="3"/>
  <c r="T190" i="3"/>
  <c r="S190" i="3"/>
  <c r="R190" i="3"/>
  <c r="Q190" i="3"/>
  <c r="P190" i="3"/>
  <c r="O190" i="3"/>
  <c r="N190" i="3"/>
  <c r="M190" i="3"/>
  <c r="L190" i="3"/>
  <c r="K190" i="3"/>
  <c r="J190" i="3"/>
  <c r="I190" i="3"/>
  <c r="H190" i="3"/>
  <c r="G190" i="3"/>
  <c r="F190" i="3"/>
  <c r="E190" i="3"/>
  <c r="D190" i="3"/>
  <c r="C190" i="3"/>
  <c r="B190" i="3"/>
  <c r="C205" i="3"/>
  <c r="D205" i="3"/>
  <c r="E205" i="3"/>
  <c r="F205" i="3"/>
  <c r="G205" i="3"/>
  <c r="H205" i="3"/>
  <c r="I205" i="3"/>
  <c r="J205" i="3"/>
  <c r="K205" i="3"/>
  <c r="L205" i="3"/>
  <c r="M205" i="3"/>
  <c r="N205" i="3"/>
  <c r="O205" i="3"/>
  <c r="P205" i="3"/>
  <c r="Q205" i="3"/>
  <c r="R205" i="3"/>
  <c r="S205" i="3"/>
  <c r="T205" i="3"/>
  <c r="U205" i="3"/>
  <c r="V205" i="3"/>
  <c r="W205" i="3"/>
  <c r="X205" i="3"/>
  <c r="Y205" i="3"/>
  <c r="Z205" i="3"/>
  <c r="AA205" i="3"/>
  <c r="AB205" i="3"/>
  <c r="AC205" i="3"/>
  <c r="C206" i="3"/>
  <c r="D206" i="3"/>
  <c r="E206" i="3"/>
  <c r="F206" i="3"/>
  <c r="G206" i="3"/>
  <c r="H206" i="3"/>
  <c r="I206" i="3"/>
  <c r="J206" i="3"/>
  <c r="K206" i="3"/>
  <c r="L206" i="3"/>
  <c r="M206" i="3"/>
  <c r="N206" i="3"/>
  <c r="O206" i="3"/>
  <c r="P206" i="3"/>
  <c r="Q206" i="3"/>
  <c r="R206" i="3"/>
  <c r="S206" i="3"/>
  <c r="T206" i="3"/>
  <c r="U206" i="3"/>
  <c r="V206" i="3"/>
  <c r="W206" i="3"/>
  <c r="X206" i="3"/>
  <c r="Y206" i="3"/>
  <c r="Z206" i="3"/>
  <c r="AA206" i="3"/>
  <c r="AB206" i="3"/>
  <c r="AC206" i="3"/>
  <c r="C207" i="3"/>
  <c r="D207" i="3"/>
  <c r="E207" i="3"/>
  <c r="F207" i="3"/>
  <c r="G207" i="3"/>
  <c r="H207" i="3"/>
  <c r="I207" i="3"/>
  <c r="J207" i="3"/>
  <c r="K207" i="3"/>
  <c r="L207" i="3"/>
  <c r="M207" i="3"/>
  <c r="N207" i="3"/>
  <c r="O207" i="3"/>
  <c r="P207" i="3"/>
  <c r="Q207" i="3"/>
  <c r="R207" i="3"/>
  <c r="S207" i="3"/>
  <c r="T207" i="3"/>
  <c r="U207" i="3"/>
  <c r="V207" i="3"/>
  <c r="W207" i="3"/>
  <c r="X207" i="3"/>
  <c r="Y207" i="3"/>
  <c r="Z207" i="3"/>
  <c r="AA207" i="3"/>
  <c r="AB207" i="3"/>
  <c r="AC207" i="3"/>
  <c r="C208" i="3"/>
  <c r="D208" i="3"/>
  <c r="E208" i="3"/>
  <c r="F208" i="3"/>
  <c r="G208" i="3"/>
  <c r="H208" i="3"/>
  <c r="I208" i="3"/>
  <c r="J208" i="3"/>
  <c r="K208" i="3"/>
  <c r="L208" i="3"/>
  <c r="M208" i="3"/>
  <c r="N208" i="3"/>
  <c r="O208" i="3"/>
  <c r="P208" i="3"/>
  <c r="Q208" i="3"/>
  <c r="R208" i="3"/>
  <c r="S208" i="3"/>
  <c r="T208" i="3"/>
  <c r="U208" i="3"/>
  <c r="V208" i="3"/>
  <c r="W208" i="3"/>
  <c r="X208" i="3"/>
  <c r="Y208" i="3"/>
  <c r="Z208" i="3"/>
  <c r="AA208" i="3"/>
  <c r="AB208" i="3"/>
  <c r="AC208" i="3"/>
  <c r="C209" i="3"/>
  <c r="D209" i="3"/>
  <c r="E209" i="3"/>
  <c r="F209" i="3"/>
  <c r="G209" i="3"/>
  <c r="H209" i="3"/>
  <c r="I209" i="3"/>
  <c r="J209" i="3"/>
  <c r="K209" i="3"/>
  <c r="L209" i="3"/>
  <c r="M209" i="3"/>
  <c r="N209" i="3"/>
  <c r="O209" i="3"/>
  <c r="P209" i="3"/>
  <c r="Q209" i="3"/>
  <c r="R209" i="3"/>
  <c r="S209" i="3"/>
  <c r="T209" i="3"/>
  <c r="U209" i="3"/>
  <c r="V209" i="3"/>
  <c r="W209" i="3"/>
  <c r="X209" i="3"/>
  <c r="Y209" i="3"/>
  <c r="Z209" i="3"/>
  <c r="AA209" i="3"/>
  <c r="AB209" i="3"/>
  <c r="AC209" i="3"/>
  <c r="B206" i="3"/>
  <c r="B207" i="3"/>
  <c r="B208" i="3"/>
  <c r="B209" i="3"/>
  <c r="B205" i="3"/>
  <c r="C199" i="3"/>
  <c r="D199" i="3"/>
  <c r="E199" i="3"/>
  <c r="F199" i="3"/>
  <c r="G199" i="3"/>
  <c r="H199" i="3"/>
  <c r="I199" i="3"/>
  <c r="J199" i="3"/>
  <c r="K199" i="3"/>
  <c r="L199" i="3"/>
  <c r="M199" i="3"/>
  <c r="N199" i="3"/>
  <c r="O199" i="3"/>
  <c r="P199" i="3"/>
  <c r="Q199" i="3"/>
  <c r="R199" i="3"/>
  <c r="S199" i="3"/>
  <c r="T199" i="3"/>
  <c r="U199" i="3"/>
  <c r="V199" i="3"/>
  <c r="W199" i="3"/>
  <c r="X199" i="3"/>
  <c r="Y199" i="3"/>
  <c r="Z199" i="3"/>
  <c r="AA199" i="3"/>
  <c r="AB199" i="3"/>
  <c r="AC199" i="3"/>
  <c r="AD199" i="3"/>
  <c r="AE199" i="3"/>
  <c r="B199" i="3"/>
  <c r="C180" i="3"/>
  <c r="D180" i="3"/>
  <c r="E180" i="3"/>
  <c r="F180" i="3"/>
  <c r="G180" i="3"/>
  <c r="H180" i="3"/>
  <c r="I180" i="3"/>
  <c r="J180" i="3"/>
  <c r="K180" i="3"/>
  <c r="L180" i="3"/>
  <c r="M180" i="3"/>
  <c r="N180" i="3"/>
  <c r="O180" i="3"/>
  <c r="P180" i="3"/>
  <c r="Q180" i="3"/>
  <c r="R180" i="3"/>
  <c r="S180" i="3"/>
  <c r="T180" i="3"/>
  <c r="U180" i="3"/>
  <c r="V180" i="3"/>
  <c r="W180" i="3"/>
  <c r="X180" i="3"/>
  <c r="Y180" i="3"/>
  <c r="Z180" i="3"/>
  <c r="AA180" i="3"/>
  <c r="AB180" i="3"/>
  <c r="AC180" i="3"/>
  <c r="B180" i="3"/>
  <c r="D132" i="3"/>
  <c r="D133" i="3"/>
  <c r="D134" i="3"/>
  <c r="D135" i="3"/>
  <c r="D131" i="3"/>
  <c r="C136" i="3"/>
  <c r="D136" i="3" s="1"/>
  <c r="E131" i="3" l="1"/>
  <c r="F131" i="3" s="1"/>
  <c r="G131" i="3" s="1"/>
  <c r="E134" i="3"/>
  <c r="E133" i="3"/>
  <c r="E132" i="3"/>
  <c r="E135" i="3"/>
  <c r="V210" i="3"/>
  <c r="N210" i="3"/>
  <c r="F210" i="3"/>
  <c r="W210" i="3"/>
  <c r="O210" i="3"/>
  <c r="G210" i="3"/>
  <c r="M221" i="3"/>
  <c r="Z210" i="3"/>
  <c r="R210" i="3"/>
  <c r="J210" i="3"/>
  <c r="B221" i="3"/>
  <c r="J221" i="3"/>
  <c r="R221" i="3"/>
  <c r="Z221" i="3"/>
  <c r="B210" i="3"/>
  <c r="F221" i="3"/>
  <c r="N221" i="3"/>
  <c r="V221" i="3"/>
  <c r="AA210" i="3"/>
  <c r="S210" i="3"/>
  <c r="K210" i="3"/>
  <c r="C210" i="3"/>
  <c r="Q221" i="3"/>
  <c r="X210" i="3"/>
  <c r="P210" i="3"/>
  <c r="H210" i="3"/>
  <c r="C221" i="3"/>
  <c r="K221" i="3"/>
  <c r="S221" i="3"/>
  <c r="AA221" i="3"/>
  <c r="AC210" i="3"/>
  <c r="U210" i="3"/>
  <c r="E210" i="3"/>
  <c r="D221" i="3"/>
  <c r="L221" i="3"/>
  <c r="T221" i="3"/>
  <c r="AB221" i="3"/>
  <c r="AB210" i="3"/>
  <c r="T210" i="3"/>
  <c r="L210" i="3"/>
  <c r="D210" i="3"/>
  <c r="G221" i="3"/>
  <c r="O221" i="3"/>
  <c r="W221" i="3"/>
  <c r="Y210" i="3"/>
  <c r="I210" i="3"/>
  <c r="H221" i="3"/>
  <c r="P221" i="3"/>
  <c r="X221" i="3"/>
  <c r="Q210" i="3"/>
  <c r="AC221" i="3"/>
  <c r="U221" i="3"/>
  <c r="E221" i="3"/>
  <c r="Y221" i="3"/>
  <c r="I221" i="3"/>
  <c r="M210" i="3"/>
  <c r="B136" i="3"/>
  <c r="E136" i="3" s="1"/>
  <c r="U61" i="2" l="1"/>
  <c r="V61" i="2"/>
  <c r="W61" i="2"/>
  <c r="X61" i="2"/>
  <c r="Y61" i="2"/>
  <c r="Z61" i="2"/>
  <c r="AA61" i="2"/>
  <c r="AB61" i="2"/>
  <c r="AC61" i="2"/>
  <c r="AD61" i="2"/>
  <c r="T61" i="2"/>
  <c r="P38" i="7" l="1"/>
  <c r="O38" i="7"/>
  <c r="N38" i="7"/>
  <c r="M38" i="7"/>
  <c r="L38" i="7"/>
  <c r="K38" i="7"/>
  <c r="J38" i="7"/>
  <c r="I38" i="7"/>
  <c r="H38" i="7"/>
  <c r="G38" i="7"/>
  <c r="F38" i="7"/>
  <c r="E38" i="7"/>
  <c r="D38" i="7"/>
  <c r="C38" i="7"/>
  <c r="B38" i="7"/>
  <c r="P37" i="7"/>
  <c r="O37" i="7"/>
  <c r="N37" i="7"/>
  <c r="M37" i="7"/>
  <c r="L37" i="7"/>
  <c r="K37" i="7"/>
  <c r="J37" i="7"/>
  <c r="I37" i="7"/>
  <c r="H37" i="7"/>
  <c r="G37" i="7"/>
  <c r="F37" i="7"/>
  <c r="E37" i="7"/>
  <c r="D37" i="7"/>
  <c r="C37" i="7"/>
  <c r="B37" i="7"/>
  <c r="P36" i="7"/>
  <c r="O36" i="7"/>
  <c r="N36" i="7"/>
  <c r="M36" i="7"/>
  <c r="L36" i="7"/>
  <c r="K36" i="7"/>
  <c r="J36" i="7"/>
  <c r="I36" i="7"/>
  <c r="H36" i="7"/>
  <c r="G36" i="7"/>
  <c r="F36" i="7"/>
  <c r="E36" i="7"/>
  <c r="D36" i="7"/>
  <c r="C36" i="7"/>
  <c r="B36" i="7"/>
  <c r="P35" i="7"/>
  <c r="O35" i="7"/>
  <c r="N35" i="7"/>
  <c r="M35" i="7"/>
  <c r="L35" i="7"/>
  <c r="K35" i="7"/>
  <c r="J35" i="7"/>
  <c r="I35" i="7"/>
  <c r="H35" i="7"/>
  <c r="G35" i="7"/>
  <c r="F35" i="7"/>
  <c r="E35" i="7"/>
  <c r="D35" i="7"/>
  <c r="C35" i="7"/>
  <c r="B35" i="7"/>
  <c r="Q23" i="7"/>
  <c r="P23" i="7"/>
  <c r="O23" i="7"/>
  <c r="N23" i="7"/>
  <c r="M23" i="7"/>
  <c r="L23" i="7"/>
  <c r="K23" i="7"/>
  <c r="J23" i="7"/>
  <c r="I23" i="7"/>
  <c r="H23" i="7"/>
  <c r="G23" i="7"/>
  <c r="F23" i="7"/>
  <c r="E23" i="7"/>
  <c r="D23" i="7"/>
  <c r="C23" i="7"/>
  <c r="Q22" i="7"/>
  <c r="AF13" i="5" s="1"/>
  <c r="AF20" i="5" s="1"/>
  <c r="P22" i="7"/>
  <c r="AE13" i="5" s="1"/>
  <c r="AE20" i="5" s="1"/>
  <c r="O22" i="7"/>
  <c r="AD13" i="5" s="1"/>
  <c r="AD20" i="5" s="1"/>
  <c r="N22" i="7"/>
  <c r="AC13" i="5" s="1"/>
  <c r="AC20" i="5" s="1"/>
  <c r="M22" i="7"/>
  <c r="AB13" i="5" s="1"/>
  <c r="AB20" i="5" s="1"/>
  <c r="L22" i="7"/>
  <c r="AA13" i="5" s="1"/>
  <c r="AA20" i="5" s="1"/>
  <c r="K22" i="7"/>
  <c r="Z13" i="5" s="1"/>
  <c r="Z20" i="5" s="1"/>
  <c r="J22" i="7"/>
  <c r="Y13" i="5" s="1"/>
  <c r="Y20" i="5" s="1"/>
  <c r="I22" i="7"/>
  <c r="X13" i="5" s="1"/>
  <c r="X20" i="5" s="1"/>
  <c r="H22" i="7"/>
  <c r="W13" i="5" s="1"/>
  <c r="W20" i="5" s="1"/>
  <c r="G22" i="7"/>
  <c r="V13" i="5" s="1"/>
  <c r="V20" i="5" s="1"/>
  <c r="F22" i="7"/>
  <c r="U13" i="5" s="1"/>
  <c r="U20" i="5" s="1"/>
  <c r="E22" i="7"/>
  <c r="T13" i="5" s="1"/>
  <c r="T20" i="5" s="1"/>
  <c r="D22" i="7"/>
  <c r="S13" i="5" s="1"/>
  <c r="S20" i="5" s="1"/>
  <c r="C22" i="7"/>
  <c r="R13" i="5" s="1"/>
  <c r="R20" i="5" s="1"/>
  <c r="Q21" i="7"/>
  <c r="P21" i="7"/>
  <c r="O21" i="7"/>
  <c r="N21" i="7"/>
  <c r="M21" i="7"/>
  <c r="L21" i="7"/>
  <c r="K21" i="7"/>
  <c r="J21" i="7"/>
  <c r="I21" i="7"/>
  <c r="H21" i="7"/>
  <c r="G21" i="7"/>
  <c r="F21" i="7"/>
  <c r="E21" i="7"/>
  <c r="D21" i="7"/>
  <c r="C21" i="7"/>
  <c r="Q20" i="7"/>
  <c r="AF14" i="5" s="1"/>
  <c r="AF21" i="5" s="1"/>
  <c r="P20" i="7"/>
  <c r="AE14" i="5" s="1"/>
  <c r="AE21" i="5" s="1"/>
  <c r="O20" i="7"/>
  <c r="AD14" i="5" s="1"/>
  <c r="AD21" i="5" s="1"/>
  <c r="N20" i="7"/>
  <c r="AC14" i="5" s="1"/>
  <c r="AC21" i="5" s="1"/>
  <c r="M20" i="7"/>
  <c r="AB14" i="5" s="1"/>
  <c r="AB21" i="5" s="1"/>
  <c r="L20" i="7"/>
  <c r="AA14" i="5" s="1"/>
  <c r="AA21" i="5" s="1"/>
  <c r="K20" i="7"/>
  <c r="Z14" i="5" s="1"/>
  <c r="Z21" i="5" s="1"/>
  <c r="J20" i="7"/>
  <c r="Y14" i="5" s="1"/>
  <c r="Y21" i="5" s="1"/>
  <c r="I20" i="7"/>
  <c r="X14" i="5" s="1"/>
  <c r="X21" i="5" s="1"/>
  <c r="H20" i="7"/>
  <c r="W14" i="5" s="1"/>
  <c r="W21" i="5" s="1"/>
  <c r="G20" i="7"/>
  <c r="V14" i="5" s="1"/>
  <c r="V21" i="5" s="1"/>
  <c r="F20" i="7"/>
  <c r="U14" i="5" s="1"/>
  <c r="U21" i="5" s="1"/>
  <c r="E20" i="7"/>
  <c r="T14" i="5" s="1"/>
  <c r="T21" i="5" s="1"/>
  <c r="D20" i="7"/>
  <c r="S14" i="5" s="1"/>
  <c r="S21" i="5" s="1"/>
  <c r="C20" i="7"/>
  <c r="R14" i="5" s="1"/>
  <c r="R21" i="5" s="1"/>
  <c r="Q19" i="7"/>
  <c r="P19" i="7"/>
  <c r="O19" i="7"/>
  <c r="N19" i="7"/>
  <c r="M19" i="7"/>
  <c r="L19" i="7"/>
  <c r="K19" i="7"/>
  <c r="J19" i="7"/>
  <c r="I19" i="7"/>
  <c r="H19" i="7"/>
  <c r="G19" i="7"/>
  <c r="F19" i="7"/>
  <c r="E19" i="7"/>
  <c r="D19" i="7"/>
  <c r="C19" i="7"/>
  <c r="Q18" i="7"/>
  <c r="AF11" i="5" s="1"/>
  <c r="AF18" i="5" s="1"/>
  <c r="P18" i="7"/>
  <c r="AE11" i="5" s="1"/>
  <c r="AE18" i="5" s="1"/>
  <c r="O18" i="7"/>
  <c r="AD11" i="5" s="1"/>
  <c r="AD18" i="5" s="1"/>
  <c r="N18" i="7"/>
  <c r="AC11" i="5" s="1"/>
  <c r="AC18" i="5" s="1"/>
  <c r="M18" i="7"/>
  <c r="AB11" i="5" s="1"/>
  <c r="AB18" i="5" s="1"/>
  <c r="L18" i="7"/>
  <c r="AA11" i="5" s="1"/>
  <c r="AA18" i="5" s="1"/>
  <c r="K18" i="7"/>
  <c r="Z11" i="5" s="1"/>
  <c r="Z18" i="5" s="1"/>
  <c r="J18" i="7"/>
  <c r="Y11" i="5" s="1"/>
  <c r="Y18" i="5" s="1"/>
  <c r="I18" i="7"/>
  <c r="X11" i="5" s="1"/>
  <c r="X18" i="5" s="1"/>
  <c r="H18" i="7"/>
  <c r="W11" i="5" s="1"/>
  <c r="W18" i="5" s="1"/>
  <c r="G18" i="7"/>
  <c r="V11" i="5" s="1"/>
  <c r="V18" i="5" s="1"/>
  <c r="F18" i="7"/>
  <c r="U11" i="5" s="1"/>
  <c r="U18" i="5" s="1"/>
  <c r="E18" i="7"/>
  <c r="T11" i="5" s="1"/>
  <c r="T18" i="5" s="1"/>
  <c r="D18" i="7"/>
  <c r="S11" i="5" s="1"/>
  <c r="S18" i="5" s="1"/>
  <c r="C18" i="7"/>
  <c r="R11" i="5" s="1"/>
  <c r="R18" i="5" s="1"/>
  <c r="Q17" i="7"/>
  <c r="P17" i="7"/>
  <c r="P28" i="7" s="1"/>
  <c r="O17" i="7"/>
  <c r="N17" i="7"/>
  <c r="M17" i="7"/>
  <c r="L17" i="7"/>
  <c r="L28" i="7" s="1"/>
  <c r="K17" i="7"/>
  <c r="J17" i="7"/>
  <c r="I17" i="7"/>
  <c r="H17" i="7"/>
  <c r="H28" i="7" s="1"/>
  <c r="G17" i="7"/>
  <c r="F17" i="7"/>
  <c r="E17" i="7"/>
  <c r="D17" i="7"/>
  <c r="D28" i="7" s="1"/>
  <c r="C17" i="7"/>
  <c r="Q16" i="7"/>
  <c r="P16" i="7"/>
  <c r="O16" i="7"/>
  <c r="N16" i="7"/>
  <c r="M16" i="7"/>
  <c r="L16" i="7"/>
  <c r="K16" i="7"/>
  <c r="J16" i="7"/>
  <c r="I16" i="7"/>
  <c r="H16" i="7"/>
  <c r="G16" i="7"/>
  <c r="F16" i="7"/>
  <c r="E16" i="7"/>
  <c r="D16" i="7"/>
  <c r="C16" i="7"/>
  <c r="C10" i="7"/>
  <c r="D10" i="7" s="1"/>
  <c r="B10" i="7"/>
  <c r="C9" i="7"/>
  <c r="B9" i="7"/>
  <c r="C7" i="7"/>
  <c r="B7" i="7"/>
  <c r="C6" i="7"/>
  <c r="B6" i="7"/>
  <c r="I5" i="7"/>
  <c r="B8" i="7" s="1"/>
  <c r="C8" i="7" s="1"/>
  <c r="D8" i="7" s="1"/>
  <c r="C11" i="7" l="1"/>
  <c r="I28" i="7"/>
  <c r="Q28" i="7"/>
  <c r="E28" i="7"/>
  <c r="M28" i="7"/>
  <c r="D9" i="7"/>
  <c r="C28" i="7"/>
  <c r="G28" i="7"/>
  <c r="K28" i="7"/>
  <c r="O28" i="7"/>
  <c r="G27" i="7"/>
  <c r="G29" i="7" s="1"/>
  <c r="F39" i="7" s="1"/>
  <c r="V10" i="5"/>
  <c r="V17" i="5" s="1"/>
  <c r="K27" i="7"/>
  <c r="K29" i="7" s="1"/>
  <c r="J39" i="7" s="1"/>
  <c r="Z10" i="5"/>
  <c r="Z17" i="5" s="1"/>
  <c r="O27" i="7"/>
  <c r="O29" i="7" s="1"/>
  <c r="N39" i="7" s="1"/>
  <c r="AD10" i="5"/>
  <c r="AD17" i="5" s="1"/>
  <c r="D27" i="7"/>
  <c r="D29" i="7" s="1"/>
  <c r="C39" i="7" s="1"/>
  <c r="S10" i="5"/>
  <c r="S17" i="5" s="1"/>
  <c r="H27" i="7"/>
  <c r="H29" i="7" s="1"/>
  <c r="G39" i="7" s="1"/>
  <c r="W10" i="5"/>
  <c r="W17" i="5" s="1"/>
  <c r="L27" i="7"/>
  <c r="L29" i="7" s="1"/>
  <c r="K39" i="7" s="1"/>
  <c r="AA10" i="5"/>
  <c r="AA17" i="5" s="1"/>
  <c r="P27" i="7"/>
  <c r="P29" i="7" s="1"/>
  <c r="O39" i="7" s="1"/>
  <c r="AE10" i="5"/>
  <c r="D7" i="7"/>
  <c r="E27" i="7"/>
  <c r="T10" i="5"/>
  <c r="T17" i="5" s="1"/>
  <c r="I27" i="7"/>
  <c r="I29" i="7" s="1"/>
  <c r="H39" i="7" s="1"/>
  <c r="X10" i="5"/>
  <c r="X17" i="5" s="1"/>
  <c r="M27" i="7"/>
  <c r="M29" i="7" s="1"/>
  <c r="L39" i="7" s="1"/>
  <c r="AB10" i="5"/>
  <c r="AB17" i="5" s="1"/>
  <c r="Q27" i="7"/>
  <c r="Q29" i="7" s="1"/>
  <c r="P39" i="7" s="1"/>
  <c r="AF10" i="5"/>
  <c r="F28" i="7"/>
  <c r="J28" i="7"/>
  <c r="N28" i="7"/>
  <c r="C27" i="7"/>
  <c r="R10" i="5"/>
  <c r="R17" i="5" s="1"/>
  <c r="F27" i="7"/>
  <c r="U10" i="5"/>
  <c r="U17" i="5" s="1"/>
  <c r="J27" i="7"/>
  <c r="Y10" i="5"/>
  <c r="Y17" i="5" s="1"/>
  <c r="N27" i="7"/>
  <c r="AC10" i="5"/>
  <c r="AC17" i="5" s="1"/>
  <c r="B11" i="7"/>
  <c r="D11" i="7" s="1"/>
  <c r="D6" i="7"/>
  <c r="E29" i="7" l="1"/>
  <c r="D39" i="7" s="1"/>
  <c r="J29" i="7"/>
  <c r="I39" i="7" s="1"/>
  <c r="C29" i="7"/>
  <c r="B39" i="7" s="1"/>
  <c r="N29" i="7"/>
  <c r="M39" i="7" s="1"/>
  <c r="F29" i="7"/>
  <c r="E39" i="7" s="1"/>
  <c r="AF17" i="5"/>
  <c r="AF30" i="5" s="1"/>
  <c r="AF15" i="5"/>
  <c r="AF22" i="5" s="1"/>
  <c r="AE17" i="5"/>
  <c r="AE30" i="5" s="1"/>
  <c r="AE15" i="5"/>
  <c r="AE22" i="5" s="1"/>
  <c r="B25" i="2"/>
  <c r="AD30" i="2" s="1"/>
  <c r="D63" i="5" l="1"/>
  <c r="E63" i="5"/>
  <c r="F63" i="5"/>
  <c r="G63" i="5"/>
  <c r="H63" i="5"/>
  <c r="I63" i="5"/>
  <c r="J63" i="5"/>
  <c r="K63" i="5"/>
  <c r="L63" i="5"/>
  <c r="M63" i="5"/>
  <c r="N63" i="5"/>
  <c r="O63" i="5"/>
  <c r="P63" i="5"/>
  <c r="Q63" i="5"/>
  <c r="R63" i="5"/>
  <c r="S63" i="5"/>
  <c r="T63" i="5"/>
  <c r="U63" i="5"/>
  <c r="V63" i="5"/>
  <c r="W63" i="5"/>
  <c r="X63" i="5"/>
  <c r="Y63" i="5"/>
  <c r="Z63" i="5"/>
  <c r="AA63" i="5"/>
  <c r="AB63" i="5"/>
  <c r="AC63" i="5"/>
  <c r="AD63" i="5"/>
  <c r="D64" i="5"/>
  <c r="E64" i="5"/>
  <c r="F64" i="5"/>
  <c r="G64" i="5"/>
  <c r="H64" i="5"/>
  <c r="I64" i="5"/>
  <c r="J64" i="5"/>
  <c r="K64" i="5"/>
  <c r="L64" i="5"/>
  <c r="M64" i="5"/>
  <c r="N64" i="5"/>
  <c r="O64" i="5"/>
  <c r="P64" i="5"/>
  <c r="Q64" i="5"/>
  <c r="R64" i="5"/>
  <c r="S64" i="5"/>
  <c r="T64" i="5"/>
  <c r="U64" i="5"/>
  <c r="V64" i="5"/>
  <c r="W64" i="5"/>
  <c r="X64" i="5"/>
  <c r="Y64" i="5"/>
  <c r="Z64" i="5"/>
  <c r="AA64" i="5"/>
  <c r="AB64" i="5"/>
  <c r="AC64" i="5"/>
  <c r="AD64" i="5"/>
  <c r="D65" i="5"/>
  <c r="E65" i="5"/>
  <c r="F65" i="5"/>
  <c r="G65" i="5"/>
  <c r="H65" i="5"/>
  <c r="I65" i="5"/>
  <c r="J65" i="5"/>
  <c r="K65" i="5"/>
  <c r="L65" i="5"/>
  <c r="M65" i="5"/>
  <c r="N65" i="5"/>
  <c r="O65" i="5"/>
  <c r="P65" i="5"/>
  <c r="Q65" i="5"/>
  <c r="R65" i="5"/>
  <c r="S65" i="5"/>
  <c r="T65" i="5"/>
  <c r="U65" i="5"/>
  <c r="V65" i="5"/>
  <c r="W65" i="5"/>
  <c r="X65" i="5"/>
  <c r="Y65" i="5"/>
  <c r="Z65" i="5"/>
  <c r="AA65" i="5"/>
  <c r="AB65" i="5"/>
  <c r="AC65" i="5"/>
  <c r="AD65" i="5"/>
  <c r="D66" i="5"/>
  <c r="E66" i="5"/>
  <c r="F66" i="5"/>
  <c r="G66" i="5"/>
  <c r="H66" i="5"/>
  <c r="I66" i="5"/>
  <c r="J66" i="5"/>
  <c r="K66" i="5"/>
  <c r="L66" i="5"/>
  <c r="M66" i="5"/>
  <c r="N66" i="5"/>
  <c r="O66" i="5"/>
  <c r="P66" i="5"/>
  <c r="Q66" i="5"/>
  <c r="R66" i="5"/>
  <c r="S66" i="5"/>
  <c r="T66" i="5"/>
  <c r="U66" i="5"/>
  <c r="V66" i="5"/>
  <c r="W66" i="5"/>
  <c r="X66" i="5"/>
  <c r="Y66" i="5"/>
  <c r="Z66" i="5"/>
  <c r="AA66" i="5"/>
  <c r="AB66" i="5"/>
  <c r="AC66" i="5"/>
  <c r="AD66" i="5"/>
  <c r="E62" i="5"/>
  <c r="F62" i="5"/>
  <c r="G62" i="5"/>
  <c r="H62" i="5"/>
  <c r="I62" i="5"/>
  <c r="J62" i="5"/>
  <c r="K62" i="5"/>
  <c r="L62" i="5"/>
  <c r="M62" i="5"/>
  <c r="N62" i="5"/>
  <c r="O62" i="5"/>
  <c r="P62" i="5"/>
  <c r="Q62" i="5"/>
  <c r="R62" i="5"/>
  <c r="S62" i="5"/>
  <c r="T62" i="5"/>
  <c r="U62" i="5"/>
  <c r="V62" i="5"/>
  <c r="W62" i="5"/>
  <c r="X62" i="5"/>
  <c r="Y62" i="5"/>
  <c r="Z62" i="5"/>
  <c r="AA62" i="5"/>
  <c r="AB62" i="5"/>
  <c r="AC62" i="5"/>
  <c r="AD62" i="5"/>
  <c r="D62" i="5"/>
  <c r="D69" i="5" s="1"/>
  <c r="AD15" i="5"/>
  <c r="AC15" i="5"/>
  <c r="AB15" i="5"/>
  <c r="AA15" i="5"/>
  <c r="Z15" i="5"/>
  <c r="Y15" i="5"/>
  <c r="X15" i="5"/>
  <c r="W15" i="5"/>
  <c r="V15" i="5"/>
  <c r="U15" i="5"/>
  <c r="T15" i="5"/>
  <c r="S15" i="5"/>
  <c r="R15" i="5"/>
  <c r="Q67" i="5"/>
  <c r="P67" i="5"/>
  <c r="O67" i="5"/>
  <c r="N67" i="5"/>
  <c r="L67" i="5"/>
  <c r="K67" i="5"/>
  <c r="I67" i="5"/>
  <c r="H67" i="5"/>
  <c r="G67" i="5"/>
  <c r="F67" i="5"/>
  <c r="D67" i="5"/>
  <c r="AD8" i="5"/>
  <c r="AC8" i="5"/>
  <c r="AB8" i="5"/>
  <c r="AA8" i="5"/>
  <c r="Z8" i="5"/>
  <c r="Y8" i="5"/>
  <c r="X8" i="5"/>
  <c r="W8" i="5"/>
  <c r="V8" i="5"/>
  <c r="U8" i="5"/>
  <c r="T8" i="5"/>
  <c r="S8" i="5"/>
  <c r="R8" i="5"/>
  <c r="Q8" i="5"/>
  <c r="Q58" i="5" s="1"/>
  <c r="P8" i="5"/>
  <c r="P58" i="5" s="1"/>
  <c r="O8" i="5"/>
  <c r="O58" i="5" s="1"/>
  <c r="N8" i="5"/>
  <c r="N58" i="5" s="1"/>
  <c r="M8" i="5"/>
  <c r="M58" i="5" s="1"/>
  <c r="L8" i="5"/>
  <c r="L58" i="5" s="1"/>
  <c r="K8" i="5"/>
  <c r="K58" i="5" s="1"/>
  <c r="J8" i="5"/>
  <c r="J58" i="5" s="1"/>
  <c r="I8" i="5"/>
  <c r="I58" i="5" s="1"/>
  <c r="H8" i="5"/>
  <c r="H58" i="5" s="1"/>
  <c r="G8" i="5"/>
  <c r="G58" i="5" s="1"/>
  <c r="F8" i="5"/>
  <c r="F58" i="5" s="1"/>
  <c r="E8" i="5"/>
  <c r="E58" i="5" s="1"/>
  <c r="D8" i="5"/>
  <c r="D58" i="5" s="1"/>
  <c r="E32" i="4"/>
  <c r="E29" i="4"/>
  <c r="E28" i="4"/>
  <c r="AB107" i="3"/>
  <c r="AA107" i="3"/>
  <c r="Z107" i="3"/>
  <c r="Y107" i="3"/>
  <c r="X107" i="3"/>
  <c r="W107" i="3"/>
  <c r="V107" i="3"/>
  <c r="U107" i="3"/>
  <c r="T107" i="3"/>
  <c r="S107" i="3"/>
  <c r="R107" i="3"/>
  <c r="Q107" i="3"/>
  <c r="P107" i="3"/>
  <c r="O107" i="3"/>
  <c r="N107" i="3"/>
  <c r="M107" i="3"/>
  <c r="L107" i="3"/>
  <c r="K107" i="3"/>
  <c r="J107" i="3"/>
  <c r="I107" i="3"/>
  <c r="H107" i="3"/>
  <c r="G107" i="3"/>
  <c r="F107" i="3"/>
  <c r="E107" i="3"/>
  <c r="D107" i="3"/>
  <c r="C107" i="3"/>
  <c r="B107" i="3"/>
  <c r="B1" i="3"/>
  <c r="AB47" i="2"/>
  <c r="AA47" i="2"/>
  <c r="Z47" i="2"/>
  <c r="Y47" i="2"/>
  <c r="X47" i="2"/>
  <c r="W47" i="2"/>
  <c r="V47" i="2"/>
  <c r="U47" i="2"/>
  <c r="T47" i="2"/>
  <c r="S47" i="2"/>
  <c r="R47" i="2"/>
  <c r="Q47" i="2"/>
  <c r="P47" i="2"/>
  <c r="O47" i="2"/>
  <c r="N47" i="2"/>
  <c r="M47" i="2"/>
  <c r="L47" i="2"/>
  <c r="K47" i="2"/>
  <c r="J47" i="2"/>
  <c r="I47" i="2"/>
  <c r="H47" i="2"/>
  <c r="G47" i="2"/>
  <c r="F47" i="2"/>
  <c r="E47" i="2"/>
  <c r="D47" i="2"/>
  <c r="C47" i="2"/>
  <c r="B47" i="2"/>
  <c r="AB25" i="2"/>
  <c r="AA25" i="2"/>
  <c r="Z25" i="2"/>
  <c r="Y25" i="2"/>
  <c r="Y35" i="2" s="1"/>
  <c r="Z35" i="2" s="1"/>
  <c r="X25" i="2"/>
  <c r="W25" i="2"/>
  <c r="V25" i="2"/>
  <c r="U25" i="2"/>
  <c r="T25" i="2"/>
  <c r="S25" i="2"/>
  <c r="R25" i="2"/>
  <c r="Q25" i="2"/>
  <c r="P25" i="2"/>
  <c r="O25" i="2"/>
  <c r="N25" i="2"/>
  <c r="M25" i="2"/>
  <c r="L25" i="2"/>
  <c r="K25" i="2"/>
  <c r="J25" i="2"/>
  <c r="I25" i="2"/>
  <c r="H25" i="2"/>
  <c r="G25" i="2"/>
  <c r="F25" i="2"/>
  <c r="E25" i="2"/>
  <c r="D25" i="2"/>
  <c r="C25" i="2"/>
  <c r="AB23" i="2"/>
  <c r="AA23" i="2"/>
  <c r="Z23" i="2"/>
  <c r="Y23" i="2"/>
  <c r="X23" i="2"/>
  <c r="W23" i="2"/>
  <c r="V23" i="2"/>
  <c r="U23" i="2"/>
  <c r="T23" i="2"/>
  <c r="S23" i="2"/>
  <c r="R23" i="2"/>
  <c r="Q23" i="2"/>
  <c r="P23" i="2"/>
  <c r="O23" i="2"/>
  <c r="N23" i="2"/>
  <c r="M23" i="2"/>
  <c r="L23" i="2"/>
  <c r="K23" i="2"/>
  <c r="J23" i="2"/>
  <c r="I23" i="2"/>
  <c r="H23" i="2"/>
  <c r="G23" i="2"/>
  <c r="F23" i="2"/>
  <c r="E23" i="2"/>
  <c r="D23" i="2"/>
  <c r="C23" i="2"/>
  <c r="B23" i="2"/>
  <c r="U30" i="5" l="1"/>
  <c r="U58" i="5"/>
  <c r="AC30" i="5"/>
  <c r="AC58" i="5"/>
  <c r="U22" i="5"/>
  <c r="AC22" i="5"/>
  <c r="V58" i="5"/>
  <c r="V30" i="5"/>
  <c r="AD58" i="5"/>
  <c r="AD30" i="5"/>
  <c r="V67" i="5"/>
  <c r="V22" i="5"/>
  <c r="AD67" i="5"/>
  <c r="AD22" i="5"/>
  <c r="W67" i="5"/>
  <c r="W22" i="5"/>
  <c r="X67" i="5"/>
  <c r="X22" i="5"/>
  <c r="X58" i="5"/>
  <c r="X30" i="5"/>
  <c r="Y58" i="5"/>
  <c r="Y30" i="5"/>
  <c r="Y67" i="5"/>
  <c r="Y22" i="5"/>
  <c r="W58" i="5"/>
  <c r="W30" i="5"/>
  <c r="R58" i="5"/>
  <c r="R30" i="5"/>
  <c r="Z58" i="5"/>
  <c r="Z30" i="5"/>
  <c r="R22" i="5"/>
  <c r="Z22" i="5"/>
  <c r="S58" i="5"/>
  <c r="S30" i="5"/>
  <c r="AA58" i="5"/>
  <c r="AA30" i="5"/>
  <c r="S67" i="5"/>
  <c r="S22" i="5"/>
  <c r="AA67" i="5"/>
  <c r="AA22" i="5"/>
  <c r="T58" i="5"/>
  <c r="T30" i="5"/>
  <c r="AB58" i="5"/>
  <c r="AB30" i="5"/>
  <c r="T67" i="5"/>
  <c r="T22" i="5"/>
  <c r="AB67" i="5"/>
  <c r="AB22" i="5"/>
  <c r="Y36" i="2"/>
  <c r="Z36" i="2" s="1"/>
  <c r="B29" i="2"/>
  <c r="AD29" i="2"/>
  <c r="AC29" i="2"/>
  <c r="B48" i="2"/>
  <c r="AC48" i="2"/>
  <c r="H48" i="2"/>
  <c r="P48" i="2"/>
  <c r="D48" i="2"/>
  <c r="L48" i="2"/>
  <c r="T48" i="2"/>
  <c r="B61" i="2" s="1"/>
  <c r="AB48" i="2"/>
  <c r="X48" i="2"/>
  <c r="C48" i="2"/>
  <c r="C29" i="2"/>
  <c r="E29" i="2"/>
  <c r="G29" i="2"/>
  <c r="O29" i="2"/>
  <c r="S29" i="2"/>
  <c r="W29" i="2"/>
  <c r="E48" i="2"/>
  <c r="I48" i="2"/>
  <c r="M48" i="2"/>
  <c r="Q48" i="2"/>
  <c r="U48" i="2"/>
  <c r="Y48" i="2"/>
  <c r="Y34" i="2" s="1"/>
  <c r="Z34" i="2" s="1"/>
  <c r="I29" i="2"/>
  <c r="M29" i="2"/>
  <c r="Q29" i="2"/>
  <c r="U29" i="2"/>
  <c r="F48" i="2"/>
  <c r="J48" i="2"/>
  <c r="N48" i="2"/>
  <c r="R48" i="2"/>
  <c r="V48" i="2"/>
  <c r="Z48" i="2"/>
  <c r="G48" i="2"/>
  <c r="K48" i="2"/>
  <c r="O48" i="2"/>
  <c r="S48" i="2"/>
  <c r="W48" i="2"/>
  <c r="AA48" i="2"/>
  <c r="Z67" i="5"/>
  <c r="R67" i="5"/>
  <c r="J67" i="5"/>
  <c r="AC67" i="5"/>
  <c r="U67" i="5"/>
  <c r="M67" i="5"/>
  <c r="E67" i="5"/>
  <c r="E42" i="4"/>
  <c r="E30" i="4"/>
  <c r="E39" i="4"/>
  <c r="E27" i="4"/>
  <c r="E31" i="4"/>
  <c r="E40" i="4"/>
  <c r="E43" i="4"/>
  <c r="F29" i="2"/>
  <c r="J29" i="2"/>
  <c r="N29" i="2"/>
  <c r="R29" i="2"/>
  <c r="V29" i="2"/>
  <c r="Z29" i="2"/>
  <c r="K29" i="2"/>
  <c r="AA29" i="2"/>
  <c r="E41" i="4"/>
  <c r="D29" i="2"/>
  <c r="H29" i="2"/>
  <c r="L29" i="2"/>
  <c r="P29" i="2"/>
  <c r="T29" i="2"/>
  <c r="X29" i="2"/>
  <c r="AB29" i="2"/>
  <c r="D73" i="5"/>
  <c r="Z71" i="5"/>
  <c r="U70" i="5"/>
  <c r="K74" i="5"/>
  <c r="P69" i="5"/>
  <c r="J71" i="5"/>
  <c r="T73" i="5"/>
  <c r="I74" i="5"/>
  <c r="E70" i="5"/>
  <c r="O72" i="5"/>
  <c r="R71" i="5"/>
  <c r="W72" i="5"/>
  <c r="AB73" i="5"/>
  <c r="Y70" i="5"/>
  <c r="N71" i="5"/>
  <c r="AD71" i="5"/>
  <c r="H73" i="5"/>
  <c r="X69" i="5"/>
  <c r="AC70" i="5"/>
  <c r="G72" i="5"/>
  <c r="L73" i="5"/>
  <c r="G74" i="5"/>
  <c r="H69" i="5"/>
  <c r="M70" i="5"/>
  <c r="T69" i="5"/>
  <c r="I70" i="5"/>
  <c r="S72" i="5"/>
  <c r="X73" i="5"/>
  <c r="Q70" i="5"/>
  <c r="F71" i="5"/>
  <c r="V71" i="5"/>
  <c r="K72" i="5"/>
  <c r="AA72" i="5"/>
  <c r="P73" i="5"/>
  <c r="Y29" i="2"/>
  <c r="E34" i="4" l="1"/>
  <c r="B62" i="2"/>
  <c r="Y62" i="2"/>
  <c r="X62" i="2"/>
  <c r="AA62" i="2"/>
  <c r="V62" i="2"/>
  <c r="AB62" i="2"/>
  <c r="Z62" i="2"/>
  <c r="W62" i="2"/>
  <c r="T62" i="2"/>
  <c r="U62" i="2"/>
  <c r="J74" i="5"/>
  <c r="U74" i="5"/>
  <c r="L74" i="5"/>
  <c r="X74" i="5"/>
  <c r="AB74" i="5"/>
  <c r="H74" i="5"/>
  <c r="J69" i="5"/>
  <c r="U73" i="5"/>
  <c r="M73" i="5"/>
  <c r="AB72" i="5"/>
  <c r="P72" i="5"/>
  <c r="D72" i="5"/>
  <c r="O71" i="5"/>
  <c r="Z70" i="5"/>
  <c r="N70" i="5"/>
  <c r="F70" i="5"/>
  <c r="U69" i="5"/>
  <c r="I69" i="5"/>
  <c r="Z73" i="5"/>
  <c r="R73" i="5"/>
  <c r="J73" i="5"/>
  <c r="AC72" i="5"/>
  <c r="U72" i="5"/>
  <c r="M72" i="5"/>
  <c r="E72" i="5"/>
  <c r="X71" i="5"/>
  <c r="P71" i="5"/>
  <c r="H71" i="5"/>
  <c r="AA70" i="5"/>
  <c r="S70" i="5"/>
  <c r="K70" i="5"/>
  <c r="L69" i="5"/>
  <c r="Z69" i="5"/>
  <c r="N69" i="5"/>
  <c r="W73" i="5"/>
  <c r="O73" i="5"/>
  <c r="G73" i="5"/>
  <c r="Z72" i="5"/>
  <c r="R72" i="5"/>
  <c r="J72" i="5"/>
  <c r="AC71" i="5"/>
  <c r="U71" i="5"/>
  <c r="M71" i="5"/>
  <c r="E71" i="5"/>
  <c r="X70" i="5"/>
  <c r="P70" i="5"/>
  <c r="H70" i="5"/>
  <c r="AA69" i="5"/>
  <c r="S69" i="5"/>
  <c r="K69" i="5"/>
  <c r="D74" i="5"/>
  <c r="AD69" i="5"/>
  <c r="Y73" i="5"/>
  <c r="X72" i="5"/>
  <c r="AA71" i="5"/>
  <c r="K71" i="5"/>
  <c r="R70" i="5"/>
  <c r="M69" i="5"/>
  <c r="Y74" i="5"/>
  <c r="E74" i="5"/>
  <c r="T74" i="5"/>
  <c r="S74" i="5"/>
  <c r="AD74" i="5"/>
  <c r="N74" i="5"/>
  <c r="AA74" i="5"/>
  <c r="AC74" i="5"/>
  <c r="AC73" i="5"/>
  <c r="Q73" i="5"/>
  <c r="E73" i="5"/>
  <c r="T72" i="5"/>
  <c r="L72" i="5"/>
  <c r="W71" i="5"/>
  <c r="G71" i="5"/>
  <c r="V70" i="5"/>
  <c r="J70" i="5"/>
  <c r="Y69" i="5"/>
  <c r="Q69" i="5"/>
  <c r="E69" i="5"/>
  <c r="AA73" i="5"/>
  <c r="S73" i="5"/>
  <c r="K73" i="5"/>
  <c r="AD72" i="5"/>
  <c r="V72" i="5"/>
  <c r="N72" i="5"/>
  <c r="F72" i="5"/>
  <c r="Y71" i="5"/>
  <c r="Q71" i="5"/>
  <c r="I71" i="5"/>
  <c r="AB70" i="5"/>
  <c r="T70" i="5"/>
  <c r="L70" i="5"/>
  <c r="D70" i="5"/>
  <c r="W69" i="5"/>
  <c r="O69" i="5"/>
  <c r="G69" i="5"/>
  <c r="P74" i="5"/>
  <c r="O74" i="5"/>
  <c r="I73" i="5"/>
  <c r="H72" i="5"/>
  <c r="S71" i="5"/>
  <c r="AD70" i="5"/>
  <c r="AC69" i="5"/>
  <c r="V74" i="5"/>
  <c r="AB69" i="5"/>
  <c r="Z74" i="5"/>
  <c r="AD73" i="5"/>
  <c r="V73" i="5"/>
  <c r="N73" i="5"/>
  <c r="F73" i="5"/>
  <c r="Y72" i="5"/>
  <c r="Q72" i="5"/>
  <c r="I72" i="5"/>
  <c r="AB71" i="5"/>
  <c r="T71" i="5"/>
  <c r="L71" i="5"/>
  <c r="D71" i="5"/>
  <c r="W70" i="5"/>
  <c r="O70" i="5"/>
  <c r="G70" i="5"/>
  <c r="R69" i="5"/>
  <c r="F69" i="5"/>
  <c r="F74" i="5"/>
  <c r="Q74" i="5"/>
  <c r="M74" i="5"/>
  <c r="R74" i="5"/>
  <c r="V69" i="5"/>
  <c r="W74" i="5"/>
</calcChain>
</file>

<file path=xl/sharedStrings.xml><?xml version="1.0" encoding="utf-8"?>
<sst xmlns="http://schemas.openxmlformats.org/spreadsheetml/2006/main" count="65037" uniqueCount="848">
  <si>
    <t>Total Primary Energy Demand TJ</t>
  </si>
  <si>
    <r>
      <t>CO</t>
    </r>
    <r>
      <rPr>
        <vertAlign val="subscript"/>
        <sz val="11"/>
        <color theme="1"/>
        <rFont val="Calibri"/>
        <family val="2"/>
        <scheme val="minor"/>
      </rPr>
      <t>2</t>
    </r>
  </si>
  <si>
    <t>Total Primary Energy Demand</t>
  </si>
  <si>
    <t>GDP (CNS)</t>
  </si>
  <si>
    <r>
      <t>CO</t>
    </r>
    <r>
      <rPr>
        <vertAlign val="subscript"/>
        <sz val="10"/>
        <rFont val="Arial"/>
        <family val="2"/>
      </rPr>
      <t>2</t>
    </r>
    <r>
      <rPr>
        <sz val="10"/>
        <rFont val="Arial"/>
        <family val="2"/>
      </rPr>
      <t xml:space="preserve"> (CNS)</t>
    </r>
  </si>
  <si>
    <t>Total Primary Energy Demand (CNS)</t>
  </si>
  <si>
    <t>GDP in billion 2010 USD</t>
  </si>
  <si>
    <t>Denmark</t>
  </si>
  <si>
    <t>Finland</t>
  </si>
  <si>
    <t>Iceland</t>
  </si>
  <si>
    <t>Norway</t>
  </si>
  <si>
    <t>Sweden</t>
  </si>
  <si>
    <t>Nordics</t>
  </si>
  <si>
    <t>Please reference all figures as: 'International Energy Agency / Nordic Energy Research (2016), Nordic Energy Technology Perspectives 2016'</t>
  </si>
  <si>
    <t>Chapter</t>
  </si>
  <si>
    <t>Figure number</t>
  </si>
  <si>
    <t>Figure title</t>
  </si>
  <si>
    <t xml:space="preserve">CO2 intensity of total primary energy demand in the Nordic countries (CNS) and 
OECD Europe (2DS)
</t>
  </si>
  <si>
    <t>Key point</t>
  </si>
  <si>
    <t>The build-out of Finnish and Swedish nuclear in the 1990s and 1980s is evident, as is the Danish wind expansion starting in the mid-1990s</t>
  </si>
  <si>
    <t>Notes</t>
  </si>
  <si>
    <t>Sources</t>
  </si>
  <si>
    <t>Labels</t>
  </si>
  <si>
    <t>Primary y axis</t>
  </si>
  <si>
    <t>Mt CO2/PJ</t>
  </si>
  <si>
    <t>Primary x axis</t>
  </si>
  <si>
    <t>Year</t>
  </si>
  <si>
    <t>FIGURE</t>
  </si>
  <si>
    <t>OLD DATA</t>
  </si>
  <si>
    <t>OECD Europe</t>
  </si>
  <si>
    <t>t CO2/toe</t>
  </si>
  <si>
    <t>Denmark (CNS)</t>
  </si>
  <si>
    <t>Finland (CNS)</t>
  </si>
  <si>
    <t>Iceland (CNS)</t>
  </si>
  <si>
    <t>Norway (CNS)</t>
  </si>
  <si>
    <t>Sweden (CNS)</t>
  </si>
  <si>
    <t>Nordics (CNS)</t>
  </si>
  <si>
    <t>OECD Europe (2DS)</t>
  </si>
  <si>
    <t>Nuclear</t>
  </si>
  <si>
    <t>Oil products</t>
  </si>
  <si>
    <t>Coal and other fuels</t>
  </si>
  <si>
    <t>Gas</t>
  </si>
  <si>
    <t>Waste</t>
  </si>
  <si>
    <t>Renewable energy</t>
  </si>
  <si>
    <t>Total</t>
  </si>
  <si>
    <t>Renewable energy total</t>
  </si>
  <si>
    <t>Hydro power</t>
  </si>
  <si>
    <t>Wind power</t>
  </si>
  <si>
    <t>Solar energy</t>
  </si>
  <si>
    <t>Biomass and renewable wastes</t>
  </si>
  <si>
    <t>Geothermal energy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</si>
  <si>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</si>
  <si>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</si>
  <si>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</si>
  <si>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</si>
  <si>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</si>
  <si>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</si>
  <si>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</si>
  <si>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</si>
  <si>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</si>
  <si>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</si>
  <si>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</si>
  <si>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</si>
  <si>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</si>
  <si>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</si>
  <si>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</si>
  <si>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</si>
  <si>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</si>
  <si>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</si>
  <si>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</si>
  <si>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</si>
  <si>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</si>
  <si>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</si>
  <si>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</si>
  <si>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</si>
  <si>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</si>
  <si>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</si>
  <si>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</si>
  <si>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Nordic</t>
  </si>
  <si>
    <t>RE</t>
  </si>
  <si>
    <t>%</t>
  </si>
  <si>
    <t>TOTAL</t>
  </si>
  <si>
    <t>Source:</t>
  </si>
  <si>
    <t>Energy demand</t>
  </si>
  <si>
    <t>Percent of total</t>
  </si>
  <si>
    <t>[%]</t>
  </si>
  <si>
    <t>Percentage total primary energy demand</t>
  </si>
  <si>
    <t>Breakdown of renewable sources</t>
  </si>
  <si>
    <t>Total final consumption of RE by capita</t>
  </si>
  <si>
    <t>Percentage RE in total final consumtion by capita</t>
  </si>
  <si>
    <r>
      <t>Nordic GDP, energy-related CO</t>
    </r>
    <r>
      <rPr>
        <b/>
        <vertAlign val="subscript"/>
        <sz val="16"/>
        <color rgb="FF385988"/>
        <rFont val="Mark OT"/>
        <family val="2"/>
      </rPr>
      <t>2</t>
    </r>
    <r>
      <rPr>
        <b/>
        <sz val="16"/>
        <color rgb="FF385988"/>
        <rFont val="Mark OT"/>
        <family val="2"/>
      </rPr>
      <t xml:space="preserve"> emissions and total primary energy demand</t>
    </r>
  </si>
  <si>
    <t>Source: IEA</t>
  </si>
  <si>
    <t>Intro</t>
  </si>
  <si>
    <t>NETP inspired</t>
  </si>
  <si>
    <t>No.</t>
  </si>
  <si>
    <t>Figure</t>
  </si>
  <si>
    <t>Text</t>
  </si>
  <si>
    <t>The Bigger Picture</t>
  </si>
  <si>
    <t xml:space="preserve">Modified NETP 2016 1.1 + Eurostat </t>
  </si>
  <si>
    <t xml:space="preserve">Eurostat </t>
  </si>
  <si>
    <t xml:space="preserve">National statistics and Eurostat </t>
  </si>
  <si>
    <t>Eurostat [nrg_100a] and Statistics Greenland. Data retrieved from Eurostat: 20180830 + National statistical institutes and Eurostat [demo_pjan] (EU28). Data retrieved from Eurostat: 20181004</t>
  </si>
  <si>
    <t>Eurostat [nrg_100a] and Statistics Greenland + Eurostat [nrg_107a] and Statistics Greenland. Data retrieved: 20180830</t>
  </si>
  <si>
    <t>Modified NETP 2016 1.2 + Eurostat</t>
  </si>
  <si>
    <t>GWh</t>
  </si>
  <si>
    <t>Total generation</t>
  </si>
  <si>
    <t>Renewables</t>
  </si>
  <si>
    <t>RE share [%]</t>
  </si>
  <si>
    <t>ktoe</t>
  </si>
  <si>
    <t>RES share on final energy consumption. Figures in ktoe</t>
  </si>
  <si>
    <t>RES share on final energy</t>
  </si>
  <si>
    <t xml:space="preserve">Total final energy </t>
  </si>
  <si>
    <t>RES share [%]</t>
  </si>
  <si>
    <t>Shares [%]</t>
  </si>
  <si>
    <t>DK</t>
  </si>
  <si>
    <t>FI</t>
  </si>
  <si>
    <t>SE</t>
  </si>
  <si>
    <t>NO</t>
  </si>
  <si>
    <t>Eurostat data (million EUR real)</t>
  </si>
  <si>
    <t>GHG emissions 2017 [Mt]</t>
  </si>
  <si>
    <t>TPEC [PJ]</t>
  </si>
  <si>
    <t>TPEC [ktoe]</t>
  </si>
  <si>
    <t>1 ktoe</t>
  </si>
  <si>
    <t>0.041868 PJ</t>
  </si>
  <si>
    <t xml:space="preserve">Emission intensity </t>
  </si>
  <si>
    <t>kt CO2/PJ</t>
  </si>
  <si>
    <t>Demographics - Eurostat</t>
  </si>
  <si>
    <t>Mt</t>
  </si>
  <si>
    <t>ppl</t>
  </si>
  <si>
    <t>t/capita</t>
  </si>
  <si>
    <t>GHG emissions (total, including LULUCF) - from EEA (env_air_gge)</t>
  </si>
  <si>
    <t>Emissions/capita (with LULUCF)</t>
  </si>
  <si>
    <t>GHG emissions (total, excluding LULUCF) - from EEA (env_air_gge)</t>
  </si>
  <si>
    <t>Emissions/capita (without LULUCF)</t>
  </si>
  <si>
    <r>
      <rPr>
        <sz val="11"/>
        <color rgb="FFFF0000"/>
        <rFont val="Calibri"/>
        <family val="2"/>
      </rPr>
      <t>UPDATE WITH 2017 DATA. Source is IEA dtabase, for Iceland worldofmeters.info</t>
    </r>
    <r>
      <rPr>
        <sz val="11"/>
        <color theme="1"/>
        <rFont val="Calibri"/>
        <family val="2"/>
      </rPr>
      <t>. /// Eurostat: [nrg_100a] and Statistics Greenland. Data retrieved from Eurostat: 20180830 + Eurostat (EEA)  [env_air_gge], Statistics Greenland and The Norwegian Statistical Institute SSB. Data retrieved from Eurostat: 20180830</t>
    </r>
  </si>
  <si>
    <t>-</t>
  </si>
  <si>
    <t>Energy Statistics for:</t>
  </si>
  <si>
    <t>Energy Balance [Mtoe]</t>
  </si>
  <si>
    <t>Production</t>
  </si>
  <si>
    <t>Solid fossil fuels</t>
  </si>
  <si>
    <t>of which hard coal</t>
  </si>
  <si>
    <t>of which brown coal</t>
  </si>
  <si>
    <t>Peat and peat products</t>
  </si>
  <si>
    <t>Oil shale and oil sands</t>
  </si>
  <si>
    <t>Oil and petroleum products</t>
  </si>
  <si>
    <t>of which crude oil</t>
  </si>
  <si>
    <t>Natural gas</t>
  </si>
  <si>
    <t>Renewables and biofuels</t>
  </si>
  <si>
    <t>Hydro</t>
  </si>
  <si>
    <t>Wind</t>
  </si>
  <si>
    <t>Solar photovoltaic</t>
  </si>
  <si>
    <t>Solar thermal</t>
  </si>
  <si>
    <t>Solid biofuels</t>
  </si>
  <si>
    <t>Biogases</t>
  </si>
  <si>
    <t>Liquid biofuels</t>
  </si>
  <si>
    <t>Wastes, Non-Renewable</t>
  </si>
  <si>
    <t xml:space="preserve">Imports </t>
  </si>
  <si>
    <t>of which crude oil and NGL</t>
  </si>
  <si>
    <t>Electricity</t>
  </si>
  <si>
    <t>Heat</t>
  </si>
  <si>
    <t>Waste, Non-Renewable</t>
  </si>
  <si>
    <t>Exports</t>
  </si>
  <si>
    <t>Net Imports</t>
  </si>
  <si>
    <t>Gross available energy</t>
  </si>
  <si>
    <t>International maritime bunkers</t>
  </si>
  <si>
    <t>of which petroleum products</t>
  </si>
  <si>
    <t>Gross inland consumption</t>
  </si>
  <si>
    <t>Manufactured gases</t>
  </si>
  <si>
    <t>of which crude and NGL</t>
  </si>
  <si>
    <t>Tide, Wave and Ocean</t>
  </si>
  <si>
    <t>Biofuels and renewable waste</t>
  </si>
  <si>
    <t>Geothermal</t>
  </si>
  <si>
    <t>Ambient heat (heat pumps)</t>
  </si>
  <si>
    <t>Waste, non-renewable</t>
  </si>
  <si>
    <t>International aviation</t>
  </si>
  <si>
    <t>Total energy supply</t>
  </si>
  <si>
    <t>Solid biofuels and renewable waste</t>
  </si>
  <si>
    <t>Transformation Input</t>
  </si>
  <si>
    <t>by fuel/product</t>
  </si>
  <si>
    <t>by activity</t>
  </si>
  <si>
    <t>Electricity producers</t>
  </si>
  <si>
    <t>Derived heat for electricity production</t>
  </si>
  <si>
    <t>Electricity from pumped storage</t>
  </si>
  <si>
    <t>Heat producers</t>
  </si>
  <si>
    <t>Electric boilers and electrically driven heat pumps</t>
  </si>
  <si>
    <t>CHP producers</t>
  </si>
  <si>
    <t>Refineries, Petroleum and sub-products</t>
  </si>
  <si>
    <t>Other transformation input</t>
  </si>
  <si>
    <t>Transformation Output</t>
  </si>
  <si>
    <t xml:space="preserve"> </t>
  </si>
  <si>
    <t>Other transformation output</t>
  </si>
  <si>
    <t>Transformation Losses</t>
  </si>
  <si>
    <t>Energy Sector</t>
  </si>
  <si>
    <t>Peat and products, oil shale and sands</t>
  </si>
  <si>
    <t>Natural gas and manufactured gases</t>
  </si>
  <si>
    <t>Distribution losses</t>
  </si>
  <si>
    <t>Available for final consumption</t>
  </si>
  <si>
    <t>Final non-energy consumption</t>
  </si>
  <si>
    <t>Final energy consumption</t>
  </si>
  <si>
    <t>by Fuel/Product</t>
  </si>
  <si>
    <t>Ambient heat (from heat pumps)</t>
  </si>
  <si>
    <t>by Sector</t>
  </si>
  <si>
    <t>Industry</t>
  </si>
  <si>
    <t>Iron and steel</t>
  </si>
  <si>
    <t>Chemical and petrochemical</t>
  </si>
  <si>
    <t>Non-ferrous metals</t>
  </si>
  <si>
    <t>Non-metallic minerals</t>
  </si>
  <si>
    <t>Mining and quarrying</t>
  </si>
  <si>
    <t>Food, beverages and tobacco</t>
  </si>
  <si>
    <t>Textile and leather</t>
  </si>
  <si>
    <t>Paper, pulp and print</t>
  </si>
  <si>
    <t>Transport equipment</t>
  </si>
  <si>
    <t>Machinery</t>
  </si>
  <si>
    <t>Wood and wood products</t>
  </si>
  <si>
    <t>Construction</t>
  </si>
  <si>
    <t>Other industry</t>
  </si>
  <si>
    <t>Transport</t>
  </si>
  <si>
    <t>Rail</t>
  </si>
  <si>
    <t>Road</t>
  </si>
  <si>
    <t>Domestic aviation</t>
  </si>
  <si>
    <t>Domestic navigation</t>
  </si>
  <si>
    <t>Pipeline transport</t>
  </si>
  <si>
    <t>Other transport</t>
  </si>
  <si>
    <t>Residential</t>
  </si>
  <si>
    <t>Services</t>
  </si>
  <si>
    <t>Agriculture and Fishing</t>
  </si>
  <si>
    <t>Others</t>
  </si>
  <si>
    <t>Electricity Production</t>
  </si>
  <si>
    <t>Gross Electricity Generation, by Fuel  [TWh]</t>
  </si>
  <si>
    <t>Solid fossil fuels, peat and products, oil shale and oil sands</t>
  </si>
  <si>
    <t>Natural gas and manufactured gas</t>
  </si>
  <si>
    <t>of which natural gas</t>
  </si>
  <si>
    <t xml:space="preserve">Solid biofuels and renewable wastes </t>
  </si>
  <si>
    <t>Solar</t>
  </si>
  <si>
    <t>Wastes non-RES</t>
  </si>
  <si>
    <t>Other</t>
  </si>
  <si>
    <t>by type of generation</t>
  </si>
  <si>
    <t>Main Activity Electricity Only</t>
  </si>
  <si>
    <t>Main Activity CHP Plants</t>
  </si>
  <si>
    <t>Autoproducer Electricity Only</t>
  </si>
  <si>
    <t>Autoproducer CHP Plants</t>
  </si>
  <si>
    <t>Installed Electricity Capacity [MW]</t>
  </si>
  <si>
    <t>Combustible Fuels</t>
  </si>
  <si>
    <t>Solar PV</t>
  </si>
  <si>
    <t>Solar Thermal</t>
  </si>
  <si>
    <t>Other Sources</t>
  </si>
  <si>
    <t>Solar and Wind Energy</t>
  </si>
  <si>
    <t>Cumulative Solar and Wind Capacity - MW</t>
  </si>
  <si>
    <t>Cumulative Solar and Wind Capacity - %</t>
  </si>
  <si>
    <t>Wind Cumulative Installed Capacity - MW</t>
  </si>
  <si>
    <t>Wind Cumulative Installed Capacity - %</t>
  </si>
  <si>
    <t>Annual Installed Wind Capacity - MW</t>
  </si>
  <si>
    <t>Wind Cumulative Capacity Growth Rate - %  YoY</t>
  </si>
  <si>
    <t>Wind Gross Electricity Production - TWh</t>
  </si>
  <si>
    <t>Wind Gross Electricity Penetration Level - %</t>
  </si>
  <si>
    <t>Wind Annual Average Capacity Factor - %</t>
  </si>
  <si>
    <t>Solar Thermal Collector's Surface - 1000 m2</t>
  </si>
  <si>
    <t>Solar Total Installed Capacity - MW</t>
  </si>
  <si>
    <t>Solar Gross Electricity Production - TWh</t>
  </si>
  <si>
    <t>Solar Gross Electricity Penetration Level - %</t>
  </si>
  <si>
    <t>Market Indicators</t>
  </si>
  <si>
    <t>Natural Gas</t>
  </si>
  <si>
    <t>Entities bringing gas into the country - Nr</t>
  </si>
  <si>
    <t/>
  </si>
  <si>
    <t>Main Entities bringing gas in the country (Deal &gt;5% Total) - Nr</t>
  </si>
  <si>
    <t>Cumulative Market Share, Main Entities - %</t>
  </si>
  <si>
    <t>Market Share - Largest Production &amp; Import Company - %</t>
  </si>
  <si>
    <t xml:space="preserve">Retailers to Final Consumers -Nr </t>
  </si>
  <si>
    <t>Main Retailers (Sales &gt;5% Total) - Nr</t>
  </si>
  <si>
    <t>Cumulative Market Share, Main Retailers - %</t>
  </si>
  <si>
    <t>Market Share, Largest Retailer - %</t>
  </si>
  <si>
    <t xml:space="preserve">Producers (Representing 95% Total) - Nr </t>
  </si>
  <si>
    <t>&gt;1 000</t>
  </si>
  <si>
    <t>&gt;1 600</t>
  </si>
  <si>
    <t>~1 300</t>
  </si>
  <si>
    <t>~1 450</t>
  </si>
  <si>
    <t>~1 550</t>
  </si>
  <si>
    <t>~1350</t>
  </si>
  <si>
    <t>~1300</t>
  </si>
  <si>
    <t>Main Producers ( &gt;5% Total) - Nr</t>
  </si>
  <si>
    <t>Cumulative Market Share Generation, Main Entities - %</t>
  </si>
  <si>
    <t>Cumulative Market Share Capacity, Main Entities - %</t>
  </si>
  <si>
    <t>Market Share Largest Producer - %</t>
  </si>
  <si>
    <t>New Capacity in the Year - MW</t>
  </si>
  <si>
    <t>Retailers to Final Consumers - Nr</t>
  </si>
  <si>
    <t>Heat Production (Heat Sold)</t>
  </si>
  <si>
    <t>Gross Heat Generation [PJ]</t>
  </si>
  <si>
    <t>Ambient heat</t>
  </si>
  <si>
    <t>Cogeneration Heat and Power</t>
  </si>
  <si>
    <t>CHP Electricity Generation - TWh</t>
  </si>
  <si>
    <t>CHP Electricity Generation - PJ</t>
  </si>
  <si>
    <t>CHP Electrical Capacity - GW</t>
  </si>
  <si>
    <t>CHP in Total Electricity Generation - %</t>
  </si>
  <si>
    <t>CHP Heat Production - PJ</t>
  </si>
  <si>
    <t>CHP Heat Capacity - GW</t>
  </si>
  <si>
    <t>Fuel Input Into CHP-  PJ</t>
  </si>
  <si>
    <t>% share Solid fossil fuels</t>
  </si>
  <si>
    <t>% share Oil</t>
  </si>
  <si>
    <t>% share Natural Gas</t>
  </si>
  <si>
    <t>% share RES and Waste</t>
  </si>
  <si>
    <t>% share Other Fuels</t>
  </si>
  <si>
    <t xml:space="preserve">Transport Fuels </t>
  </si>
  <si>
    <t>Production biofuels - ktoe</t>
  </si>
  <si>
    <t>Pure biogasoline</t>
  </si>
  <si>
    <t>Pure biodiesel</t>
  </si>
  <si>
    <t>Other liquid biofuels</t>
  </si>
  <si>
    <t>Final consumption biofuels - ktoe</t>
  </si>
  <si>
    <t>Blended biogasoline</t>
  </si>
  <si>
    <t>Blended biodiesel</t>
  </si>
  <si>
    <t>Final consumption petroleum products - ktoe</t>
  </si>
  <si>
    <t>of which LPG</t>
  </si>
  <si>
    <t>of which motor gasoline</t>
  </si>
  <si>
    <t>of which Gas/Diesel oil</t>
  </si>
  <si>
    <t>Final consumption natural gas - ktoe</t>
  </si>
  <si>
    <t>Biofuels Production Capacity - kton/year</t>
  </si>
  <si>
    <t>Biogasoline</t>
  </si>
  <si>
    <t>Biodiesel</t>
  </si>
  <si>
    <t>Share of Biofuels in Transport Fuels - %</t>
  </si>
  <si>
    <t>of Biogasoline in Motor Gasoline %</t>
  </si>
  <si>
    <t>of Biodiesel in Gas/Diesel Oil %</t>
  </si>
  <si>
    <t>Main Energy Indicators</t>
  </si>
  <si>
    <t>Energy efficiency indicators, 2020 - 2030 targets</t>
  </si>
  <si>
    <t>Gross inland consumption 2020-2030 [Mtoe]</t>
  </si>
  <si>
    <t>Primary energy consumption 2020-2030 [Mtoe]</t>
  </si>
  <si>
    <t>Final energy consumption 2020-2030 [Mtoe]</t>
  </si>
  <si>
    <t>Final energy intensity 2020-2030 [toe/M€'10]</t>
  </si>
  <si>
    <t>Primary Energy Intensity 2020-2030 [toe/M€'10]</t>
  </si>
  <si>
    <t xml:space="preserve">Renewable energy indicators: share in gross final energy consumption </t>
  </si>
  <si>
    <t>Overall Renewable share (with aviation cap) [%]</t>
  </si>
  <si>
    <t>RE-T - Renewable energy in Transport [%]</t>
  </si>
  <si>
    <t>RES-E - Renewable Electricity Generation [%]</t>
  </si>
  <si>
    <t>RES-H&amp;C - Renewable Heating and Cooling [%]</t>
  </si>
  <si>
    <t>Other energy indicators</t>
  </si>
  <si>
    <t>Energy Intensity [GAE/GDP2010]- toe/M€'10</t>
  </si>
  <si>
    <t>Energy per Capita [GIC/pop] - kgoe/cap</t>
  </si>
  <si>
    <t>Final Electricity per Capita - KWh per Capita</t>
  </si>
  <si>
    <t>Import Dependency - %</t>
  </si>
  <si>
    <t>of Solid fossil fuels</t>
  </si>
  <si>
    <t>of Hard Coal</t>
  </si>
  <si>
    <t>of Oil and petroleum products</t>
  </si>
  <si>
    <t>of Crude and NGL</t>
  </si>
  <si>
    <t>of Natural Gas</t>
  </si>
  <si>
    <t>Gross Inland Consumption by product - %</t>
  </si>
  <si>
    <t>Others (non-res waste, peat, oil shale and sands, manufactured gases)</t>
  </si>
  <si>
    <t>Gross Electricity Generation - %</t>
  </si>
  <si>
    <t>Solid fossil fuels, oil shale and sands, peat</t>
  </si>
  <si>
    <t>Final Energy by sector - %</t>
  </si>
  <si>
    <t>Households</t>
  </si>
  <si>
    <t>Gases emissions [mio ton CO2]</t>
  </si>
  <si>
    <t>CO2 emissions - National total (incl. int. aviation, without LULUCF)</t>
  </si>
  <si>
    <t>Fuel Combustion Activites</t>
  </si>
  <si>
    <t>Energy Industries</t>
  </si>
  <si>
    <t>Public Electricity and Heat Production</t>
  </si>
  <si>
    <t>Petroleum Refining</t>
  </si>
  <si>
    <t>Manufacture of Solid Fuels and Other Energy Industries</t>
  </si>
  <si>
    <t>Manufacturing Industries and Construction</t>
  </si>
  <si>
    <t>Iron and Steel</t>
  </si>
  <si>
    <t>Non-Ferrous Metals</t>
  </si>
  <si>
    <t>Chemicals</t>
  </si>
  <si>
    <t>Pulp, Paper and Print</t>
  </si>
  <si>
    <t>Food Processing, Beverages and Tobacco</t>
  </si>
  <si>
    <t>Other Manufacturing Industries and Constructions</t>
  </si>
  <si>
    <t>Domestic Aviation</t>
  </si>
  <si>
    <t>Road Transportation</t>
  </si>
  <si>
    <t>Cars</t>
  </si>
  <si>
    <t>Light duty trucks</t>
  </si>
  <si>
    <t>Heavy duty trucks and buses</t>
  </si>
  <si>
    <t>Motorcycles</t>
  </si>
  <si>
    <t>Other road transportation</t>
  </si>
  <si>
    <t>Railways</t>
  </si>
  <si>
    <t>Domestic Navigation</t>
  </si>
  <si>
    <t>Other Transportation</t>
  </si>
  <si>
    <t>Commercial/Institutional</t>
  </si>
  <si>
    <t>Agriculture/Forestry/Fisheries</t>
  </si>
  <si>
    <t>Other Sectors</t>
  </si>
  <si>
    <t>Other Combustion and Fugitive Emissions</t>
  </si>
  <si>
    <t>Industrial Processes and Product Use</t>
  </si>
  <si>
    <t>Agriculture</t>
  </si>
  <si>
    <t>Waste and Others</t>
  </si>
  <si>
    <t>Indirect CO2</t>
  </si>
  <si>
    <t>International maritime transport</t>
  </si>
  <si>
    <t>GHG emissions - National total (incl. int. aviation, without LULUCF)</t>
  </si>
  <si>
    <t>Main Emissions Indicators</t>
  </si>
  <si>
    <t>GHG national total emissions / index 1990</t>
  </si>
  <si>
    <t>Total GHG per capita - t CO2 eq./cap</t>
  </si>
  <si>
    <t>GHG Intensity of fuel commbustion - kg CO2 eq./toe</t>
  </si>
  <si>
    <t>Total GHG - GDP Intensity - ton CO2 eq./M€'10</t>
  </si>
  <si>
    <t>Population and GDP</t>
  </si>
  <si>
    <t xml:space="preserve">Total Population [thousands of people] </t>
  </si>
  <si>
    <t>GDP2010 [Mrd EUR at 2010 exchange rates]</t>
  </si>
  <si>
    <t>GDP-market prices [Mrd EUR at current prices]</t>
  </si>
  <si>
    <t>&gt;100</t>
  </si>
  <si>
    <t>~100</t>
  </si>
  <si>
    <t>C0000X0350-0370</t>
  </si>
  <si>
    <t>C0110</t>
  </si>
  <si>
    <t>C0121</t>
  </si>
  <si>
    <t>C0129</t>
  </si>
  <si>
    <t>C0210</t>
  </si>
  <si>
    <t>C0220</t>
  </si>
  <si>
    <t>C0320</t>
  </si>
  <si>
    <t>C0311</t>
  </si>
  <si>
    <t>C0312</t>
  </si>
  <si>
    <t>C0340</t>
  </si>
  <si>
    <t>C0330</t>
  </si>
  <si>
    <t>C0350-0370</t>
  </si>
  <si>
    <t>C0360</t>
  </si>
  <si>
    <t>C0350</t>
  </si>
  <si>
    <t>C0371</t>
  </si>
  <si>
    <t>C0379</t>
  </si>
  <si>
    <t>P1000</t>
  </si>
  <si>
    <t>P1100</t>
  </si>
  <si>
    <t>P1200</t>
  </si>
  <si>
    <t>S2000</t>
  </si>
  <si>
    <t>O4000XBIO</t>
  </si>
  <si>
    <t>O4100_TOT</t>
  </si>
  <si>
    <t>O4200</t>
  </si>
  <si>
    <t>O4300</t>
  </si>
  <si>
    <t>O4400X4410</t>
  </si>
  <si>
    <t>O4500</t>
  </si>
  <si>
    <t>O4610</t>
  </si>
  <si>
    <t>O4620</t>
  </si>
  <si>
    <t>O4630</t>
  </si>
  <si>
    <t>O4652XR5210B</t>
  </si>
  <si>
    <t>O4651</t>
  </si>
  <si>
    <t>O4653</t>
  </si>
  <si>
    <t>O4661XR5230B</t>
  </si>
  <si>
    <t>O4669</t>
  </si>
  <si>
    <t>O4640</t>
  </si>
  <si>
    <t>O4671XR5220B</t>
  </si>
  <si>
    <t>O4680</t>
  </si>
  <si>
    <t>O4691</t>
  </si>
  <si>
    <t>O4692</t>
  </si>
  <si>
    <t>O4695</t>
  </si>
  <si>
    <t>O4694</t>
  </si>
  <si>
    <t>O4693</t>
  </si>
  <si>
    <t>O4699</t>
  </si>
  <si>
    <t>G3000</t>
  </si>
  <si>
    <t>RA000</t>
  </si>
  <si>
    <t>RA100</t>
  </si>
  <si>
    <t>RA500</t>
  </si>
  <si>
    <t>RA300</t>
  </si>
  <si>
    <t>RA420</t>
  </si>
  <si>
    <t>RA410</t>
  </si>
  <si>
    <t>RA200</t>
  </si>
  <si>
    <t>R5110-5150_W6000RI</t>
  </si>
  <si>
    <t>R5160</t>
  </si>
  <si>
    <t>R5300</t>
  </si>
  <si>
    <t>W6210</t>
  </si>
  <si>
    <t>R5210P</t>
  </si>
  <si>
    <t>R5210B</t>
  </si>
  <si>
    <t>R5220P</t>
  </si>
  <si>
    <t>R5220B</t>
  </si>
  <si>
    <t>R5230P</t>
  </si>
  <si>
    <t>R5230B</t>
  </si>
  <si>
    <t>R5290</t>
  </si>
  <si>
    <t>RA600</t>
  </si>
  <si>
    <t>W6100_6220</t>
  </si>
  <si>
    <t>W6100</t>
  </si>
  <si>
    <t>W6220</t>
  </si>
  <si>
    <t>N900H</t>
  </si>
  <si>
    <t>H8000</t>
  </si>
  <si>
    <t>E7000</t>
  </si>
  <si>
    <t>Anthracite</t>
  </si>
  <si>
    <t>Coking coal</t>
  </si>
  <si>
    <t>Other bituminous coal</t>
  </si>
  <si>
    <t>Sub-bituminous coal</t>
  </si>
  <si>
    <t>Lignite</t>
  </si>
  <si>
    <t>Patent fuel</t>
  </si>
  <si>
    <t>Coke oven coke</t>
  </si>
  <si>
    <t>Gas coke</t>
  </si>
  <si>
    <t>Coal tar</t>
  </si>
  <si>
    <t>Brown coal briquettes</t>
  </si>
  <si>
    <t>Gas works gas</t>
  </si>
  <si>
    <t>Coke oven gas</t>
  </si>
  <si>
    <t>Blast furnace gas</t>
  </si>
  <si>
    <t>Other recovered gases</t>
  </si>
  <si>
    <t>Peat</t>
  </si>
  <si>
    <t>Peat products</t>
  </si>
  <si>
    <t>Crude oil</t>
  </si>
  <si>
    <t>Natural gas liquids</t>
  </si>
  <si>
    <t>Refinery feedstocks</t>
  </si>
  <si>
    <t>Additives and oxygenates (excluding biofuel portion)</t>
  </si>
  <si>
    <t>Other hydrocarbons</t>
  </si>
  <si>
    <t>Refinery gas</t>
  </si>
  <si>
    <t>Ethane</t>
  </si>
  <si>
    <t>Liquefied petroleum gases</t>
  </si>
  <si>
    <t>Motor gasoline (excluding biofuel portion)</t>
  </si>
  <si>
    <t>Aviation gasoline</t>
  </si>
  <si>
    <t>Gasoline-type jet fuel</t>
  </si>
  <si>
    <t>Kerosene-type jet fuel (excluding biofuel portion)</t>
  </si>
  <si>
    <t>Other kerosene</t>
  </si>
  <si>
    <t>Naphtha</t>
  </si>
  <si>
    <t>Gas oil and diesel oil (excluding biofuel portion)</t>
  </si>
  <si>
    <t>Fuel oil</t>
  </si>
  <si>
    <t>White spirit and special boiling point industrial spirits</t>
  </si>
  <si>
    <t>Lubricants</t>
  </si>
  <si>
    <t>Bitumen</t>
  </si>
  <si>
    <t>Petroleum coke</t>
  </si>
  <si>
    <t>Paraffin waxes</t>
  </si>
  <si>
    <t>Other oil products</t>
  </si>
  <si>
    <t>Tide, wave, ocean</t>
  </si>
  <si>
    <t>Primary solid biofuels</t>
  </si>
  <si>
    <t>Charcoal</t>
  </si>
  <si>
    <t>Renewable municipal waste</t>
  </si>
  <si>
    <t>Pure biodiesels</t>
  </si>
  <si>
    <t>Blended biodiesels</t>
  </si>
  <si>
    <t>Pure bio jet kerosene</t>
  </si>
  <si>
    <t>Blended bio jet kerosene</t>
  </si>
  <si>
    <t>Non-renewable waste</t>
  </si>
  <si>
    <t>Industrial waste (non-renewable)</t>
  </si>
  <si>
    <t>Non-renewable municipal waste</t>
  </si>
  <si>
    <t>Nuclear heat</t>
  </si>
  <si>
    <t>+</t>
  </si>
  <si>
    <t>Primary production</t>
  </si>
  <si>
    <t>PPRD</t>
  </si>
  <si>
    <t>Z</t>
  </si>
  <si>
    <t>Recovered &amp; recycled products</t>
  </si>
  <si>
    <t>RCV_RCY</t>
  </si>
  <si>
    <t>Imports</t>
  </si>
  <si>
    <t>IMP</t>
  </si>
  <si>
    <t>EXP</t>
  </si>
  <si>
    <t>Change in stock</t>
  </si>
  <si>
    <t>STK_CHG</t>
  </si>
  <si>
    <t>=</t>
  </si>
  <si>
    <t>GAE</t>
  </si>
  <si>
    <t>INTMARB</t>
  </si>
  <si>
    <t>GIC</t>
  </si>
  <si>
    <t>INTAVI</t>
  </si>
  <si>
    <t>NRGSUP</t>
  </si>
  <si>
    <t>Gross inland consumption (Europe 2020-2030)</t>
  </si>
  <si>
    <t>GIC2020-2030</t>
  </si>
  <si>
    <t>Primary energy consumption (Europe 2020-2030)</t>
  </si>
  <si>
    <t>PEC2020-2030</t>
  </si>
  <si>
    <t>Final energy consumption (Europe 2020-2030)</t>
  </si>
  <si>
    <t>FEC2020-2030</t>
  </si>
  <si>
    <t>Transformation input</t>
  </si>
  <si>
    <t>TI_E</t>
  </si>
  <si>
    <t>Electricity &amp; heat generation</t>
  </si>
  <si>
    <t>TI_EHG_E</t>
  </si>
  <si>
    <t>Main activity producer electricity only</t>
  </si>
  <si>
    <t>TI_EHG_MAPE_E</t>
  </si>
  <si>
    <t>Main activity producer CHP</t>
  </si>
  <si>
    <t>TI_EHG_MAPCHP_E</t>
  </si>
  <si>
    <t>Main activity producer heat only</t>
  </si>
  <si>
    <t>TI_EHG_MAPH_E</t>
  </si>
  <si>
    <t>Autoproducer electricity only</t>
  </si>
  <si>
    <t>TI_EHG_APE_E</t>
  </si>
  <si>
    <t xml:space="preserve">Autoproducer CHP </t>
  </si>
  <si>
    <t>TI_EHG_APCHP_E</t>
  </si>
  <si>
    <t>Autoproducer heat only</t>
  </si>
  <si>
    <t>TI_EHG_APH_E</t>
  </si>
  <si>
    <t>Electrically driven heat pumps</t>
  </si>
  <si>
    <t>TI_EHG_EDHP</t>
  </si>
  <si>
    <t>Electric boilers</t>
  </si>
  <si>
    <t>TI_EHG_EB</t>
  </si>
  <si>
    <t>Electricity for pumped storage</t>
  </si>
  <si>
    <t>TI_EHG_EPS</t>
  </si>
  <si>
    <t>TI_EHG_DHEP</t>
  </si>
  <si>
    <t>Coke ovens</t>
  </si>
  <si>
    <t>TI_CO_E</t>
  </si>
  <si>
    <t>Blast furnaces</t>
  </si>
  <si>
    <t>TI_BF_E</t>
  </si>
  <si>
    <t>Gas works</t>
  </si>
  <si>
    <t>TI_GW_E</t>
  </si>
  <si>
    <t>Refineries &amp; petrochemical industry</t>
  </si>
  <si>
    <t>TI_RPI_E</t>
  </si>
  <si>
    <t>Refinery intake</t>
  </si>
  <si>
    <t>TI_RPI_RI_E</t>
  </si>
  <si>
    <t>Backflows from petrochemical industry</t>
  </si>
  <si>
    <t>TI_RPI_BPI_E</t>
  </si>
  <si>
    <t>Products transferred</t>
  </si>
  <si>
    <t>TI_RPI_PT_E</t>
  </si>
  <si>
    <t>Interproduct transfers</t>
  </si>
  <si>
    <t>TI_RPI_IT_E</t>
  </si>
  <si>
    <t>Direct use</t>
  </si>
  <si>
    <t>TI_RPI_DU_E</t>
  </si>
  <si>
    <t>Petrochemical industry intake</t>
  </si>
  <si>
    <t>TI_RPI_PII_E</t>
  </si>
  <si>
    <t>Patent fuel plants</t>
  </si>
  <si>
    <t>TI_PF_E</t>
  </si>
  <si>
    <t>BKB &amp; PB plants</t>
  </si>
  <si>
    <t>TI_BKBPB_E</t>
  </si>
  <si>
    <t>Coal liquefaction plants</t>
  </si>
  <si>
    <t>TI_CL_E</t>
  </si>
  <si>
    <t>For blended natural gas</t>
  </si>
  <si>
    <t>TI_BNG_E</t>
  </si>
  <si>
    <t>Liquid biofuels blended</t>
  </si>
  <si>
    <t>TI_LBB_E</t>
  </si>
  <si>
    <t>Charcoal production plants</t>
  </si>
  <si>
    <t>TI_CPP_E</t>
  </si>
  <si>
    <t>Gas-to-liquids plants</t>
  </si>
  <si>
    <t>TI_GTL_E</t>
  </si>
  <si>
    <t xml:space="preserve">Not elsewhere specified </t>
  </si>
  <si>
    <t>TI_NSP_E</t>
  </si>
  <si>
    <t>Transformation output</t>
  </si>
  <si>
    <t>TO</t>
  </si>
  <si>
    <t>TO_EHG</t>
  </si>
  <si>
    <t>TO_EHG_MAPE</t>
  </si>
  <si>
    <t>TO_EHG_MAPCHP</t>
  </si>
  <si>
    <t>TO_EHG_MAPH</t>
  </si>
  <si>
    <t>TO_EHG_APE</t>
  </si>
  <si>
    <t>TO_EHG_APCHP</t>
  </si>
  <si>
    <t>TO_EHG_APH</t>
  </si>
  <si>
    <t>TO_EHG_EDHP</t>
  </si>
  <si>
    <t>TO_EHG_EB</t>
  </si>
  <si>
    <t>Pumped hydro</t>
  </si>
  <si>
    <t>TO_EHG_PH</t>
  </si>
  <si>
    <t>Other sources</t>
  </si>
  <si>
    <t>TO_EHG_OTH</t>
  </si>
  <si>
    <t>TO_CO</t>
  </si>
  <si>
    <t>TO_BF</t>
  </si>
  <si>
    <t>TO_GW</t>
  </si>
  <si>
    <t>TO_RPI</t>
  </si>
  <si>
    <t>Refinery output</t>
  </si>
  <si>
    <t>TO_RPI_RO</t>
  </si>
  <si>
    <t>Backflows</t>
  </si>
  <si>
    <t>TO_RPI_BKFLOW</t>
  </si>
  <si>
    <t>TO_RPI_PT</t>
  </si>
  <si>
    <t>TO_RPI_IT</t>
  </si>
  <si>
    <t>Primary product receipts</t>
  </si>
  <si>
    <t>TO_RPI_PPR</t>
  </si>
  <si>
    <t>Petrochemical industry returns</t>
  </si>
  <si>
    <t>TO_RPI_PIR</t>
  </si>
  <si>
    <t>TO_PF</t>
  </si>
  <si>
    <t>TO_BKBPB</t>
  </si>
  <si>
    <t>TO_CL</t>
  </si>
  <si>
    <t>Blended in natural gas</t>
  </si>
  <si>
    <t>TO_BNG</t>
  </si>
  <si>
    <t>TO_LBB</t>
  </si>
  <si>
    <t>TO_CPP</t>
  </si>
  <si>
    <t>TO_GTL</t>
  </si>
  <si>
    <t>TO_NSP</t>
  </si>
  <si>
    <t>Energy sector</t>
  </si>
  <si>
    <t>NRG_E</t>
  </si>
  <si>
    <t>Own use in electricity &amp; heat generation</t>
  </si>
  <si>
    <t>NRG_EHG_E</t>
  </si>
  <si>
    <t>Coal mines</t>
  </si>
  <si>
    <t>NRG_CM_E</t>
  </si>
  <si>
    <t>Oil &amp; natural gas extraction plants</t>
  </si>
  <si>
    <t>NRG_OIL_NG_E</t>
  </si>
  <si>
    <t>NRG_PF_E</t>
  </si>
  <si>
    <t>NRG_CO_E</t>
  </si>
  <si>
    <t>NRG_BKBPB_E</t>
  </si>
  <si>
    <t>NRG_GW_E</t>
  </si>
  <si>
    <t>NRG_BF_E</t>
  </si>
  <si>
    <t>Petroleum refineries (oil refineries)</t>
  </si>
  <si>
    <t>NRG_PR_E</t>
  </si>
  <si>
    <t>Nuclear industry</t>
  </si>
  <si>
    <t>NRG_NI_E</t>
  </si>
  <si>
    <t>NRG_CL_E</t>
  </si>
  <si>
    <t>Liquefaction &amp; regasification plants (LNG)</t>
  </si>
  <si>
    <t>NRG_LNG_E</t>
  </si>
  <si>
    <t>Gasification plants for biogas</t>
  </si>
  <si>
    <t>NRG_BIOG_E</t>
  </si>
  <si>
    <t>Gas-to-liquids (GTL) plants</t>
  </si>
  <si>
    <t>NRG_GTL_E</t>
  </si>
  <si>
    <t>NRG_CPP_E</t>
  </si>
  <si>
    <t>Not elsewhere specified (energy)</t>
  </si>
  <si>
    <t>NRG_NSP_E</t>
  </si>
  <si>
    <t>DL</t>
  </si>
  <si>
    <t>AFC</t>
  </si>
  <si>
    <t>FC_NE</t>
  </si>
  <si>
    <t>Non-energy use industry/transformation/energy</t>
  </si>
  <si>
    <t>TI_NRG_FC_IND_NE</t>
  </si>
  <si>
    <t>Non-energy use in transformation sector</t>
  </si>
  <si>
    <t>TI_NE</t>
  </si>
  <si>
    <t>Non-energy use in energy sector</t>
  </si>
  <si>
    <t>NRG_NE</t>
  </si>
  <si>
    <t>Non-energy use in industry sector</t>
  </si>
  <si>
    <t>FC_IND_NE</t>
  </si>
  <si>
    <t>Non-energy use in transport sector</t>
  </si>
  <si>
    <t>FC_TRA_NE</t>
  </si>
  <si>
    <t>Non-energy use in other sectors</t>
  </si>
  <si>
    <t>FC_OTH_NE</t>
  </si>
  <si>
    <t>FC_E</t>
  </si>
  <si>
    <t>Industry sector</t>
  </si>
  <si>
    <t>FC_IND_E</t>
  </si>
  <si>
    <t>Iron &amp; steel</t>
  </si>
  <si>
    <t>FC_IND_IS_E</t>
  </si>
  <si>
    <t>Chemical &amp; petrochemical</t>
  </si>
  <si>
    <t>FC_IND_CPC_E</t>
  </si>
  <si>
    <t>FC_IND_NFM_E</t>
  </si>
  <si>
    <t>FC_IND_NMM_E</t>
  </si>
  <si>
    <t>FC_IND_TE_E</t>
  </si>
  <si>
    <t>FC_IND_MAC_E</t>
  </si>
  <si>
    <t>Mining &amp; quarrying</t>
  </si>
  <si>
    <t>FC_IND_MQ_E</t>
  </si>
  <si>
    <t>Food, beverages &amp; tobacco</t>
  </si>
  <si>
    <t>FC_IND_FBT_E</t>
  </si>
  <si>
    <t>Paper, pulp &amp; printing</t>
  </si>
  <si>
    <t>FC_IND_PPP_E</t>
  </si>
  <si>
    <t>Wood &amp; wood products</t>
  </si>
  <si>
    <t>FC_IND_WP_E</t>
  </si>
  <si>
    <t>FC_IND_CON_E</t>
  </si>
  <si>
    <t>Textile &amp; leather</t>
  </si>
  <si>
    <t>FC_IND_TL_E</t>
  </si>
  <si>
    <t>Not elsewhere specified (industry)</t>
  </si>
  <si>
    <t>FC_IND_NSP_E</t>
  </si>
  <si>
    <t>Transport sector</t>
  </si>
  <si>
    <t>FC_TRA_E</t>
  </si>
  <si>
    <t>FC_TRA_RAIL_E</t>
  </si>
  <si>
    <t>FC_TRA_ROAD_E</t>
  </si>
  <si>
    <t>FC_TRA_DAVI_E</t>
  </si>
  <si>
    <t>FC_TRA_DNAVI_E</t>
  </si>
  <si>
    <t>FC_TRA_PIPE_E</t>
  </si>
  <si>
    <t>Not elsewhere specified (transport)</t>
  </si>
  <si>
    <t>FC_TRA_NSP_E</t>
  </si>
  <si>
    <t>Other sectors</t>
  </si>
  <si>
    <t>FC_OTH_E</t>
  </si>
  <si>
    <t>Commercial &amp; public services</t>
  </si>
  <si>
    <t>FC_OTH_CP_E</t>
  </si>
  <si>
    <t>FC_OTH_HH_E</t>
  </si>
  <si>
    <t>Agriculture &amp; forestry</t>
  </si>
  <si>
    <t>FC_OTH_AF_E</t>
  </si>
  <si>
    <t>Fishing</t>
  </si>
  <si>
    <t>FC_OTH_FISH_E</t>
  </si>
  <si>
    <t>Not elsewhere specified (other)</t>
  </si>
  <si>
    <t>FC_OTH_NSP_E</t>
  </si>
  <si>
    <t>Statistical differences</t>
  </si>
  <si>
    <t>STATDIFF</t>
  </si>
  <si>
    <t>Gross electricity production</t>
  </si>
  <si>
    <t>GEP</t>
  </si>
  <si>
    <t>GEP_MAPE</t>
  </si>
  <si>
    <t>GEP_MAPCHP</t>
  </si>
  <si>
    <t>GEP_APE</t>
  </si>
  <si>
    <t>GEP_APCHP</t>
  </si>
  <si>
    <t>Gross heat production</t>
  </si>
  <si>
    <t>GHP</t>
  </si>
  <si>
    <t>GHP_MAPCHP</t>
  </si>
  <si>
    <t>GHP_MAPH</t>
  </si>
  <si>
    <t>GHP_APCHP</t>
  </si>
  <si>
    <t>GHP_APH</t>
  </si>
  <si>
    <t>PJ</t>
  </si>
  <si>
    <r>
      <rPr>
        <sz val="11"/>
        <color rgb="FF000000"/>
        <rFont val="Calibri"/>
        <family val="2"/>
      </rPr>
      <t>Source: Eurostat energy balance</t>
    </r>
    <r>
      <rPr>
        <b/>
        <sz val="11"/>
        <color rgb="FF000000"/>
        <rFont val="Calibri"/>
        <family val="2"/>
      </rPr>
      <t>. Note: found a little inconsistency with previous data</t>
    </r>
  </si>
  <si>
    <t>Greenhouse gas emissions by source sector (source: EEA) [env_air_gge]</t>
  </si>
  <si>
    <t>Last update</t>
  </si>
  <si>
    <t>Extracted on</t>
  </si>
  <si>
    <t>Source of data</t>
  </si>
  <si>
    <t>European Environment Agency (EEA)</t>
  </si>
  <si>
    <t>UNIT</t>
  </si>
  <si>
    <t>Thousand tonnes</t>
  </si>
  <si>
    <t>AIRPOL</t>
  </si>
  <si>
    <t>Greenhouse gases (CO2, N2O in CO2 equivalent, CH4 in CO2 equivalent, HFC in CO2 equivalent, PFC in CO2 equivalent, SF6 in CO2 equivalent, NF3 in CO2 equivalent)</t>
  </si>
  <si>
    <t>SRC_CRF</t>
  </si>
  <si>
    <t>All sectors and indirect CO2 (excluding memo items)</t>
  </si>
  <si>
    <t>GEO/TIME</t>
  </si>
  <si>
    <t>2017</t>
  </si>
  <si>
    <t>European Union - 27 countries (from 2020)</t>
  </si>
  <si>
    <t>European Union - 28 countries (2013-2020) and Iceland under the Kyoto Protocol</t>
  </si>
  <si>
    <t>European Union - 28 countries (2013-2020)</t>
  </si>
  <si>
    <t>Belgium</t>
  </si>
  <si>
    <t>:</t>
  </si>
  <si>
    <t>Bulgaria</t>
  </si>
  <si>
    <t>Czechia</t>
  </si>
  <si>
    <t>Germany (until 1990 former territory of the FRG)</t>
  </si>
  <si>
    <t>Estonia</t>
  </si>
  <si>
    <t>Ireland</t>
  </si>
  <si>
    <t>Greece</t>
  </si>
  <si>
    <t>Spain</t>
  </si>
  <si>
    <t>France</t>
  </si>
  <si>
    <t>Croatia</t>
  </si>
  <si>
    <t>Italy</t>
  </si>
  <si>
    <t>Cyprus</t>
  </si>
  <si>
    <t>Latvia</t>
  </si>
  <si>
    <t>Lithuania</t>
  </si>
  <si>
    <t>Luxembourg</t>
  </si>
  <si>
    <t>Hungary</t>
  </si>
  <si>
    <t>Malta</t>
  </si>
  <si>
    <t>Netherlands</t>
  </si>
  <si>
    <t>Austria</t>
  </si>
  <si>
    <t>Poland</t>
  </si>
  <si>
    <t>Portugal</t>
  </si>
  <si>
    <t>Romania</t>
  </si>
  <si>
    <t>Slovenia</t>
  </si>
  <si>
    <t>Slovakia</t>
  </si>
  <si>
    <t>United Kingdom</t>
  </si>
  <si>
    <t>Liechtenstein</t>
  </si>
  <si>
    <t>Switzerland</t>
  </si>
  <si>
    <t>Turkey</t>
  </si>
  <si>
    <t>Special value:</t>
  </si>
  <si>
    <t>not available</t>
  </si>
  <si>
    <t>All sectors and indirect CO2 (excluding LULUCF and memo items)</t>
  </si>
  <si>
    <t>All sectors and indirect CO2 (excluding LULUCF and memo items, including international aviation)</t>
  </si>
  <si>
    <t>All sectors (excluding memo items)</t>
  </si>
  <si>
    <t>All sectors (excluding LULUCF and memo items)</t>
  </si>
  <si>
    <t>All sectors (excluding LULUCF and memo items, including international aviation)</t>
  </si>
  <si>
    <t>Energy</t>
  </si>
  <si>
    <t>Industrial processes and product use</t>
  </si>
  <si>
    <t>Land use, land use change, and forestry (LULUCF)</t>
  </si>
  <si>
    <t>Waste management</t>
  </si>
  <si>
    <t>Methane</t>
  </si>
  <si>
    <t>Methane (CO2 equivalent)</t>
  </si>
  <si>
    <t>Nitrous oxide</t>
  </si>
  <si>
    <t>Nitrous oxide (CO2 equivalent)</t>
  </si>
  <si>
    <t>Hydrofluorocarbones (CO2 equivalent)</t>
  </si>
  <si>
    <t>Perfluorocarbones (CO2 equivalent)</t>
  </si>
  <si>
    <t>Hydrofluorocarbones and perfluorocarbones - not specified mix (CO2 equivalent)</t>
  </si>
  <si>
    <t>Sulphur hexafluoride (CO2 equivalent)</t>
  </si>
  <si>
    <t>Nitrogen trifluoride (CO2 equivalent)</t>
  </si>
  <si>
    <t>CO2 (old time series)</t>
  </si>
  <si>
    <t>GHG emissions (excluding LULUCF) [Mt]</t>
  </si>
  <si>
    <r>
      <t xml:space="preserve">Source: Eurostat (EEA)  [env_air_gge] (end of this spreadsheet). </t>
    </r>
    <r>
      <rPr>
        <b/>
        <sz val="11"/>
        <color theme="1"/>
        <rFont val="Calibri"/>
        <family val="2"/>
        <scheme val="minor"/>
      </rPr>
      <t>Note: we use here total GHG emissions, but only CO2 emissions for intensity of primary energy supply (next tab)</t>
    </r>
  </si>
  <si>
    <t>Primary energy consumption</t>
  </si>
  <si>
    <t>CO2 emissions (excluding LULUCF, memo items) - kt</t>
  </si>
  <si>
    <t>Gross inland consumption [Mtoe]</t>
  </si>
  <si>
    <t>We consider total primary energy consumption ~gross inland consumption</t>
  </si>
  <si>
    <t>Gross inland consumption [PJ]</t>
  </si>
  <si>
    <t>2018</t>
  </si>
  <si>
    <t>--&gt; other data</t>
  </si>
  <si>
    <t>2020 update</t>
  </si>
  <si>
    <t>OLD FIGURE (to 2016)</t>
  </si>
  <si>
    <t>Gross inland consumption ~ total primary energy consumption [PJ]</t>
  </si>
  <si>
    <t>Total primary energy consumption [PJ]</t>
  </si>
  <si>
    <t>Primary energy consumption per capita [GJ/cap]</t>
  </si>
  <si>
    <t>Source for this chart is Eurostat SHARES</t>
  </si>
  <si>
    <t>Share of energy from renewable sources [nrg_ind_ren]</t>
  </si>
  <si>
    <t>Eurostat</t>
  </si>
  <si>
    <t>NRG_BAL</t>
  </si>
  <si>
    <t>Renewable energy sources</t>
  </si>
  <si>
    <t>Percentage</t>
  </si>
  <si>
    <t>Montenegro</t>
  </si>
  <si>
    <t>North Macedonia</t>
  </si>
  <si>
    <t>Albania</t>
  </si>
  <si>
    <t>Serbia</t>
  </si>
  <si>
    <t>Kosovo (under United Nations Security Council Resolution 1244/99)</t>
  </si>
  <si>
    <t>Renewable energy sources in transport</t>
  </si>
  <si>
    <t>Renewable energy sources in electricity</t>
  </si>
  <si>
    <t>Renewable energy sources in heating and cooling</t>
  </si>
  <si>
    <t>Eurostat [nrg_ind_res]</t>
  </si>
  <si>
    <t>Eurostat energy balance</t>
  </si>
  <si>
    <t>Total RES supply [ktoe]</t>
  </si>
  <si>
    <t>Eurostat SHARES</t>
  </si>
  <si>
    <t>Percentage of RE on primary energy demand [%]</t>
  </si>
  <si>
    <t>Percentage of RE on final energy demand [%]</t>
  </si>
  <si>
    <t>Old --&gt;</t>
  </si>
  <si>
    <t>Share of total primary energy demand by fuel/carrier (2018)</t>
  </si>
  <si>
    <t>Share of total primary energy demand by fuel/carrier</t>
  </si>
  <si>
    <t>DENMARK</t>
  </si>
  <si>
    <t>[ktoe]</t>
  </si>
  <si>
    <t>FINLAND</t>
  </si>
  <si>
    <t>ICELAND</t>
  </si>
  <si>
    <t>NORWAY</t>
  </si>
  <si>
    <t>SWEDEN</t>
  </si>
  <si>
    <t>Coal and solid fuels</t>
  </si>
  <si>
    <t>Total (ambient heat exlcuded)</t>
  </si>
  <si>
    <t>[PJ]</t>
  </si>
  <si>
    <t>Transport share</t>
  </si>
  <si>
    <t>GDP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</si>
</sst>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5">
    <numFmt numFmtId="164" formatCode="_-* #,##0.00_-;\-* #,##0.00_-;_-* &quot;-&quot;??_-;_-@_-"/>
    <numFmt numFmtId="165" formatCode="_(* #,##0.00_);_(* \(#,##0.00\);_(* &quot;-&quot;??_);_(@_)"/>
    <numFmt numFmtId="166" formatCode="_(* #,##0_);_(* \(#,##0\);_(* &quot;-&quot;??_);_(@_)"/>
    <numFmt numFmtId="167" formatCode="_(* #,##0.0_);_(* \(#,##0.0\);_(* &quot;-&quot;??_);_(@_)"/>
    <numFmt numFmtId="168" formatCode="0.0%"/>
    <numFmt numFmtId="169" formatCode="0.0"/>
    <numFmt numFmtId="170" formatCode="#,##0.##########"/>
    <numFmt numFmtId="171" formatCode="#,##0.0"/>
    <numFmt numFmtId="172" formatCode="#,##0.0_ ;\-#,##0.0\ "/>
    <numFmt numFmtId="173" formatCode="_-* #,##0\ _€_-;\-* #,##0\ _€_-;_-* &quot;-&quot;??\ _€_-;_-@_-"/>
    <numFmt numFmtId="174" formatCode="0.000000%"/>
    <numFmt numFmtId="175" formatCode="0.0000%"/>
    <numFmt numFmtId="176" formatCode="dd\.mm\.yy"/>
    <numFmt numFmtId="177" formatCode="#,##0.000"/>
    <numFmt numFmtId="178" formatCode="0.000000000000000%"/>
  </numFmts>
  <fonts count="5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0"/>
      <name val="Arial"/>
      <family val="2"/>
    </font>
    <font>
      <vertAlign val="subscript"/>
      <sz val="11"/>
      <color theme="1"/>
      <name val="Calibri"/>
      <family val="2"/>
      <scheme val="minor"/>
    </font>
    <font>
      <sz val="10"/>
      <name val="Arial"/>
      <family val="2"/>
    </font>
    <font>
      <vertAlign val="subscript"/>
      <sz val="10"/>
      <name val="Arial"/>
      <family val="2"/>
    </font>
    <font>
      <sz val="11"/>
      <name val="Calibri"/>
      <family val="2"/>
      <scheme val="minor"/>
    </font>
    <font>
      <b/>
      <sz val="16"/>
      <color theme="0"/>
      <name val="Calibri"/>
      <family val="2"/>
      <scheme val="minor"/>
    </font>
    <font>
      <sz val="16"/>
      <color theme="0"/>
      <name val="Calibri"/>
      <family val="2"/>
      <scheme val="minor"/>
    </font>
    <font>
      <b/>
      <sz val="11"/>
      <name val="Calibri"/>
      <family val="2"/>
      <scheme val="minor"/>
    </font>
    <font>
      <sz val="16"/>
      <color rgb="FFFF0000"/>
      <name val="Calibri"/>
      <family val="2"/>
      <scheme val="minor"/>
    </font>
    <font>
      <b/>
      <sz val="18"/>
      <name val="Calibri"/>
      <family val="2"/>
      <scheme val="minor"/>
    </font>
    <font>
      <b/>
      <sz val="12"/>
      <name val="Calibri"/>
      <family val="2"/>
      <scheme val="minor"/>
    </font>
    <font>
      <sz val="11"/>
      <color rgb="FF000000"/>
      <name val="Calibri"/>
      <family val="2"/>
    </font>
    <font>
      <b/>
      <sz val="11"/>
      <color rgb="FF000000"/>
      <name val="Calibri"/>
      <family val="2"/>
    </font>
    <font>
      <b/>
      <sz val="16"/>
      <color theme="1"/>
      <name val="Arial"/>
      <family val="2"/>
    </font>
    <font>
      <b/>
      <sz val="14"/>
      <color theme="1"/>
      <name val="Calibri"/>
      <family val="2"/>
      <scheme val="minor"/>
    </font>
    <font>
      <b/>
      <sz val="16"/>
      <color rgb="FF385988"/>
      <name val="Mark OT"/>
      <family val="2"/>
    </font>
    <font>
      <b/>
      <vertAlign val="subscript"/>
      <sz val="16"/>
      <color rgb="FF385988"/>
      <name val="Mark OT"/>
      <family val="2"/>
    </font>
    <font>
      <sz val="11"/>
      <color theme="1"/>
      <name val="Calibri"/>
      <family val="2"/>
    </font>
    <font>
      <sz val="9"/>
      <name val="Arial"/>
      <family val="2"/>
    </font>
    <font>
      <sz val="11"/>
      <name val="Arial"/>
      <family val="2"/>
    </font>
    <font>
      <sz val="9"/>
      <color theme="1"/>
      <name val="Arial Narrow"/>
      <family val="2"/>
    </font>
    <font>
      <sz val="9"/>
      <color theme="1"/>
      <name val="Calibri"/>
      <family val="2"/>
      <scheme val="minor"/>
    </font>
    <font>
      <sz val="11"/>
      <color rgb="FFFF0000"/>
      <name val="Calibri"/>
      <family val="2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b/>
      <sz val="11"/>
      <name val="Arial"/>
      <family val="2"/>
    </font>
    <font>
      <b/>
      <sz val="14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16"/>
      <name val="Calibri"/>
      <family val="2"/>
      <scheme val="minor"/>
    </font>
    <font>
      <sz val="10"/>
      <color theme="0"/>
      <name val="Calibri"/>
      <family val="2"/>
      <scheme val="minor"/>
    </font>
    <font>
      <sz val="14"/>
      <color theme="0"/>
      <name val="Calibri"/>
      <family val="2"/>
      <scheme val="minor"/>
    </font>
    <font>
      <b/>
      <i/>
      <sz val="10"/>
      <name val="Calibri"/>
      <family val="2"/>
      <scheme val="minor"/>
    </font>
    <font>
      <sz val="8"/>
      <color indexed="8"/>
      <name val="Arial"/>
      <family val="2"/>
    </font>
    <font>
      <b/>
      <sz val="16"/>
      <color theme="1"/>
      <name val="Arial Narrow"/>
      <family val="2"/>
    </font>
    <font>
      <b/>
      <sz val="16"/>
      <color theme="6"/>
      <name val="Arial Narrow"/>
      <family val="2"/>
    </font>
    <font>
      <b/>
      <sz val="16"/>
      <color theme="5"/>
      <name val="Arial Narrow"/>
      <family val="2"/>
    </font>
    <font>
      <b/>
      <sz val="9"/>
      <color theme="1"/>
      <name val="Arial Narrow"/>
      <family val="2"/>
    </font>
    <font>
      <b/>
      <sz val="9"/>
      <color theme="6"/>
      <name val="Arial Narrow"/>
      <family val="2"/>
    </font>
    <font>
      <b/>
      <sz val="8"/>
      <color theme="6"/>
      <name val="Arial Narrow"/>
      <family val="2"/>
    </font>
    <font>
      <sz val="8"/>
      <color theme="1"/>
      <name val="Arial Narrow"/>
      <family val="2"/>
    </font>
    <font>
      <sz val="9"/>
      <color theme="1"/>
      <name val="Arial"/>
      <family val="2"/>
    </font>
    <font>
      <i/>
      <sz val="9"/>
      <color theme="1"/>
      <name val="Arial Narrow"/>
      <family val="2"/>
    </font>
    <font>
      <sz val="11"/>
      <color theme="0" tint="-0.249977111117893"/>
      <name val="Calibri"/>
      <family val="2"/>
      <scheme val="minor"/>
    </font>
    <font>
      <sz val="11"/>
      <color theme="6"/>
      <name val="Calibri"/>
      <family val="2"/>
      <scheme val="minor"/>
    </font>
    <font>
      <sz val="8"/>
      <name val="Calibri"/>
      <family val="2"/>
      <scheme val="minor"/>
    </font>
    <font>
      <sz val="11"/>
      <color theme="0" tint="-4.9989318521683403E-2"/>
      <name val="Calibri"/>
      <family val="2"/>
      <scheme val="minor"/>
    </font>
    <font>
      <b/>
      <sz val="18"/>
      <color theme="0" tint="-4.9989318521683403E-2"/>
      <name val="Calibri"/>
      <family val="2"/>
      <scheme val="minor"/>
    </font>
    <font>
      <b/>
      <sz val="11"/>
      <color theme="0" tint="-4.9989318521683403E-2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0"/>
      <name val="Arial"/>
      <family val="2"/>
    </font>
    <font>
      <sz val="11"/>
      <color theme="0" tint="-0.14999847407452621"/>
      <name val="Calibri"/>
      <family val="2"/>
    </font>
  </fonts>
  <fills count="4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5ECBE"/>
        <bgColor indexed="64"/>
      </patternFill>
    </fill>
    <fill>
      <patternFill patternType="solid">
        <fgColor rgb="FF00678E"/>
        <bgColor indexed="64"/>
      </patternFill>
    </fill>
    <fill>
      <patternFill patternType="solid">
        <fgColor rgb="FFC2C4C5"/>
        <bgColor rgb="FF000000"/>
      </patternFill>
    </fill>
    <fill>
      <patternFill patternType="solid">
        <fgColor rgb="FFBDE4FF"/>
        <bgColor rgb="FF000000"/>
      </patternFill>
    </fill>
    <fill>
      <patternFill patternType="solid">
        <fgColor rgb="FFE1E1E1"/>
        <bgColor rgb="FF000000"/>
      </patternFill>
    </fill>
    <fill>
      <patternFill patternType="solid">
        <fgColor rgb="FFEFF5FC"/>
        <bgColor rgb="FF000000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6F6F6"/>
      </patternFill>
    </fill>
    <fill>
      <patternFill patternType="solid">
        <fgColor theme="3"/>
        <bgColor indexed="64"/>
      </patternFill>
    </fill>
    <fill>
      <patternFill patternType="solid">
        <fgColor theme="2" tint="0.79998168889431442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F3F1E9"/>
        <bgColor indexed="64"/>
      </patternFill>
    </fill>
    <fill>
      <patternFill patternType="solid">
        <fgColor rgb="FFE5E2D3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E8F5F8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EFECF4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8EDEC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EF2E8"/>
        <bgColor indexed="64"/>
      </patternFill>
    </fill>
    <fill>
      <patternFill patternType="solid">
        <fgColor rgb="FFE4EDF8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FDFEFC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9F9F9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FFC000"/>
        <bgColor indexed="64"/>
      </patternFill>
    </fill>
  </fills>
  <borders count="58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hair">
        <color rgb="FFA6A6A6"/>
      </left>
      <right/>
      <top style="hair">
        <color rgb="FFC0C0C0"/>
      </top>
      <bottom style="hair">
        <color rgb="FFC0C0C0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/>
      <bottom style="thin">
        <color theme="2" tint="-0.24994659260841701"/>
      </bottom>
      <diagonal/>
    </border>
    <border>
      <left/>
      <right/>
      <top/>
      <bottom style="thick">
        <color theme="2" tint="-0.499984740745262"/>
      </bottom>
      <diagonal/>
    </border>
    <border>
      <left/>
      <right/>
      <top/>
      <bottom style="thick">
        <color theme="8" tint="0.39994506668294322"/>
      </bottom>
      <diagonal/>
    </border>
    <border>
      <left/>
      <right/>
      <top/>
      <bottom style="thick">
        <color theme="7" tint="0.39994506668294322"/>
      </bottom>
      <diagonal/>
    </border>
    <border>
      <left/>
      <right/>
      <top/>
      <bottom style="thick">
        <color theme="5" tint="0.39994506668294322"/>
      </bottom>
      <diagonal/>
    </border>
    <border>
      <left/>
      <right/>
      <top/>
      <bottom style="thick">
        <color theme="9" tint="0.39994506668294322"/>
      </bottom>
      <diagonal/>
    </border>
    <border>
      <left/>
      <right/>
      <top/>
      <bottom style="thick">
        <color theme="3" tint="0.59996337778862885"/>
      </bottom>
      <diagonal/>
    </border>
    <border>
      <left/>
      <right/>
      <top/>
      <bottom style="thick">
        <color theme="6" tint="0.39994506668294322"/>
      </bottom>
      <diagonal/>
    </border>
    <border>
      <left/>
      <right/>
      <top/>
      <bottom style="thick">
        <color theme="0" tint="-0.24994659260841701"/>
      </bottom>
      <diagonal/>
    </border>
    <border>
      <left/>
      <right/>
      <top/>
      <bottom style="thick">
        <color theme="4" tint="0.39994506668294322"/>
      </bottom>
      <diagonal/>
    </border>
    <border>
      <left style="hair">
        <color rgb="FFA6A6A6"/>
      </left>
      <right/>
      <top style="thin">
        <color indexed="64"/>
      </top>
      <bottom style="thin">
        <color indexed="64"/>
      </bottom>
      <diagonal/>
    </border>
    <border>
      <left style="hair">
        <color rgb="FFA6A6A6"/>
      </left>
      <right style="hair">
        <color rgb="FFA6A6A6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rgb="FF000000"/>
      </bottom>
      <diagonal/>
    </border>
    <border>
      <left style="hair">
        <color rgb="FFA6A6A6"/>
      </left>
      <right/>
      <top/>
      <bottom style="thin">
        <color rgb="FF000000"/>
      </bottom>
      <diagonal/>
    </border>
    <border>
      <left/>
      <right/>
      <top/>
      <bottom style="hair">
        <color indexed="22"/>
      </bottom>
      <diagonal/>
    </border>
    <border>
      <left style="hair">
        <color rgb="FFA6A6A6"/>
      </left>
      <right/>
      <top/>
      <bottom style="hair">
        <color rgb="FFC0C0C0"/>
      </bottom>
      <diagonal/>
    </border>
    <border>
      <left/>
      <right/>
      <top/>
      <bottom style="hair">
        <color rgb="FFC0C0C0"/>
      </bottom>
      <diagonal/>
    </border>
    <border>
      <left/>
      <right/>
      <top style="hair">
        <color indexed="22"/>
      </top>
      <bottom style="hair">
        <color indexed="22"/>
      </bottom>
      <diagonal/>
    </border>
    <border>
      <left/>
      <right/>
      <top style="hair">
        <color indexed="22"/>
      </top>
      <bottom style="hair">
        <color rgb="FFC0C0C0"/>
      </bottom>
      <diagonal/>
    </border>
    <border>
      <left/>
      <right/>
      <top style="hair">
        <color rgb="FFC0C0C0"/>
      </top>
      <bottom style="hair">
        <color rgb="FFC0C0C0"/>
      </bottom>
      <diagonal/>
    </border>
    <border>
      <left/>
      <right/>
      <top style="hair">
        <color rgb="FFC0C0C0"/>
      </top>
      <bottom/>
      <diagonal/>
    </border>
    <border>
      <left style="hair">
        <color rgb="FFA6A6A6"/>
      </left>
      <right/>
      <top/>
      <bottom/>
      <diagonal/>
    </border>
    <border>
      <left style="hair">
        <color rgb="FFA6A6A6"/>
      </left>
      <right/>
      <top style="hair">
        <color rgb="FFC0C0C0"/>
      </top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hair">
        <color rgb="FFA6A6A6"/>
      </left>
      <right/>
      <top style="thin">
        <color rgb="FF000000"/>
      </top>
      <bottom style="thin">
        <color rgb="FF000000"/>
      </bottom>
      <diagonal/>
    </border>
    <border>
      <left style="hair">
        <color indexed="55"/>
      </left>
      <right/>
      <top style="thin">
        <color rgb="FF000000"/>
      </top>
      <bottom style="thin">
        <color rgb="FF000000"/>
      </bottom>
      <diagonal/>
    </border>
    <border>
      <left style="hair">
        <color rgb="FFA6A6A6"/>
      </left>
      <right/>
      <top style="hair">
        <color rgb="FFC0C0C0"/>
      </top>
      <bottom style="thin">
        <color indexed="64"/>
      </bottom>
      <diagonal/>
    </border>
    <border>
      <left/>
      <right/>
      <top style="thin">
        <color rgb="FF000000"/>
      </top>
      <bottom/>
      <diagonal/>
    </border>
    <border>
      <left style="hair">
        <color rgb="FFA6A6A6"/>
      </left>
      <right/>
      <top style="thin">
        <color rgb="FF000000"/>
      </top>
      <bottom/>
      <diagonal/>
    </border>
    <border>
      <left/>
      <right style="hair">
        <color rgb="FFA6A6A6"/>
      </right>
      <top style="thin">
        <color rgb="FF000000"/>
      </top>
      <bottom style="hair">
        <color rgb="FFC0C0C0"/>
      </bottom>
      <diagonal/>
    </border>
    <border>
      <left/>
      <right style="hair">
        <color rgb="FFA6A6A6"/>
      </right>
      <top style="hair">
        <color rgb="FFC0C0C0"/>
      </top>
      <bottom style="hair">
        <color rgb="FFC0C0C0"/>
      </bottom>
      <diagonal/>
    </border>
    <border>
      <left/>
      <right/>
      <top style="thin">
        <color indexed="64"/>
      </top>
      <bottom style="thin">
        <color rgb="FF000000"/>
      </bottom>
      <diagonal/>
    </border>
    <border>
      <left/>
      <right style="hair">
        <color rgb="FFA6A6A6"/>
      </right>
      <top style="thin">
        <color indexed="64"/>
      </top>
      <bottom/>
      <diagonal/>
    </border>
    <border>
      <left style="hair">
        <color rgb="FFA6A6A6"/>
      </left>
      <right/>
      <top style="thin">
        <color indexed="64"/>
      </top>
      <bottom style="thin">
        <color rgb="FF000000"/>
      </bottom>
      <diagonal/>
    </border>
    <border>
      <left style="hair">
        <color rgb="FFA6A6A6"/>
      </left>
      <right style="hair">
        <color rgb="FFA6A6A6"/>
      </right>
      <top style="thin">
        <color indexed="64"/>
      </top>
      <bottom style="thin">
        <color rgb="FF000000"/>
      </bottom>
      <diagonal/>
    </border>
    <border>
      <left/>
      <right style="hair">
        <color rgb="FFA6A6A6"/>
      </right>
      <top style="thin">
        <color indexed="64"/>
      </top>
      <bottom style="thin">
        <color rgb="FF000000"/>
      </bottom>
      <diagonal/>
    </border>
    <border>
      <left style="hair">
        <color rgb="FFA6A6A6"/>
      </left>
      <right style="hair">
        <color rgb="FFA6A6A6"/>
      </right>
      <top style="thin">
        <color rgb="FF000000"/>
      </top>
      <bottom style="thin">
        <color rgb="FF000000"/>
      </bottom>
      <diagonal/>
    </border>
    <border>
      <left/>
      <right style="hair">
        <color rgb="FFA6A6A6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hair">
        <color rgb="FFC0C0C0"/>
      </bottom>
      <diagonal/>
    </border>
    <border>
      <left style="hair">
        <color rgb="FFA6A6A6"/>
      </left>
      <right style="hair">
        <color rgb="FFA6A6A6"/>
      </right>
      <top style="hair">
        <color rgb="FFC0C0C0"/>
      </top>
      <bottom/>
      <diagonal/>
    </border>
    <border>
      <left/>
      <right style="hair">
        <color rgb="FFA6A6A6"/>
      </right>
      <top style="hair">
        <color rgb="FFC0C0C0"/>
      </top>
      <bottom/>
      <diagonal/>
    </border>
    <border>
      <left style="hair">
        <color rgb="FFA6A6A6"/>
      </left>
      <right style="hair">
        <color rgb="FFA6A6A6"/>
      </right>
      <top style="hair">
        <color rgb="FFC0C0C0"/>
      </top>
      <bottom style="hair">
        <color rgb="FFC0C0C0"/>
      </bottom>
      <diagonal/>
    </border>
    <border>
      <left/>
      <right/>
      <top style="hair">
        <color rgb="FFC0C0C0"/>
      </top>
      <bottom style="thin">
        <color indexed="64"/>
      </bottom>
      <diagonal/>
    </border>
    <border>
      <left style="hair">
        <color rgb="FFA6A6A6"/>
      </left>
      <right style="hair">
        <color rgb="FFA6A6A6"/>
      </right>
      <top style="hair">
        <color rgb="FFC0C0C0"/>
      </top>
      <bottom style="thin">
        <color indexed="64"/>
      </bottom>
      <diagonal/>
    </border>
    <border>
      <left/>
      <right style="hair">
        <color rgb="FFA6A6A6"/>
      </right>
      <top style="hair">
        <color rgb="FFC0C0C0"/>
      </top>
      <bottom style="thin">
        <color indexed="64"/>
      </bottom>
      <diagonal/>
    </border>
    <border>
      <left style="hair">
        <color rgb="FFA6A6A6"/>
      </left>
      <right/>
      <top/>
      <bottom style="thin">
        <color indexed="64"/>
      </bottom>
      <diagonal/>
    </border>
  </borders>
  <cellStyleXfs count="8">
    <xf numFmtId="0" fontId="0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4" fillId="0" borderId="0" applyNumberFormat="0" applyBorder="0" applyAlignment="0"/>
    <xf numFmtId="164" fontId="1" fillId="0" borderId="0" applyFont="0" applyFill="0" applyBorder="0" applyAlignment="0" applyProtection="0"/>
    <xf numFmtId="0" fontId="22" fillId="0" borderId="0"/>
    <xf numFmtId="0" fontId="5" fillId="0" borderId="0"/>
    <xf numFmtId="0" fontId="5" fillId="0" borderId="0"/>
  </cellStyleXfs>
  <cellXfs count="522">
    <xf numFmtId="0" fontId="0" fillId="0" borderId="0" xfId="0"/>
    <xf numFmtId="1" fontId="0" fillId="0" borderId="0" xfId="0" applyNumberFormat="1"/>
    <xf numFmtId="1" fontId="3" fillId="2" borderId="0" xfId="0" applyNumberFormat="1" applyFont="1" applyFill="1" applyBorder="1"/>
    <xf numFmtId="2" fontId="0" fillId="0" borderId="0" xfId="0" applyNumberFormat="1"/>
    <xf numFmtId="9" fontId="5" fillId="0" borderId="0" xfId="1" applyFont="1" applyFill="1" applyBorder="1"/>
    <xf numFmtId="9" fontId="0" fillId="0" borderId="0" xfId="0" applyNumberFormat="1" applyFill="1"/>
    <xf numFmtId="9" fontId="0" fillId="0" borderId="0" xfId="1" applyFont="1" applyFill="1"/>
    <xf numFmtId="0" fontId="0" fillId="3" borderId="0" xfId="0" applyFill="1"/>
    <xf numFmtId="9" fontId="0" fillId="3" borderId="0" xfId="1" applyFont="1" applyFill="1"/>
    <xf numFmtId="9" fontId="0" fillId="3" borderId="0" xfId="1" applyNumberFormat="1" applyFont="1" applyFill="1"/>
    <xf numFmtId="9" fontId="0" fillId="0" borderId="0" xfId="1" applyFont="1"/>
    <xf numFmtId="0" fontId="5" fillId="2" borderId="0" xfId="0" applyFont="1" applyFill="1" applyBorder="1"/>
    <xf numFmtId="0" fontId="3" fillId="2" borderId="0" xfId="0" applyNumberFormat="1" applyFont="1" applyFill="1" applyBorder="1"/>
    <xf numFmtId="0" fontId="3" fillId="2" borderId="0" xfId="0" applyFont="1" applyFill="1" applyBorder="1"/>
    <xf numFmtId="9" fontId="5" fillId="2" borderId="0" xfId="1" applyFont="1" applyFill="1" applyBorder="1"/>
    <xf numFmtId="9" fontId="5" fillId="3" borderId="0" xfId="1" applyFont="1" applyFill="1" applyBorder="1"/>
    <xf numFmtId="9" fontId="0" fillId="3" borderId="0" xfId="0" applyNumberFormat="1" applyFill="1"/>
    <xf numFmtId="0" fontId="0" fillId="2" borderId="0" xfId="0" applyFill="1"/>
    <xf numFmtId="0" fontId="2" fillId="0" borderId="0" xfId="0" applyFont="1"/>
    <xf numFmtId="165" fontId="7" fillId="2" borderId="0" xfId="2" applyFont="1" applyFill="1" applyBorder="1"/>
    <xf numFmtId="0" fontId="8" fillId="4" borderId="0" xfId="0" applyFont="1" applyFill="1" applyBorder="1" applyAlignment="1">
      <alignment vertical="center"/>
    </xf>
    <xf numFmtId="0" fontId="9" fillId="4" borderId="0" xfId="0" applyFont="1" applyFill="1" applyBorder="1" applyAlignment="1">
      <alignment vertical="center"/>
    </xf>
    <xf numFmtId="0" fontId="7" fillId="2" borderId="0" xfId="0" applyFont="1" applyFill="1" applyBorder="1"/>
    <xf numFmtId="0" fontId="10" fillId="2" borderId="0" xfId="0" applyFont="1" applyFill="1" applyBorder="1"/>
    <xf numFmtId="0" fontId="11" fillId="2" borderId="0" xfId="0" applyFont="1" applyFill="1" applyBorder="1"/>
    <xf numFmtId="0" fontId="7" fillId="2" borderId="0" xfId="0" applyFont="1" applyFill="1" applyBorder="1" applyAlignment="1"/>
    <xf numFmtId="0" fontId="12" fillId="2" borderId="0" xfId="0" applyFont="1" applyFill="1" applyBorder="1"/>
    <xf numFmtId="0" fontId="7" fillId="2" borderId="0" xfId="0" applyFont="1" applyFill="1" applyBorder="1" applyAlignment="1">
      <alignment vertical="top"/>
    </xf>
    <xf numFmtId="0" fontId="7" fillId="2" borderId="0" xfId="0" applyFont="1" applyFill="1" applyBorder="1" applyAlignment="1">
      <alignment horizontal="left" vertical="top" wrapText="1"/>
    </xf>
    <xf numFmtId="0" fontId="13" fillId="2" borderId="0" xfId="0" applyFont="1" applyFill="1" applyBorder="1"/>
    <xf numFmtId="1" fontId="10" fillId="2" borderId="0" xfId="0" applyNumberFormat="1" applyFont="1" applyFill="1" applyBorder="1"/>
    <xf numFmtId="2" fontId="7" fillId="2" borderId="0" xfId="0" applyNumberFormat="1" applyFont="1" applyFill="1" applyBorder="1"/>
    <xf numFmtId="167" fontId="7" fillId="2" borderId="0" xfId="2" applyNumberFormat="1" applyFont="1" applyFill="1" applyBorder="1"/>
    <xf numFmtId="1" fontId="7" fillId="2" borderId="0" xfId="0" applyNumberFormat="1" applyFont="1" applyFill="1" applyBorder="1"/>
    <xf numFmtId="0" fontId="7" fillId="2" borderId="1" xfId="0" applyFont="1" applyFill="1" applyBorder="1"/>
    <xf numFmtId="0" fontId="10" fillId="2" borderId="2" xfId="0" applyFont="1" applyFill="1" applyBorder="1"/>
    <xf numFmtId="0" fontId="7" fillId="2" borderId="2" xfId="0" applyFont="1" applyFill="1" applyBorder="1"/>
    <xf numFmtId="0" fontId="7" fillId="2" borderId="4" xfId="0" applyFont="1" applyFill="1" applyBorder="1"/>
    <xf numFmtId="0" fontId="7" fillId="2" borderId="5" xfId="0" applyFont="1" applyFill="1" applyBorder="1"/>
    <xf numFmtId="165" fontId="7" fillId="2" borderId="4" xfId="2" applyFont="1" applyFill="1" applyBorder="1"/>
    <xf numFmtId="167" fontId="7" fillId="2" borderId="5" xfId="2" applyNumberFormat="1" applyFont="1" applyFill="1" applyBorder="1"/>
    <xf numFmtId="165" fontId="7" fillId="2" borderId="6" xfId="2" applyFont="1" applyFill="1" applyBorder="1"/>
    <xf numFmtId="167" fontId="7" fillId="2" borderId="7" xfId="2" applyNumberFormat="1" applyFont="1" applyFill="1" applyBorder="1"/>
    <xf numFmtId="167" fontId="7" fillId="2" borderId="8" xfId="2" applyNumberFormat="1" applyFont="1" applyFill="1" applyBorder="1"/>
    <xf numFmtId="168" fontId="7" fillId="2" borderId="0" xfId="1" applyNumberFormat="1" applyFont="1" applyFill="1" applyBorder="1"/>
    <xf numFmtId="0" fontId="7" fillId="2" borderId="3" xfId="0" applyFont="1" applyFill="1" applyBorder="1"/>
    <xf numFmtId="169" fontId="7" fillId="2" borderId="0" xfId="0" applyNumberFormat="1" applyFont="1" applyFill="1" applyBorder="1"/>
    <xf numFmtId="168" fontId="0" fillId="0" borderId="0" xfId="1" applyNumberFormat="1" applyFont="1"/>
    <xf numFmtId="168" fontId="0" fillId="0" borderId="0" xfId="0" applyNumberFormat="1"/>
    <xf numFmtId="0" fontId="15" fillId="0" borderId="0" xfId="3" applyFont="1" applyFill="1" applyProtection="1"/>
    <xf numFmtId="0" fontId="14" fillId="0" borderId="0" xfId="3" applyFill="1" applyProtection="1"/>
    <xf numFmtId="169" fontId="14" fillId="0" borderId="0" xfId="3" applyNumberFormat="1" applyFill="1" applyProtection="1"/>
    <xf numFmtId="1" fontId="0" fillId="0" borderId="0" xfId="1" applyNumberFormat="1" applyFont="1"/>
    <xf numFmtId="0" fontId="16" fillId="0" borderId="0" xfId="0" applyFont="1"/>
    <xf numFmtId="0" fontId="17" fillId="0" borderId="0" xfId="0" applyFont="1"/>
    <xf numFmtId="0" fontId="0" fillId="0" borderId="0" xfId="0" applyFill="1" applyProtection="1"/>
    <xf numFmtId="0" fontId="18" fillId="0" borderId="0" xfId="0" applyFont="1" applyAlignment="1">
      <alignment horizontal="left" vertical="center" readingOrder="1"/>
    </xf>
    <xf numFmtId="0" fontId="15" fillId="5" borderId="0" xfId="0" applyFont="1" applyFill="1"/>
    <xf numFmtId="0" fontId="20" fillId="6" borderId="0" xfId="0" applyFont="1" applyFill="1" applyAlignment="1">
      <alignment horizontal="center"/>
    </xf>
    <xf numFmtId="0" fontId="20" fillId="6" borderId="0" xfId="0" applyFont="1" applyFill="1" applyAlignment="1">
      <alignment horizontal="left"/>
    </xf>
    <xf numFmtId="0" fontId="20" fillId="6" borderId="0" xfId="0" applyFont="1" applyFill="1"/>
    <xf numFmtId="0" fontId="20" fillId="0" borderId="0" xfId="0" quotePrefix="1" applyFont="1" applyAlignment="1">
      <alignment horizontal="center"/>
    </xf>
    <xf numFmtId="0" fontId="20" fillId="0" borderId="0" xfId="0" applyFont="1"/>
    <xf numFmtId="0" fontId="20" fillId="7" borderId="0" xfId="0" applyFont="1" applyFill="1" applyAlignment="1">
      <alignment horizontal="center"/>
    </xf>
    <xf numFmtId="0" fontId="20" fillId="7" borderId="0" xfId="0" applyFont="1" applyFill="1"/>
    <xf numFmtId="0" fontId="20" fillId="8" borderId="0" xfId="0" applyFont="1" applyFill="1"/>
    <xf numFmtId="0" fontId="20" fillId="0" borderId="0" xfId="0" applyFont="1" applyAlignment="1">
      <alignment horizontal="center"/>
    </xf>
    <xf numFmtId="0" fontId="0" fillId="9" borderId="0" xfId="0" applyFill="1"/>
    <xf numFmtId="0" fontId="20" fillId="0" borderId="0" xfId="0" applyFont="1" applyFill="1"/>
    <xf numFmtId="0" fontId="0" fillId="10" borderId="0" xfId="0" applyFill="1"/>
    <xf numFmtId="0" fontId="0" fillId="11" borderId="0" xfId="0" applyFill="1"/>
    <xf numFmtId="0" fontId="0" fillId="12" borderId="0" xfId="0" applyFill="1"/>
    <xf numFmtId="0" fontId="2" fillId="13" borderId="0" xfId="0" applyFont="1" applyFill="1"/>
    <xf numFmtId="9" fontId="2" fillId="13" borderId="0" xfId="1" applyFont="1" applyFill="1"/>
    <xf numFmtId="9" fontId="0" fillId="0" borderId="0" xfId="0" applyNumberFormat="1"/>
    <xf numFmtId="170" fontId="21" fillId="14" borderId="0" xfId="0" applyNumberFormat="1" applyFont="1" applyFill="1" applyAlignment="1">
      <alignment horizontal="right" vertical="center" shrinkToFit="1"/>
    </xf>
    <xf numFmtId="3" fontId="21" fillId="14" borderId="0" xfId="0" applyNumberFormat="1" applyFont="1" applyFill="1" applyAlignment="1">
      <alignment horizontal="right" vertical="center" shrinkToFit="1"/>
    </xf>
    <xf numFmtId="170" fontId="21" fillId="0" borderId="0" xfId="0" applyNumberFormat="1" applyFont="1" applyAlignment="1">
      <alignment horizontal="right" vertical="center" shrinkToFit="1"/>
    </xf>
    <xf numFmtId="3" fontId="21" fillId="0" borderId="0" xfId="0" applyNumberFormat="1" applyFont="1" applyAlignment="1">
      <alignment horizontal="right" vertical="center" shrinkToFit="1"/>
    </xf>
    <xf numFmtId="1" fontId="0" fillId="15" borderId="0" xfId="0" applyNumberFormat="1" applyFill="1"/>
    <xf numFmtId="0" fontId="7" fillId="2" borderId="7" xfId="0" applyFont="1" applyFill="1" applyBorder="1"/>
    <xf numFmtId="171" fontId="7" fillId="2" borderId="0" xfId="0" applyNumberFormat="1" applyFont="1" applyFill="1" applyBorder="1"/>
    <xf numFmtId="4" fontId="7" fillId="2" borderId="0" xfId="0" applyNumberFormat="1" applyFont="1" applyFill="1" applyBorder="1"/>
    <xf numFmtId="171" fontId="23" fillId="2" borderId="9" xfId="4" applyNumberFormat="1" applyFont="1" applyFill="1" applyBorder="1" applyAlignment="1">
      <alignment horizontal="right" vertical="center"/>
    </xf>
    <xf numFmtId="1" fontId="7" fillId="16" borderId="0" xfId="0" applyNumberFormat="1" applyFont="1" applyFill="1" applyBorder="1"/>
    <xf numFmtId="0" fontId="7" fillId="16" borderId="0" xfId="0" applyFont="1" applyFill="1" applyBorder="1"/>
    <xf numFmtId="1" fontId="7" fillId="2" borderId="0" xfId="0" applyNumberFormat="1" applyFont="1" applyFill="1" applyBorder="1" applyAlignment="1">
      <alignment horizontal="right"/>
    </xf>
    <xf numFmtId="0" fontId="21" fillId="17" borderId="10" xfId="0" applyFont="1" applyFill="1" applyBorder="1"/>
    <xf numFmtId="3" fontId="21" fillId="0" borderId="10" xfId="0" applyNumberFormat="1" applyFont="1" applyBorder="1"/>
    <xf numFmtId="0" fontId="24" fillId="0" borderId="0" xfId="0" applyFont="1"/>
    <xf numFmtId="4" fontId="21" fillId="0" borderId="10" xfId="0" applyNumberFormat="1" applyFont="1" applyBorder="1"/>
    <xf numFmtId="0" fontId="21" fillId="17" borderId="0" xfId="0" applyFont="1" applyFill="1" applyBorder="1"/>
    <xf numFmtId="4" fontId="21" fillId="0" borderId="0" xfId="0" applyNumberFormat="1" applyFont="1" applyBorder="1"/>
    <xf numFmtId="3" fontId="21" fillId="0" borderId="0" xfId="0" applyNumberFormat="1" applyFont="1" applyBorder="1"/>
    <xf numFmtId="0" fontId="21" fillId="0" borderId="0" xfId="0" applyFont="1" applyFill="1" applyBorder="1"/>
    <xf numFmtId="4" fontId="21" fillId="0" borderId="0" xfId="0" applyNumberFormat="1" applyFont="1" applyFill="1" applyBorder="1"/>
    <xf numFmtId="0" fontId="24" fillId="0" borderId="0" xfId="0" applyFont="1" applyFill="1"/>
    <xf numFmtId="1" fontId="0" fillId="18" borderId="0" xfId="0" applyNumberFormat="1" applyFill="1"/>
    <xf numFmtId="0" fontId="26" fillId="2" borderId="0" xfId="0" applyFont="1" applyFill="1"/>
    <xf numFmtId="0" fontId="27" fillId="2" borderId="0" xfId="0" applyFont="1" applyFill="1" applyAlignment="1">
      <alignment horizontal="left" vertical="top"/>
    </xf>
    <xf numFmtId="0" fontId="26" fillId="2" borderId="0" xfId="0" applyFont="1" applyFill="1" applyAlignment="1">
      <alignment horizontal="left" vertical="top"/>
    </xf>
    <xf numFmtId="0" fontId="27" fillId="2" borderId="0" xfId="0" applyFont="1" applyFill="1" applyAlignment="1">
      <alignment horizontal="left" vertical="center"/>
    </xf>
    <xf numFmtId="0" fontId="0" fillId="2" borderId="0" xfId="0" applyFill="1" applyAlignment="1">
      <alignment horizontal="center"/>
    </xf>
    <xf numFmtId="0" fontId="28" fillId="2" borderId="0" xfId="0" applyFont="1" applyFill="1" applyAlignment="1">
      <alignment horizontal="center"/>
    </xf>
    <xf numFmtId="0" fontId="22" fillId="2" borderId="0" xfId="0" applyFont="1" applyFill="1"/>
    <xf numFmtId="0" fontId="29" fillId="2" borderId="0" xfId="0" applyFont="1" applyFill="1"/>
    <xf numFmtId="0" fontId="29" fillId="2" borderId="0" xfId="0" applyFont="1" applyFill="1" applyAlignment="1">
      <alignment horizontal="left" indent="1"/>
    </xf>
    <xf numFmtId="0" fontId="26" fillId="2" borderId="0" xfId="0" applyFont="1" applyFill="1" applyAlignment="1">
      <alignment horizontal="center"/>
    </xf>
    <xf numFmtId="0" fontId="26" fillId="2" borderId="0" xfId="0" applyFont="1" applyFill="1" applyAlignment="1">
      <alignment horizontal="right" vertical="top"/>
    </xf>
    <xf numFmtId="0" fontId="27" fillId="2" borderId="0" xfId="0" applyFont="1" applyFill="1"/>
    <xf numFmtId="0" fontId="13" fillId="2" borderId="0" xfId="0" applyFont="1" applyFill="1" applyAlignment="1">
      <alignment horizontal="right" vertical="top"/>
    </xf>
    <xf numFmtId="0" fontId="27" fillId="2" borderId="0" xfId="0" applyFont="1" applyFill="1" applyAlignment="1">
      <alignment horizontal="left"/>
    </xf>
    <xf numFmtId="0" fontId="26" fillId="2" borderId="0" xfId="0" applyFont="1" applyFill="1" applyAlignment="1">
      <alignment horizontal="right"/>
    </xf>
    <xf numFmtId="0" fontId="13" fillId="19" borderId="0" xfId="0" applyFont="1" applyFill="1" applyAlignment="1">
      <alignment horizontal="center" textRotation="90"/>
    </xf>
    <xf numFmtId="0" fontId="30" fillId="19" borderId="0" xfId="0" applyFont="1" applyFill="1" applyAlignment="1">
      <alignment horizontal="left"/>
    </xf>
    <xf numFmtId="1" fontId="30" fillId="19" borderId="0" xfId="0" applyNumberFormat="1" applyFont="1" applyFill="1" applyAlignment="1">
      <alignment horizontal="right" vertical="center"/>
    </xf>
    <xf numFmtId="0" fontId="13" fillId="19" borderId="0" xfId="0" applyFont="1" applyFill="1" applyAlignment="1">
      <alignment horizontal="left"/>
    </xf>
    <xf numFmtId="0" fontId="27" fillId="2" borderId="0" xfId="0" applyFont="1" applyFill="1" applyAlignment="1">
      <alignment horizontal="center"/>
    </xf>
    <xf numFmtId="2" fontId="26" fillId="2" borderId="0" xfId="0" applyNumberFormat="1" applyFont="1" applyFill="1" applyAlignment="1">
      <alignment horizontal="right"/>
    </xf>
    <xf numFmtId="0" fontId="31" fillId="20" borderId="0" xfId="0" applyFont="1" applyFill="1" applyAlignment="1">
      <alignment horizontal="left"/>
    </xf>
    <xf numFmtId="0" fontId="32" fillId="20" borderId="0" xfId="0" applyFont="1" applyFill="1" applyAlignment="1">
      <alignment horizontal="left"/>
    </xf>
    <xf numFmtId="0" fontId="33" fillId="20" borderId="0" xfId="0" applyFont="1" applyFill="1" applyAlignment="1">
      <alignment horizontal="left"/>
    </xf>
    <xf numFmtId="0" fontId="27" fillId="20" borderId="0" xfId="0" applyFont="1" applyFill="1" applyAlignment="1">
      <alignment horizontal="left"/>
    </xf>
    <xf numFmtId="0" fontId="10" fillId="21" borderId="0" xfId="0" applyFont="1" applyFill="1" applyAlignment="1">
      <alignment horizontal="left"/>
    </xf>
    <xf numFmtId="2" fontId="10" fillId="21" borderId="0" xfId="0" applyNumberFormat="1" applyFont="1" applyFill="1" applyAlignment="1">
      <alignment horizontal="right"/>
    </xf>
    <xf numFmtId="0" fontId="27" fillId="22" borderId="0" xfId="0" applyFont="1" applyFill="1" applyAlignment="1">
      <alignment horizontal="left" indent="1"/>
    </xf>
    <xf numFmtId="2" fontId="26" fillId="22" borderId="0" xfId="0" applyNumberFormat="1" applyFont="1" applyFill="1" applyAlignment="1">
      <alignment horizontal="right"/>
    </xf>
    <xf numFmtId="0" fontId="27" fillId="22" borderId="0" xfId="0" applyFont="1" applyFill="1" applyAlignment="1">
      <alignment horizontal="left" indent="2"/>
    </xf>
    <xf numFmtId="4" fontId="27" fillId="21" borderId="0" xfId="0" applyNumberFormat="1" applyFont="1" applyFill="1" applyAlignment="1">
      <alignment horizontal="right"/>
    </xf>
    <xf numFmtId="4" fontId="26" fillId="22" borderId="0" xfId="0" applyNumberFormat="1" applyFont="1" applyFill="1" applyAlignment="1">
      <alignment horizontal="right"/>
    </xf>
    <xf numFmtId="0" fontId="27" fillId="23" borderId="0" xfId="0" applyFont="1" applyFill="1" applyAlignment="1">
      <alignment horizontal="left"/>
    </xf>
    <xf numFmtId="4" fontId="26" fillId="23" borderId="0" xfId="0" applyNumberFormat="1" applyFont="1" applyFill="1" applyAlignment="1">
      <alignment horizontal="right"/>
    </xf>
    <xf numFmtId="4" fontId="0" fillId="2" borderId="0" xfId="0" applyNumberFormat="1" applyFill="1"/>
    <xf numFmtId="0" fontId="27" fillId="22" borderId="11" xfId="0" applyFont="1" applyFill="1" applyBorder="1" applyAlignment="1">
      <alignment horizontal="left" indent="2"/>
    </xf>
    <xf numFmtId="4" fontId="26" fillId="22" borderId="11" xfId="0" applyNumberFormat="1" applyFont="1" applyFill="1" applyBorder="1" applyAlignment="1">
      <alignment horizontal="right"/>
    </xf>
    <xf numFmtId="0" fontId="27" fillId="22" borderId="11" xfId="0" applyFont="1" applyFill="1" applyBorder="1" applyAlignment="1">
      <alignment horizontal="left" indent="1"/>
    </xf>
    <xf numFmtId="0" fontId="27" fillId="20" borderId="12" xfId="0" applyFont="1" applyFill="1" applyBorder="1" applyAlignment="1">
      <alignment horizontal="left"/>
    </xf>
    <xf numFmtId="0" fontId="27" fillId="22" borderId="12" xfId="0" applyFont="1" applyFill="1" applyBorder="1" applyAlignment="1">
      <alignment horizontal="left" indent="1"/>
    </xf>
    <xf numFmtId="4" fontId="26" fillId="22" borderId="12" xfId="0" applyNumberFormat="1" applyFont="1" applyFill="1" applyBorder="1" applyAlignment="1">
      <alignment horizontal="right"/>
    </xf>
    <xf numFmtId="171" fontId="26" fillId="2" borderId="0" xfId="0" applyNumberFormat="1" applyFont="1" applyFill="1" applyAlignment="1">
      <alignment horizontal="right"/>
    </xf>
    <xf numFmtId="0" fontId="27" fillId="24" borderId="0" xfId="0" applyFont="1" applyFill="1" applyAlignment="1">
      <alignment horizontal="left"/>
    </xf>
    <xf numFmtId="0" fontId="32" fillId="24" borderId="0" xfId="0" applyFont="1" applyFill="1" applyAlignment="1">
      <alignment horizontal="left"/>
    </xf>
    <xf numFmtId="171" fontId="26" fillId="24" borderId="0" xfId="0" applyNumberFormat="1" applyFont="1" applyFill="1" applyAlignment="1">
      <alignment horizontal="right"/>
    </xf>
    <xf numFmtId="0" fontId="31" fillId="24" borderId="0" xfId="0" applyFont="1" applyFill="1" applyAlignment="1">
      <alignment horizontal="left"/>
    </xf>
    <xf numFmtId="0" fontId="8" fillId="2" borderId="0" xfId="0" applyFont="1" applyFill="1" applyAlignment="1">
      <alignment horizontal="left"/>
    </xf>
    <xf numFmtId="0" fontId="33" fillId="2" borderId="0" xfId="0" applyFont="1" applyFill="1" applyAlignment="1">
      <alignment horizontal="left"/>
    </xf>
    <xf numFmtId="0" fontId="10" fillId="9" borderId="0" xfId="0" applyFont="1" applyFill="1" applyAlignment="1">
      <alignment horizontal="left"/>
    </xf>
    <xf numFmtId="4" fontId="27" fillId="9" borderId="0" xfId="0" applyNumberFormat="1" applyFont="1" applyFill="1" applyAlignment="1">
      <alignment horizontal="right"/>
    </xf>
    <xf numFmtId="0" fontId="10" fillId="25" borderId="0" xfId="0" applyFont="1" applyFill="1" applyAlignment="1">
      <alignment horizontal="left"/>
    </xf>
    <xf numFmtId="4" fontId="27" fillId="25" borderId="0" xfId="0" applyNumberFormat="1" applyFont="1" applyFill="1" applyAlignment="1">
      <alignment horizontal="right"/>
    </xf>
    <xf numFmtId="0" fontId="27" fillId="26" borderId="0" xfId="0" applyFont="1" applyFill="1" applyAlignment="1">
      <alignment horizontal="left" indent="1"/>
    </xf>
    <xf numFmtId="4" fontId="26" fillId="26" borderId="0" xfId="0" applyNumberFormat="1" applyFont="1" applyFill="1" applyAlignment="1">
      <alignment horizontal="right"/>
    </xf>
    <xf numFmtId="0" fontId="27" fillId="26" borderId="0" xfId="0" applyFont="1" applyFill="1" applyAlignment="1">
      <alignment horizontal="left" indent="2"/>
    </xf>
    <xf numFmtId="0" fontId="27" fillId="2" borderId="0" xfId="0" applyFont="1" applyFill="1" applyAlignment="1">
      <alignment horizontal="left" indent="1"/>
    </xf>
    <xf numFmtId="4" fontId="26" fillId="2" borderId="0" xfId="0" applyNumberFormat="1" applyFont="1" applyFill="1" applyAlignment="1">
      <alignment horizontal="right"/>
    </xf>
    <xf numFmtId="3" fontId="27" fillId="9" borderId="0" xfId="0" applyNumberFormat="1" applyFont="1" applyFill="1" applyAlignment="1">
      <alignment horizontal="right"/>
    </xf>
    <xf numFmtId="171" fontId="26" fillId="26" borderId="0" xfId="0" applyNumberFormat="1" applyFont="1" applyFill="1" applyAlignment="1">
      <alignment horizontal="right"/>
    </xf>
    <xf numFmtId="0" fontId="26" fillId="24" borderId="0" xfId="0" applyFont="1" applyFill="1" applyAlignment="1">
      <alignment horizontal="left"/>
    </xf>
    <xf numFmtId="168" fontId="26" fillId="26" borderId="0" xfId="0" applyNumberFormat="1" applyFont="1" applyFill="1" applyAlignment="1">
      <alignment horizontal="right"/>
    </xf>
    <xf numFmtId="3" fontId="26" fillId="2" borderId="0" xfId="0" applyNumberFormat="1" applyFont="1" applyFill="1" applyAlignment="1">
      <alignment horizontal="right"/>
    </xf>
    <xf numFmtId="169" fontId="26" fillId="26" borderId="0" xfId="0" applyNumberFormat="1" applyFont="1" applyFill="1" applyAlignment="1">
      <alignment horizontal="right"/>
    </xf>
    <xf numFmtId="0" fontId="26" fillId="24" borderId="13" xfId="0" applyFont="1" applyFill="1" applyBorder="1" applyAlignment="1">
      <alignment horizontal="left"/>
    </xf>
    <xf numFmtId="0" fontId="27" fillId="26" borderId="13" xfId="0" applyFont="1" applyFill="1" applyBorder="1" applyAlignment="1">
      <alignment horizontal="left" indent="1"/>
    </xf>
    <xf numFmtId="168" fontId="26" fillId="26" borderId="13" xfId="0" applyNumberFormat="1" applyFont="1" applyFill="1" applyBorder="1" applyAlignment="1">
      <alignment horizontal="right"/>
    </xf>
    <xf numFmtId="0" fontId="26" fillId="2" borderId="0" xfId="0" applyFont="1" applyFill="1" applyAlignment="1">
      <alignment horizontal="left"/>
    </xf>
    <xf numFmtId="171" fontId="27" fillId="2" borderId="0" xfId="0" applyNumberFormat="1" applyFont="1" applyFill="1" applyAlignment="1">
      <alignment horizontal="left" indent="1"/>
    </xf>
    <xf numFmtId="168" fontId="26" fillId="2" borderId="0" xfId="0" applyNumberFormat="1" applyFont="1" applyFill="1" applyAlignment="1">
      <alignment horizontal="right"/>
    </xf>
    <xf numFmtId="0" fontId="27" fillId="27" borderId="0" xfId="0" applyFont="1" applyFill="1" applyAlignment="1">
      <alignment horizontal="left"/>
    </xf>
    <xf numFmtId="0" fontId="32" fillId="27" borderId="0" xfId="0" applyFont="1" applyFill="1" applyAlignment="1">
      <alignment horizontal="left"/>
    </xf>
    <xf numFmtId="171" fontId="26" fillId="27" borderId="0" xfId="0" applyNumberFormat="1" applyFont="1" applyFill="1" applyAlignment="1">
      <alignment horizontal="right"/>
    </xf>
    <xf numFmtId="0" fontId="32" fillId="2" borderId="0" xfId="0" applyFont="1" applyFill="1" applyAlignment="1">
      <alignment horizontal="left"/>
    </xf>
    <xf numFmtId="0" fontId="26" fillId="27" borderId="0" xfId="0" applyFont="1" applyFill="1" applyAlignment="1">
      <alignment horizontal="left"/>
    </xf>
    <xf numFmtId="0" fontId="10" fillId="28" borderId="0" xfId="0" applyFont="1" applyFill="1" applyAlignment="1">
      <alignment horizontal="left"/>
    </xf>
    <xf numFmtId="3" fontId="26" fillId="28" borderId="0" xfId="0" applyNumberFormat="1" applyFont="1" applyFill="1" applyAlignment="1">
      <alignment horizontal="right"/>
    </xf>
    <xf numFmtId="2" fontId="26" fillId="27" borderId="0" xfId="0" applyNumberFormat="1" applyFont="1" applyFill="1" applyAlignment="1">
      <alignment horizontal="right"/>
    </xf>
    <xf numFmtId="2" fontId="27" fillId="29" borderId="0" xfId="0" applyNumberFormat="1" applyFont="1" applyFill="1" applyAlignment="1">
      <alignment horizontal="left" indent="1"/>
    </xf>
    <xf numFmtId="3" fontId="26" fillId="29" borderId="0" xfId="0" applyNumberFormat="1" applyFont="1" applyFill="1" applyAlignment="1">
      <alignment horizontal="right"/>
    </xf>
    <xf numFmtId="0" fontId="34" fillId="27" borderId="0" xfId="0" applyFont="1" applyFill="1" applyAlignment="1">
      <alignment horizontal="left"/>
    </xf>
    <xf numFmtId="2" fontId="10" fillId="28" borderId="0" xfId="0" applyNumberFormat="1" applyFont="1" applyFill="1" applyAlignment="1">
      <alignment horizontal="left" indent="1"/>
    </xf>
    <xf numFmtId="2" fontId="26" fillId="28" borderId="0" xfId="0" applyNumberFormat="1" applyFont="1" applyFill="1" applyAlignment="1">
      <alignment horizontal="right"/>
    </xf>
    <xf numFmtId="1" fontId="26" fillId="28" borderId="0" xfId="0" applyNumberFormat="1" applyFont="1" applyFill="1" applyAlignment="1">
      <alignment horizontal="right"/>
    </xf>
    <xf numFmtId="169" fontId="26" fillId="28" borderId="0" xfId="0" applyNumberFormat="1" applyFont="1" applyFill="1" applyAlignment="1">
      <alignment horizontal="right"/>
    </xf>
    <xf numFmtId="49" fontId="27" fillId="29" borderId="0" xfId="0" applyNumberFormat="1" applyFont="1" applyFill="1" applyAlignment="1">
      <alignment horizontal="left" indent="1"/>
    </xf>
    <xf numFmtId="2" fontId="26" fillId="27" borderId="14" xfId="0" applyNumberFormat="1" applyFont="1" applyFill="1" applyBorder="1" applyAlignment="1">
      <alignment horizontal="right"/>
    </xf>
    <xf numFmtId="49" fontId="27" fillId="29" borderId="14" xfId="0" applyNumberFormat="1" applyFont="1" applyFill="1" applyBorder="1" applyAlignment="1">
      <alignment horizontal="left" indent="1"/>
    </xf>
    <xf numFmtId="49" fontId="26" fillId="29" borderId="14" xfId="0" applyNumberFormat="1" applyFont="1" applyFill="1" applyBorder="1" applyAlignment="1">
      <alignment horizontal="right" indent="1"/>
    </xf>
    <xf numFmtId="49" fontId="26" fillId="29" borderId="14" xfId="0" applyNumberFormat="1" applyFont="1" applyFill="1" applyBorder="1" applyAlignment="1">
      <alignment horizontal="right"/>
    </xf>
    <xf numFmtId="0" fontId="26" fillId="27" borderId="14" xfId="0" applyFont="1" applyFill="1" applyBorder="1" applyAlignment="1">
      <alignment horizontal="left"/>
    </xf>
    <xf numFmtId="2" fontId="27" fillId="2" borderId="0" xfId="0" applyNumberFormat="1" applyFont="1" applyFill="1" applyAlignment="1">
      <alignment horizontal="left" indent="1"/>
    </xf>
    <xf numFmtId="49" fontId="26" fillId="2" borderId="0" xfId="0" applyNumberFormat="1" applyFont="1" applyFill="1" applyAlignment="1">
      <alignment horizontal="right"/>
    </xf>
    <xf numFmtId="2" fontId="26" fillId="30" borderId="0" xfId="0" applyNumberFormat="1" applyFont="1" applyFill="1" applyAlignment="1">
      <alignment horizontal="right"/>
    </xf>
    <xf numFmtId="2" fontId="32" fillId="30" borderId="0" xfId="0" applyNumberFormat="1" applyFont="1" applyFill="1" applyAlignment="1">
      <alignment horizontal="left"/>
    </xf>
    <xf numFmtId="49" fontId="26" fillId="30" borderId="0" xfId="0" applyNumberFormat="1" applyFont="1" applyFill="1" applyAlignment="1">
      <alignment horizontal="right"/>
    </xf>
    <xf numFmtId="0" fontId="26" fillId="30" borderId="0" xfId="0" applyFont="1" applyFill="1" applyAlignment="1">
      <alignment horizontal="left"/>
    </xf>
    <xf numFmtId="2" fontId="13" fillId="31" borderId="0" xfId="0" applyNumberFormat="1" applyFont="1" applyFill="1" applyAlignment="1">
      <alignment horizontal="left"/>
    </xf>
    <xf numFmtId="169" fontId="10" fillId="31" borderId="0" xfId="0" applyNumberFormat="1" applyFont="1" applyFill="1" applyAlignment="1">
      <alignment horizontal="right"/>
    </xf>
    <xf numFmtId="2" fontId="27" fillId="32" borderId="0" xfId="0" applyNumberFormat="1" applyFont="1" applyFill="1" applyAlignment="1">
      <alignment horizontal="left" indent="1"/>
    </xf>
    <xf numFmtId="169" fontId="26" fillId="32" borderId="0" xfId="0" applyNumberFormat="1" applyFont="1" applyFill="1" applyAlignment="1">
      <alignment horizontal="right"/>
    </xf>
    <xf numFmtId="2" fontId="27" fillId="32" borderId="0" xfId="0" applyNumberFormat="1" applyFont="1" applyFill="1" applyAlignment="1">
      <alignment horizontal="left" indent="2"/>
    </xf>
    <xf numFmtId="0" fontId="27" fillId="30" borderId="0" xfId="0" applyFont="1" applyFill="1" applyAlignment="1">
      <alignment horizontal="left"/>
    </xf>
    <xf numFmtId="0" fontId="8" fillId="30" borderId="0" xfId="0" applyFont="1" applyFill="1" applyAlignment="1">
      <alignment horizontal="left"/>
    </xf>
    <xf numFmtId="1" fontId="26" fillId="32" borderId="0" xfId="0" applyNumberFormat="1" applyFont="1" applyFill="1" applyAlignment="1">
      <alignment horizontal="right"/>
    </xf>
    <xf numFmtId="2" fontId="26" fillId="30" borderId="15" xfId="0" applyNumberFormat="1" applyFont="1" applyFill="1" applyBorder="1" applyAlignment="1">
      <alignment horizontal="right"/>
    </xf>
    <xf numFmtId="2" fontId="27" fillId="32" borderId="15" xfId="0" applyNumberFormat="1" applyFont="1" applyFill="1" applyBorder="1" applyAlignment="1">
      <alignment horizontal="left" indent="1"/>
    </xf>
    <xf numFmtId="169" fontId="26" fillId="32" borderId="15" xfId="0" applyNumberFormat="1" applyFont="1" applyFill="1" applyBorder="1" applyAlignment="1">
      <alignment horizontal="right"/>
    </xf>
    <xf numFmtId="0" fontId="27" fillId="30" borderId="15" xfId="0" applyFont="1" applyFill="1" applyBorder="1" applyAlignment="1">
      <alignment horizontal="left"/>
    </xf>
    <xf numFmtId="2" fontId="26" fillId="33" borderId="0" xfId="0" applyNumberFormat="1" applyFont="1" applyFill="1" applyAlignment="1">
      <alignment horizontal="right"/>
    </xf>
    <xf numFmtId="0" fontId="32" fillId="33" borderId="0" xfId="0" applyFont="1" applyFill="1" applyAlignment="1">
      <alignment horizontal="left"/>
    </xf>
    <xf numFmtId="171" fontId="26" fillId="33" borderId="0" xfId="0" applyNumberFormat="1" applyFont="1" applyFill="1" applyAlignment="1">
      <alignment horizontal="right"/>
    </xf>
    <xf numFmtId="0" fontId="27" fillId="33" borderId="0" xfId="0" applyFont="1" applyFill="1" applyAlignment="1">
      <alignment horizontal="left"/>
    </xf>
    <xf numFmtId="171" fontId="27" fillId="34" borderId="0" xfId="0" applyNumberFormat="1" applyFont="1" applyFill="1" applyAlignment="1">
      <alignment horizontal="left"/>
    </xf>
    <xf numFmtId="171" fontId="26" fillId="34" borderId="0" xfId="0" applyNumberFormat="1" applyFont="1" applyFill="1" applyAlignment="1">
      <alignment horizontal="right"/>
    </xf>
    <xf numFmtId="169" fontId="26" fillId="34" borderId="0" xfId="0" applyNumberFormat="1" applyFont="1" applyFill="1" applyAlignment="1">
      <alignment horizontal="right"/>
    </xf>
    <xf numFmtId="2" fontId="27" fillId="34" borderId="0" xfId="0" applyNumberFormat="1" applyFont="1" applyFill="1" applyAlignment="1">
      <alignment horizontal="left"/>
    </xf>
    <xf numFmtId="0" fontId="8" fillId="33" borderId="0" xfId="0" applyFont="1" applyFill="1" applyAlignment="1">
      <alignment horizontal="left"/>
    </xf>
    <xf numFmtId="168" fontId="26" fillId="34" borderId="0" xfId="0" applyNumberFormat="1" applyFont="1" applyFill="1" applyAlignment="1">
      <alignment horizontal="right"/>
    </xf>
    <xf numFmtId="168" fontId="27" fillId="34" borderId="0" xfId="0" applyNumberFormat="1" applyFont="1" applyFill="1" applyAlignment="1">
      <alignment horizontal="left"/>
    </xf>
    <xf numFmtId="0" fontId="27" fillId="33" borderId="16" xfId="0" applyFont="1" applyFill="1" applyBorder="1" applyAlignment="1">
      <alignment horizontal="left"/>
    </xf>
    <xf numFmtId="171" fontId="27" fillId="34" borderId="16" xfId="0" applyNumberFormat="1" applyFont="1" applyFill="1" applyBorder="1" applyAlignment="1">
      <alignment horizontal="left"/>
    </xf>
    <xf numFmtId="171" fontId="26" fillId="34" borderId="16" xfId="0" applyNumberFormat="1" applyFont="1" applyFill="1" applyBorder="1" applyAlignment="1">
      <alignment horizontal="right"/>
    </xf>
    <xf numFmtId="169" fontId="26" fillId="34" borderId="16" xfId="0" applyNumberFormat="1" applyFont="1" applyFill="1" applyBorder="1" applyAlignment="1">
      <alignment horizontal="right"/>
    </xf>
    <xf numFmtId="168" fontId="26" fillId="34" borderId="16" xfId="0" applyNumberFormat="1" applyFont="1" applyFill="1" applyBorder="1" applyAlignment="1">
      <alignment horizontal="right"/>
    </xf>
    <xf numFmtId="0" fontId="27" fillId="12" borderId="0" xfId="0" applyFont="1" applyFill="1" applyAlignment="1">
      <alignment horizontal="left"/>
    </xf>
    <xf numFmtId="0" fontId="32" fillId="12" borderId="0" xfId="0" applyFont="1" applyFill="1" applyAlignment="1">
      <alignment horizontal="left"/>
    </xf>
    <xf numFmtId="171" fontId="26" fillId="12" borderId="0" xfId="0" applyNumberFormat="1" applyFont="1" applyFill="1" applyAlignment="1">
      <alignment horizontal="right"/>
    </xf>
    <xf numFmtId="0" fontId="27" fillId="2" borderId="0" xfId="0" applyFont="1" applyFill="1" applyAlignment="1">
      <alignment horizontal="left" indent="3"/>
    </xf>
    <xf numFmtId="0" fontId="27" fillId="11" borderId="0" xfId="0" applyFont="1" applyFill="1" applyAlignment="1">
      <alignment horizontal="left"/>
    </xf>
    <xf numFmtId="169" fontId="27" fillId="11" borderId="0" xfId="0" applyNumberFormat="1" applyFont="1" applyFill="1" applyAlignment="1">
      <alignment horizontal="right"/>
    </xf>
    <xf numFmtId="0" fontId="27" fillId="35" borderId="0" xfId="0" applyFont="1" applyFill="1" applyAlignment="1">
      <alignment horizontal="left" indent="1"/>
    </xf>
    <xf numFmtId="169" fontId="26" fillId="35" borderId="0" xfId="0" applyNumberFormat="1" applyFont="1" applyFill="1" applyAlignment="1">
      <alignment horizontal="right"/>
    </xf>
    <xf numFmtId="2" fontId="26" fillId="12" borderId="0" xfId="0" applyNumberFormat="1" applyFont="1" applyFill="1" applyAlignment="1">
      <alignment horizontal="right"/>
    </xf>
    <xf numFmtId="0" fontId="8" fillId="12" borderId="0" xfId="0" applyFont="1" applyFill="1" applyAlignment="1">
      <alignment horizontal="left"/>
    </xf>
    <xf numFmtId="169" fontId="26" fillId="2" borderId="0" xfId="0" applyNumberFormat="1" applyFont="1" applyFill="1" applyAlignment="1">
      <alignment horizontal="right"/>
    </xf>
    <xf numFmtId="0" fontId="27" fillId="2" borderId="0" xfId="0" applyFont="1" applyFill="1" applyAlignment="1">
      <alignment horizontal="left" indent="2"/>
    </xf>
    <xf numFmtId="169" fontId="26" fillId="11" borderId="0" xfId="0" applyNumberFormat="1" applyFont="1" applyFill="1" applyAlignment="1">
      <alignment horizontal="right"/>
    </xf>
    <xf numFmtId="168" fontId="27" fillId="11" borderId="0" xfId="0" applyNumberFormat="1" applyFont="1" applyFill="1" applyAlignment="1">
      <alignment horizontal="right"/>
    </xf>
    <xf numFmtId="168" fontId="26" fillId="35" borderId="0" xfId="0" applyNumberFormat="1" applyFont="1" applyFill="1" applyAlignment="1">
      <alignment horizontal="right"/>
    </xf>
    <xf numFmtId="2" fontId="26" fillId="12" borderId="17" xfId="0" applyNumberFormat="1" applyFont="1" applyFill="1" applyBorder="1" applyAlignment="1">
      <alignment horizontal="right"/>
    </xf>
    <xf numFmtId="0" fontId="27" fillId="35" borderId="17" xfId="0" applyFont="1" applyFill="1" applyBorder="1" applyAlignment="1">
      <alignment horizontal="left" indent="1"/>
    </xf>
    <xf numFmtId="168" fontId="26" fillId="35" borderId="17" xfId="0" applyNumberFormat="1" applyFont="1" applyFill="1" applyBorder="1" applyAlignment="1">
      <alignment horizontal="right"/>
    </xf>
    <xf numFmtId="0" fontId="27" fillId="12" borderId="17" xfId="0" applyFont="1" applyFill="1" applyBorder="1" applyAlignment="1">
      <alignment horizontal="left"/>
    </xf>
    <xf numFmtId="0" fontId="10" fillId="2" borderId="0" xfId="0" applyFont="1" applyFill="1" applyAlignment="1">
      <alignment horizontal="left" indent="1"/>
    </xf>
    <xf numFmtId="2" fontId="26" fillId="36" borderId="0" xfId="0" applyNumberFormat="1" applyFont="1" applyFill="1" applyAlignment="1">
      <alignment horizontal="right"/>
    </xf>
    <xf numFmtId="0" fontId="32" fillId="36" borderId="0" xfId="0" applyFont="1" applyFill="1" applyAlignment="1">
      <alignment horizontal="left"/>
    </xf>
    <xf numFmtId="3" fontId="26" fillId="36" borderId="0" xfId="0" applyNumberFormat="1" applyFont="1" applyFill="1" applyAlignment="1">
      <alignment horizontal="right"/>
    </xf>
    <xf numFmtId="0" fontId="26" fillId="36" borderId="0" xfId="0" applyFont="1" applyFill="1" applyAlignment="1">
      <alignment horizontal="left"/>
    </xf>
    <xf numFmtId="0" fontId="10" fillId="37" borderId="0" xfId="0" applyFont="1" applyFill="1" applyAlignment="1">
      <alignment horizontal="left"/>
    </xf>
    <xf numFmtId="3" fontId="26" fillId="37" borderId="0" xfId="0" applyNumberFormat="1" applyFont="1" applyFill="1" applyAlignment="1">
      <alignment horizontal="right"/>
    </xf>
    <xf numFmtId="0" fontId="27" fillId="38" borderId="0" xfId="0" applyFont="1" applyFill="1" applyAlignment="1">
      <alignment horizontal="left" indent="1"/>
    </xf>
    <xf numFmtId="169" fontId="26" fillId="38" borderId="0" xfId="0" applyNumberFormat="1" applyFont="1" applyFill="1"/>
    <xf numFmtId="0" fontId="8" fillId="36" borderId="0" xfId="0" applyFont="1" applyFill="1" applyAlignment="1">
      <alignment horizontal="left"/>
    </xf>
    <xf numFmtId="0" fontId="27" fillId="36" borderId="0" xfId="0" applyFont="1" applyFill="1" applyAlignment="1">
      <alignment horizontal="left"/>
    </xf>
    <xf numFmtId="171" fontId="26" fillId="38" borderId="0" xfId="0" applyNumberFormat="1" applyFont="1" applyFill="1" applyAlignment="1">
      <alignment horizontal="right"/>
    </xf>
    <xf numFmtId="168" fontId="26" fillId="38" borderId="0" xfId="0" applyNumberFormat="1" applyFont="1" applyFill="1" applyAlignment="1">
      <alignment horizontal="right"/>
    </xf>
    <xf numFmtId="0" fontId="13" fillId="37" borderId="0" xfId="0" applyFont="1" applyFill="1" applyAlignment="1">
      <alignment horizontal="left"/>
    </xf>
    <xf numFmtId="0" fontId="10" fillId="2" borderId="0" xfId="0" applyFont="1" applyFill="1" applyAlignment="1">
      <alignment horizontal="left"/>
    </xf>
    <xf numFmtId="0" fontId="27" fillId="37" borderId="0" xfId="0" applyFont="1" applyFill="1" applyAlignment="1">
      <alignment horizontal="left"/>
    </xf>
    <xf numFmtId="168" fontId="26" fillId="37" borderId="0" xfId="0" applyNumberFormat="1" applyFont="1" applyFill="1" applyAlignment="1">
      <alignment horizontal="right"/>
    </xf>
    <xf numFmtId="2" fontId="27" fillId="2" borderId="0" xfId="0" applyNumberFormat="1" applyFont="1" applyFill="1" applyAlignment="1">
      <alignment horizontal="left"/>
    </xf>
    <xf numFmtId="0" fontId="27" fillId="36" borderId="18" xfId="0" applyFont="1" applyFill="1" applyBorder="1" applyAlignment="1">
      <alignment horizontal="left"/>
    </xf>
    <xf numFmtId="2" fontId="27" fillId="38" borderId="18" xfId="0" applyNumberFormat="1" applyFont="1" applyFill="1" applyBorder="1" applyAlignment="1">
      <alignment horizontal="left" indent="1"/>
    </xf>
    <xf numFmtId="168" fontId="26" fillId="38" borderId="18" xfId="0" applyNumberFormat="1" applyFont="1" applyFill="1" applyBorder="1" applyAlignment="1">
      <alignment horizontal="right"/>
    </xf>
    <xf numFmtId="0" fontId="27" fillId="39" borderId="0" xfId="0" applyFont="1" applyFill="1" applyAlignment="1">
      <alignment horizontal="left"/>
    </xf>
    <xf numFmtId="2" fontId="32" fillId="39" borderId="0" xfId="0" applyNumberFormat="1" applyFont="1" applyFill="1" applyAlignment="1">
      <alignment horizontal="left"/>
    </xf>
    <xf numFmtId="2" fontId="26" fillId="39" borderId="0" xfId="0" applyNumberFormat="1" applyFont="1" applyFill="1" applyAlignment="1">
      <alignment horizontal="right"/>
    </xf>
    <xf numFmtId="0" fontId="10" fillId="40" borderId="0" xfId="0" applyFont="1" applyFill="1" applyAlignment="1">
      <alignment horizontal="left"/>
    </xf>
    <xf numFmtId="2" fontId="27" fillId="40" borderId="0" xfId="0" applyNumberFormat="1" applyFont="1" applyFill="1" applyAlignment="1">
      <alignment horizontal="right"/>
    </xf>
    <xf numFmtId="168" fontId="27" fillId="39" borderId="0" xfId="0" applyNumberFormat="1" applyFont="1" applyFill="1" applyAlignment="1">
      <alignment horizontal="right"/>
    </xf>
    <xf numFmtId="0" fontId="27" fillId="41" borderId="0" xfId="0" applyFont="1" applyFill="1" applyAlignment="1">
      <alignment horizontal="left" indent="1"/>
    </xf>
    <xf numFmtId="2" fontId="26" fillId="41" borderId="0" xfId="0" applyNumberFormat="1" applyFont="1" applyFill="1" applyAlignment="1">
      <alignment horizontal="right"/>
    </xf>
    <xf numFmtId="0" fontId="27" fillId="41" borderId="0" xfId="0" applyFont="1" applyFill="1" applyAlignment="1">
      <alignment horizontal="left" indent="2"/>
    </xf>
    <xf numFmtId="0" fontId="26" fillId="41" borderId="0" xfId="0" applyFont="1" applyFill="1" applyAlignment="1">
      <alignment horizontal="left" indent="3"/>
    </xf>
    <xf numFmtId="0" fontId="31" fillId="39" borderId="0" xfId="0" applyFont="1" applyFill="1" applyAlignment="1">
      <alignment horizontal="left"/>
    </xf>
    <xf numFmtId="3" fontId="26" fillId="41" borderId="0" xfId="0" applyNumberFormat="1" applyFont="1" applyFill="1" applyAlignment="1">
      <alignment horizontal="left" indent="3"/>
    </xf>
    <xf numFmtId="171" fontId="26" fillId="41" borderId="0" xfId="0" applyNumberFormat="1" applyFont="1" applyFill="1" applyAlignment="1">
      <alignment horizontal="left" indent="3"/>
    </xf>
    <xf numFmtId="171" fontId="27" fillId="41" borderId="0" xfId="0" applyNumberFormat="1" applyFont="1" applyFill="1" applyAlignment="1">
      <alignment horizontal="left" indent="2"/>
    </xf>
    <xf numFmtId="171" fontId="26" fillId="41" borderId="0" xfId="0" applyNumberFormat="1" applyFont="1" applyFill="1" applyAlignment="1">
      <alignment horizontal="left" indent="4"/>
    </xf>
    <xf numFmtId="171" fontId="27" fillId="41" borderId="0" xfId="0" applyNumberFormat="1" applyFont="1" applyFill="1" applyAlignment="1">
      <alignment horizontal="left" indent="1"/>
    </xf>
    <xf numFmtId="171" fontId="35" fillId="41" borderId="0" xfId="0" applyNumberFormat="1" applyFont="1" applyFill="1" applyAlignment="1">
      <alignment horizontal="left" indent="1"/>
    </xf>
    <xf numFmtId="3" fontId="27" fillId="2" borderId="0" xfId="0" applyNumberFormat="1" applyFont="1" applyFill="1" applyAlignment="1">
      <alignment horizontal="left" indent="1"/>
    </xf>
    <xf numFmtId="171" fontId="10" fillId="40" borderId="0" xfId="0" applyNumberFormat="1" applyFont="1" applyFill="1" applyAlignment="1">
      <alignment horizontal="left"/>
    </xf>
    <xf numFmtId="171" fontId="26" fillId="40" borderId="0" xfId="0" applyNumberFormat="1" applyFont="1" applyFill="1" applyAlignment="1">
      <alignment horizontal="right"/>
    </xf>
    <xf numFmtId="168" fontId="26" fillId="41" borderId="0" xfId="0" applyNumberFormat="1" applyFont="1" applyFill="1" applyAlignment="1">
      <alignment horizontal="right"/>
    </xf>
    <xf numFmtId="171" fontId="26" fillId="41" borderId="0" xfId="0" applyNumberFormat="1" applyFont="1" applyFill="1" applyAlignment="1">
      <alignment horizontal="right"/>
    </xf>
    <xf numFmtId="0" fontId="27" fillId="39" borderId="19" xfId="0" applyFont="1" applyFill="1" applyBorder="1" applyAlignment="1">
      <alignment horizontal="left"/>
    </xf>
    <xf numFmtId="171" fontId="27" fillId="41" borderId="19" xfId="0" applyNumberFormat="1" applyFont="1" applyFill="1" applyBorder="1" applyAlignment="1">
      <alignment horizontal="left" indent="1"/>
    </xf>
    <xf numFmtId="171" fontId="26" fillId="41" borderId="19" xfId="0" applyNumberFormat="1" applyFont="1" applyFill="1" applyBorder="1" applyAlignment="1">
      <alignment horizontal="right"/>
    </xf>
    <xf numFmtId="171" fontId="27" fillId="2" borderId="0" xfId="0" applyNumberFormat="1" applyFont="1" applyFill="1" applyAlignment="1">
      <alignment horizontal="left"/>
    </xf>
    <xf numFmtId="0" fontId="32" fillId="42" borderId="0" xfId="0" applyFont="1" applyFill="1" applyAlignment="1">
      <alignment horizontal="left"/>
    </xf>
    <xf numFmtId="171" fontId="32" fillId="42" borderId="0" xfId="0" applyNumberFormat="1" applyFont="1" applyFill="1" applyAlignment="1">
      <alignment horizontal="left"/>
    </xf>
    <xf numFmtId="171" fontId="32" fillId="42" borderId="0" xfId="0" applyNumberFormat="1" applyFont="1" applyFill="1" applyAlignment="1">
      <alignment horizontal="right"/>
    </xf>
    <xf numFmtId="0" fontId="27" fillId="42" borderId="0" xfId="0" applyFont="1" applyFill="1" applyAlignment="1">
      <alignment horizontal="left"/>
    </xf>
    <xf numFmtId="1" fontId="26" fillId="2" borderId="0" xfId="0" applyNumberFormat="1" applyFont="1" applyFill="1" applyAlignment="1">
      <alignment horizontal="right"/>
    </xf>
    <xf numFmtId="0" fontId="27" fillId="42" borderId="20" xfId="0" applyFont="1" applyFill="1" applyBorder="1" applyAlignment="1">
      <alignment horizontal="left"/>
    </xf>
    <xf numFmtId="171" fontId="27" fillId="2" borderId="20" xfId="0" applyNumberFormat="1" applyFont="1" applyFill="1" applyBorder="1" applyAlignment="1">
      <alignment horizontal="left"/>
    </xf>
    <xf numFmtId="169" fontId="26" fillId="2" borderId="20" xfId="0" applyNumberFormat="1" applyFont="1" applyFill="1" applyBorder="1" applyAlignment="1">
      <alignment horizontal="right"/>
    </xf>
    <xf numFmtId="171" fontId="27" fillId="2" borderId="0" xfId="0" applyNumberFormat="1" applyFont="1" applyFill="1"/>
    <xf numFmtId="3" fontId="26" fillId="2" borderId="0" xfId="0" applyNumberFormat="1" applyFont="1" applyFill="1"/>
    <xf numFmtId="168" fontId="26" fillId="2" borderId="0" xfId="0" applyNumberFormat="1" applyFont="1" applyFill="1"/>
    <xf numFmtId="0" fontId="26" fillId="2" borderId="7" xfId="0" applyFont="1" applyFill="1" applyBorder="1"/>
    <xf numFmtId="0" fontId="27" fillId="2" borderId="7" xfId="0" applyFont="1" applyFill="1" applyBorder="1" applyAlignment="1">
      <alignment horizontal="left" indent="1"/>
    </xf>
    <xf numFmtId="168" fontId="26" fillId="2" borderId="7" xfId="0" applyNumberFormat="1" applyFont="1" applyFill="1" applyBorder="1"/>
    <xf numFmtId="0" fontId="0" fillId="2" borderId="7" xfId="0" applyFill="1" applyBorder="1"/>
    <xf numFmtId="0" fontId="26" fillId="0" borderId="0" xfId="0" applyFont="1"/>
    <xf numFmtId="0" fontId="36" fillId="2" borderId="0" xfId="6" applyFont="1" applyFill="1" applyAlignment="1">
      <alignment horizontal="left"/>
    </xf>
    <xf numFmtId="0" fontId="23" fillId="2" borderId="0" xfId="7" applyFont="1" applyFill="1" applyAlignment="1">
      <alignment horizontal="left" vertical="center"/>
    </xf>
    <xf numFmtId="0" fontId="37" fillId="2" borderId="0" xfId="7" applyFont="1" applyFill="1" applyAlignment="1">
      <alignment horizontal="left" vertical="center"/>
    </xf>
    <xf numFmtId="0" fontId="38" fillId="2" borderId="0" xfId="7" applyFont="1" applyFill="1" applyAlignment="1">
      <alignment horizontal="left" vertical="center"/>
    </xf>
    <xf numFmtId="172" fontId="23" fillId="2" borderId="0" xfId="4" applyNumberFormat="1" applyFont="1" applyFill="1" applyAlignment="1">
      <alignment horizontal="left" vertical="center"/>
    </xf>
    <xf numFmtId="0" fontId="39" fillId="2" borderId="0" xfId="7" applyFont="1" applyFill="1" applyAlignment="1">
      <alignment horizontal="left" vertical="center"/>
    </xf>
    <xf numFmtId="0" fontId="37" fillId="2" borderId="7" xfId="7" applyFont="1" applyFill="1" applyBorder="1" applyAlignment="1">
      <alignment horizontal="left" vertical="center"/>
    </xf>
    <xf numFmtId="0" fontId="38" fillId="2" borderId="7" xfId="7" applyFont="1" applyFill="1" applyBorder="1" applyAlignment="1">
      <alignment horizontal="left" vertical="center"/>
    </xf>
    <xf numFmtId="172" fontId="40" fillId="2" borderId="7" xfId="4" applyNumberFormat="1" applyFont="1" applyFill="1" applyBorder="1" applyAlignment="1">
      <alignment horizontal="left" vertical="center"/>
    </xf>
    <xf numFmtId="172" fontId="40" fillId="2" borderId="0" xfId="4" applyNumberFormat="1" applyFont="1" applyFill="1" applyAlignment="1">
      <alignment horizontal="left" vertical="center"/>
    </xf>
    <xf numFmtId="0" fontId="38" fillId="2" borderId="7" xfId="7" applyFont="1" applyFill="1" applyBorder="1" applyAlignment="1">
      <alignment vertical="center"/>
    </xf>
    <xf numFmtId="172" fontId="41" fillId="2" borderId="7" xfId="4" applyNumberFormat="1" applyFont="1" applyFill="1" applyBorder="1" applyAlignment="1">
      <alignment horizontal="center" vertical="center"/>
    </xf>
    <xf numFmtId="172" fontId="42" fillId="2" borderId="21" xfId="4" applyNumberFormat="1" applyFont="1" applyFill="1" applyBorder="1" applyAlignment="1">
      <alignment horizontal="center" vertical="center" wrapText="1"/>
    </xf>
    <xf numFmtId="172" fontId="41" fillId="2" borderId="21" xfId="4" applyNumberFormat="1" applyFont="1" applyFill="1" applyBorder="1" applyAlignment="1">
      <alignment horizontal="center" vertical="center"/>
    </xf>
    <xf numFmtId="172" fontId="41" fillId="2" borderId="22" xfId="4" applyNumberFormat="1" applyFont="1" applyFill="1" applyBorder="1" applyAlignment="1">
      <alignment horizontal="center" vertical="center"/>
    </xf>
    <xf numFmtId="172" fontId="41" fillId="2" borderId="23" xfId="4" applyNumberFormat="1" applyFont="1" applyFill="1" applyBorder="1" applyAlignment="1">
      <alignment horizontal="center" vertical="center"/>
    </xf>
    <xf numFmtId="172" fontId="42" fillId="2" borderId="7" xfId="4" applyNumberFormat="1" applyFont="1" applyFill="1" applyBorder="1" applyAlignment="1">
      <alignment horizontal="center" vertical="center"/>
    </xf>
    <xf numFmtId="172" fontId="42" fillId="2" borderId="7" xfId="4" applyNumberFormat="1" applyFont="1" applyFill="1" applyBorder="1" applyAlignment="1">
      <alignment horizontal="center" vertical="center" wrapText="1"/>
    </xf>
    <xf numFmtId="0" fontId="41" fillId="2" borderId="0" xfId="7" applyFont="1" applyFill="1" applyAlignment="1">
      <alignment vertical="center"/>
    </xf>
    <xf numFmtId="0" fontId="23" fillId="43" borderId="24" xfId="7" applyFont="1" applyFill="1" applyBorder="1" applyAlignment="1">
      <alignment horizontal="center" vertical="center"/>
    </xf>
    <xf numFmtId="0" fontId="37" fillId="43" borderId="24" xfId="7" applyFont="1" applyFill="1" applyBorder="1" applyAlignment="1">
      <alignment horizontal="center" vertical="center"/>
    </xf>
    <xf numFmtId="0" fontId="37" fillId="43" borderId="24" xfId="7" applyFont="1" applyFill="1" applyBorder="1" applyAlignment="1">
      <alignment horizontal="left" vertical="center"/>
    </xf>
    <xf numFmtId="0" fontId="23" fillId="43" borderId="24" xfId="7" quotePrefix="1" applyFont="1" applyFill="1" applyBorder="1" applyAlignment="1">
      <alignment horizontal="center" vertical="center"/>
    </xf>
    <xf numFmtId="0" fontId="41" fillId="43" borderId="24" xfId="7" applyFont="1" applyFill="1" applyBorder="1" applyAlignment="1">
      <alignment horizontal="center" vertical="center"/>
    </xf>
    <xf numFmtId="172" fontId="23" fillId="43" borderId="25" xfId="4" applyNumberFormat="1" applyFont="1" applyFill="1" applyBorder="1" applyAlignment="1">
      <alignment horizontal="center" vertical="center" wrapText="1"/>
    </xf>
    <xf numFmtId="172" fontId="23" fillId="43" borderId="24" xfId="4" applyNumberFormat="1" applyFont="1" applyFill="1" applyBorder="1" applyAlignment="1">
      <alignment horizontal="center" vertical="center" wrapText="1"/>
    </xf>
    <xf numFmtId="172" fontId="43" fillId="43" borderId="24" xfId="4" applyNumberFormat="1" applyFont="1" applyFill="1" applyBorder="1" applyAlignment="1">
      <alignment horizontal="center" vertical="center" wrapText="1"/>
    </xf>
    <xf numFmtId="0" fontId="44" fillId="2" borderId="0" xfId="7" applyFont="1" applyFill="1" applyAlignment="1">
      <alignment horizontal="center" vertical="center"/>
    </xf>
    <xf numFmtId="0" fontId="23" fillId="2" borderId="0" xfId="7" applyFont="1" applyFill="1" applyAlignment="1">
      <alignment horizontal="center" vertical="center"/>
    </xf>
    <xf numFmtId="173" fontId="23" fillId="2" borderId="0" xfId="4" applyNumberFormat="1" applyFont="1" applyFill="1" applyAlignment="1">
      <alignment horizontal="center" vertical="center"/>
    </xf>
    <xf numFmtId="0" fontId="40" fillId="2" borderId="26" xfId="7" applyFont="1" applyFill="1" applyBorder="1" applyAlignment="1">
      <alignment horizontal="center" vertical="center"/>
    </xf>
    <xf numFmtId="0" fontId="23" fillId="2" borderId="26" xfId="7" applyFont="1" applyFill="1" applyBorder="1" applyAlignment="1">
      <alignment horizontal="left" vertical="center"/>
    </xf>
    <xf numFmtId="0" fontId="23" fillId="2" borderId="26" xfId="7" applyFont="1" applyFill="1" applyBorder="1" applyAlignment="1">
      <alignment horizontal="center" vertical="center"/>
    </xf>
    <xf numFmtId="0" fontId="41" fillId="2" borderId="26" xfId="7" applyFont="1" applyFill="1" applyBorder="1" applyAlignment="1">
      <alignment horizontal="center" vertical="center"/>
    </xf>
    <xf numFmtId="171" fontId="23" fillId="2" borderId="27" xfId="4" applyNumberFormat="1" applyFont="1" applyFill="1" applyBorder="1" applyAlignment="1">
      <alignment horizontal="right" vertical="center"/>
    </xf>
    <xf numFmtId="171" fontId="23" fillId="2" borderId="28" xfId="4" applyNumberFormat="1" applyFont="1" applyFill="1" applyBorder="1" applyAlignment="1">
      <alignment horizontal="right" vertical="center"/>
    </xf>
    <xf numFmtId="0" fontId="23" fillId="2" borderId="0" xfId="7" applyFont="1" applyFill="1" applyAlignment="1">
      <alignment vertical="center"/>
    </xf>
    <xf numFmtId="0" fontId="40" fillId="2" borderId="29" xfId="7" applyFont="1" applyFill="1" applyBorder="1" applyAlignment="1">
      <alignment horizontal="center" vertical="center"/>
    </xf>
    <xf numFmtId="0" fontId="23" fillId="2" borderId="29" xfId="7" applyFont="1" applyFill="1" applyBorder="1" applyAlignment="1">
      <alignment horizontal="left" vertical="center"/>
    </xf>
    <xf numFmtId="0" fontId="23" fillId="2" borderId="29" xfId="7" applyFont="1" applyFill="1" applyBorder="1" applyAlignment="1">
      <alignment horizontal="center" vertical="center"/>
    </xf>
    <xf numFmtId="0" fontId="41" fillId="2" borderId="29" xfId="7" applyFont="1" applyFill="1" applyBorder="1" applyAlignment="1">
      <alignment horizontal="center" vertical="center"/>
    </xf>
    <xf numFmtId="0" fontId="40" fillId="2" borderId="30" xfId="7" applyFont="1" applyFill="1" applyBorder="1" applyAlignment="1">
      <alignment horizontal="center" vertical="center"/>
    </xf>
    <xf numFmtId="0" fontId="23" fillId="2" borderId="30" xfId="7" applyFont="1" applyFill="1" applyBorder="1" applyAlignment="1">
      <alignment horizontal="left" vertical="center"/>
    </xf>
    <xf numFmtId="0" fontId="23" fillId="2" borderId="30" xfId="7" applyFont="1" applyFill="1" applyBorder="1" applyAlignment="1">
      <alignment horizontal="center" vertical="center"/>
    </xf>
    <xf numFmtId="0" fontId="41" fillId="2" borderId="30" xfId="7" applyFont="1" applyFill="1" applyBorder="1" applyAlignment="1">
      <alignment horizontal="center" vertical="center"/>
    </xf>
    <xf numFmtId="0" fontId="40" fillId="2" borderId="31" xfId="7" applyFont="1" applyFill="1" applyBorder="1" applyAlignment="1">
      <alignment horizontal="center" vertical="center"/>
    </xf>
    <xf numFmtId="0" fontId="23" fillId="2" borderId="31" xfId="7" applyFont="1" applyFill="1" applyBorder="1" applyAlignment="1">
      <alignment horizontal="left" vertical="center"/>
    </xf>
    <xf numFmtId="0" fontId="23" fillId="2" borderId="31" xfId="7" applyFont="1" applyFill="1" applyBorder="1" applyAlignment="1">
      <alignment horizontal="center" vertical="center"/>
    </xf>
    <xf numFmtId="0" fontId="41" fillId="2" borderId="31" xfId="7" applyFont="1" applyFill="1" applyBorder="1" applyAlignment="1">
      <alignment horizontal="center" vertical="center"/>
    </xf>
    <xf numFmtId="171" fontId="23" fillId="2" borderId="31" xfId="4" applyNumberFormat="1" applyFont="1" applyFill="1" applyBorder="1" applyAlignment="1">
      <alignment horizontal="right" vertical="center"/>
    </xf>
    <xf numFmtId="0" fontId="40" fillId="2" borderId="32" xfId="7" applyFont="1" applyFill="1" applyBorder="1" applyAlignment="1">
      <alignment horizontal="center" vertical="center"/>
    </xf>
    <xf numFmtId="0" fontId="23" fillId="2" borderId="32" xfId="7" applyFont="1" applyFill="1" applyBorder="1" applyAlignment="1">
      <alignment horizontal="left" vertical="center"/>
    </xf>
    <xf numFmtId="0" fontId="23" fillId="2" borderId="32" xfId="7" applyFont="1" applyFill="1" applyBorder="1" applyAlignment="1">
      <alignment horizontal="center" vertical="center"/>
    </xf>
    <xf numFmtId="0" fontId="41" fillId="2" borderId="32" xfId="7" applyFont="1" applyFill="1" applyBorder="1" applyAlignment="1">
      <alignment horizontal="center" vertical="center"/>
    </xf>
    <xf numFmtId="171" fontId="23" fillId="2" borderId="33" xfId="4" applyNumberFormat="1" applyFont="1" applyFill="1" applyBorder="1" applyAlignment="1">
      <alignment horizontal="right" vertical="center"/>
    </xf>
    <xf numFmtId="171" fontId="23" fillId="2" borderId="32" xfId="4" applyNumberFormat="1" applyFont="1" applyFill="1" applyBorder="1" applyAlignment="1">
      <alignment horizontal="right" vertical="center"/>
    </xf>
    <xf numFmtId="171" fontId="23" fillId="2" borderId="34" xfId="4" applyNumberFormat="1" applyFont="1" applyFill="1" applyBorder="1" applyAlignment="1">
      <alignment horizontal="right" vertical="center"/>
    </xf>
    <xf numFmtId="171" fontId="23" fillId="2" borderId="0" xfId="4" applyNumberFormat="1" applyFont="1" applyFill="1" applyAlignment="1">
      <alignment horizontal="right" vertical="center"/>
    </xf>
    <xf numFmtId="0" fontId="40" fillId="44" borderId="35" xfId="7" quotePrefix="1" applyFont="1" applyFill="1" applyBorder="1" applyAlignment="1">
      <alignment horizontal="center" vertical="center"/>
    </xf>
    <xf numFmtId="0" fontId="40" fillId="44" borderId="35" xfId="7" applyFont="1" applyFill="1" applyBorder="1" applyAlignment="1">
      <alignment horizontal="left" vertical="center"/>
    </xf>
    <xf numFmtId="0" fontId="23" fillId="44" borderId="35" xfId="7" applyFont="1" applyFill="1" applyBorder="1" applyAlignment="1">
      <alignment horizontal="left" vertical="center"/>
    </xf>
    <xf numFmtId="0" fontId="23" fillId="44" borderId="35" xfId="7" applyFont="1" applyFill="1" applyBorder="1" applyAlignment="1">
      <alignment horizontal="center" vertical="center"/>
    </xf>
    <xf numFmtId="0" fontId="41" fillId="44" borderId="35" xfId="7" applyFont="1" applyFill="1" applyBorder="1" applyAlignment="1">
      <alignment horizontal="center" vertical="center"/>
    </xf>
    <xf numFmtId="171" fontId="40" fillId="44" borderId="36" xfId="4" applyNumberFormat="1" applyFont="1" applyFill="1" applyBorder="1" applyAlignment="1">
      <alignment horizontal="right" vertical="center"/>
    </xf>
    <xf numFmtId="0" fontId="40" fillId="2" borderId="28" xfId="7" applyFont="1" applyFill="1" applyBorder="1" applyAlignment="1">
      <alignment horizontal="center" vertical="center"/>
    </xf>
    <xf numFmtId="0" fontId="23" fillId="2" borderId="28" xfId="7" applyFont="1" applyFill="1" applyBorder="1" applyAlignment="1">
      <alignment horizontal="left" vertical="center"/>
    </xf>
    <xf numFmtId="0" fontId="23" fillId="2" borderId="28" xfId="7" applyFont="1" applyFill="1" applyBorder="1" applyAlignment="1">
      <alignment horizontal="center" vertical="center"/>
    </xf>
    <xf numFmtId="0" fontId="41" fillId="2" borderId="28" xfId="7" applyFont="1" applyFill="1" applyBorder="1" applyAlignment="1">
      <alignment horizontal="center" vertical="center"/>
    </xf>
    <xf numFmtId="0" fontId="40" fillId="2" borderId="32" xfId="7" applyFont="1" applyFill="1" applyBorder="1" applyAlignment="1">
      <alignment vertical="center"/>
    </xf>
    <xf numFmtId="0" fontId="40" fillId="44" borderId="35" xfId="7" quotePrefix="1" applyFont="1" applyFill="1" applyBorder="1" applyAlignment="1">
      <alignment horizontal="left" vertical="center"/>
    </xf>
    <xf numFmtId="0" fontId="40" fillId="44" borderId="35" xfId="7" applyFont="1" applyFill="1" applyBorder="1" applyAlignment="1">
      <alignment horizontal="center" vertical="center"/>
    </xf>
    <xf numFmtId="171" fontId="40" fillId="44" borderId="37" xfId="4" applyNumberFormat="1" applyFont="1" applyFill="1" applyBorder="1" applyAlignment="1">
      <alignment horizontal="right" vertical="center"/>
    </xf>
    <xf numFmtId="0" fontId="40" fillId="2" borderId="28" xfId="7" applyFont="1" applyFill="1" applyBorder="1" applyAlignment="1">
      <alignment horizontal="left" vertical="center"/>
    </xf>
    <xf numFmtId="0" fontId="40" fillId="2" borderId="31" xfId="7" applyFont="1" applyFill="1" applyBorder="1" applyAlignment="1">
      <alignment horizontal="left" vertical="center"/>
    </xf>
    <xf numFmtId="174" fontId="23" fillId="2" borderId="9" xfId="1" applyNumberFormat="1" applyFont="1" applyFill="1" applyBorder="1" applyAlignment="1">
      <alignment horizontal="right" vertical="center"/>
    </xf>
    <xf numFmtId="0" fontId="40" fillId="2" borderId="32" xfId="7" applyFont="1" applyFill="1" applyBorder="1" applyAlignment="1">
      <alignment horizontal="left" vertical="center"/>
    </xf>
    <xf numFmtId="171" fontId="40" fillId="44" borderId="35" xfId="4" applyNumberFormat="1" applyFont="1" applyFill="1" applyBorder="1" applyAlignment="1">
      <alignment horizontal="right" vertical="center"/>
    </xf>
    <xf numFmtId="0" fontId="23" fillId="2" borderId="31" xfId="7" applyFont="1" applyFill="1" applyBorder="1" applyAlignment="1">
      <alignment vertical="center"/>
    </xf>
    <xf numFmtId="0" fontId="41" fillId="2" borderId="31" xfId="6" applyFont="1" applyFill="1" applyBorder="1" applyAlignment="1">
      <alignment horizontal="center" vertical="center"/>
    </xf>
    <xf numFmtId="0" fontId="41" fillId="2" borderId="32" xfId="6" applyFont="1" applyFill="1" applyBorder="1" applyAlignment="1">
      <alignment horizontal="center" vertical="center"/>
    </xf>
    <xf numFmtId="171" fontId="23" fillId="2" borderId="38" xfId="4" applyNumberFormat="1" applyFont="1" applyFill="1" applyBorder="1" applyAlignment="1">
      <alignment horizontal="right" vertical="center"/>
    </xf>
    <xf numFmtId="0" fontId="40" fillId="44" borderId="39" xfId="7" applyFont="1" applyFill="1" applyBorder="1" applyAlignment="1">
      <alignment horizontal="left" vertical="center"/>
    </xf>
    <xf numFmtId="0" fontId="40" fillId="44" borderId="39" xfId="7" applyFont="1" applyFill="1" applyBorder="1" applyAlignment="1">
      <alignment horizontal="center" vertical="center"/>
    </xf>
    <xf numFmtId="0" fontId="41" fillId="44" borderId="39" xfId="7" applyFont="1" applyFill="1" applyBorder="1" applyAlignment="1">
      <alignment horizontal="center" vertical="center"/>
    </xf>
    <xf numFmtId="171" fontId="40" fillId="44" borderId="25" xfId="4" applyNumberFormat="1" applyFont="1" applyFill="1" applyBorder="1" applyAlignment="1">
      <alignment horizontal="right" vertical="center"/>
    </xf>
    <xf numFmtId="171" fontId="40" fillId="44" borderId="39" xfId="4" applyNumberFormat="1" applyFont="1" applyFill="1" applyBorder="1" applyAlignment="1">
      <alignment horizontal="right" vertical="center"/>
    </xf>
    <xf numFmtId="171" fontId="40" fillId="44" borderId="40" xfId="4" applyNumberFormat="1" applyFont="1" applyFill="1" applyBorder="1" applyAlignment="1">
      <alignment horizontal="right" vertical="center"/>
    </xf>
    <xf numFmtId="0" fontId="40" fillId="44" borderId="24" xfId="7" applyFont="1" applyFill="1" applyBorder="1" applyAlignment="1">
      <alignment horizontal="left" vertical="center"/>
    </xf>
    <xf numFmtId="0" fontId="40" fillId="44" borderId="24" xfId="7" applyFont="1" applyFill="1" applyBorder="1" applyAlignment="1">
      <alignment horizontal="center" vertical="center"/>
    </xf>
    <xf numFmtId="0" fontId="41" fillId="44" borderId="24" xfId="7" applyFont="1" applyFill="1" applyBorder="1" applyAlignment="1">
      <alignment horizontal="center" vertical="center"/>
    </xf>
    <xf numFmtId="171" fontId="40" fillId="44" borderId="24" xfId="4" applyNumberFormat="1" applyFont="1" applyFill="1" applyBorder="1" applyAlignment="1">
      <alignment horizontal="right" vertical="center"/>
    </xf>
    <xf numFmtId="0" fontId="40" fillId="2" borderId="0" xfId="7" applyFont="1" applyFill="1" applyAlignment="1">
      <alignment vertical="center"/>
    </xf>
    <xf numFmtId="0" fontId="45" fillId="2" borderId="0" xfId="7" applyFont="1" applyFill="1" applyAlignment="1">
      <alignment vertical="center"/>
    </xf>
    <xf numFmtId="171" fontId="23" fillId="44" borderId="36" xfId="4" applyNumberFormat="1" applyFont="1" applyFill="1" applyBorder="1" applyAlignment="1">
      <alignment horizontal="right" vertical="center"/>
    </xf>
    <xf numFmtId="171" fontId="23" fillId="44" borderId="35" xfId="4" applyNumberFormat="1" applyFont="1" applyFill="1" applyBorder="1" applyAlignment="1">
      <alignment horizontal="right" vertical="center"/>
    </xf>
    <xf numFmtId="171" fontId="23" fillId="44" borderId="39" xfId="4" applyNumberFormat="1" applyFont="1" applyFill="1" applyBorder="1" applyAlignment="1">
      <alignment horizontal="right" vertical="center"/>
    </xf>
    <xf numFmtId="171" fontId="23" fillId="2" borderId="41" xfId="4" applyNumberFormat="1" applyFont="1" applyFill="1" applyBorder="1" applyAlignment="1">
      <alignment horizontal="right" vertical="center"/>
    </xf>
    <xf numFmtId="171" fontId="23" fillId="2" borderId="42" xfId="4" applyNumberFormat="1" applyFont="1" applyFill="1" applyBorder="1" applyAlignment="1">
      <alignment horizontal="right" vertical="center"/>
    </xf>
    <xf numFmtId="0" fontId="23" fillId="2" borderId="32" xfId="7" applyFont="1" applyFill="1" applyBorder="1" applyAlignment="1">
      <alignment vertical="center"/>
    </xf>
    <xf numFmtId="0" fontId="40" fillId="2" borderId="2" xfId="7" applyFont="1" applyFill="1" applyBorder="1" applyAlignment="1">
      <alignment horizontal="left" vertical="center"/>
    </xf>
    <xf numFmtId="0" fontId="23" fillId="2" borderId="2" xfId="7" applyFont="1" applyFill="1" applyBorder="1" applyAlignment="1">
      <alignment horizontal="center" vertical="center"/>
    </xf>
    <xf numFmtId="0" fontId="41" fillId="2" borderId="2" xfId="7" applyFont="1" applyFill="1" applyBorder="1" applyAlignment="1">
      <alignment horizontal="center" vertical="center"/>
    </xf>
    <xf numFmtId="175" fontId="40" fillId="2" borderId="2" xfId="1" applyNumberFormat="1" applyFont="1" applyFill="1" applyBorder="1" applyAlignment="1">
      <alignment horizontal="center" vertical="center"/>
    </xf>
    <xf numFmtId="171" fontId="23" fillId="2" borderId="2" xfId="4" applyNumberFormat="1" applyFont="1" applyFill="1" applyBorder="1" applyAlignment="1">
      <alignment horizontal="right" vertical="center"/>
    </xf>
    <xf numFmtId="171" fontId="40" fillId="2" borderId="2" xfId="4" applyNumberFormat="1" applyFont="1" applyFill="1" applyBorder="1" applyAlignment="1">
      <alignment horizontal="center" vertical="center"/>
    </xf>
    <xf numFmtId="171" fontId="23" fillId="2" borderId="2" xfId="4" applyNumberFormat="1" applyFont="1" applyFill="1" applyBorder="1" applyAlignment="1">
      <alignment horizontal="center" vertical="center"/>
    </xf>
    <xf numFmtId="0" fontId="40" fillId="2" borderId="7" xfId="7" applyFont="1" applyFill="1" applyBorder="1" applyAlignment="1">
      <alignment horizontal="center" vertical="center"/>
    </xf>
    <xf numFmtId="0" fontId="40" fillId="2" borderId="7" xfId="7" quotePrefix="1" applyFont="1" applyFill="1" applyBorder="1" applyAlignment="1">
      <alignment horizontal="center" vertical="center"/>
    </xf>
    <xf numFmtId="0" fontId="41" fillId="2" borderId="7" xfId="7" applyFont="1" applyFill="1" applyBorder="1" applyAlignment="1">
      <alignment horizontal="center" vertical="center"/>
    </xf>
    <xf numFmtId="171" fontId="40" fillId="2" borderId="7" xfId="4" applyNumberFormat="1" applyFont="1" applyFill="1" applyBorder="1" applyAlignment="1">
      <alignment horizontal="center" vertical="center" wrapText="1"/>
    </xf>
    <xf numFmtId="171" fontId="23" fillId="2" borderId="7" xfId="4" applyNumberFormat="1" applyFont="1" applyFill="1" applyBorder="1" applyAlignment="1">
      <alignment horizontal="right" vertical="center"/>
    </xf>
    <xf numFmtId="171" fontId="40" fillId="2" borderId="7" xfId="4" applyNumberFormat="1" applyFont="1" applyFill="1" applyBorder="1" applyAlignment="1">
      <alignment horizontal="center" vertical="center"/>
    </xf>
    <xf numFmtId="171" fontId="40" fillId="2" borderId="0" xfId="4" applyNumberFormat="1" applyFont="1" applyFill="1" applyAlignment="1">
      <alignment horizontal="center" vertical="center" wrapText="1"/>
    </xf>
    <xf numFmtId="0" fontId="37" fillId="43" borderId="43" xfId="7" applyFont="1" applyFill="1" applyBorder="1" applyAlignment="1">
      <alignment horizontal="left" vertical="center"/>
    </xf>
    <xf numFmtId="0" fontId="37" fillId="43" borderId="43" xfId="7" applyFont="1" applyFill="1" applyBorder="1" applyAlignment="1">
      <alignment horizontal="center" vertical="center"/>
    </xf>
    <xf numFmtId="0" fontId="37" fillId="43" borderId="43" xfId="7" applyFont="1" applyFill="1" applyBorder="1" applyAlignment="1">
      <alignment vertical="center"/>
    </xf>
    <xf numFmtId="0" fontId="38" fillId="43" borderId="44" xfId="7" applyFont="1" applyFill="1" applyBorder="1" applyAlignment="1">
      <alignment horizontal="center" vertical="center"/>
    </xf>
    <xf numFmtId="172" fontId="23" fillId="43" borderId="45" xfId="4" applyNumberFormat="1" applyFont="1" applyFill="1" applyBorder="1" applyAlignment="1">
      <alignment horizontal="center" vertical="center" wrapText="1"/>
    </xf>
    <xf numFmtId="172" fontId="23" fillId="43" borderId="46" xfId="4" applyNumberFormat="1" applyFont="1" applyFill="1" applyBorder="1" applyAlignment="1">
      <alignment horizontal="center" vertical="center" wrapText="1"/>
    </xf>
    <xf numFmtId="172" fontId="23" fillId="43" borderId="47" xfId="4" applyNumberFormat="1" applyFont="1" applyFill="1" applyBorder="1" applyAlignment="1">
      <alignment horizontal="center" vertical="center" wrapText="1"/>
    </xf>
    <xf numFmtId="172" fontId="23" fillId="43" borderId="43" xfId="4" applyNumberFormat="1" applyFont="1" applyFill="1" applyBorder="1" applyAlignment="1">
      <alignment horizontal="center" vertical="center" wrapText="1"/>
    </xf>
    <xf numFmtId="0" fontId="41" fillId="44" borderId="36" xfId="7" applyFont="1" applyFill="1" applyBorder="1" applyAlignment="1">
      <alignment horizontal="center" vertical="center"/>
    </xf>
    <xf numFmtId="171" fontId="40" fillId="44" borderId="48" xfId="4" applyNumberFormat="1" applyFont="1" applyFill="1" applyBorder="1" applyAlignment="1">
      <alignment horizontal="right" vertical="center"/>
    </xf>
    <xf numFmtId="171" fontId="40" fillId="44" borderId="49" xfId="4" applyNumberFormat="1" applyFont="1" applyFill="1" applyBorder="1" applyAlignment="1">
      <alignment horizontal="right" vertical="center"/>
    </xf>
    <xf numFmtId="0" fontId="23" fillId="2" borderId="28" xfId="7" applyFont="1" applyFill="1" applyBorder="1" applyAlignment="1">
      <alignment vertical="center"/>
    </xf>
    <xf numFmtId="0" fontId="41" fillId="2" borderId="27" xfId="6" applyFont="1" applyFill="1" applyBorder="1" applyAlignment="1">
      <alignment horizontal="center" vertical="center"/>
    </xf>
    <xf numFmtId="171" fontId="23" fillId="2" borderId="50" xfId="4" applyNumberFormat="1" applyFont="1" applyFill="1" applyBorder="1" applyAlignment="1">
      <alignment horizontal="right" vertical="center"/>
    </xf>
    <xf numFmtId="171" fontId="23" fillId="2" borderId="51" xfId="4" applyNumberFormat="1" applyFont="1" applyFill="1" applyBorder="1" applyAlignment="1">
      <alignment horizontal="right" vertical="center"/>
    </xf>
    <xf numFmtId="171" fontId="23" fillId="2" borderId="52" xfId="4" applyNumberFormat="1" applyFont="1" applyFill="1" applyBorder="1" applyAlignment="1">
      <alignment horizontal="right" vertical="center"/>
    </xf>
    <xf numFmtId="0" fontId="41" fillId="2" borderId="9" xfId="6" applyFont="1" applyFill="1" applyBorder="1" applyAlignment="1">
      <alignment horizontal="center" vertical="center"/>
    </xf>
    <xf numFmtId="171" fontId="23" fillId="2" borderId="53" xfId="4" applyNumberFormat="1" applyFont="1" applyFill="1" applyBorder="1" applyAlignment="1">
      <alignment horizontal="right" vertical="center"/>
    </xf>
    <xf numFmtId="0" fontId="23" fillId="2" borderId="54" xfId="7" applyFont="1" applyFill="1" applyBorder="1" applyAlignment="1">
      <alignment vertical="center"/>
    </xf>
    <xf numFmtId="0" fontId="40" fillId="2" borderId="54" xfId="7" applyFont="1" applyFill="1" applyBorder="1" applyAlignment="1">
      <alignment horizontal="center" vertical="center"/>
    </xf>
    <xf numFmtId="0" fontId="23" fillId="2" borderId="54" xfId="7" applyFont="1" applyFill="1" applyBorder="1" applyAlignment="1">
      <alignment horizontal="left" vertical="center"/>
    </xf>
    <xf numFmtId="0" fontId="23" fillId="2" borderId="54" xfId="7" applyFont="1" applyFill="1" applyBorder="1" applyAlignment="1">
      <alignment horizontal="center" vertical="center"/>
    </xf>
    <xf numFmtId="0" fontId="41" fillId="2" borderId="38" xfId="6" applyFont="1" applyFill="1" applyBorder="1" applyAlignment="1">
      <alignment horizontal="center" vertical="center"/>
    </xf>
    <xf numFmtId="171" fontId="23" fillId="2" borderId="54" xfId="4" applyNumberFormat="1" applyFont="1" applyFill="1" applyBorder="1" applyAlignment="1">
      <alignment horizontal="right" vertical="center"/>
    </xf>
    <xf numFmtId="171" fontId="23" fillId="2" borderId="55" xfId="4" applyNumberFormat="1" applyFont="1" applyFill="1" applyBorder="1" applyAlignment="1">
      <alignment horizontal="right" vertical="center"/>
    </xf>
    <xf numFmtId="171" fontId="23" fillId="2" borderId="56" xfId="4" applyNumberFormat="1" applyFont="1" applyFill="1" applyBorder="1" applyAlignment="1">
      <alignment horizontal="right" vertical="center"/>
    </xf>
    <xf numFmtId="171" fontId="23" fillId="2" borderId="57" xfId="4" applyNumberFormat="1" applyFont="1" applyFill="1" applyBorder="1" applyAlignment="1">
      <alignment horizontal="right" vertical="center"/>
    </xf>
    <xf numFmtId="0" fontId="41" fillId="2" borderId="0" xfId="7" applyFont="1" applyFill="1" applyAlignment="1">
      <alignment horizontal="center" vertical="center"/>
    </xf>
    <xf numFmtId="172" fontId="23" fillId="2" borderId="0" xfId="4" applyNumberFormat="1" applyFont="1" applyFill="1" applyAlignment="1">
      <alignment horizontal="center" vertical="center"/>
    </xf>
    <xf numFmtId="172" fontId="23" fillId="2" borderId="0" xfId="4" applyNumberFormat="1" applyFont="1" applyFill="1" applyAlignment="1">
      <alignment vertical="center"/>
    </xf>
    <xf numFmtId="0" fontId="0" fillId="18" borderId="0" xfId="0" applyFill="1"/>
    <xf numFmtId="0" fontId="2" fillId="0" borderId="0" xfId="0" applyFont="1" applyAlignment="1">
      <alignment horizontal="right"/>
    </xf>
    <xf numFmtId="3" fontId="0" fillId="0" borderId="0" xfId="0" applyNumberFormat="1"/>
    <xf numFmtId="0" fontId="5" fillId="0" borderId="0" xfId="0" applyFont="1"/>
    <xf numFmtId="176" fontId="5" fillId="0" borderId="0" xfId="0" applyNumberFormat="1" applyFont="1"/>
    <xf numFmtId="0" fontId="5" fillId="17" borderId="10" xfId="0" applyFont="1" applyFill="1" applyBorder="1"/>
    <xf numFmtId="4" fontId="5" fillId="0" borderId="10" xfId="0" applyNumberFormat="1" applyFont="1" applyBorder="1"/>
    <xf numFmtId="171" fontId="5" fillId="0" borderId="10" xfId="0" applyNumberFormat="1" applyFont="1" applyBorder="1"/>
    <xf numFmtId="3" fontId="5" fillId="0" borderId="10" xfId="0" applyNumberFormat="1" applyFont="1" applyBorder="1"/>
    <xf numFmtId="0" fontId="5" fillId="0" borderId="10" xfId="0" applyFont="1" applyBorder="1"/>
    <xf numFmtId="0" fontId="5" fillId="18" borderId="0" xfId="0" applyFont="1" applyFill="1"/>
    <xf numFmtId="4" fontId="0" fillId="0" borderId="0" xfId="0" applyNumberFormat="1"/>
    <xf numFmtId="0" fontId="46" fillId="0" borderId="0" xfId="0" applyFont="1" applyFill="1"/>
    <xf numFmtId="2" fontId="46" fillId="0" borderId="0" xfId="0" applyNumberFormat="1" applyFont="1"/>
    <xf numFmtId="0" fontId="7" fillId="45" borderId="0" xfId="0" applyFont="1" applyFill="1" applyBorder="1"/>
    <xf numFmtId="0" fontId="10" fillId="0" borderId="0" xfId="0" applyFont="1" applyFill="1" applyBorder="1"/>
    <xf numFmtId="0" fontId="7" fillId="18" borderId="0" xfId="0" applyFont="1" applyFill="1" applyBorder="1"/>
    <xf numFmtId="0" fontId="5" fillId="17" borderId="0" xfId="0" applyFont="1" applyFill="1" applyBorder="1"/>
    <xf numFmtId="3" fontId="5" fillId="0" borderId="0" xfId="0" applyNumberFormat="1" applyFont="1" applyBorder="1"/>
    <xf numFmtId="0" fontId="5" fillId="0" borderId="0" xfId="0" applyFont="1" applyFill="1" applyBorder="1"/>
    <xf numFmtId="0" fontId="47" fillId="2" borderId="0" xfId="0" applyFont="1" applyFill="1" applyBorder="1"/>
    <xf numFmtId="177" fontId="5" fillId="0" borderId="10" xfId="0" applyNumberFormat="1" applyFont="1" applyBorder="1"/>
    <xf numFmtId="4" fontId="5" fillId="0" borderId="0" xfId="0" applyNumberFormat="1" applyFont="1" applyBorder="1"/>
    <xf numFmtId="0" fontId="7" fillId="2" borderId="0" xfId="0" quotePrefix="1" applyFont="1" applyFill="1" applyBorder="1"/>
    <xf numFmtId="0" fontId="7" fillId="15" borderId="0" xfId="0" quotePrefix="1" applyFont="1" applyFill="1" applyBorder="1"/>
    <xf numFmtId="0" fontId="12" fillId="2" borderId="0" xfId="0" applyFont="1" applyFill="1" applyBorder="1" applyAlignment="1">
      <alignment horizontal="left" vertical="top" wrapText="1"/>
    </xf>
    <xf numFmtId="0" fontId="49" fillId="2" borderId="0" xfId="0" applyFont="1" applyFill="1" applyBorder="1"/>
    <xf numFmtId="0" fontId="50" fillId="2" borderId="0" xfId="0" applyFont="1" applyFill="1" applyBorder="1"/>
    <xf numFmtId="0" fontId="49" fillId="2" borderId="0" xfId="0" applyFont="1" applyFill="1" applyBorder="1" applyAlignment="1">
      <alignment horizontal="right"/>
    </xf>
    <xf numFmtId="1" fontId="51" fillId="2" borderId="0" xfId="0" applyNumberFormat="1" applyFont="1" applyFill="1" applyBorder="1"/>
    <xf numFmtId="2" fontId="49" fillId="2" borderId="0" xfId="0" applyNumberFormat="1" applyFont="1" applyFill="1" applyBorder="1"/>
    <xf numFmtId="0" fontId="51" fillId="2" borderId="0" xfId="0" applyFont="1" applyFill="1" applyBorder="1"/>
    <xf numFmtId="165" fontId="49" fillId="2" borderId="0" xfId="2" applyFont="1" applyFill="1" applyBorder="1"/>
    <xf numFmtId="166" fontId="51" fillId="2" borderId="0" xfId="2" applyNumberFormat="1" applyFont="1" applyFill="1" applyBorder="1"/>
    <xf numFmtId="166" fontId="49" fillId="2" borderId="0" xfId="2" applyNumberFormat="1" applyFont="1" applyFill="1" applyBorder="1"/>
    <xf numFmtId="167" fontId="51" fillId="2" borderId="0" xfId="2" applyNumberFormat="1" applyFont="1" applyFill="1" applyBorder="1"/>
    <xf numFmtId="167" fontId="49" fillId="2" borderId="0" xfId="2" applyNumberFormat="1" applyFont="1" applyFill="1" applyBorder="1"/>
    <xf numFmtId="166" fontId="51" fillId="2" borderId="0" xfId="0" applyNumberFormat="1" applyFont="1" applyFill="1" applyBorder="1"/>
    <xf numFmtId="166" fontId="49" fillId="2" borderId="0" xfId="0" applyNumberFormat="1" applyFont="1" applyFill="1" applyBorder="1"/>
    <xf numFmtId="1" fontId="49" fillId="2" borderId="0" xfId="0" applyNumberFormat="1" applyFont="1" applyFill="1" applyBorder="1"/>
    <xf numFmtId="0" fontId="49" fillId="2" borderId="1" xfId="0" applyFont="1" applyFill="1" applyBorder="1"/>
    <xf numFmtId="0" fontId="51" fillId="2" borderId="2" xfId="0" applyFont="1" applyFill="1" applyBorder="1"/>
    <xf numFmtId="1" fontId="49" fillId="2" borderId="2" xfId="0" applyNumberFormat="1" applyFont="1" applyFill="1" applyBorder="1"/>
    <xf numFmtId="0" fontId="49" fillId="2" borderId="2" xfId="0" applyFont="1" applyFill="1" applyBorder="1"/>
    <xf numFmtId="1" fontId="51" fillId="2" borderId="2" xfId="0" applyNumberFormat="1" applyFont="1" applyFill="1" applyBorder="1"/>
    <xf numFmtId="2" fontId="49" fillId="2" borderId="2" xfId="0" applyNumberFormat="1" applyFont="1" applyFill="1" applyBorder="1"/>
    <xf numFmtId="2" fontId="49" fillId="2" borderId="3" xfId="0" applyNumberFormat="1" applyFont="1" applyFill="1" applyBorder="1"/>
    <xf numFmtId="0" fontId="49" fillId="2" borderId="4" xfId="0" applyFont="1" applyFill="1" applyBorder="1"/>
    <xf numFmtId="0" fontId="49" fillId="2" borderId="5" xfId="0" applyFont="1" applyFill="1" applyBorder="1"/>
    <xf numFmtId="167" fontId="49" fillId="2" borderId="0" xfId="0" applyNumberFormat="1" applyFont="1" applyFill="1" applyBorder="1"/>
    <xf numFmtId="165" fontId="49" fillId="2" borderId="4" xfId="2" applyFont="1" applyFill="1" applyBorder="1"/>
    <xf numFmtId="167" fontId="49" fillId="2" borderId="5" xfId="2" applyNumberFormat="1" applyFont="1" applyFill="1" applyBorder="1"/>
    <xf numFmtId="165" fontId="49" fillId="2" borderId="6" xfId="2" applyFont="1" applyFill="1" applyBorder="1"/>
    <xf numFmtId="167" fontId="49" fillId="2" borderId="7" xfId="2" applyNumberFormat="1" applyFont="1" applyFill="1" applyBorder="1"/>
    <xf numFmtId="167" fontId="51" fillId="2" borderId="7" xfId="2" applyNumberFormat="1" applyFont="1" applyFill="1" applyBorder="1"/>
    <xf numFmtId="167" fontId="49" fillId="2" borderId="8" xfId="2" applyNumberFormat="1" applyFont="1" applyFill="1" applyBorder="1"/>
    <xf numFmtId="0" fontId="15" fillId="18" borderId="0" xfId="3" applyFont="1" applyFill="1" applyProtection="1"/>
    <xf numFmtId="1" fontId="14" fillId="0" borderId="0" xfId="3" applyNumberFormat="1" applyFill="1" applyProtection="1"/>
    <xf numFmtId="0" fontId="52" fillId="0" borderId="0" xfId="0" applyFont="1"/>
    <xf numFmtId="0" fontId="53" fillId="46" borderId="0" xfId="0" applyFont="1" applyFill="1"/>
    <xf numFmtId="0" fontId="0" fillId="46" borderId="0" xfId="0" applyFill="1"/>
    <xf numFmtId="1" fontId="54" fillId="0" borderId="0" xfId="3" applyNumberFormat="1" applyFont="1" applyFill="1" applyProtection="1"/>
    <xf numFmtId="2" fontId="0" fillId="0" borderId="0" xfId="1" applyNumberFormat="1" applyFont="1"/>
    <xf numFmtId="1" fontId="2" fillId="0" borderId="0" xfId="1" applyNumberFormat="1" applyFont="1"/>
    <xf numFmtId="9" fontId="2" fillId="0" borderId="0" xfId="1" applyFont="1"/>
    <xf numFmtId="9" fontId="2" fillId="0" borderId="0" xfId="1" applyNumberFormat="1" applyFont="1"/>
    <xf numFmtId="0" fontId="2" fillId="15" borderId="0" xfId="0" applyFont="1" applyFill="1"/>
    <xf numFmtId="0" fontId="0" fillId="15" borderId="0" xfId="0" applyFill="1"/>
    <xf numFmtId="178" fontId="0" fillId="0" borderId="0" xfId="0" applyNumberFormat="1"/>
    <xf numFmtId="169" fontId="0" fillId="0" borderId="0" xfId="0" applyNumberFormat="1"/>
    <xf numFmtId="0" fontId="10" fillId="2" borderId="0" xfId="0" applyFont="1" applyFill="1" applyBorder="1" applyAlignment="1">
      <alignment horizontal="center" wrapText="1"/>
    </xf>
    <xf numFmtId="0" fontId="2" fillId="0" borderId="0" xfId="0" applyFont="1" applyAlignment="1">
      <alignment horizontal="center"/>
    </xf>
    <xf numFmtId="0" fontId="2" fillId="10" borderId="0" xfId="0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10" borderId="0" xfId="0" applyFill="1" applyAlignment="1">
      <alignment horizontal="center" vertical="center"/>
    </xf>
  </cellXfs>
  <cellStyles count="8">
    <cellStyle name="Comma 5" xfId="2" xr:uid="{5B6DBB6D-4D9A-4413-9D36-F0BB1B35C1CF}"/>
    <cellStyle name="Komma" xfId="4" builtinId="3"/>
    <cellStyle name="Normal" xfId="0" builtinId="0"/>
    <cellStyle name="Normal 2" xfId="6" xr:uid="{6D744BAD-8632-4EAF-A61A-190815F32F1F}"/>
    <cellStyle name="Normal 2 2" xfId="7" xr:uid="{8B25B00B-88B1-4AD6-9BE4-6F2AD115D23C}"/>
    <cellStyle name="Normal 3" xfId="5" xr:uid="{DF07310E-2A54-47E0-AF74-D145B0330577}"/>
    <cellStyle name="Normal 8" xfId="3" xr:uid="{234FC592-64CF-4B35-B4B7-87C988724BA2}"/>
    <cellStyle name="Procent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ustomXml" Target="../customXml/item1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a-D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1906875611136872E-2"/>
          <c:y val="2.3946850393700769E-2"/>
          <c:w val="0.66772760548063126"/>
          <c:h val="0.87891586468358207"/>
        </c:manualLayout>
      </c:layout>
      <c:scatterChart>
        <c:scatterStyle val="lineMarker"/>
        <c:varyColors val="0"/>
        <c:ser>
          <c:idx val="6"/>
          <c:order val="1"/>
          <c:tx>
            <c:v>GDP</c:v>
          </c:tx>
          <c:marker>
            <c:symbol val="none"/>
          </c:marker>
          <c:xVal>
            <c:numRef>
              <c:f>'FIG 02.1'!$B$22:$AK$22</c:f>
              <c:numCache>
                <c:formatCode>0</c:formatCode>
                <c:ptCount val="3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2020</c:v>
                </c:pt>
                <c:pt idx="30">
                  <c:v>2025</c:v>
                </c:pt>
                <c:pt idx="31">
                  <c:v>2030</c:v>
                </c:pt>
                <c:pt idx="32">
                  <c:v>2035</c:v>
                </c:pt>
                <c:pt idx="33">
                  <c:v>2040</c:v>
                </c:pt>
                <c:pt idx="34">
                  <c:v>2045</c:v>
                </c:pt>
                <c:pt idx="35">
                  <c:v>2050</c:v>
                </c:pt>
              </c:numCache>
            </c:numRef>
          </c:xVal>
          <c:yVal>
            <c:numRef>
              <c:f>'FIG 02.1'!$B$48:$AK$48</c:f>
              <c:numCache>
                <c:formatCode>0%</c:formatCode>
                <c:ptCount val="36"/>
                <c:pt idx="0">
                  <c:v>1</c:v>
                </c:pt>
                <c:pt idx="1">
                  <c:v>1.0070457720269594</c:v>
                </c:pt>
                <c:pt idx="2">
                  <c:v>1.0102576652085691</c:v>
                </c:pt>
                <c:pt idx="3">
                  <c:v>1.0026306934630325</c:v>
                </c:pt>
                <c:pt idx="4">
                  <c:v>1.0491368674354817</c:v>
                </c:pt>
                <c:pt idx="5">
                  <c:v>1.0891784690995483</c:v>
                </c:pt>
                <c:pt idx="6">
                  <c:v>1.1241524170770751</c:v>
                </c:pt>
                <c:pt idx="7">
                  <c:v>1.1717190256237699</c:v>
                </c:pt>
                <c:pt idx="8">
                  <c:v>1.2131677423959704</c:v>
                </c:pt>
                <c:pt idx="9">
                  <c:v>1.2538109367511956</c:v>
                </c:pt>
                <c:pt idx="10">
                  <c:v>1.2973703261855962</c:v>
                </c:pt>
                <c:pt idx="11">
                  <c:v>1.3290915950363504</c:v>
                </c:pt>
                <c:pt idx="12">
                  <c:v>1.3482609892630999</c:v>
                </c:pt>
                <c:pt idx="13">
                  <c:v>1.3677464745648649</c:v>
                </c:pt>
                <c:pt idx="14">
                  <c:v>1.4198199300521042</c:v>
                </c:pt>
                <c:pt idx="15">
                  <c:v>1.4578630204031691</c:v>
                </c:pt>
                <c:pt idx="16">
                  <c:v>1.5126385447574764</c:v>
                </c:pt>
                <c:pt idx="17">
                  <c:v>1.5592262906202523</c:v>
                </c:pt>
                <c:pt idx="18">
                  <c:v>1.5589815749492726</c:v>
                </c:pt>
                <c:pt idx="19">
                  <c:v>1.4860868944561703</c:v>
                </c:pt>
                <c:pt idx="20">
                  <c:v>1.5301051257736582</c:v>
                </c:pt>
                <c:pt idx="21">
                  <c:v>1.5587674487371652</c:v>
                </c:pt>
                <c:pt idx="22">
                  <c:v>1.5665779572359366</c:v>
                </c:pt>
                <c:pt idx="23">
                  <c:v>1.5794153334760843</c:v>
                </c:pt>
                <c:pt idx="24">
                  <c:v>1.6066623841424246</c:v>
                </c:pt>
                <c:pt idx="25">
                  <c:v>1.6468885422083552</c:v>
                </c:pt>
                <c:pt idx="26">
                  <c:v>1.6824263558777643</c:v>
                </c:pt>
                <c:pt idx="27">
                  <c:v>1.7241462991853007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FBF-4520-8FDE-565962FE50D5}"/>
            </c:ext>
          </c:extLst>
        </c:ser>
        <c:ser>
          <c:idx val="3"/>
          <c:order val="2"/>
          <c:tx>
            <c:strRef>
              <c:f>'FIG 02.1'!$A$34</c:f>
              <c:strCache>
                <c:ptCount val="1"/>
                <c:pt idx="0">
                  <c:v>GDP (CNS)</c:v>
                </c:pt>
              </c:strCache>
            </c:strRef>
          </c:tx>
          <c:spPr>
            <a:ln>
              <a:solidFill>
                <a:schemeClr val="accent1"/>
              </a:solidFill>
              <a:prstDash val="sysDot"/>
            </a:ln>
          </c:spPr>
          <c:marker>
            <c:symbol val="none"/>
          </c:marker>
          <c:xVal>
            <c:numRef>
              <c:f>'FIG 02.1'!$B$22:$AK$22</c:f>
              <c:numCache>
                <c:formatCode>0</c:formatCode>
                <c:ptCount val="3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2020</c:v>
                </c:pt>
                <c:pt idx="30">
                  <c:v>2025</c:v>
                </c:pt>
                <c:pt idx="31">
                  <c:v>2030</c:v>
                </c:pt>
                <c:pt idx="32">
                  <c:v>2035</c:v>
                </c:pt>
                <c:pt idx="33">
                  <c:v>2040</c:v>
                </c:pt>
                <c:pt idx="34">
                  <c:v>2045</c:v>
                </c:pt>
                <c:pt idx="35">
                  <c:v>2050</c:v>
                </c:pt>
              </c:numCache>
            </c:numRef>
          </c:xVal>
          <c:yVal>
            <c:numRef>
              <c:f>'FIG 02.1'!$B$34:$AI$34</c:f>
              <c:numCache>
                <c:formatCode>0%</c:formatCode>
                <c:ptCount val="34"/>
                <c:pt idx="23">
                  <c:v>1.5794153334760843</c:v>
                </c:pt>
                <c:pt idx="24">
                  <c:v>1.5912209856165096</c:v>
                </c:pt>
                <c:pt idx="25">
                  <c:v>1.6030266377569347</c:v>
                </c:pt>
                <c:pt idx="26">
                  <c:v>1.6388744225964005</c:v>
                </c:pt>
                <c:pt idx="27">
                  <c:v>1.7822655619542629</c:v>
                </c:pt>
                <c:pt idx="28">
                  <c:v>2.0062315714350216</c:v>
                </c:pt>
                <c:pt idx="29">
                  <c:v>2.2314380662016267</c:v>
                </c:pt>
                <c:pt idx="30">
                  <c:v>2.4548238069759112</c:v>
                </c:pt>
                <c:pt idx="31">
                  <c:v>2.675509460793736</c:v>
                </c:pt>
                <c:pt idx="32">
                  <c:v>2.8954761320055331</c:v>
                </c:pt>
                <c:pt idx="33">
                  <c:v>3.127294874998499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FBF-4520-8FDE-565962FE50D5}"/>
            </c:ext>
          </c:extLst>
        </c:ser>
        <c:ser>
          <c:idx val="2"/>
          <c:order val="3"/>
          <c:tx>
            <c:strRef>
              <c:f>'FIG 02.1'!$A$29</c:f>
              <c:strCache>
                <c:ptCount val="1"/>
                <c:pt idx="0">
                  <c:v>Total Primary Energy Demand</c:v>
                </c:pt>
              </c:strCache>
            </c:strRef>
          </c:tx>
          <c:marker>
            <c:symbol val="none"/>
          </c:marker>
          <c:xVal>
            <c:numRef>
              <c:f>'FIG 02.1'!$B$22:$AK$22</c:f>
              <c:numCache>
                <c:formatCode>0</c:formatCode>
                <c:ptCount val="3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2020</c:v>
                </c:pt>
                <c:pt idx="30">
                  <c:v>2025</c:v>
                </c:pt>
                <c:pt idx="31">
                  <c:v>2030</c:v>
                </c:pt>
                <c:pt idx="32">
                  <c:v>2035</c:v>
                </c:pt>
                <c:pt idx="33">
                  <c:v>2040</c:v>
                </c:pt>
                <c:pt idx="34">
                  <c:v>2045</c:v>
                </c:pt>
                <c:pt idx="35">
                  <c:v>2050</c:v>
                </c:pt>
              </c:numCache>
            </c:numRef>
          </c:xVal>
          <c:yVal>
            <c:numRef>
              <c:f>'FIG 02.1'!$B$29:$AD$29</c:f>
              <c:numCache>
                <c:formatCode>0%</c:formatCode>
                <c:ptCount val="29"/>
                <c:pt idx="0">
                  <c:v>1</c:v>
                </c:pt>
                <c:pt idx="1">
                  <c:v>1.0409916672132249</c:v>
                </c:pt>
                <c:pt idx="2">
                  <c:v>1.0153761009100397</c:v>
                </c:pt>
                <c:pt idx="3">
                  <c:v>1.0399528016576505</c:v>
                </c:pt>
                <c:pt idx="4">
                  <c:v>1.0806968982211351</c:v>
                </c:pt>
                <c:pt idx="5">
                  <c:v>1.0776406253922062</c:v>
                </c:pt>
                <c:pt idx="6">
                  <c:v>1.1275318805409875</c:v>
                </c:pt>
                <c:pt idx="7">
                  <c:v>1.1248179151271942</c:v>
                </c:pt>
                <c:pt idx="8">
                  <c:v>1.1417610188169889</c:v>
                </c:pt>
                <c:pt idx="9">
                  <c:v>1.1427849046276075</c:v>
                </c:pt>
                <c:pt idx="10">
                  <c:v>1.1087584139607984</c:v>
                </c:pt>
                <c:pt idx="11">
                  <c:v>1.1450670890145027</c:v>
                </c:pt>
                <c:pt idx="12">
                  <c:v>1.1437881426816658</c:v>
                </c:pt>
                <c:pt idx="13">
                  <c:v>1.1719871077027468</c:v>
                </c:pt>
                <c:pt idx="14">
                  <c:v>1.1816937800050364</c:v>
                </c:pt>
                <c:pt idx="15">
                  <c:v>1.149182267868609</c:v>
                </c:pt>
                <c:pt idx="16">
                  <c:v>1.1860955983031594</c:v>
                </c:pt>
                <c:pt idx="17">
                  <c:v>1.1880300096922998</c:v>
                </c:pt>
                <c:pt idx="18">
                  <c:v>1.213980191109157</c:v>
                </c:pt>
                <c:pt idx="19">
                  <c:v>1.150892792799358</c:v>
                </c:pt>
                <c:pt idx="20">
                  <c:v>1.2150949675344394</c:v>
                </c:pt>
                <c:pt idx="21">
                  <c:v>1.160877804957243</c:v>
                </c:pt>
                <c:pt idx="22">
                  <c:v>1.1552409674162207</c:v>
                </c:pt>
                <c:pt idx="23">
                  <c:v>1.1564089826647914</c:v>
                </c:pt>
                <c:pt idx="24">
                  <c:v>1.1439772113544848</c:v>
                </c:pt>
                <c:pt idx="25">
                  <c:v>1.1067644884498069</c:v>
                </c:pt>
                <c:pt idx="26">
                  <c:v>1.1412709382421553</c:v>
                </c:pt>
                <c:pt idx="27">
                  <c:v>1.0950252947163608</c:v>
                </c:pt>
                <c:pt idx="28">
                  <c:v>1.1072805738618836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FBF-4520-8FDE-565962FE50D5}"/>
            </c:ext>
          </c:extLst>
        </c:ser>
        <c:ser>
          <c:idx val="5"/>
          <c:order val="4"/>
          <c:tx>
            <c:strRef>
              <c:f>'FIG 02.1'!$A$36</c:f>
              <c:strCache>
                <c:ptCount val="1"/>
                <c:pt idx="0">
                  <c:v>Total Primary Energy Demand (CNS)</c:v>
                </c:pt>
              </c:strCache>
            </c:strRef>
          </c:tx>
          <c:spPr>
            <a:ln>
              <a:solidFill>
                <a:schemeClr val="accent3"/>
              </a:solidFill>
              <a:prstDash val="sysDot"/>
            </a:ln>
          </c:spPr>
          <c:marker>
            <c:symbol val="none"/>
          </c:marker>
          <c:xVal>
            <c:numRef>
              <c:f>'FIG 02.1'!$B$22:$AK$22</c:f>
              <c:numCache>
                <c:formatCode>0</c:formatCode>
                <c:ptCount val="3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2020</c:v>
                </c:pt>
                <c:pt idx="30">
                  <c:v>2025</c:v>
                </c:pt>
                <c:pt idx="31">
                  <c:v>2030</c:v>
                </c:pt>
                <c:pt idx="32">
                  <c:v>2035</c:v>
                </c:pt>
                <c:pt idx="33">
                  <c:v>2040</c:v>
                </c:pt>
                <c:pt idx="34">
                  <c:v>2045</c:v>
                </c:pt>
                <c:pt idx="35">
                  <c:v>2050</c:v>
                </c:pt>
              </c:numCache>
            </c:numRef>
          </c:xVal>
          <c:yVal>
            <c:numRef>
              <c:f>'FIG 02.1'!$B$36:$AI$36</c:f>
              <c:numCache>
                <c:formatCode>0%</c:formatCode>
                <c:ptCount val="34"/>
                <c:pt idx="23">
                  <c:v>1.1564089826647914</c:v>
                </c:pt>
                <c:pt idx="24">
                  <c:v>1.1538010547054096</c:v>
                </c:pt>
                <c:pt idx="25">
                  <c:v>1.1511931267460276</c:v>
                </c:pt>
                <c:pt idx="26">
                  <c:v>1.1478085449724003</c:v>
                </c:pt>
                <c:pt idx="27">
                  <c:v>1.1342702178778903</c:v>
                </c:pt>
                <c:pt idx="28">
                  <c:v>1.1101967539584181</c:v>
                </c:pt>
                <c:pt idx="29">
                  <c:v>1.0795549654843943</c:v>
                </c:pt>
                <c:pt idx="30">
                  <c:v>1.0557788417935672</c:v>
                </c:pt>
                <c:pt idx="31">
                  <c:v>1.0153419806903174</c:v>
                </c:pt>
                <c:pt idx="32">
                  <c:v>0.94133821138975748</c:v>
                </c:pt>
                <c:pt idx="33">
                  <c:v>0.90137898565190011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FBF-4520-8FDE-565962FE50D5}"/>
            </c:ext>
          </c:extLst>
        </c:ser>
        <c:ser>
          <c:idx val="1"/>
          <c:order val="5"/>
          <c:tx>
            <c:strRef>
              <c:f>'FIG 02.1'!$A$30</c:f>
              <c:strCache>
                <c:ptCount val="1"/>
                <c:pt idx="0">
                  <c:v>CO2</c:v>
                </c:pt>
              </c:strCache>
            </c:strRef>
          </c:tx>
          <c:marker>
            <c:symbol val="none"/>
          </c:marker>
          <c:xVal>
            <c:numRef>
              <c:f>'FIG 02.1'!$C$22:$AL$22</c:f>
              <c:numCache>
                <c:formatCode>0</c:formatCode>
                <c:ptCount val="36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  <c:pt idx="25">
                  <c:v>2016</c:v>
                </c:pt>
                <c:pt idx="26">
                  <c:v>2017</c:v>
                </c:pt>
                <c:pt idx="27">
                  <c:v>2018</c:v>
                </c:pt>
                <c:pt idx="28">
                  <c:v>2020</c:v>
                </c:pt>
                <c:pt idx="29">
                  <c:v>2025</c:v>
                </c:pt>
                <c:pt idx="30">
                  <c:v>2030</c:v>
                </c:pt>
                <c:pt idx="31">
                  <c:v>2035</c:v>
                </c:pt>
                <c:pt idx="32">
                  <c:v>2040</c:v>
                </c:pt>
                <c:pt idx="33">
                  <c:v>2045</c:v>
                </c:pt>
                <c:pt idx="34">
                  <c:v>2050</c:v>
                </c:pt>
              </c:numCache>
            </c:numRef>
          </c:xVal>
          <c:yVal>
            <c:numRef>
              <c:f>'FIG 02.1'!$B$30:$AC$30</c:f>
              <c:numCache>
                <c:formatCode>0%</c:formatCode>
                <c:ptCount val="28"/>
                <c:pt idx="0">
                  <c:v>1</c:v>
                </c:pt>
                <c:pt idx="1">
                  <c:v>1.0231399856805465</c:v>
                </c:pt>
                <c:pt idx="2">
                  <c:v>0.98675499373477005</c:v>
                </c:pt>
                <c:pt idx="3">
                  <c:v>1.0123247220172518</c:v>
                </c:pt>
                <c:pt idx="4">
                  <c:v>1.063753172685294</c:v>
                </c:pt>
                <c:pt idx="5">
                  <c:v>1.0396773250774887</c:v>
                </c:pt>
                <c:pt idx="6">
                  <c:v>1.1359137127195169</c:v>
                </c:pt>
                <c:pt idx="7">
                  <c:v>1.0776034937844308</c:v>
                </c:pt>
                <c:pt idx="8">
                  <c:v>1.0514410254211961</c:v>
                </c:pt>
                <c:pt idx="9">
                  <c:v>1.0337207208133785</c:v>
                </c:pt>
                <c:pt idx="10">
                  <c:v>1.0039068068903041</c:v>
                </c:pt>
                <c:pt idx="11">
                  <c:v>1.035752650776733</c:v>
                </c:pt>
                <c:pt idx="12">
                  <c:v>1.0432091791043487</c:v>
                </c:pt>
                <c:pt idx="13">
                  <c:v>1.094357456764808</c:v>
                </c:pt>
                <c:pt idx="14">
                  <c:v>1.0564504317119208</c:v>
                </c:pt>
                <c:pt idx="15">
                  <c:v>0.98077650564651453</c:v>
                </c:pt>
                <c:pt idx="16">
                  <c:v>1.054475106906047</c:v>
                </c:pt>
                <c:pt idx="17">
                  <c:v>1.0325014201963749</c:v>
                </c:pt>
                <c:pt idx="18">
                  <c:v>0.97578950869200709</c:v>
                </c:pt>
                <c:pt idx="19">
                  <c:v>0.92601090317432544</c:v>
                </c:pt>
                <c:pt idx="20">
                  <c:v>0.98642073052033707</c:v>
                </c:pt>
                <c:pt idx="21">
                  <c:v>0.91829845046759695</c:v>
                </c:pt>
                <c:pt idx="22">
                  <c:v>0.86646685696710024</c:v>
                </c:pt>
                <c:pt idx="23">
                  <c:v>0.86880373407857947</c:v>
                </c:pt>
                <c:pt idx="24">
                  <c:v>0.83241656501136108</c:v>
                </c:pt>
                <c:pt idx="25">
                  <c:v>0.80922785685441534</c:v>
                </c:pt>
                <c:pt idx="26">
                  <c:v>0.82244073181009403</c:v>
                </c:pt>
                <c:pt idx="27">
                  <c:v>0.79980351103624137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0FBF-4520-8FDE-565962FE50D5}"/>
            </c:ext>
          </c:extLst>
        </c:ser>
        <c:ser>
          <c:idx val="4"/>
          <c:order val="6"/>
          <c:tx>
            <c:strRef>
              <c:f>'FIG 02.1'!$A$35</c:f>
              <c:strCache>
                <c:ptCount val="1"/>
                <c:pt idx="0">
                  <c:v>CO2 (CNS)</c:v>
                </c:pt>
              </c:strCache>
            </c:strRef>
          </c:tx>
          <c:spPr>
            <a:ln>
              <a:solidFill>
                <a:schemeClr val="accent2"/>
              </a:solidFill>
              <a:prstDash val="sysDot"/>
            </a:ln>
          </c:spPr>
          <c:marker>
            <c:symbol val="none"/>
          </c:marker>
          <c:xVal>
            <c:numRef>
              <c:f>'FIG 02.1'!$B$22:$AK$22</c:f>
              <c:numCache>
                <c:formatCode>0</c:formatCode>
                <c:ptCount val="3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2020</c:v>
                </c:pt>
                <c:pt idx="30">
                  <c:v>2025</c:v>
                </c:pt>
                <c:pt idx="31">
                  <c:v>2030</c:v>
                </c:pt>
                <c:pt idx="32">
                  <c:v>2035</c:v>
                </c:pt>
                <c:pt idx="33">
                  <c:v>2040</c:v>
                </c:pt>
                <c:pt idx="34">
                  <c:v>2045</c:v>
                </c:pt>
                <c:pt idx="35">
                  <c:v>2050</c:v>
                </c:pt>
              </c:numCache>
            </c:numRef>
          </c:xVal>
          <c:yVal>
            <c:numRef>
              <c:f>'FIG 02.1'!$B$35:$AI$35</c:f>
              <c:numCache>
                <c:formatCode>0%</c:formatCode>
                <c:ptCount val="34"/>
                <c:pt idx="23">
                  <c:v>0.89521994612077083</c:v>
                </c:pt>
                <c:pt idx="24">
                  <c:v>0.88320085878950505</c:v>
                </c:pt>
                <c:pt idx="25">
                  <c:v>0.87118177145823938</c:v>
                </c:pt>
                <c:pt idx="26">
                  <c:v>0.85240613145383715</c:v>
                </c:pt>
                <c:pt idx="27">
                  <c:v>0.77730357143622808</c:v>
                </c:pt>
                <c:pt idx="28">
                  <c:v>0.70275956132993544</c:v>
                </c:pt>
                <c:pt idx="29">
                  <c:v>0.56436995555455816</c:v>
                </c:pt>
                <c:pt idx="30">
                  <c:v>0.44118711696658619</c:v>
                </c:pt>
                <c:pt idx="31">
                  <c:v>0.32729035792886985</c:v>
                </c:pt>
                <c:pt idx="32">
                  <c:v>0.21527195174825584</c:v>
                </c:pt>
                <c:pt idx="33">
                  <c:v>0.14404087837875182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0FBF-4520-8FDE-565962FE50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79147480"/>
        <c:axId val="279147872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'FIG 02.1'!$A$27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'FIG 02.1'!$B$22:$AK$22</c15:sqref>
                        </c15:formulaRef>
                      </c:ext>
                    </c:extLst>
                    <c:numCache>
                      <c:formatCode>0</c:formatCode>
                      <c:ptCount val="36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2020</c:v>
                      </c:pt>
                      <c:pt idx="30">
                        <c:v>2025</c:v>
                      </c:pt>
                      <c:pt idx="31">
                        <c:v>2030</c:v>
                      </c:pt>
                      <c:pt idx="32">
                        <c:v>2035</c:v>
                      </c:pt>
                      <c:pt idx="33">
                        <c:v>2040</c:v>
                      </c:pt>
                      <c:pt idx="34">
                        <c:v>2045</c:v>
                      </c:pt>
                      <c:pt idx="35">
                        <c:v>2050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'FIG 02.1'!$B$27:$AK$27</c15:sqref>
                        </c15:formulaRef>
                      </c:ext>
                    </c:extLst>
                    <c:numCache>
                      <c:formatCode>0%</c:formatCode>
                      <c:ptCount val="36"/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6-0FBF-4520-8FDE-565962FE50D5}"/>
                  </c:ext>
                </c:extLst>
              </c15:ser>
            </c15:filteredScatterSeries>
          </c:ext>
        </c:extLst>
      </c:scatterChart>
      <c:valAx>
        <c:axId val="279147480"/>
        <c:scaling>
          <c:orientation val="minMax"/>
          <c:max val="2050"/>
          <c:min val="1990"/>
        </c:scaling>
        <c:delete val="0"/>
        <c:axPos val="b"/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tx1"/>
            </a:solidFill>
          </a:ln>
        </c:spPr>
        <c:crossAx val="279147872"/>
        <c:crosses val="autoZero"/>
        <c:crossBetween val="midCat"/>
        <c:majorUnit val="5"/>
      </c:valAx>
      <c:valAx>
        <c:axId val="279147872"/>
        <c:scaling>
          <c:orientation val="minMax"/>
        </c:scaling>
        <c:delete val="0"/>
        <c:axPos val="l"/>
        <c:majorGridlines>
          <c:spPr>
            <a:ln w="12700" cap="rnd">
              <a:solidFill>
                <a:schemeClr val="tx1"/>
              </a:solidFill>
              <a:prstDash val="sysDot"/>
            </a:ln>
          </c:spPr>
        </c:majorGridlines>
        <c:numFmt formatCode="0%" sourceLinked="1"/>
        <c:majorTickMark val="out"/>
        <c:minorTickMark val="none"/>
        <c:tickLblPos val="nextTo"/>
        <c:spPr>
          <a:ln>
            <a:noFill/>
          </a:ln>
        </c:spPr>
        <c:crossAx val="279147480"/>
        <c:crosses val="autoZero"/>
        <c:crossBetween val="midCat"/>
      </c:valAx>
      <c:spPr>
        <a:noFill/>
        <a:ln>
          <a:noFill/>
        </a:ln>
      </c:spPr>
    </c:plotArea>
    <c:legend>
      <c:legendPos val="r"/>
      <c:layout>
        <c:manualLayout>
          <c:xMode val="edge"/>
          <c:yMode val="edge"/>
          <c:x val="0.75740805143573131"/>
          <c:y val="0.11021190520460405"/>
          <c:w val="0.24259194856426872"/>
          <c:h val="0.74975771243847378"/>
        </c:manualLayout>
      </c:layout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 b="0" i="0">
          <a:latin typeface="+mn-lt"/>
          <a:cs typeface="Arial" pitchFamily="34" charset="0"/>
        </a:defRPr>
      </a:pPr>
      <a:endParaRPr lang="da-DK"/>
    </a:p>
  </c:txPr>
  <c:printSettings>
    <c:headerFooter/>
    <c:pageMargins b="0" l="0" r="0" t="0" header="0" footer="0"/>
    <c:pageSetup orientation="portrait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a-D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1906875611136872E-2"/>
          <c:y val="2.3946850393700769E-2"/>
          <c:w val="0.43967926844134181"/>
          <c:h val="0.87891586468358207"/>
        </c:manualLayout>
      </c:layout>
      <c:scatterChart>
        <c:scatterStyle val="lineMarker"/>
        <c:varyColors val="0"/>
        <c:ser>
          <c:idx val="6"/>
          <c:order val="1"/>
          <c:tx>
            <c:v>GDP</c:v>
          </c:tx>
          <c:marker>
            <c:symbol val="none"/>
          </c:marker>
          <c:xVal>
            <c:numRef>
              <c:f>'FIG 02.1'!$B$22:$AK$22</c:f>
              <c:numCache>
                <c:formatCode>0</c:formatCode>
                <c:ptCount val="3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2020</c:v>
                </c:pt>
                <c:pt idx="30">
                  <c:v>2025</c:v>
                </c:pt>
                <c:pt idx="31">
                  <c:v>2030</c:v>
                </c:pt>
                <c:pt idx="32">
                  <c:v>2035</c:v>
                </c:pt>
                <c:pt idx="33">
                  <c:v>2040</c:v>
                </c:pt>
                <c:pt idx="34">
                  <c:v>2045</c:v>
                </c:pt>
                <c:pt idx="35">
                  <c:v>2050</c:v>
                </c:pt>
              </c:numCache>
            </c:numRef>
          </c:xVal>
          <c:yVal>
            <c:numRef>
              <c:f>'FIG 02.1'!$B$48:$AK$48</c:f>
              <c:numCache>
                <c:formatCode>0%</c:formatCode>
                <c:ptCount val="36"/>
                <c:pt idx="0">
                  <c:v>1</c:v>
                </c:pt>
                <c:pt idx="1">
                  <c:v>1.0070457720269594</c:v>
                </c:pt>
                <c:pt idx="2">
                  <c:v>1.0102576652085691</c:v>
                </c:pt>
                <c:pt idx="3">
                  <c:v>1.0026306934630325</c:v>
                </c:pt>
                <c:pt idx="4">
                  <c:v>1.0491368674354817</c:v>
                </c:pt>
                <c:pt idx="5">
                  <c:v>1.0891784690995483</c:v>
                </c:pt>
                <c:pt idx="6">
                  <c:v>1.1241524170770751</c:v>
                </c:pt>
                <c:pt idx="7">
                  <c:v>1.1717190256237699</c:v>
                </c:pt>
                <c:pt idx="8">
                  <c:v>1.2131677423959704</c:v>
                </c:pt>
                <c:pt idx="9">
                  <c:v>1.2538109367511956</c:v>
                </c:pt>
                <c:pt idx="10">
                  <c:v>1.2973703261855962</c:v>
                </c:pt>
                <c:pt idx="11">
                  <c:v>1.3290915950363504</c:v>
                </c:pt>
                <c:pt idx="12">
                  <c:v>1.3482609892630999</c:v>
                </c:pt>
                <c:pt idx="13">
                  <c:v>1.3677464745648649</c:v>
                </c:pt>
                <c:pt idx="14">
                  <c:v>1.4198199300521042</c:v>
                </c:pt>
                <c:pt idx="15">
                  <c:v>1.4578630204031691</c:v>
                </c:pt>
                <c:pt idx="16">
                  <c:v>1.5126385447574764</c:v>
                </c:pt>
                <c:pt idx="17">
                  <c:v>1.5592262906202523</c:v>
                </c:pt>
                <c:pt idx="18">
                  <c:v>1.5589815749492726</c:v>
                </c:pt>
                <c:pt idx="19">
                  <c:v>1.4860868944561703</c:v>
                </c:pt>
                <c:pt idx="20">
                  <c:v>1.5301051257736582</c:v>
                </c:pt>
                <c:pt idx="21">
                  <c:v>1.5587674487371652</c:v>
                </c:pt>
                <c:pt idx="22">
                  <c:v>1.5665779572359366</c:v>
                </c:pt>
                <c:pt idx="23">
                  <c:v>1.5794153334760843</c:v>
                </c:pt>
                <c:pt idx="24">
                  <c:v>1.6066623841424246</c:v>
                </c:pt>
                <c:pt idx="25">
                  <c:v>1.6468885422083552</c:v>
                </c:pt>
                <c:pt idx="26">
                  <c:v>1.6824263558777643</c:v>
                </c:pt>
                <c:pt idx="27">
                  <c:v>1.7241462991853007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009-42E8-904F-53A3F147FD9F}"/>
            </c:ext>
          </c:extLst>
        </c:ser>
        <c:ser>
          <c:idx val="3"/>
          <c:order val="2"/>
          <c:tx>
            <c:strRef>
              <c:f>'FIG 02.1'!$A$34</c:f>
              <c:strCache>
                <c:ptCount val="1"/>
                <c:pt idx="0">
                  <c:v>GDP (CNS)</c:v>
                </c:pt>
              </c:strCache>
            </c:strRef>
          </c:tx>
          <c:spPr>
            <a:ln>
              <a:solidFill>
                <a:schemeClr val="accent1"/>
              </a:solidFill>
              <a:prstDash val="sysDot"/>
            </a:ln>
          </c:spPr>
          <c:marker>
            <c:symbol val="none"/>
          </c:marker>
          <c:xVal>
            <c:numRef>
              <c:f>'FIG 02.1'!$B$22:$AK$22</c:f>
              <c:numCache>
                <c:formatCode>0</c:formatCode>
                <c:ptCount val="3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2020</c:v>
                </c:pt>
                <c:pt idx="30">
                  <c:v>2025</c:v>
                </c:pt>
                <c:pt idx="31">
                  <c:v>2030</c:v>
                </c:pt>
                <c:pt idx="32">
                  <c:v>2035</c:v>
                </c:pt>
                <c:pt idx="33">
                  <c:v>2040</c:v>
                </c:pt>
                <c:pt idx="34">
                  <c:v>2045</c:v>
                </c:pt>
                <c:pt idx="35">
                  <c:v>2050</c:v>
                </c:pt>
              </c:numCache>
            </c:numRef>
          </c:xVal>
          <c:yVal>
            <c:numRef>
              <c:f>'FIG 02.1'!$B$34:$AI$34</c:f>
              <c:numCache>
                <c:formatCode>0%</c:formatCode>
                <c:ptCount val="34"/>
                <c:pt idx="23">
                  <c:v>1.5794153334760843</c:v>
                </c:pt>
                <c:pt idx="24">
                  <c:v>1.5912209856165096</c:v>
                </c:pt>
                <c:pt idx="25">
                  <c:v>1.6030266377569347</c:v>
                </c:pt>
                <c:pt idx="26">
                  <c:v>1.6388744225964005</c:v>
                </c:pt>
                <c:pt idx="27">
                  <c:v>1.7822655619542629</c:v>
                </c:pt>
                <c:pt idx="28">
                  <c:v>2.0062315714350216</c:v>
                </c:pt>
                <c:pt idx="29">
                  <c:v>2.2314380662016267</c:v>
                </c:pt>
                <c:pt idx="30">
                  <c:v>2.4548238069759112</c:v>
                </c:pt>
                <c:pt idx="31">
                  <c:v>2.675509460793736</c:v>
                </c:pt>
                <c:pt idx="32">
                  <c:v>2.8954761320055331</c:v>
                </c:pt>
                <c:pt idx="33">
                  <c:v>3.127294874998499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009-42E8-904F-53A3F147FD9F}"/>
            </c:ext>
          </c:extLst>
        </c:ser>
        <c:ser>
          <c:idx val="2"/>
          <c:order val="3"/>
          <c:tx>
            <c:strRef>
              <c:f>'FIG 02.1'!$A$29</c:f>
              <c:strCache>
                <c:ptCount val="1"/>
                <c:pt idx="0">
                  <c:v>Total Primary Energy Demand</c:v>
                </c:pt>
              </c:strCache>
            </c:strRef>
          </c:tx>
          <c:marker>
            <c:symbol val="none"/>
          </c:marker>
          <c:xVal>
            <c:numRef>
              <c:f>'FIG 02.1'!$B$22:$AK$22</c:f>
              <c:numCache>
                <c:formatCode>0</c:formatCode>
                <c:ptCount val="3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2020</c:v>
                </c:pt>
                <c:pt idx="30">
                  <c:v>2025</c:v>
                </c:pt>
                <c:pt idx="31">
                  <c:v>2030</c:v>
                </c:pt>
                <c:pt idx="32">
                  <c:v>2035</c:v>
                </c:pt>
                <c:pt idx="33">
                  <c:v>2040</c:v>
                </c:pt>
                <c:pt idx="34">
                  <c:v>2045</c:v>
                </c:pt>
                <c:pt idx="35">
                  <c:v>2050</c:v>
                </c:pt>
              </c:numCache>
            </c:numRef>
          </c:xVal>
          <c:yVal>
            <c:numRef>
              <c:f>'FIG 02.1'!$B$29:$AK$29</c:f>
              <c:numCache>
                <c:formatCode>0%</c:formatCode>
                <c:ptCount val="36"/>
                <c:pt idx="0">
                  <c:v>1</c:v>
                </c:pt>
                <c:pt idx="1">
                  <c:v>1.0409916672132249</c:v>
                </c:pt>
                <c:pt idx="2">
                  <c:v>1.0153761009100397</c:v>
                </c:pt>
                <c:pt idx="3">
                  <c:v>1.0399528016576505</c:v>
                </c:pt>
                <c:pt idx="4">
                  <c:v>1.0806968982211351</c:v>
                </c:pt>
                <c:pt idx="5">
                  <c:v>1.0776406253922062</c:v>
                </c:pt>
                <c:pt idx="6">
                  <c:v>1.1275318805409875</c:v>
                </c:pt>
                <c:pt idx="7">
                  <c:v>1.1248179151271942</c:v>
                </c:pt>
                <c:pt idx="8">
                  <c:v>1.1417610188169889</c:v>
                </c:pt>
                <c:pt idx="9">
                  <c:v>1.1427849046276075</c:v>
                </c:pt>
                <c:pt idx="10">
                  <c:v>1.1087584139607984</c:v>
                </c:pt>
                <c:pt idx="11">
                  <c:v>1.1450670890145027</c:v>
                </c:pt>
                <c:pt idx="12">
                  <c:v>1.1437881426816658</c:v>
                </c:pt>
                <c:pt idx="13">
                  <c:v>1.1719871077027468</c:v>
                </c:pt>
                <c:pt idx="14">
                  <c:v>1.1816937800050364</c:v>
                </c:pt>
                <c:pt idx="15">
                  <c:v>1.149182267868609</c:v>
                </c:pt>
                <c:pt idx="16">
                  <c:v>1.1860955983031594</c:v>
                </c:pt>
                <c:pt idx="17">
                  <c:v>1.1880300096922998</c:v>
                </c:pt>
                <c:pt idx="18">
                  <c:v>1.213980191109157</c:v>
                </c:pt>
                <c:pt idx="19">
                  <c:v>1.150892792799358</c:v>
                </c:pt>
                <c:pt idx="20">
                  <c:v>1.2150949675344394</c:v>
                </c:pt>
                <c:pt idx="21">
                  <c:v>1.160877804957243</c:v>
                </c:pt>
                <c:pt idx="22">
                  <c:v>1.1552409674162207</c:v>
                </c:pt>
                <c:pt idx="23">
                  <c:v>1.1564089826647914</c:v>
                </c:pt>
                <c:pt idx="24">
                  <c:v>1.1439772113544848</c:v>
                </c:pt>
                <c:pt idx="25">
                  <c:v>1.1067644884498069</c:v>
                </c:pt>
                <c:pt idx="26">
                  <c:v>1.1412709382421553</c:v>
                </c:pt>
                <c:pt idx="27">
                  <c:v>1.0950252947163608</c:v>
                </c:pt>
                <c:pt idx="28">
                  <c:v>1.1072805738618836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009-42E8-904F-53A3F147FD9F}"/>
            </c:ext>
          </c:extLst>
        </c:ser>
        <c:ser>
          <c:idx val="5"/>
          <c:order val="4"/>
          <c:tx>
            <c:strRef>
              <c:f>'FIG 02.1'!$A$36</c:f>
              <c:strCache>
                <c:ptCount val="1"/>
                <c:pt idx="0">
                  <c:v>Total Primary Energy Demand (CNS)</c:v>
                </c:pt>
              </c:strCache>
            </c:strRef>
          </c:tx>
          <c:spPr>
            <a:ln>
              <a:solidFill>
                <a:schemeClr val="accent3"/>
              </a:solidFill>
              <a:prstDash val="sysDot"/>
            </a:ln>
          </c:spPr>
          <c:marker>
            <c:symbol val="none"/>
          </c:marker>
          <c:xVal>
            <c:numRef>
              <c:f>'FIG 02.1'!$B$22:$AK$22</c:f>
              <c:numCache>
                <c:formatCode>0</c:formatCode>
                <c:ptCount val="3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2020</c:v>
                </c:pt>
                <c:pt idx="30">
                  <c:v>2025</c:v>
                </c:pt>
                <c:pt idx="31">
                  <c:v>2030</c:v>
                </c:pt>
                <c:pt idx="32">
                  <c:v>2035</c:v>
                </c:pt>
                <c:pt idx="33">
                  <c:v>2040</c:v>
                </c:pt>
                <c:pt idx="34">
                  <c:v>2045</c:v>
                </c:pt>
                <c:pt idx="35">
                  <c:v>2050</c:v>
                </c:pt>
              </c:numCache>
            </c:numRef>
          </c:xVal>
          <c:yVal>
            <c:numRef>
              <c:f>'FIG 02.1'!$B$36:$AI$36</c:f>
              <c:numCache>
                <c:formatCode>0%</c:formatCode>
                <c:ptCount val="34"/>
                <c:pt idx="23">
                  <c:v>1.1564089826647914</c:v>
                </c:pt>
                <c:pt idx="24">
                  <c:v>1.1538010547054096</c:v>
                </c:pt>
                <c:pt idx="25">
                  <c:v>1.1511931267460276</c:v>
                </c:pt>
                <c:pt idx="26">
                  <c:v>1.1478085449724003</c:v>
                </c:pt>
                <c:pt idx="27">
                  <c:v>1.1342702178778903</c:v>
                </c:pt>
                <c:pt idx="28">
                  <c:v>1.1101967539584181</c:v>
                </c:pt>
                <c:pt idx="29">
                  <c:v>1.0795549654843943</c:v>
                </c:pt>
                <c:pt idx="30">
                  <c:v>1.0557788417935672</c:v>
                </c:pt>
                <c:pt idx="31">
                  <c:v>1.0153419806903174</c:v>
                </c:pt>
                <c:pt idx="32">
                  <c:v>0.94133821138975748</c:v>
                </c:pt>
                <c:pt idx="33">
                  <c:v>0.90137898565190011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009-42E8-904F-53A3F147FD9F}"/>
            </c:ext>
          </c:extLst>
        </c:ser>
        <c:ser>
          <c:idx val="1"/>
          <c:order val="5"/>
          <c:tx>
            <c:strRef>
              <c:f>'FIG 02.1'!$A$30</c:f>
              <c:strCache>
                <c:ptCount val="1"/>
                <c:pt idx="0">
                  <c:v>CO2</c:v>
                </c:pt>
              </c:strCache>
            </c:strRef>
          </c:tx>
          <c:marker>
            <c:symbol val="none"/>
          </c:marker>
          <c:xVal>
            <c:numRef>
              <c:f>'FIG 02.1'!$B$22:$AK$22</c:f>
              <c:numCache>
                <c:formatCode>0</c:formatCode>
                <c:ptCount val="3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2020</c:v>
                </c:pt>
                <c:pt idx="30">
                  <c:v>2025</c:v>
                </c:pt>
                <c:pt idx="31">
                  <c:v>2030</c:v>
                </c:pt>
                <c:pt idx="32">
                  <c:v>2035</c:v>
                </c:pt>
                <c:pt idx="33">
                  <c:v>2040</c:v>
                </c:pt>
                <c:pt idx="34">
                  <c:v>2045</c:v>
                </c:pt>
                <c:pt idx="35">
                  <c:v>2050</c:v>
                </c:pt>
              </c:numCache>
            </c:numRef>
          </c:xVal>
          <c:yVal>
            <c:numRef>
              <c:f>'FIG 02.1'!$B$30:$AK$30</c:f>
              <c:numCache>
                <c:formatCode>0%</c:formatCode>
                <c:ptCount val="36"/>
                <c:pt idx="0">
                  <c:v>1</c:v>
                </c:pt>
                <c:pt idx="1">
                  <c:v>1.0231399856805465</c:v>
                </c:pt>
                <c:pt idx="2">
                  <c:v>0.98675499373477005</c:v>
                </c:pt>
                <c:pt idx="3">
                  <c:v>1.0123247220172518</c:v>
                </c:pt>
                <c:pt idx="4">
                  <c:v>1.063753172685294</c:v>
                </c:pt>
                <c:pt idx="5">
                  <c:v>1.0396773250774887</c:v>
                </c:pt>
                <c:pt idx="6">
                  <c:v>1.1359137127195169</c:v>
                </c:pt>
                <c:pt idx="7">
                  <c:v>1.0776034937844308</c:v>
                </c:pt>
                <c:pt idx="8">
                  <c:v>1.0514410254211961</c:v>
                </c:pt>
                <c:pt idx="9">
                  <c:v>1.0337207208133785</c:v>
                </c:pt>
                <c:pt idx="10">
                  <c:v>1.0039068068903041</c:v>
                </c:pt>
                <c:pt idx="11">
                  <c:v>1.035752650776733</c:v>
                </c:pt>
                <c:pt idx="12">
                  <c:v>1.0432091791043487</c:v>
                </c:pt>
                <c:pt idx="13">
                  <c:v>1.094357456764808</c:v>
                </c:pt>
                <c:pt idx="14">
                  <c:v>1.0564504317119208</c:v>
                </c:pt>
                <c:pt idx="15">
                  <c:v>0.98077650564651453</c:v>
                </c:pt>
                <c:pt idx="16">
                  <c:v>1.054475106906047</c:v>
                </c:pt>
                <c:pt idx="17">
                  <c:v>1.0325014201963749</c:v>
                </c:pt>
                <c:pt idx="18">
                  <c:v>0.97578950869200709</c:v>
                </c:pt>
                <c:pt idx="19">
                  <c:v>0.92601090317432544</c:v>
                </c:pt>
                <c:pt idx="20">
                  <c:v>0.98642073052033707</c:v>
                </c:pt>
                <c:pt idx="21">
                  <c:v>0.91829845046759695</c:v>
                </c:pt>
                <c:pt idx="22">
                  <c:v>0.86646685696710024</c:v>
                </c:pt>
                <c:pt idx="23">
                  <c:v>0.86880373407857947</c:v>
                </c:pt>
                <c:pt idx="24">
                  <c:v>0.83241656501136108</c:v>
                </c:pt>
                <c:pt idx="25">
                  <c:v>0.80922785685441534</c:v>
                </c:pt>
                <c:pt idx="26">
                  <c:v>0.82244073181009403</c:v>
                </c:pt>
                <c:pt idx="27">
                  <c:v>0.79980351103624137</c:v>
                </c:pt>
                <c:pt idx="2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9009-42E8-904F-53A3F147FD9F}"/>
            </c:ext>
          </c:extLst>
        </c:ser>
        <c:ser>
          <c:idx val="4"/>
          <c:order val="6"/>
          <c:tx>
            <c:strRef>
              <c:f>'FIG 02.1'!$A$35</c:f>
              <c:strCache>
                <c:ptCount val="1"/>
                <c:pt idx="0">
                  <c:v>CO2 (CNS)</c:v>
                </c:pt>
              </c:strCache>
            </c:strRef>
          </c:tx>
          <c:spPr>
            <a:ln>
              <a:solidFill>
                <a:schemeClr val="accent2"/>
              </a:solidFill>
              <a:prstDash val="sysDot"/>
            </a:ln>
          </c:spPr>
          <c:marker>
            <c:symbol val="none"/>
          </c:marker>
          <c:xVal>
            <c:numRef>
              <c:f>'FIG 02.1'!$B$22:$AK$22</c:f>
              <c:numCache>
                <c:formatCode>0</c:formatCode>
                <c:ptCount val="3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2020</c:v>
                </c:pt>
                <c:pt idx="30">
                  <c:v>2025</c:v>
                </c:pt>
                <c:pt idx="31">
                  <c:v>2030</c:v>
                </c:pt>
                <c:pt idx="32">
                  <c:v>2035</c:v>
                </c:pt>
                <c:pt idx="33">
                  <c:v>2040</c:v>
                </c:pt>
                <c:pt idx="34">
                  <c:v>2045</c:v>
                </c:pt>
                <c:pt idx="35">
                  <c:v>2050</c:v>
                </c:pt>
              </c:numCache>
            </c:numRef>
          </c:xVal>
          <c:yVal>
            <c:numRef>
              <c:f>'FIG 02.1'!$B$35:$AI$35</c:f>
              <c:numCache>
                <c:formatCode>0%</c:formatCode>
                <c:ptCount val="34"/>
                <c:pt idx="23">
                  <c:v>0.89521994612077083</c:v>
                </c:pt>
                <c:pt idx="24">
                  <c:v>0.88320085878950505</c:v>
                </c:pt>
                <c:pt idx="25">
                  <c:v>0.87118177145823938</c:v>
                </c:pt>
                <c:pt idx="26">
                  <c:v>0.85240613145383715</c:v>
                </c:pt>
                <c:pt idx="27">
                  <c:v>0.77730357143622808</c:v>
                </c:pt>
                <c:pt idx="28">
                  <c:v>0.70275956132993544</c:v>
                </c:pt>
                <c:pt idx="29">
                  <c:v>0.56436995555455816</c:v>
                </c:pt>
                <c:pt idx="30">
                  <c:v>0.44118711696658619</c:v>
                </c:pt>
                <c:pt idx="31">
                  <c:v>0.32729035792886985</c:v>
                </c:pt>
                <c:pt idx="32">
                  <c:v>0.21527195174825584</c:v>
                </c:pt>
                <c:pt idx="33">
                  <c:v>0.14404087837875182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9009-42E8-904F-53A3F147FD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79147480"/>
        <c:axId val="279147872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'FIG 02.1'!$A$27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'FIG 02.1'!$B$22:$AK$22</c15:sqref>
                        </c15:formulaRef>
                      </c:ext>
                    </c:extLst>
                    <c:numCache>
                      <c:formatCode>0</c:formatCode>
                      <c:ptCount val="36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2020</c:v>
                      </c:pt>
                      <c:pt idx="30">
                        <c:v>2025</c:v>
                      </c:pt>
                      <c:pt idx="31">
                        <c:v>2030</c:v>
                      </c:pt>
                      <c:pt idx="32">
                        <c:v>2035</c:v>
                      </c:pt>
                      <c:pt idx="33">
                        <c:v>2040</c:v>
                      </c:pt>
                      <c:pt idx="34">
                        <c:v>2045</c:v>
                      </c:pt>
                      <c:pt idx="35">
                        <c:v>2050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'FIG 02.1'!$B$27:$AK$27</c15:sqref>
                        </c15:formulaRef>
                      </c:ext>
                    </c:extLst>
                    <c:numCache>
                      <c:formatCode>0%</c:formatCode>
                      <c:ptCount val="36"/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6-9009-42E8-904F-53A3F147FD9F}"/>
                  </c:ext>
                </c:extLst>
              </c15:ser>
            </c15:filteredScatterSeries>
          </c:ext>
        </c:extLst>
      </c:scatterChart>
      <c:valAx>
        <c:axId val="279147480"/>
        <c:scaling>
          <c:orientation val="minMax"/>
          <c:max val="2017"/>
          <c:min val="2012"/>
        </c:scaling>
        <c:delete val="0"/>
        <c:axPos val="b"/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tx1"/>
            </a:solidFill>
          </a:ln>
        </c:spPr>
        <c:crossAx val="279147872"/>
        <c:crosses val="autoZero"/>
        <c:crossBetween val="midCat"/>
        <c:majorUnit val="1"/>
      </c:valAx>
      <c:valAx>
        <c:axId val="279147872"/>
        <c:scaling>
          <c:orientation val="minMax"/>
          <c:max val="2"/>
          <c:min val="0.5"/>
        </c:scaling>
        <c:delete val="0"/>
        <c:axPos val="l"/>
        <c:majorGridlines>
          <c:spPr>
            <a:ln w="12700" cap="rnd">
              <a:solidFill>
                <a:schemeClr val="tx1"/>
              </a:solidFill>
              <a:prstDash val="sysDot"/>
            </a:ln>
          </c:spPr>
        </c:majorGridlines>
        <c:numFmt formatCode="0%" sourceLinked="1"/>
        <c:majorTickMark val="out"/>
        <c:minorTickMark val="none"/>
        <c:tickLblPos val="nextTo"/>
        <c:spPr>
          <a:ln>
            <a:noFill/>
          </a:ln>
        </c:spPr>
        <c:crossAx val="279147480"/>
        <c:crosses val="autoZero"/>
        <c:crossBetween val="midCat"/>
      </c:valAx>
      <c:spPr>
        <a:noFill/>
        <a:ln>
          <a:noFill/>
        </a:ln>
      </c:spPr>
    </c:plotArea>
    <c:legend>
      <c:legendPos val="r"/>
      <c:layout>
        <c:manualLayout>
          <c:xMode val="edge"/>
          <c:yMode val="edge"/>
          <c:x val="0.52929399042395764"/>
          <c:y val="7.2629451099933753E-2"/>
          <c:w val="0.45272324990142709"/>
          <c:h val="0.40775864696564235"/>
        </c:manualLayout>
      </c:layout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 b="0" i="0">
          <a:latin typeface="+mn-lt"/>
          <a:cs typeface="Arial" pitchFamily="34" charset="0"/>
        </a:defRPr>
      </a:pPr>
      <a:endParaRPr lang="da-DK"/>
    </a:p>
  </c:txPr>
  <c:printSettings>
    <c:headerFooter/>
    <c:pageMargins b="0" l="0" r="0" t="0" header="0" footer="0"/>
    <c:pageSetup orientation="portrait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a-D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6986314896549048E-2"/>
          <c:y val="2.825961713764813E-2"/>
          <c:w val="0.78373565436673354"/>
          <c:h val="0.86965660542432199"/>
        </c:manualLayout>
      </c:layout>
      <c:scatterChart>
        <c:scatterStyle val="lineMarker"/>
        <c:varyColors val="0"/>
        <c:ser>
          <c:idx val="0"/>
          <c:order val="0"/>
          <c:tx>
            <c:strRef>
              <c:f>'FIG 02.2'!$A$79</c:f>
              <c:strCache>
                <c:ptCount val="1"/>
                <c:pt idx="0">
                  <c:v> Denmark </c:v>
                </c:pt>
              </c:strCache>
            </c:strRef>
          </c:tx>
          <c:marker>
            <c:symbol val="none"/>
          </c:marker>
          <c:xVal>
            <c:numRef>
              <c:f>'FIG 02.2'!$B$78:$BK$78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 formatCode="0">
                  <c:v>1972</c:v>
                </c:pt>
                <c:pt idx="13" formatCode="0.00">
                  <c:v>1973</c:v>
                </c:pt>
                <c:pt idx="14" formatCode="0.00">
                  <c:v>1974</c:v>
                </c:pt>
                <c:pt idx="15" formatCode="0.00">
                  <c:v>1975</c:v>
                </c:pt>
                <c:pt idx="16" formatCode="0.00">
                  <c:v>1976</c:v>
                </c:pt>
                <c:pt idx="17" formatCode="0.00">
                  <c:v>1977</c:v>
                </c:pt>
                <c:pt idx="18" formatCode="0.00">
                  <c:v>1978</c:v>
                </c:pt>
                <c:pt idx="19" formatCode="0.00">
                  <c:v>1979</c:v>
                </c:pt>
                <c:pt idx="20" formatCode="0.00">
                  <c:v>1980</c:v>
                </c:pt>
                <c:pt idx="21" formatCode="0.00">
                  <c:v>1981</c:v>
                </c:pt>
                <c:pt idx="22" formatCode="0.00">
                  <c:v>1982</c:v>
                </c:pt>
                <c:pt idx="23" formatCode="0.00">
                  <c:v>1983</c:v>
                </c:pt>
                <c:pt idx="24">
                  <c:v>1984</c:v>
                </c:pt>
                <c:pt idx="25" formatCode="0">
                  <c:v>1985</c:v>
                </c:pt>
                <c:pt idx="26" formatCode="0.00">
                  <c:v>1986</c:v>
                </c:pt>
                <c:pt idx="27" formatCode="0.00">
                  <c:v>1987</c:v>
                </c:pt>
                <c:pt idx="28" formatCode="0.00">
                  <c:v>1988</c:v>
                </c:pt>
                <c:pt idx="29" formatCode="0.00">
                  <c:v>1989</c:v>
                </c:pt>
                <c:pt idx="30" formatCode="0.00">
                  <c:v>1990</c:v>
                </c:pt>
                <c:pt idx="31" formatCode="0.00">
                  <c:v>1991</c:v>
                </c:pt>
                <c:pt idx="32" formatCode="0.00">
                  <c:v>1992</c:v>
                </c:pt>
                <c:pt idx="33" formatCode="0.00">
                  <c:v>1993</c:v>
                </c:pt>
                <c:pt idx="34" formatCode="0.00">
                  <c:v>1994</c:v>
                </c:pt>
                <c:pt idx="35" formatCode="0.00">
                  <c:v>1995</c:v>
                </c:pt>
                <c:pt idx="36" formatCode="0.00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2015</c:v>
                </c:pt>
                <c:pt idx="55">
                  <c:v>2020</c:v>
                </c:pt>
                <c:pt idx="56">
                  <c:v>2025</c:v>
                </c:pt>
                <c:pt idx="57">
                  <c:v>2030</c:v>
                </c:pt>
                <c:pt idx="58">
                  <c:v>2035</c:v>
                </c:pt>
                <c:pt idx="59">
                  <c:v>2040</c:v>
                </c:pt>
                <c:pt idx="60">
                  <c:v>2045</c:v>
                </c:pt>
                <c:pt idx="61">
                  <c:v>2050</c:v>
                </c:pt>
              </c:numCache>
            </c:numRef>
          </c:xVal>
          <c:yVal>
            <c:numRef>
              <c:f>'FIG 02.2'!$B$79:$BK$79</c:f>
              <c:numCache>
                <c:formatCode>_(* #,##0_);_(* \(#,##0\);_(* "-"??_);_(@_)</c:formatCode>
                <c:ptCount val="62"/>
                <c:pt idx="0">
                  <c:v>83.500108879372021</c:v>
                </c:pt>
                <c:pt idx="1">
                  <c:v>81.398115016836343</c:v>
                </c:pt>
                <c:pt idx="2">
                  <c:v>80.29251389759888</c:v>
                </c:pt>
                <c:pt idx="3">
                  <c:v>80.435092093467077</c:v>
                </c:pt>
                <c:pt idx="4">
                  <c:v>77.977867643838437</c:v>
                </c:pt>
                <c:pt idx="5">
                  <c:v>75.872534142640362</c:v>
                </c:pt>
                <c:pt idx="6">
                  <c:v>74.969316162596854</c:v>
                </c:pt>
                <c:pt idx="7">
                  <c:v>72.678136671010293</c:v>
                </c:pt>
                <c:pt idx="8">
                  <c:v>74.407460450956933</c:v>
                </c:pt>
                <c:pt idx="9">
                  <c:v>74.137849754238488</c:v>
                </c:pt>
                <c:pt idx="10">
                  <c:v>72.618079565263159</c:v>
                </c:pt>
                <c:pt idx="11">
                  <c:v>71.662164426395293</c:v>
                </c:pt>
                <c:pt idx="12" formatCode="_(* #,##0.0_);_(* \(#,##0.0\);_(* &quot;-&quot;??_);_(@_)">
                  <c:v>71.342471573852549</c:v>
                </c:pt>
                <c:pt idx="13" formatCode="_(* #,##0.0_);_(* \(#,##0.0\);_(* &quot;-&quot;??_);_(@_)">
                  <c:v>70.932525172153532</c:v>
                </c:pt>
                <c:pt idx="14" formatCode="_(* #,##0.0_);_(* \(#,##0.0\);_(* &quot;-&quot;??_);_(@_)">
                  <c:v>68.153631625958269</c:v>
                </c:pt>
                <c:pt idx="15" formatCode="_(* #,##0.0_);_(* \(#,##0.0\);_(* &quot;-&quot;??_);_(@_)">
                  <c:v>72.059039676952722</c:v>
                </c:pt>
                <c:pt idx="16" formatCode="_(* #,##0.0_);_(* \(#,##0.0\);_(* &quot;-&quot;??_);_(@_)">
                  <c:v>73.306884892112024</c:v>
                </c:pt>
                <c:pt idx="17" formatCode="_(* #,##0.0_);_(* \(#,##0.0\);_(* &quot;-&quot;??_);_(@_)">
                  <c:v>73.438585992881997</c:v>
                </c:pt>
                <c:pt idx="18" formatCode="_(* #,##0.0_);_(* \(#,##0.0\);_(* &quot;-&quot;??_);_(@_)">
                  <c:v>71.634966789701508</c:v>
                </c:pt>
                <c:pt idx="19" formatCode="_(* #,##0.0_);_(* \(#,##0.0\);_(* &quot;-&quot;??_);_(@_)">
                  <c:v>73.224313169651978</c:v>
                </c:pt>
                <c:pt idx="20" formatCode="_(* #,##0.0_);_(* \(#,##0.0\);_(* &quot;-&quot;??_);_(@_)">
                  <c:v>78.448339391288442</c:v>
                </c:pt>
                <c:pt idx="21" formatCode="_(* #,##0.0_);_(* \(#,##0.0\);_(* &quot;-&quot;??_);_(@_)">
                  <c:v>72.943309567539174</c:v>
                </c:pt>
                <c:pt idx="22" formatCode="_(* #,##0.0_);_(* \(#,##0.0\);_(* &quot;-&quot;??_);_(@_)">
                  <c:v>74.982861613500006</c:v>
                </c:pt>
                <c:pt idx="23" formatCode="_(* #,##0.0_);_(* \(#,##0.0\);_(* &quot;-&quot;??_);_(@_)">
                  <c:v>74.586277108927661</c:v>
                </c:pt>
                <c:pt idx="24" formatCode="_(* #,##0.0_);_(* \(#,##0.0\);_(* &quot;-&quot;??_);_(@_)">
                  <c:v>74.188961789390319</c:v>
                </c:pt>
                <c:pt idx="25" formatCode="_(* #,##0.0_);_(* \(#,##0.0\);_(* &quot;-&quot;??_);_(@_)">
                  <c:v>75.418516749515007</c:v>
                </c:pt>
                <c:pt idx="26" formatCode="_(* #,##0.0_);_(* \(#,##0.0\);_(* &quot;-&quot;??_);_(@_)">
                  <c:v>75.060133929917569</c:v>
                </c:pt>
                <c:pt idx="27" formatCode="_(* #,##0.0_);_(* \(#,##0.0\);_(* &quot;-&quot;??_);_(@_)">
                  <c:v>73.011659439111185</c:v>
                </c:pt>
                <c:pt idx="28" formatCode="_(* #,##0.0_);_(* \(#,##0.0\);_(* &quot;-&quot;??_);_(@_)">
                  <c:v>71.781698561766532</c:v>
                </c:pt>
                <c:pt idx="29" formatCode="_(* #,##0.0_);_(* \(#,##0.0\);_(* &quot;-&quot;??_);_(@_)">
                  <c:v>68.858900689968209</c:v>
                </c:pt>
                <c:pt idx="30" formatCode="_(* #,##0.0_);_(* \(#,##0.0\);_(* &quot;-&quot;??_);_(@_)">
                  <c:v>70.468394172859362</c:v>
                </c:pt>
                <c:pt idx="31" formatCode="_(* #,##0.0_);_(* \(#,##0.0\);_(* &quot;-&quot;??_);_(@_)">
                  <c:v>75.818562882562759</c:v>
                </c:pt>
                <c:pt idx="32" formatCode="_(* #,##0.0_);_(* \(#,##0.0\);_(* &quot;-&quot;??_);_(@_)">
                  <c:v>71.89413723431602</c:v>
                </c:pt>
                <c:pt idx="33" formatCode="_(* #,##0.0_);_(* \(#,##0.0\);_(* &quot;-&quot;??_);_(@_)">
                  <c:v>73.018012793940841</c:v>
                </c:pt>
                <c:pt idx="34" formatCode="_(* #,##0.0_);_(* \(#,##0.0\);_(* &quot;-&quot;??_);_(@_)">
                  <c:v>75.110699887647868</c:v>
                </c:pt>
                <c:pt idx="35" formatCode="_(* #,##0.0_);_(* \(#,##0.0\);_(* &quot;-&quot;??_);_(@_)">
                  <c:v>72.156680549333245</c:v>
                </c:pt>
                <c:pt idx="36" formatCode="_(* #,##0.0_);_(* \(#,##0.0\);_(* &quot;-&quot;??_);_(@_)">
                  <c:v>77.654312421319744</c:v>
                </c:pt>
                <c:pt idx="37" formatCode="_(* #,##0.0_);_(* \(#,##0.0\);_(* &quot;-&quot;??_);_(@_)">
                  <c:v>72.841235141412767</c:v>
                </c:pt>
                <c:pt idx="38" formatCode="_(* #,##0.0_);_(* \(#,##0.0\);_(* &quot;-&quot;??_);_(@_)">
                  <c:v>69.671692809306549</c:v>
                </c:pt>
                <c:pt idx="39" formatCode="_(* #,##0.0_);_(* \(#,##0.0\);_(* &quot;-&quot;??_);_(@_)">
                  <c:v>68.799236739129938</c:v>
                </c:pt>
                <c:pt idx="40" formatCode="_(* #,##0.0_);_(* \(#,##0.0\);_(* &quot;-&quot;??_);_(@_)">
                  <c:v>65.978681857420511</c:v>
                </c:pt>
                <c:pt idx="41" formatCode="_(* #,##0.0_);_(* \(#,##0.0\);_(* &quot;-&quot;??_);_(@_)">
                  <c:v>65.879125239493462</c:v>
                </c:pt>
                <c:pt idx="42" formatCode="_(* #,##0.0_);_(* \(#,##0.0\);_(* &quot;-&quot;??_);_(@_)">
                  <c:v>66.05464541773469</c:v>
                </c:pt>
                <c:pt idx="43" formatCode="_(* #,##0.0_);_(* \(#,##0.0\);_(* &quot;-&quot;??_);_(@_)">
                  <c:v>68.703070209658662</c:v>
                </c:pt>
                <c:pt idx="44" formatCode="_(* #,##0.0_);_(* \(#,##0.0\);_(* &quot;-&quot;??_);_(@_)">
                  <c:v>64.353678083826892</c:v>
                </c:pt>
                <c:pt idx="45" formatCode="_(* #,##0.0_);_(* \(#,##0.0\);_(* &quot;-&quot;??_);_(@_)">
                  <c:v>62.187549456789895</c:v>
                </c:pt>
                <c:pt idx="46" formatCode="_(* #,##0.0_);_(* \(#,##0.0\);_(* &quot;-&quot;??_);_(@_)">
                  <c:v>67.065217039484963</c:v>
                </c:pt>
                <c:pt idx="47" formatCode="_(* #,##0.0_);_(* \(#,##0.0\);_(* &quot;-&quot;??_);_(@_)">
                  <c:v>63.354407480680806</c:v>
                </c:pt>
                <c:pt idx="48" formatCode="_(* #,##0.0_);_(* \(#,##0.0\);_(* &quot;-&quot;??_);_(@_)">
                  <c:v>61.537133537169879</c:v>
                </c:pt>
                <c:pt idx="49" formatCode="_(* #,##0.0_);_(* \(#,##0.0\);_(* &quot;-&quot;??_);_(@_)">
                  <c:v>61.732666596253779</c:v>
                </c:pt>
                <c:pt idx="50" formatCode="_(* #,##0.0_);_(* \(#,##0.0\);_(* &quot;-&quot;??_);_(@_)">
                  <c:v>59.24599730762133</c:v>
                </c:pt>
                <c:pt idx="51" formatCode="_(* #,##0.0_);_(* \(#,##0.0\);_(* &quot;-&quot;??_);_(@_)">
                  <c:v>57.39165336909808</c:v>
                </c:pt>
                <c:pt idx="52" formatCode="_(* #,##0.0_);_(* \(#,##0.0\);_(* &quot;-&quot;??_);_(@_)">
                  <c:v>52.672644248602609</c:v>
                </c:pt>
                <c:pt idx="53" formatCode="_(* #,##0.0_);_(* \(#,##0.0\);_(* &quot;-&quot;??_);_(@_)">
                  <c:v>54.690935558711878</c:v>
                </c:pt>
                <c:pt idx="54" formatCode="_(* #,##0.0_);_(* \(#,##0.0\);_(* &quot;-&quot;??_);_(@_)">
                  <c:v>52.79635156041617</c:v>
                </c:pt>
                <c:pt idx="55" formatCode="_(* #,##0.0_);_(* \(#,##0.0\);_(* &quot;-&quot;??_);_(@_)">
                  <c:v>47.761164796893937</c:v>
                </c:pt>
                <c:pt idx="56" formatCode="_(* #,##0.0_);_(* \(#,##0.0\);_(* &quot;-&quot;??_);_(@_)">
                  <c:v>42.946070006292551</c:v>
                </c:pt>
                <c:pt idx="57" formatCode="_(* #,##0.0_);_(* \(#,##0.0\);_(* &quot;-&quot;??_);_(@_)">
                  <c:v>29.481495645058846</c:v>
                </c:pt>
                <c:pt idx="58" formatCode="_(* #,##0.0_);_(* \(#,##0.0\);_(* &quot;-&quot;??_);_(@_)">
                  <c:v>24.47525954598925</c:v>
                </c:pt>
                <c:pt idx="59" formatCode="_(* #,##0.0_);_(* \(#,##0.0\);_(* &quot;-&quot;??_);_(@_)">
                  <c:v>18.52205156018637</c:v>
                </c:pt>
                <c:pt idx="60" formatCode="_(* #,##0.0_);_(* \(#,##0.0\);_(* &quot;-&quot;??_);_(@_)">
                  <c:v>11.67409060673295</c:v>
                </c:pt>
                <c:pt idx="61" formatCode="_(* #,##0.0_);_(* \(#,##0.0\);_(* &quot;-&quot;??_);_(@_)">
                  <c:v>8.0062339993543077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7F7-4086-AB4F-5C7A317A109A}"/>
            </c:ext>
          </c:extLst>
        </c:ser>
        <c:ser>
          <c:idx val="1"/>
          <c:order val="1"/>
          <c:tx>
            <c:strRef>
              <c:f>'FIG 02.2'!$A$80</c:f>
              <c:strCache>
                <c:ptCount val="1"/>
                <c:pt idx="0">
                  <c:v> Finland </c:v>
                </c:pt>
              </c:strCache>
            </c:strRef>
          </c:tx>
          <c:marker>
            <c:symbol val="none"/>
          </c:marker>
          <c:xVal>
            <c:numRef>
              <c:f>'FIG 02.2'!$B$78:$BK$78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 formatCode="0">
                  <c:v>1972</c:v>
                </c:pt>
                <c:pt idx="13" formatCode="0.00">
                  <c:v>1973</c:v>
                </c:pt>
                <c:pt idx="14" formatCode="0.00">
                  <c:v>1974</c:v>
                </c:pt>
                <c:pt idx="15" formatCode="0.00">
                  <c:v>1975</c:v>
                </c:pt>
                <c:pt idx="16" formatCode="0.00">
                  <c:v>1976</c:v>
                </c:pt>
                <c:pt idx="17" formatCode="0.00">
                  <c:v>1977</c:v>
                </c:pt>
                <c:pt idx="18" formatCode="0.00">
                  <c:v>1978</c:v>
                </c:pt>
                <c:pt idx="19" formatCode="0.00">
                  <c:v>1979</c:v>
                </c:pt>
                <c:pt idx="20" formatCode="0.00">
                  <c:v>1980</c:v>
                </c:pt>
                <c:pt idx="21" formatCode="0.00">
                  <c:v>1981</c:v>
                </c:pt>
                <c:pt idx="22" formatCode="0.00">
                  <c:v>1982</c:v>
                </c:pt>
                <c:pt idx="23" formatCode="0.00">
                  <c:v>1983</c:v>
                </c:pt>
                <c:pt idx="24">
                  <c:v>1984</c:v>
                </c:pt>
                <c:pt idx="25" formatCode="0">
                  <c:v>1985</c:v>
                </c:pt>
                <c:pt idx="26" formatCode="0.00">
                  <c:v>1986</c:v>
                </c:pt>
                <c:pt idx="27" formatCode="0.00">
                  <c:v>1987</c:v>
                </c:pt>
                <c:pt idx="28" formatCode="0.00">
                  <c:v>1988</c:v>
                </c:pt>
                <c:pt idx="29" formatCode="0.00">
                  <c:v>1989</c:v>
                </c:pt>
                <c:pt idx="30" formatCode="0.00">
                  <c:v>1990</c:v>
                </c:pt>
                <c:pt idx="31" formatCode="0.00">
                  <c:v>1991</c:v>
                </c:pt>
                <c:pt idx="32" formatCode="0.00">
                  <c:v>1992</c:v>
                </c:pt>
                <c:pt idx="33" formatCode="0.00">
                  <c:v>1993</c:v>
                </c:pt>
                <c:pt idx="34" formatCode="0.00">
                  <c:v>1994</c:v>
                </c:pt>
                <c:pt idx="35" formatCode="0.00">
                  <c:v>1995</c:v>
                </c:pt>
                <c:pt idx="36" formatCode="0.00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2015</c:v>
                </c:pt>
                <c:pt idx="55">
                  <c:v>2020</c:v>
                </c:pt>
                <c:pt idx="56">
                  <c:v>2025</c:v>
                </c:pt>
                <c:pt idx="57">
                  <c:v>2030</c:v>
                </c:pt>
                <c:pt idx="58">
                  <c:v>2035</c:v>
                </c:pt>
                <c:pt idx="59">
                  <c:v>2040</c:v>
                </c:pt>
                <c:pt idx="60">
                  <c:v>2045</c:v>
                </c:pt>
                <c:pt idx="61">
                  <c:v>2050</c:v>
                </c:pt>
              </c:numCache>
            </c:numRef>
          </c:xVal>
          <c:yVal>
            <c:numRef>
              <c:f>'FIG 02.2'!$B$80:$BK$80</c:f>
              <c:numCache>
                <c:formatCode>_(* #,##0_);_(* \(#,##0\);_(* "-"??_);_(@_)</c:formatCode>
                <c:ptCount val="62"/>
                <c:pt idx="0">
                  <c:v>34.954157879137483</c:v>
                </c:pt>
                <c:pt idx="1">
                  <c:v>33.69070933050088</c:v>
                </c:pt>
                <c:pt idx="2">
                  <c:v>35.898898995594635</c:v>
                </c:pt>
                <c:pt idx="3">
                  <c:v>39.160417626220713</c:v>
                </c:pt>
                <c:pt idx="4">
                  <c:v>40.901995610517545</c:v>
                </c:pt>
                <c:pt idx="5">
                  <c:v>43.308885545704605</c:v>
                </c:pt>
                <c:pt idx="6">
                  <c:v>45.365676126312941</c:v>
                </c:pt>
                <c:pt idx="7">
                  <c:v>45.440955664097018</c:v>
                </c:pt>
                <c:pt idx="8">
                  <c:v>47.946152782259922</c:v>
                </c:pt>
                <c:pt idx="9">
                  <c:v>51.147852979659817</c:v>
                </c:pt>
                <c:pt idx="10">
                  <c:v>53.974249840391586</c:v>
                </c:pt>
                <c:pt idx="11">
                  <c:v>52.537964747625949</c:v>
                </c:pt>
                <c:pt idx="12" formatCode="_(* #,##0.0_);_(* \(#,##0.0\);_(* &quot;-&quot;??_);_(@_)">
                  <c:v>53.706650319394598</c:v>
                </c:pt>
                <c:pt idx="13" formatCode="_(* #,##0.0_);_(* \(#,##0.0\);_(* &quot;-&quot;??_);_(@_)">
                  <c:v>54.5629445066469</c:v>
                </c:pt>
                <c:pt idx="14" formatCode="_(* #,##0.0_);_(* \(#,##0.0\);_(* &quot;-&quot;??_);_(@_)">
                  <c:v>51.510217345460696</c:v>
                </c:pt>
                <c:pt idx="15" formatCode="_(* #,##0.0_);_(* \(#,##0.0\);_(* &quot;-&quot;??_);_(@_)">
                  <c:v>53.781093692704808</c:v>
                </c:pt>
                <c:pt idx="16" formatCode="_(* #,##0.0_);_(* \(#,##0.0\);_(* &quot;-&quot;??_);_(@_)">
                  <c:v>57.325531841117119</c:v>
                </c:pt>
                <c:pt idx="17" formatCode="_(* #,##0.0_);_(* \(#,##0.0\);_(* &quot;-&quot;??_);_(@_)">
                  <c:v>56.1131356797828</c:v>
                </c:pt>
                <c:pt idx="18" formatCode="_(* #,##0.0_);_(* \(#,##0.0\);_(* &quot;-&quot;??_);_(@_)">
                  <c:v>59.105673233846026</c:v>
                </c:pt>
                <c:pt idx="19" formatCode="_(* #,##0.0_);_(* \(#,##0.0\);_(* &quot;-&quot;??_);_(@_)">
                  <c:v>55.214194178910873</c:v>
                </c:pt>
                <c:pt idx="20" formatCode="_(* #,##0.0_);_(* \(#,##0.0\);_(* &quot;-&quot;??_);_(@_)">
                  <c:v>53.900554090530676</c:v>
                </c:pt>
                <c:pt idx="21" formatCode="_(* #,##0.0_);_(* \(#,##0.0\);_(* &quot;-&quot;??_);_(@_)">
                  <c:v>46.781209987822592</c:v>
                </c:pt>
                <c:pt idx="22" formatCode="_(* #,##0.0_);_(* \(#,##0.0\);_(* &quot;-&quot;??_);_(@_)">
                  <c:v>46.399716484890483</c:v>
                </c:pt>
                <c:pt idx="23" formatCode="_(* #,##0.0_);_(* \(#,##0.0\);_(* &quot;-&quot;??_);_(@_)">
                  <c:v>44.512213753248972</c:v>
                </c:pt>
                <c:pt idx="24" formatCode="_(* #,##0.0_);_(* \(#,##0.0\);_(* &quot;-&quot;??_);_(@_)">
                  <c:v>45.043233845706105</c:v>
                </c:pt>
                <c:pt idx="25" formatCode="_(* #,##0.0_);_(* \(#,##0.0\);_(* &quot;-&quot;??_);_(@_)">
                  <c:v>45.353951337729384</c:v>
                </c:pt>
                <c:pt idx="26" formatCode="_(* #,##0.0_);_(* \(#,##0.0\);_(* &quot;-&quot;??_);_(@_)">
                  <c:v>43.695218934133955</c:v>
                </c:pt>
                <c:pt idx="27" formatCode="_(* #,##0.0_);_(* \(#,##0.0\);_(* &quot;-&quot;??_);_(@_)">
                  <c:v>43.122514797058145</c:v>
                </c:pt>
                <c:pt idx="28" formatCode="_(* #,##0.0_);_(* \(#,##0.0\);_(* &quot;-&quot;??_);_(@_)">
                  <c:v>45.23409379910003</c:v>
                </c:pt>
                <c:pt idx="29" formatCode="_(* #,##0.0_);_(* \(#,##0.0\);_(* &quot;-&quot;??_);_(@_)">
                  <c:v>43.929462346000847</c:v>
                </c:pt>
                <c:pt idx="30" formatCode="_(* #,##0.0_);_(* \(#,##0.0\);_(* &quot;-&quot;??_);_(@_)">
                  <c:v>45.965849976539708</c:v>
                </c:pt>
                <c:pt idx="31" formatCode="_(* #,##0.0_);_(* \(#,##0.0\);_(* &quot;-&quot;??_);_(@_)">
                  <c:v>45.906755127436377</c:v>
                </c:pt>
                <c:pt idx="32" formatCode="_(* #,##0.0_);_(* \(#,##0.0\);_(* &quot;-&quot;??_);_(@_)">
                  <c:v>46.388849662015581</c:v>
                </c:pt>
                <c:pt idx="33" formatCode="_(* #,##0.0_);_(* \(#,##0.0\);_(* &quot;-&quot;??_);_(@_)">
                  <c:v>45.196872644294736</c:v>
                </c:pt>
                <c:pt idx="34" formatCode="_(* #,##0.0_);_(* \(#,##0.0\);_(* &quot;-&quot;??_);_(@_)">
                  <c:v>47.201027492811463</c:v>
                </c:pt>
                <c:pt idx="35" formatCode="_(* #,##0.0_);_(* \(#,##0.0\);_(* &quot;-&quot;??_);_(@_)">
                  <c:v>46.360828576510727</c:v>
                </c:pt>
                <c:pt idx="36" formatCode="_(* #,##0.0_);_(* \(#,##0.0\);_(* &quot;-&quot;??_);_(@_)">
                  <c:v>48.074394731424981</c:v>
                </c:pt>
                <c:pt idx="37" formatCode="_(* #,##0.0_);_(* \(#,##0.0\);_(* &quot;-&quot;??_);_(@_)">
                  <c:v>44.979985969545659</c:v>
                </c:pt>
                <c:pt idx="38" formatCode="_(* #,##0.0_);_(* \(#,##0.0\);_(* &quot;-&quot;??_);_(@_)">
                  <c:v>42.237070838765753</c:v>
                </c:pt>
                <c:pt idx="39" formatCode="_(* #,##0.0_);_(* \(#,##0.0\);_(* &quot;-&quot;??_);_(@_)">
                  <c:v>41.826807096311896</c:v>
                </c:pt>
                <c:pt idx="40" formatCode="_(* #,##0.0_);_(* \(#,##0.0\);_(* &quot;-&quot;??_);_(@_)">
                  <c:v>41.301858691254075</c:v>
                </c:pt>
                <c:pt idx="41" formatCode="_(* #,##0.0_);_(* \(#,##0.0\);_(* &quot;-&quot;??_);_(@_)">
                  <c:v>44.278499293659188</c:v>
                </c:pt>
                <c:pt idx="42" formatCode="_(* #,##0.0_);_(* \(#,##0.0\);_(* &quot;-&quot;??_);_(@_)">
                  <c:v>43.810595942673864</c:v>
                </c:pt>
                <c:pt idx="43" formatCode="_(* #,##0.0_);_(* \(#,##0.0\);_(* &quot;-&quot;??_);_(@_)">
                  <c:v>46.840613574737304</c:v>
                </c:pt>
                <c:pt idx="44" formatCode="_(* #,##0.0_);_(* \(#,##0.0\);_(* &quot;-&quot;??_);_(@_)">
                  <c:v>43.751983452518175</c:v>
                </c:pt>
                <c:pt idx="45" formatCode="_(* #,##0.0_);_(* \(#,##0.0\);_(* &quot;-&quot;??_);_(@_)">
                  <c:v>38.982850801566642</c:v>
                </c:pt>
                <c:pt idx="46" formatCode="_(* #,##0.0_);_(* \(#,##0.0\);_(* &quot;-&quot;??_);_(@_)">
                  <c:v>43.170582002940698</c:v>
                </c:pt>
                <c:pt idx="47" formatCode="_(* #,##0.0_);_(* \(#,##0.0\);_(* &quot;-&quot;??_);_(@_)">
                  <c:v>42.435154135186465</c:v>
                </c:pt>
                <c:pt idx="48" formatCode="_(* #,##0.0_);_(* \(#,##0.0\);_(* &quot;-&quot;??_);_(@_)">
                  <c:v>38.637291196625632</c:v>
                </c:pt>
                <c:pt idx="49" formatCode="_(* #,##0.0_);_(* \(#,##0.0\);_(* &quot;-&quot;??_);_(@_)">
                  <c:v>38.925864494320685</c:v>
                </c:pt>
                <c:pt idx="50" formatCode="_(* #,##0.0_);_(* \(#,##0.0\);_(* &quot;-&quot;??_);_(@_)">
                  <c:v>40.856031128404673</c:v>
                </c:pt>
                <c:pt idx="51" formatCode="_(* #,##0.0_);_(* \(#,##0.0\);_(* &quot;-&quot;??_);_(@_)">
                  <c:v>37.607098331520731</c:v>
                </c:pt>
                <c:pt idx="52" formatCode="_(* #,##0.0_);_(* \(#,##0.0\);_(* &quot;-&quot;??_);_(@_)">
                  <c:v>35.058066213597982</c:v>
                </c:pt>
                <c:pt idx="53" formatCode="_(* #,##0.0_);_(* \(#,##0.0\);_(* &quot;-&quot;??_);_(@_)">
                  <c:v>36.383884249925984</c:v>
                </c:pt>
                <c:pt idx="54" formatCode="_(* #,##0.0_);_(* \(#,##0.0\);_(* &quot;-&quot;??_);_(@_)">
                  <c:v>37.996239456358715</c:v>
                </c:pt>
                <c:pt idx="55" formatCode="_(* #,##0.0_);_(* \(#,##0.0\);_(* &quot;-&quot;??_);_(@_)">
                  <c:v>30.958844431311899</c:v>
                </c:pt>
                <c:pt idx="56" formatCode="_(* #,##0.0_);_(* \(#,##0.0\);_(* &quot;-&quot;??_);_(@_)">
                  <c:v>28.562887844563846</c:v>
                </c:pt>
                <c:pt idx="57" formatCode="_(* #,##0.0_);_(* \(#,##0.0\);_(* &quot;-&quot;??_);_(@_)">
                  <c:v>23.627334019313594</c:v>
                </c:pt>
                <c:pt idx="58" formatCode="_(* #,##0.0_);_(* \(#,##0.0\);_(* &quot;-&quot;??_);_(@_)">
                  <c:v>17.675923885187739</c:v>
                </c:pt>
                <c:pt idx="59" formatCode="_(* #,##0.0_);_(* \(#,##0.0\);_(* &quot;-&quot;??_);_(@_)">
                  <c:v>12.493917475054356</c:v>
                </c:pt>
                <c:pt idx="60" formatCode="_(* #,##0.0_);_(* \(#,##0.0\);_(* &quot;-&quot;??_);_(@_)">
                  <c:v>8.0020872197684696</c:v>
                </c:pt>
                <c:pt idx="61" formatCode="_(* #,##0.0_);_(* \(#,##0.0\);_(* &quot;-&quot;??_);_(@_)">
                  <c:v>5.1947056100778628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7F7-4086-AB4F-5C7A317A109A}"/>
            </c:ext>
          </c:extLst>
        </c:ser>
        <c:ser>
          <c:idx val="2"/>
          <c:order val="2"/>
          <c:tx>
            <c:strRef>
              <c:f>'FIG 02.2'!$A$81</c:f>
              <c:strCache>
                <c:ptCount val="1"/>
                <c:pt idx="0">
                  <c:v> Iceland </c:v>
                </c:pt>
              </c:strCache>
            </c:strRef>
          </c:tx>
          <c:marker>
            <c:symbol val="none"/>
          </c:marker>
          <c:xVal>
            <c:numRef>
              <c:f>'FIG 02.2'!$B$78:$BK$78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 formatCode="0">
                  <c:v>1972</c:v>
                </c:pt>
                <c:pt idx="13" formatCode="0.00">
                  <c:v>1973</c:v>
                </c:pt>
                <c:pt idx="14" formatCode="0.00">
                  <c:v>1974</c:v>
                </c:pt>
                <c:pt idx="15" formatCode="0.00">
                  <c:v>1975</c:v>
                </c:pt>
                <c:pt idx="16" formatCode="0.00">
                  <c:v>1976</c:v>
                </c:pt>
                <c:pt idx="17" formatCode="0.00">
                  <c:v>1977</c:v>
                </c:pt>
                <c:pt idx="18" formatCode="0.00">
                  <c:v>1978</c:v>
                </c:pt>
                <c:pt idx="19" formatCode="0.00">
                  <c:v>1979</c:v>
                </c:pt>
                <c:pt idx="20" formatCode="0.00">
                  <c:v>1980</c:v>
                </c:pt>
                <c:pt idx="21" formatCode="0.00">
                  <c:v>1981</c:v>
                </c:pt>
                <c:pt idx="22" formatCode="0.00">
                  <c:v>1982</c:v>
                </c:pt>
                <c:pt idx="23" formatCode="0.00">
                  <c:v>1983</c:v>
                </c:pt>
                <c:pt idx="24">
                  <c:v>1984</c:v>
                </c:pt>
                <c:pt idx="25" formatCode="0">
                  <c:v>1985</c:v>
                </c:pt>
                <c:pt idx="26" formatCode="0.00">
                  <c:v>1986</c:v>
                </c:pt>
                <c:pt idx="27" formatCode="0.00">
                  <c:v>1987</c:v>
                </c:pt>
                <c:pt idx="28" formatCode="0.00">
                  <c:v>1988</c:v>
                </c:pt>
                <c:pt idx="29" formatCode="0.00">
                  <c:v>1989</c:v>
                </c:pt>
                <c:pt idx="30" formatCode="0.00">
                  <c:v>1990</c:v>
                </c:pt>
                <c:pt idx="31" formatCode="0.00">
                  <c:v>1991</c:v>
                </c:pt>
                <c:pt idx="32" formatCode="0.00">
                  <c:v>1992</c:v>
                </c:pt>
                <c:pt idx="33" formatCode="0.00">
                  <c:v>1993</c:v>
                </c:pt>
                <c:pt idx="34" formatCode="0.00">
                  <c:v>1994</c:v>
                </c:pt>
                <c:pt idx="35" formatCode="0.00">
                  <c:v>1995</c:v>
                </c:pt>
                <c:pt idx="36" formatCode="0.00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2015</c:v>
                </c:pt>
                <c:pt idx="55">
                  <c:v>2020</c:v>
                </c:pt>
                <c:pt idx="56">
                  <c:v>2025</c:v>
                </c:pt>
                <c:pt idx="57">
                  <c:v>2030</c:v>
                </c:pt>
                <c:pt idx="58">
                  <c:v>2035</c:v>
                </c:pt>
                <c:pt idx="59">
                  <c:v>2040</c:v>
                </c:pt>
                <c:pt idx="60">
                  <c:v>2045</c:v>
                </c:pt>
                <c:pt idx="61">
                  <c:v>2050</c:v>
                </c:pt>
              </c:numCache>
            </c:numRef>
          </c:xVal>
          <c:yVal>
            <c:numRef>
              <c:f>'FIG 02.2'!$B$81:$BK$81</c:f>
              <c:numCache>
                <c:formatCode>_(* #,##0_);_(* \(#,##0\);_(* "-"??_);_(@_)</c:formatCode>
                <c:ptCount val="62"/>
                <c:pt idx="0">
                  <c:v>52.067514210092419</c:v>
                </c:pt>
                <c:pt idx="1">
                  <c:v>52.693208430913344</c:v>
                </c:pt>
                <c:pt idx="2">
                  <c:v>53.666494933882873</c:v>
                </c:pt>
                <c:pt idx="3">
                  <c:v>49.87919881536903</c:v>
                </c:pt>
                <c:pt idx="4">
                  <c:v>49.426501660126767</c:v>
                </c:pt>
                <c:pt idx="5">
                  <c:v>50.946909806401734</c:v>
                </c:pt>
                <c:pt idx="6">
                  <c:v>50.952085442727899</c:v>
                </c:pt>
                <c:pt idx="7">
                  <c:v>48.531207816417044</c:v>
                </c:pt>
                <c:pt idx="8">
                  <c:v>46.467601755442736</c:v>
                </c:pt>
                <c:pt idx="9">
                  <c:v>45.5376227502246</c:v>
                </c:pt>
                <c:pt idx="10">
                  <c:v>38.78875643246878</c:v>
                </c:pt>
                <c:pt idx="11">
                  <c:v>39.632057931304431</c:v>
                </c:pt>
                <c:pt idx="12" formatCode="_(* #,##0.0_);_(* \(#,##0.0\);_(* &quot;-&quot;??_);_(@_)">
                  <c:v>41.471029863908285</c:v>
                </c:pt>
                <c:pt idx="13" formatCode="_(* #,##0.0_);_(* \(#,##0.0\);_(* &quot;-&quot;??_);_(@_)">
                  <c:v>38.912019922954201</c:v>
                </c:pt>
                <c:pt idx="14" formatCode="_(* #,##0.0_);_(* \(#,##0.0\);_(* &quot;-&quot;??_);_(@_)">
                  <c:v>37.932089323952276</c:v>
                </c:pt>
                <c:pt idx="15" formatCode="_(* #,##0.0_);_(* \(#,##0.0\);_(* &quot;-&quot;??_);_(@_)">
                  <c:v>36.320617658046572</c:v>
                </c:pt>
                <c:pt idx="16" formatCode="_(* #,##0.0_);_(* \(#,##0.0\);_(* &quot;-&quot;??_);_(@_)">
                  <c:v>35.786494136676104</c:v>
                </c:pt>
                <c:pt idx="17" formatCode="_(* #,##0.0_);_(* \(#,##0.0\);_(* &quot;-&quot;??_);_(@_)">
                  <c:v>33.482549041016121</c:v>
                </c:pt>
                <c:pt idx="18" formatCode="_(* #,##0.0_);_(* \(#,##0.0\);_(* &quot;-&quot;??_);_(@_)">
                  <c:v>34.971862739876798</c:v>
                </c:pt>
                <c:pt idx="19" formatCode="_(* #,##0.0_);_(* \(#,##0.0\);_(* &quot;-&quot;??_);_(@_)">
                  <c:v>30.831501889417684</c:v>
                </c:pt>
                <c:pt idx="20" formatCode="_(* #,##0.0_);_(* \(#,##0.0\);_(* &quot;-&quot;??_);_(@_)">
                  <c:v>28.806713216645267</c:v>
                </c:pt>
                <c:pt idx="21" formatCode="_(* #,##0.0_);_(* \(#,##0.0\);_(* &quot;-&quot;??_);_(@_)">
                  <c:v>26.028036722164856</c:v>
                </c:pt>
                <c:pt idx="22" formatCode="_(* #,##0.0_);_(* \(#,##0.0\);_(* &quot;-&quot;??_);_(@_)">
                  <c:v>23.690667569168291</c:v>
                </c:pt>
                <c:pt idx="23" formatCode="_(* #,##0.0_);_(* \(#,##0.0\);_(* &quot;-&quot;??_);_(@_)">
                  <c:v>23.120443912523122</c:v>
                </c:pt>
                <c:pt idx="24" formatCode="_(* #,##0.0_);_(* \(#,##0.0\);_(* &quot;-&quot;??_);_(@_)">
                  <c:v>23.524241601716493</c:v>
                </c:pt>
                <c:pt idx="25" formatCode="_(* #,##0.0_);_(* \(#,##0.0\);_(* &quot;-&quot;??_);_(@_)">
                  <c:v>23.790023790023792</c:v>
                </c:pt>
                <c:pt idx="26" formatCode="_(* #,##0.0_);_(* \(#,##0.0\);_(* &quot;-&quot;??_);_(@_)">
                  <c:v>23.333416965652205</c:v>
                </c:pt>
                <c:pt idx="27" formatCode="_(* #,##0.0_);_(* \(#,##0.0\);_(* &quot;-&quot;??_);_(@_)">
                  <c:v>23.198526773969821</c:v>
                </c:pt>
                <c:pt idx="28" formatCode="_(* #,##0.0_);_(* \(#,##0.0\);_(* &quot;-&quot;??_);_(@_)">
                  <c:v>23.916993962131428</c:v>
                </c:pt>
                <c:pt idx="29" formatCode="_(* #,##0.0_);_(* \(#,##0.0\);_(* &quot;-&quot;??_);_(@_)">
                  <c:v>24.273202161098002</c:v>
                </c:pt>
                <c:pt idx="30" formatCode="_(* #,##0.0_);_(* \(#,##0.0\);_(* &quot;-&quot;??_);_(@_)">
                  <c:v>22.330858832759976</c:v>
                </c:pt>
                <c:pt idx="31" formatCode="_(* #,##0.0_);_(* \(#,##0.0\);_(* &quot;-&quot;??_);_(@_)">
                  <c:v>23.305625534087252</c:v>
                </c:pt>
                <c:pt idx="32" formatCode="_(* #,##0.0_);_(* \(#,##0.0\);_(* &quot;-&quot;??_);_(@_)">
                  <c:v>24.454029820330813</c:v>
                </c:pt>
                <c:pt idx="33" formatCode="_(* #,##0.0_);_(* \(#,##0.0\);_(* &quot;-&quot;??_);_(@_)">
                  <c:v>23.455413677766792</c:v>
                </c:pt>
                <c:pt idx="34" formatCode="_(* #,##0.0_);_(* \(#,##0.0\);_(* &quot;-&quot;??_);_(@_)">
                  <c:v>24.357127310040312</c:v>
                </c:pt>
                <c:pt idx="35" formatCode="_(* #,##0.0_);_(* \(#,##0.0\);_(* &quot;-&quot;??_);_(@_)">
                  <c:v>23.674242424242429</c:v>
                </c:pt>
                <c:pt idx="36" formatCode="_(* #,##0.0_);_(* \(#,##0.0\);_(* &quot;-&quot;??_);_(@_)">
                  <c:v>24.819343814733141</c:v>
                </c:pt>
                <c:pt idx="37" formatCode="_(* #,##0.0_);_(* \(#,##0.0\);_(* &quot;-&quot;??_);_(@_)">
                  <c:v>24.501970810695642</c:v>
                </c:pt>
                <c:pt idx="38" formatCode="_(* #,##0.0_);_(* \(#,##0.0\);_(* &quot;-&quot;??_);_(@_)">
                  <c:v>23.589808479677515</c:v>
                </c:pt>
                <c:pt idx="39" formatCode="_(* #,##0.0_);_(* \(#,##0.0\);_(* &quot;-&quot;??_);_(@_)">
                  <c:v>20.696568896937553</c:v>
                </c:pt>
                <c:pt idx="40" formatCode="_(* #,##0.0_);_(* \(#,##0.0\);_(* &quot;-&quot;??_);_(@_)">
                  <c:v>19.926193953083523</c:v>
                </c:pt>
                <c:pt idx="41" formatCode="_(* #,##0.0_);_(* \(#,##0.0\);_(* &quot;-&quot;??_);_(@_)">
                  <c:v>19.463879098499252</c:v>
                </c:pt>
                <c:pt idx="42" formatCode="_(* #,##0.0_);_(* \(#,##0.0\);_(* &quot;-&quot;??_);_(@_)">
                  <c:v>19.76832399626517</c:v>
                </c:pt>
                <c:pt idx="43" formatCode="_(* #,##0.0_);_(* \(#,##0.0\);_(* &quot;-&quot;??_);_(@_)">
                  <c:v>19.748732000233193</c:v>
                </c:pt>
                <c:pt idx="44" formatCode="_(* #,##0.0_);_(* \(#,##0.0\);_(* &quot;-&quot;??_);_(@_)">
                  <c:v>20.786977397821762</c:v>
                </c:pt>
                <c:pt idx="45" formatCode="_(* #,##0.0_);_(* \(#,##0.0\);_(* &quot;-&quot;??_);_(@_)">
                  <c:v>20.349317974272132</c:v>
                </c:pt>
                <c:pt idx="46" formatCode="_(* #,##0.0_);_(* \(#,##0.0\);_(* &quot;-&quot;??_);_(@_)">
                  <c:v>17.029295069112017</c:v>
                </c:pt>
                <c:pt idx="47" formatCode="_(* #,##0.0_);_(* \(#,##0.0\);_(* &quot;-&quot;??_);_(@_)">
                  <c:v>14.993616579080191</c:v>
                </c:pt>
                <c:pt idx="48" formatCode="_(* #,##0.0_);_(* \(#,##0.0\);_(* &quot;-&quot;??_);_(@_)">
                  <c:v>12.245854314121635</c:v>
                </c:pt>
                <c:pt idx="49" formatCode="_(* #,##0.0_);_(* \(#,##0.0\);_(* &quot;-&quot;??_);_(@_)">
                  <c:v>11.104081395498973</c:v>
                </c:pt>
                <c:pt idx="50" formatCode="_(* #,##0.0_);_(* \(#,##0.0\);_(* &quot;-&quot;??_);_(@_)">
                  <c:v>10.672905335598836</c:v>
                </c:pt>
                <c:pt idx="51" formatCode="_(* #,##0.0_);_(* \(#,##0.0\);_(* &quot;-&quot;??_);_(@_)">
                  <c:v>9.8850858766835561</c:v>
                </c:pt>
                <c:pt idx="52" formatCode="_(* #,##0.0_);_(* \(#,##0.0\);_(* &quot;-&quot;??_);_(@_)">
                  <c:v>10.073697046816182</c:v>
                </c:pt>
                <c:pt idx="53" formatCode="_(* #,##0.0_);_(* \(#,##0.0\);_(* &quot;-&quot;??_);_(@_)">
                  <c:v>10.227160979447339</c:v>
                </c:pt>
                <c:pt idx="54" formatCode="_(* #,##0.0_);_(* \(#,##0.0\);_(* &quot;-&quot;??_);_(@_)">
                  <c:v>9.8114378468598158</c:v>
                </c:pt>
                <c:pt idx="55" formatCode="_(* #,##0.0_);_(* \(#,##0.0\);_(* &quot;-&quot;??_);_(@_)">
                  <c:v>8.1781330558393979</c:v>
                </c:pt>
                <c:pt idx="56" formatCode="_(* #,##0.0_);_(* \(#,##0.0\);_(* &quot;-&quot;??_);_(@_)">
                  <c:v>7.3148571634196049</c:v>
                </c:pt>
                <c:pt idx="57" formatCode="_(* #,##0.0_);_(* \(#,##0.0\);_(* &quot;-&quot;??_);_(@_)">
                  <c:v>7.0484597487254117</c:v>
                </c:pt>
                <c:pt idx="58" formatCode="_(* #,##0.0_);_(* \(#,##0.0\);_(* &quot;-&quot;??_);_(@_)">
                  <c:v>6.6209915120583167</c:v>
                </c:pt>
                <c:pt idx="59" formatCode="_(* #,##0.0_);_(* \(#,##0.0\);_(* &quot;-&quot;??_);_(@_)">
                  <c:v>5.9404136290980984</c:v>
                </c:pt>
                <c:pt idx="60" formatCode="_(* #,##0.0_);_(* \(#,##0.0\);_(* &quot;-&quot;??_);_(@_)">
                  <c:v>5.1020806454907746</c:v>
                </c:pt>
                <c:pt idx="61" formatCode="_(* #,##0.0_);_(* \(#,##0.0\);_(* &quot;-&quot;??_);_(@_)">
                  <c:v>3.3014631410965816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7F7-4086-AB4F-5C7A317A109A}"/>
            </c:ext>
          </c:extLst>
        </c:ser>
        <c:ser>
          <c:idx val="3"/>
          <c:order val="3"/>
          <c:tx>
            <c:strRef>
              <c:f>'FIG 02.2'!$A$82</c:f>
              <c:strCache>
                <c:ptCount val="1"/>
                <c:pt idx="0">
                  <c:v> Norway </c:v>
                </c:pt>
              </c:strCache>
            </c:strRef>
          </c:tx>
          <c:marker>
            <c:symbol val="none"/>
          </c:marker>
          <c:xVal>
            <c:numRef>
              <c:f>'FIG 02.2'!$B$78:$BK$78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 formatCode="0">
                  <c:v>1972</c:v>
                </c:pt>
                <c:pt idx="13" formatCode="0.00">
                  <c:v>1973</c:v>
                </c:pt>
                <c:pt idx="14" formatCode="0.00">
                  <c:v>1974</c:v>
                </c:pt>
                <c:pt idx="15" formatCode="0.00">
                  <c:v>1975</c:v>
                </c:pt>
                <c:pt idx="16" formatCode="0.00">
                  <c:v>1976</c:v>
                </c:pt>
                <c:pt idx="17" formatCode="0.00">
                  <c:v>1977</c:v>
                </c:pt>
                <c:pt idx="18" formatCode="0.00">
                  <c:v>1978</c:v>
                </c:pt>
                <c:pt idx="19" formatCode="0.00">
                  <c:v>1979</c:v>
                </c:pt>
                <c:pt idx="20" formatCode="0.00">
                  <c:v>1980</c:v>
                </c:pt>
                <c:pt idx="21" formatCode="0.00">
                  <c:v>1981</c:v>
                </c:pt>
                <c:pt idx="22" formatCode="0.00">
                  <c:v>1982</c:v>
                </c:pt>
                <c:pt idx="23" formatCode="0.00">
                  <c:v>1983</c:v>
                </c:pt>
                <c:pt idx="24">
                  <c:v>1984</c:v>
                </c:pt>
                <c:pt idx="25" formatCode="0">
                  <c:v>1985</c:v>
                </c:pt>
                <c:pt idx="26" formatCode="0.00">
                  <c:v>1986</c:v>
                </c:pt>
                <c:pt idx="27" formatCode="0.00">
                  <c:v>1987</c:v>
                </c:pt>
                <c:pt idx="28" formatCode="0.00">
                  <c:v>1988</c:v>
                </c:pt>
                <c:pt idx="29" formatCode="0.00">
                  <c:v>1989</c:v>
                </c:pt>
                <c:pt idx="30" formatCode="0.00">
                  <c:v>1990</c:v>
                </c:pt>
                <c:pt idx="31" formatCode="0.00">
                  <c:v>1991</c:v>
                </c:pt>
                <c:pt idx="32" formatCode="0.00">
                  <c:v>1992</c:v>
                </c:pt>
                <c:pt idx="33" formatCode="0.00">
                  <c:v>1993</c:v>
                </c:pt>
                <c:pt idx="34" formatCode="0.00">
                  <c:v>1994</c:v>
                </c:pt>
                <c:pt idx="35" formatCode="0.00">
                  <c:v>1995</c:v>
                </c:pt>
                <c:pt idx="36" formatCode="0.00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2015</c:v>
                </c:pt>
                <c:pt idx="55">
                  <c:v>2020</c:v>
                </c:pt>
                <c:pt idx="56">
                  <c:v>2025</c:v>
                </c:pt>
                <c:pt idx="57">
                  <c:v>2030</c:v>
                </c:pt>
                <c:pt idx="58">
                  <c:v>2035</c:v>
                </c:pt>
                <c:pt idx="59">
                  <c:v>2040</c:v>
                </c:pt>
                <c:pt idx="60">
                  <c:v>2045</c:v>
                </c:pt>
                <c:pt idx="61">
                  <c:v>2050</c:v>
                </c:pt>
              </c:numCache>
            </c:numRef>
          </c:xVal>
          <c:yVal>
            <c:numRef>
              <c:f>'FIG 02.2'!$B$82:$BK$82</c:f>
              <c:numCache>
                <c:formatCode>_(* #,##0_);_(* \(#,##0\);_(* "-"??_);_(@_)</c:formatCode>
                <c:ptCount val="62"/>
                <c:pt idx="0">
                  <c:v>47.260253699093269</c:v>
                </c:pt>
                <c:pt idx="1">
                  <c:v>45.370251950377281</c:v>
                </c:pt>
                <c:pt idx="2">
                  <c:v>43.551572094533057</c:v>
                </c:pt>
                <c:pt idx="3">
                  <c:v>44.561702223308636</c:v>
                </c:pt>
                <c:pt idx="4">
                  <c:v>43.327533653405894</c:v>
                </c:pt>
                <c:pt idx="5">
                  <c:v>42.2457454213773</c:v>
                </c:pt>
                <c:pt idx="6">
                  <c:v>43.994700943446887</c:v>
                </c:pt>
                <c:pt idx="7">
                  <c:v>42.886937736022254</c:v>
                </c:pt>
                <c:pt idx="8">
                  <c:v>41.629369617987017</c:v>
                </c:pt>
                <c:pt idx="9">
                  <c:v>43.846498387914735</c:v>
                </c:pt>
                <c:pt idx="10">
                  <c:v>44.920354524997478</c:v>
                </c:pt>
                <c:pt idx="11">
                  <c:v>43.204881831361043</c:v>
                </c:pt>
                <c:pt idx="12" formatCode="_(* #,##0.0_);_(* \(#,##0.0\);_(* &quot;-&quot;??_);_(@_)">
                  <c:v>42.997044865494345</c:v>
                </c:pt>
                <c:pt idx="13" formatCode="_(* #,##0.0_);_(* \(#,##0.0\);_(* &quot;-&quot;??_);_(@_)">
                  <c:v>41.154398160156319</c:v>
                </c:pt>
                <c:pt idx="14" formatCode="_(* #,##0.0_);_(* \(#,##0.0\);_(* &quot;-&quot;??_);_(@_)">
                  <c:v>39.522649765188966</c:v>
                </c:pt>
                <c:pt idx="15" formatCode="_(* #,##0.0_);_(* \(#,##0.0\);_(* &quot;-&quot;??_);_(@_)">
                  <c:v>40.049315505163598</c:v>
                </c:pt>
                <c:pt idx="16" formatCode="_(* #,##0.0_);_(* \(#,##0.0\);_(* &quot;-&quot;??_);_(@_)">
                  <c:v>39.707538161139063</c:v>
                </c:pt>
                <c:pt idx="17" formatCode="_(* #,##0.0_);_(* \(#,##0.0\);_(* &quot;-&quot;??_);_(@_)">
                  <c:v>40.101125792664192</c:v>
                </c:pt>
                <c:pt idx="18" formatCode="_(* #,##0.0_);_(* \(#,##0.0\);_(* &quot;-&quot;??_);_(@_)">
                  <c:v>37.817043750407507</c:v>
                </c:pt>
                <c:pt idx="19" formatCode="_(* #,##0.0_);_(* \(#,##0.0\);_(* &quot;-&quot;??_);_(@_)">
                  <c:v>38.916150838898844</c:v>
                </c:pt>
                <c:pt idx="20" formatCode="_(* #,##0.0_);_(* \(#,##0.0\);_(* &quot;-&quot;??_);_(@_)">
                  <c:v>36.467642092703045</c:v>
                </c:pt>
                <c:pt idx="21" formatCode="_(* #,##0.0_);_(* \(#,##0.0\);_(* &quot;-&quot;??_);_(@_)">
                  <c:v>34.717679981736993</c:v>
                </c:pt>
                <c:pt idx="22" formatCode="_(* #,##0.0_);_(* \(#,##0.0\);_(* &quot;-&quot;??_);_(@_)">
                  <c:v>34.18259445626736</c:v>
                </c:pt>
                <c:pt idx="23" formatCode="_(* #,##0.0_);_(* \(#,##0.0\);_(* &quot;-&quot;??_);_(@_)">
                  <c:v>33.128535675616739</c:v>
                </c:pt>
                <c:pt idx="24" formatCode="_(* #,##0.0_);_(* \(#,##0.0\);_(* &quot;-&quot;??_);_(@_)">
                  <c:v>32.152064870389992</c:v>
                </c:pt>
                <c:pt idx="25" formatCode="_(* #,##0.0_);_(* \(#,##0.0\);_(* &quot;-&quot;??_);_(@_)">
                  <c:v>32.851594830330427</c:v>
                </c:pt>
                <c:pt idx="26" formatCode="_(* #,##0.0_);_(* \(#,##0.0\);_(* &quot;-&quot;??_);_(@_)">
                  <c:v>35.133593860517749</c:v>
                </c:pt>
                <c:pt idx="27" formatCode="_(* #,##0.0_);_(* \(#,##0.0\);_(* &quot;-&quot;??_);_(@_)">
                  <c:v>32.687531372734767</c:v>
                </c:pt>
                <c:pt idx="28" formatCode="_(* #,##0.0_);_(* \(#,##0.0\);_(* &quot;-&quot;??_);_(@_)">
                  <c:v>34.319719204352062</c:v>
                </c:pt>
                <c:pt idx="29" formatCode="_(* #,##0.0_);_(* \(#,##0.0\);_(* &quot;-&quot;??_);_(@_)">
                  <c:v>32.253623615945877</c:v>
                </c:pt>
                <c:pt idx="30" formatCode="_(* #,##0.0_);_(* \(#,##0.0\);_(* &quot;-&quot;??_);_(@_)">
                  <c:v>32.81477350944909</c:v>
                </c:pt>
                <c:pt idx="31" formatCode="_(* #,##0.0_);_(* \(#,##0.0\);_(* &quot;-&quot;??_);_(@_)">
                  <c:v>30.074407410232293</c:v>
                </c:pt>
                <c:pt idx="32" formatCode="_(* #,##0.0_);_(* \(#,##0.0\);_(* &quot;-&quot;??_);_(@_)">
                  <c:v>32.839257745646158</c:v>
                </c:pt>
                <c:pt idx="33" formatCode="_(* #,##0.0_);_(* \(#,##0.0\);_(* &quot;-&quot;??_);_(@_)">
                  <c:v>32.586231975313339</c:v>
                </c:pt>
                <c:pt idx="34" formatCode="_(* #,##0.0_);_(* \(#,##0.0\);_(* &quot;-&quot;??_);_(@_)">
                  <c:v>35.02486339014505</c:v>
                </c:pt>
                <c:pt idx="35" formatCode="_(* #,##0.0_);_(* \(#,##0.0\);_(* &quot;-&quot;??_);_(@_)">
                  <c:v>33.769071651865566</c:v>
                </c:pt>
                <c:pt idx="36" formatCode="_(* #,##0.0_);_(* \(#,##0.0\);_(* &quot;-&quot;??_);_(@_)">
                  <c:v>35.86682483321178</c:v>
                </c:pt>
                <c:pt idx="37" formatCode="_(* #,##0.0_);_(* \(#,##0.0\);_(* &quot;-&quot;??_);_(@_)">
                  <c:v>35.972268719224061</c:v>
                </c:pt>
                <c:pt idx="38" formatCode="_(* #,##0.0_);_(* \(#,##0.0\);_(* &quot;-&quot;??_);_(@_)">
                  <c:v>35.897551619090606</c:v>
                </c:pt>
                <c:pt idx="39" formatCode="_(* #,##0.0_);_(* \(#,##0.0\);_(* &quot;-&quot;??_);_(@_)">
                  <c:v>35.627014751258031</c:v>
                </c:pt>
                <c:pt idx="40" formatCode="_(* #,##0.0_);_(* \(#,##0.0\);_(* &quot;-&quot;??_);_(@_)">
                  <c:v>31.092365029083027</c:v>
                </c:pt>
                <c:pt idx="41" formatCode="_(* #,##0.0_);_(* \(#,##0.0\);_(* &quot;-&quot;??_);_(@_)">
                  <c:v>31.144531742220675</c:v>
                </c:pt>
                <c:pt idx="42" formatCode="_(* #,##0.0_);_(* \(#,##0.0\);_(* &quot;-&quot;??_);_(@_)">
                  <c:v>32.879286049788632</c:v>
                </c:pt>
                <c:pt idx="43" formatCode="_(* #,##0.0_);_(* \(#,##0.0\);_(* &quot;-&quot;??_);_(@_)">
                  <c:v>32.177363477450577</c:v>
                </c:pt>
                <c:pt idx="44" formatCode="_(* #,##0.0_);_(* \(#,##0.0\);_(* &quot;-&quot;??_);_(@_)">
                  <c:v>33.331641075645663</c:v>
                </c:pt>
                <c:pt idx="45" formatCode="_(* #,##0.0_);_(* \(#,##0.0\);_(* &quot;-&quot;??_);_(@_)">
                  <c:v>32.363097160390915</c:v>
                </c:pt>
                <c:pt idx="46" formatCode="_(* #,##0.0_);_(* \(#,##0.0\);_(* &quot;-&quot;??_);_(@_)">
                  <c:v>32.560475219795954</c:v>
                </c:pt>
                <c:pt idx="47" formatCode="_(* #,##0.0_);_(* \(#,##0.0\);_(* &quot;-&quot;??_);_(@_)">
                  <c:v>32.76887398779941</c:v>
                </c:pt>
                <c:pt idx="48" formatCode="_(* #,##0.0_);_(* \(#,##0.0\);_(* &quot;-&quot;??_);_(@_)">
                  <c:v>27.459630298906955</c:v>
                </c:pt>
                <c:pt idx="49" formatCode="_(* #,##0.0_);_(* \(#,##0.0\);_(* &quot;-&quot;??_);_(@_)">
                  <c:v>28.493581891207672</c:v>
                </c:pt>
                <c:pt idx="50" formatCode="_(* #,##0.0_);_(* \(#,##0.0\);_(* &quot;-&quot;??_);_(@_)">
                  <c:v>27.654692361310648</c:v>
                </c:pt>
                <c:pt idx="51" formatCode="_(* #,##0.0_);_(* \(#,##0.0\);_(* &quot;-&quot;??_);_(@_)">
                  <c:v>32.131645191657711</c:v>
                </c:pt>
                <c:pt idx="52" formatCode="_(* #,##0.0_);_(* \(#,##0.0\);_(* &quot;-&quot;??_);_(@_)">
                  <c:v>29.697732423273653</c:v>
                </c:pt>
                <c:pt idx="53" formatCode="_(* #,##0.0_);_(* \(#,##0.0\);_(* &quot;-&quot;??_);_(@_)">
                  <c:v>26.971830133705961</c:v>
                </c:pt>
                <c:pt idx="54" formatCode="_(* #,##0.0_);_(* \(#,##0.0\);_(* &quot;-&quot;??_);_(@_)">
                  <c:v>29.484497184255044</c:v>
                </c:pt>
                <c:pt idx="55" formatCode="_(* #,##0.0_);_(* \(#,##0.0\);_(* &quot;-&quot;??_);_(@_)">
                  <c:v>27.823858503310898</c:v>
                </c:pt>
                <c:pt idx="56" formatCode="_(* #,##0.0_);_(* \(#,##0.0\);_(* &quot;-&quot;??_);_(@_)">
                  <c:v>24.987055169895925</c:v>
                </c:pt>
                <c:pt idx="57" formatCode="_(* #,##0.0_);_(* \(#,##0.0\);_(* &quot;-&quot;??_);_(@_)">
                  <c:v>22.552219042160452</c:v>
                </c:pt>
                <c:pt idx="58" formatCode="_(* #,##0.0_);_(* \(#,##0.0\);_(* &quot;-&quot;??_);_(@_)">
                  <c:v>17.950773126889473</c:v>
                </c:pt>
                <c:pt idx="59" formatCode="_(* #,##0.0_);_(* \(#,##0.0\);_(* &quot;-&quot;??_);_(@_)">
                  <c:v>13.126265642548615</c:v>
                </c:pt>
                <c:pt idx="60" formatCode="_(* #,##0.0_);_(* \(#,##0.0\);_(* &quot;-&quot;??_);_(@_)">
                  <c:v>9.3081601232167834</c:v>
                </c:pt>
                <c:pt idx="61" formatCode="_(* #,##0.0_);_(* \(#,##0.0\);_(* &quot;-&quot;??_);_(@_)">
                  <c:v>7.2430108192035245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7F7-4086-AB4F-5C7A317A109A}"/>
            </c:ext>
          </c:extLst>
        </c:ser>
        <c:ser>
          <c:idx val="4"/>
          <c:order val="4"/>
          <c:tx>
            <c:strRef>
              <c:f>'FIG 02.2'!$A$83</c:f>
              <c:strCache>
                <c:ptCount val="1"/>
                <c:pt idx="0">
                  <c:v> Sweden </c:v>
                </c:pt>
              </c:strCache>
            </c:strRef>
          </c:tx>
          <c:marker>
            <c:symbol val="none"/>
          </c:marker>
          <c:xVal>
            <c:numRef>
              <c:f>'FIG 02.2'!$B$78:$BK$78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 formatCode="0">
                  <c:v>1972</c:v>
                </c:pt>
                <c:pt idx="13" formatCode="0.00">
                  <c:v>1973</c:v>
                </c:pt>
                <c:pt idx="14" formatCode="0.00">
                  <c:v>1974</c:v>
                </c:pt>
                <c:pt idx="15" formatCode="0.00">
                  <c:v>1975</c:v>
                </c:pt>
                <c:pt idx="16" formatCode="0.00">
                  <c:v>1976</c:v>
                </c:pt>
                <c:pt idx="17" formatCode="0.00">
                  <c:v>1977</c:v>
                </c:pt>
                <c:pt idx="18" formatCode="0.00">
                  <c:v>1978</c:v>
                </c:pt>
                <c:pt idx="19" formatCode="0.00">
                  <c:v>1979</c:v>
                </c:pt>
                <c:pt idx="20" formatCode="0.00">
                  <c:v>1980</c:v>
                </c:pt>
                <c:pt idx="21" formatCode="0.00">
                  <c:v>1981</c:v>
                </c:pt>
                <c:pt idx="22" formatCode="0.00">
                  <c:v>1982</c:v>
                </c:pt>
                <c:pt idx="23" formatCode="0.00">
                  <c:v>1983</c:v>
                </c:pt>
                <c:pt idx="24">
                  <c:v>1984</c:v>
                </c:pt>
                <c:pt idx="25" formatCode="0">
                  <c:v>1985</c:v>
                </c:pt>
                <c:pt idx="26" formatCode="0.00">
                  <c:v>1986</c:v>
                </c:pt>
                <c:pt idx="27" formatCode="0.00">
                  <c:v>1987</c:v>
                </c:pt>
                <c:pt idx="28" formatCode="0.00">
                  <c:v>1988</c:v>
                </c:pt>
                <c:pt idx="29" formatCode="0.00">
                  <c:v>1989</c:v>
                </c:pt>
                <c:pt idx="30" formatCode="0.00">
                  <c:v>1990</c:v>
                </c:pt>
                <c:pt idx="31" formatCode="0.00">
                  <c:v>1991</c:v>
                </c:pt>
                <c:pt idx="32" formatCode="0.00">
                  <c:v>1992</c:v>
                </c:pt>
                <c:pt idx="33" formatCode="0.00">
                  <c:v>1993</c:v>
                </c:pt>
                <c:pt idx="34" formatCode="0.00">
                  <c:v>1994</c:v>
                </c:pt>
                <c:pt idx="35" formatCode="0.00">
                  <c:v>1995</c:v>
                </c:pt>
                <c:pt idx="36" formatCode="0.00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2015</c:v>
                </c:pt>
                <c:pt idx="55">
                  <c:v>2020</c:v>
                </c:pt>
                <c:pt idx="56">
                  <c:v>2025</c:v>
                </c:pt>
                <c:pt idx="57">
                  <c:v>2030</c:v>
                </c:pt>
                <c:pt idx="58">
                  <c:v>2035</c:v>
                </c:pt>
                <c:pt idx="59">
                  <c:v>2040</c:v>
                </c:pt>
                <c:pt idx="60">
                  <c:v>2045</c:v>
                </c:pt>
                <c:pt idx="61">
                  <c:v>2050</c:v>
                </c:pt>
              </c:numCache>
            </c:numRef>
          </c:xVal>
          <c:yVal>
            <c:numRef>
              <c:f>'FIG 02.2'!$B$83:$BK$83</c:f>
              <c:numCache>
                <c:formatCode>_(* #,##0_);_(* \(#,##0\);_(* "-"??_);_(@_)</c:formatCode>
                <c:ptCount val="62"/>
                <c:pt idx="0">
                  <c:v>54.80984340044742</c:v>
                </c:pt>
                <c:pt idx="1">
                  <c:v>52.496743329815729</c:v>
                </c:pt>
                <c:pt idx="2">
                  <c:v>52.793950597101883</c:v>
                </c:pt>
                <c:pt idx="3">
                  <c:v>54.278721920673775</c:v>
                </c:pt>
                <c:pt idx="4">
                  <c:v>53.623193697015722</c:v>
                </c:pt>
                <c:pt idx="5">
                  <c:v>54.714438843377231</c:v>
                </c:pt>
                <c:pt idx="6">
                  <c:v>56.272861353367958</c:v>
                </c:pt>
                <c:pt idx="7">
                  <c:v>53.617124337553662</c:v>
                </c:pt>
                <c:pt idx="8">
                  <c:v>54.253906266862174</c:v>
                </c:pt>
                <c:pt idx="9">
                  <c:v>55.389299451777354</c:v>
                </c:pt>
                <c:pt idx="10">
                  <c:v>56.892848834675604</c:v>
                </c:pt>
                <c:pt idx="11">
                  <c:v>55.068167434900801</c:v>
                </c:pt>
                <c:pt idx="12" formatCode="_(* #,##0.0_);_(* \(#,##0.0\);_(* &quot;-&quot;??_);_(@_)">
                  <c:v>54.139462704378367</c:v>
                </c:pt>
                <c:pt idx="13" formatCode="_(* #,##0.0_);_(* \(#,##0.0\);_(* &quot;-&quot;??_);_(@_)">
                  <c:v>52.110613939902073</c:v>
                </c:pt>
                <c:pt idx="14" formatCode="_(* #,##0.0_);_(* \(#,##0.0\);_(* &quot;-&quot;??_);_(@_)">
                  <c:v>50.521894492680936</c:v>
                </c:pt>
                <c:pt idx="15" formatCode="_(* #,##0.0_);_(* \(#,##0.0\);_(* &quot;-&quot;??_);_(@_)">
                  <c:v>49.176356876793733</c:v>
                </c:pt>
                <c:pt idx="16" formatCode="_(* #,##0.0_);_(* \(#,##0.0\);_(* &quot;-&quot;??_);_(@_)">
                  <c:v>49.269720176827015</c:v>
                </c:pt>
                <c:pt idx="17" formatCode="_(* #,##0.0_);_(* \(#,##0.0\);_(* &quot;-&quot;??_);_(@_)">
                  <c:v>48.286131471281323</c:v>
                </c:pt>
                <c:pt idx="18" formatCode="_(* #,##0.0_);_(* \(#,##0.0\);_(* &quot;-&quot;??_);_(@_)">
                  <c:v>45.528030183687441</c:v>
                </c:pt>
                <c:pt idx="19" formatCode="_(* #,##0.0_);_(* \(#,##0.0\);_(* &quot;-&quot;??_);_(@_)">
                  <c:v>44.839576707512371</c:v>
                </c:pt>
                <c:pt idx="20" formatCode="_(* #,##0.0_);_(* \(#,##0.0\);_(* &quot;-&quot;??_);_(@_)">
                  <c:v>43.909240802490743</c:v>
                </c:pt>
                <c:pt idx="21" formatCode="_(* #,##0.0_);_(* \(#,##0.0\);_(* &quot;-&quot;??_);_(@_)">
                  <c:v>37.974060914350844</c:v>
                </c:pt>
                <c:pt idx="22" formatCode="_(* #,##0.0_);_(* \(#,##0.0\);_(* &quot;-&quot;??_);_(@_)">
                  <c:v>36.258979501020043</c:v>
                </c:pt>
                <c:pt idx="23" formatCode="_(* #,##0.0_);_(* \(#,##0.0\);_(* &quot;-&quot;??_);_(@_)">
                  <c:v>32.627814141838286</c:v>
                </c:pt>
                <c:pt idx="24" formatCode="_(* #,##0.0_);_(* \(#,##0.0\);_(* &quot;-&quot;??_);_(@_)">
                  <c:v>30.386081660702093</c:v>
                </c:pt>
                <c:pt idx="25" formatCode="_(* #,##0.0_);_(* \(#,##0.0\);_(* &quot;-&quot;??_);_(@_)">
                  <c:v>30.208109719440621</c:v>
                </c:pt>
                <c:pt idx="26" formatCode="_(* #,##0.0_);_(* \(#,##0.0\);_(* &quot;-&quot;??_);_(@_)">
                  <c:v>29.82865344935858</c:v>
                </c:pt>
                <c:pt idx="27" formatCode="_(* #,##0.0_);_(* \(#,##0.0\);_(* &quot;-&quot;??_);_(@_)">
                  <c:v>29.656359826637726</c:v>
                </c:pt>
                <c:pt idx="28" formatCode="_(* #,##0.0_);_(* \(#,##0.0\);_(* &quot;-&quot;??_);_(@_)">
                  <c:v>27.781942828510207</c:v>
                </c:pt>
                <c:pt idx="29" formatCode="_(* #,##0.0_);_(* \(#,##0.0\);_(* &quot;-&quot;??_);_(@_)">
                  <c:v>27.513513034452949</c:v>
                </c:pt>
                <c:pt idx="30" formatCode="_(* #,##0.0_);_(* \(#,##0.0\);_(* &quot;-&quot;??_);_(@_)">
                  <c:v>27.371896700066724</c:v>
                </c:pt>
                <c:pt idx="31" formatCode="_(* #,##0.0_);_(* \(#,##0.0\);_(* &quot;-&quot;??_);_(@_)">
                  <c:v>27.163781113983408</c:v>
                </c:pt>
                <c:pt idx="32" formatCode="_(* #,##0.0_);_(* \(#,##0.0\);_(* &quot;-&quot;??_);_(@_)">
                  <c:v>29.794475559788996</c:v>
                </c:pt>
                <c:pt idx="33" formatCode="_(* #,##0.0_);_(* \(#,##0.0\);_(* &quot;-&quot;??_);_(@_)">
                  <c:v>29.853630066962765</c:v>
                </c:pt>
                <c:pt idx="34" formatCode="_(* #,##0.0_);_(* \(#,##0.0\);_(* &quot;-&quot;??_);_(@_)">
                  <c:v>29.070592499433523</c:v>
                </c:pt>
                <c:pt idx="35" formatCode="_(* #,##0.0_);_(* \(#,##0.0\);_(* &quot;-&quot;??_);_(@_)">
                  <c:v>28.507917129387888</c:v>
                </c:pt>
                <c:pt idx="36" formatCode="_(* #,##0.0_);_(* \(#,##0.0\);_(* &quot;-&quot;??_);_(@_)">
                  <c:v>30.406518812798748</c:v>
                </c:pt>
                <c:pt idx="37" formatCode="_(* #,##0.0_);_(* \(#,##0.0\);_(* &quot;-&quot;??_);_(@_)">
                  <c:v>28.552890710795946</c:v>
                </c:pt>
                <c:pt idx="38" formatCode="_(* #,##0.0_);_(* \(#,##0.0\);_(* &quot;-&quot;??_);_(@_)">
                  <c:v>28.74636857877039</c:v>
                </c:pt>
                <c:pt idx="39" formatCode="_(* #,##0.0_);_(* \(#,##0.0\);_(* &quot;-&quot;??_);_(@_)">
                  <c:v>28.745521349186426</c:v>
                </c:pt>
                <c:pt idx="40" formatCode="_(* #,##0.0_);_(* \(#,##0.0\);_(* &quot;-&quot;??_);_(@_)">
                  <c:v>28.115171067668562</c:v>
                </c:pt>
                <c:pt idx="41" formatCode="_(* #,##0.0_);_(* \(#,##0.0\);_(* &quot;-&quot;??_);_(@_)">
                  <c:v>26.193066963006942</c:v>
                </c:pt>
                <c:pt idx="42" formatCode="_(* #,##0.0_);_(* \(#,##0.0\);_(* &quot;-&quot;??_);_(@_)">
                  <c:v>25.95527603261954</c:v>
                </c:pt>
                <c:pt idx="43" formatCode="_(* #,##0.0_);_(* \(#,##0.0\);_(* &quot;-&quot;??_);_(@_)">
                  <c:v>27.479222971289513</c:v>
                </c:pt>
                <c:pt idx="44" formatCode="_(* #,##0.0_);_(* \(#,##0.0\);_(* &quot;-&quot;??_);_(@_)">
                  <c:v>26.10887949030889</c:v>
                </c:pt>
                <c:pt idx="45" formatCode="_(* #,##0.0_);_(* \(#,##0.0\);_(* &quot;-&quot;??_);_(@_)">
                  <c:v>25.228539851912533</c:v>
                </c:pt>
                <c:pt idx="46" formatCode="_(* #,##0.0_);_(* \(#,##0.0\);_(* &quot;-&quot;??_);_(@_)">
                  <c:v>24.925006103760772</c:v>
                </c:pt>
                <c:pt idx="47" formatCode="_(* #,##0.0_);_(* \(#,##0.0\);_(* &quot;-&quot;??_);_(@_)">
                  <c:v>24.234187453001834</c:v>
                </c:pt>
                <c:pt idx="48" formatCode="_(* #,##0.0_);_(* \(#,##0.0\);_(* &quot;-&quot;??_);_(@_)">
                  <c:v>23.604387188534229</c:v>
                </c:pt>
                <c:pt idx="49" formatCode="_(* #,##0.0_);_(* \(#,##0.0\);_(* &quot;-&quot;??_);_(@_)">
                  <c:v>24.572665980679744</c:v>
                </c:pt>
                <c:pt idx="50" formatCode="_(* #,##0.0_);_(* \(#,##0.0\);_(* &quot;-&quot;??_);_(@_)">
                  <c:v>24.249947127530184</c:v>
                </c:pt>
                <c:pt idx="51" formatCode="_(* #,##0.0_);_(* \(#,##0.0\);_(* &quot;-&quot;??_);_(@_)">
                  <c:v>22.900397205173945</c:v>
                </c:pt>
                <c:pt idx="52" formatCode="_(* #,##0.0_);_(* \(#,##0.0\);_(* &quot;-&quot;??_);_(@_)">
                  <c:v>21.293367506975805</c:v>
                </c:pt>
                <c:pt idx="53" formatCode="_(* #,##0.0_);_(* \(#,##0.0\);_(* &quot;-&quot;??_);_(@_)">
                  <c:v>20.799040200840007</c:v>
                </c:pt>
                <c:pt idx="54" formatCode="_(* #,##0.0_);_(* \(#,##0.0\);_(* &quot;-&quot;??_);_(@_)">
                  <c:v>20.973556309788776</c:v>
                </c:pt>
                <c:pt idx="55" formatCode="_(* #,##0.0_);_(* \(#,##0.0\);_(* &quot;-&quot;??_);_(@_)">
                  <c:v>20.197926752380265</c:v>
                </c:pt>
                <c:pt idx="56" formatCode="_(* #,##0.0_);_(* \(#,##0.0\);_(* &quot;-&quot;??_);_(@_)">
                  <c:v>18.916781177396345</c:v>
                </c:pt>
                <c:pt idx="57" formatCode="_(* #,##0.0_);_(* \(#,##0.0\);_(* &quot;-&quot;??_);_(@_)">
                  <c:v>16.674204092089735</c:v>
                </c:pt>
                <c:pt idx="58" formatCode="_(* #,##0.0_);_(* \(#,##0.0\);_(* &quot;-&quot;??_);_(@_)">
                  <c:v>13.734594310142796</c:v>
                </c:pt>
                <c:pt idx="59" formatCode="_(* #,##0.0_);_(* \(#,##0.0\);_(* &quot;-&quot;??_);_(@_)">
                  <c:v>11.185013152910951</c:v>
                </c:pt>
                <c:pt idx="60" formatCode="_(* #,##0.0_);_(* \(#,##0.0\);_(* &quot;-&quot;??_);_(@_)">
                  <c:v>8.6714911971248121</c:v>
                </c:pt>
                <c:pt idx="61" formatCode="_(* #,##0.0_);_(* \(#,##0.0\);_(* &quot;-&quot;??_);_(@_)">
                  <c:v>5.9394693786420572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7F7-4086-AB4F-5C7A317A109A}"/>
            </c:ext>
          </c:extLst>
        </c:ser>
        <c:ser>
          <c:idx val="5"/>
          <c:order val="5"/>
          <c:tx>
            <c:strRef>
              <c:f>'FIG 02.2'!$A$84</c:f>
              <c:strCache>
                <c:ptCount val="1"/>
                <c:pt idx="0">
                  <c:v> Nordics </c:v>
                </c:pt>
              </c:strCache>
            </c:strRef>
          </c:tx>
          <c:marker>
            <c:symbol val="none"/>
          </c:marker>
          <c:xVal>
            <c:numRef>
              <c:f>'FIG 02.2'!$B$78:$BK$78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 formatCode="0">
                  <c:v>1972</c:v>
                </c:pt>
                <c:pt idx="13" formatCode="0.00">
                  <c:v>1973</c:v>
                </c:pt>
                <c:pt idx="14" formatCode="0.00">
                  <c:v>1974</c:v>
                </c:pt>
                <c:pt idx="15" formatCode="0.00">
                  <c:v>1975</c:v>
                </c:pt>
                <c:pt idx="16" formatCode="0.00">
                  <c:v>1976</c:v>
                </c:pt>
                <c:pt idx="17" formatCode="0.00">
                  <c:v>1977</c:v>
                </c:pt>
                <c:pt idx="18" formatCode="0.00">
                  <c:v>1978</c:v>
                </c:pt>
                <c:pt idx="19" formatCode="0.00">
                  <c:v>1979</c:v>
                </c:pt>
                <c:pt idx="20" formatCode="0.00">
                  <c:v>1980</c:v>
                </c:pt>
                <c:pt idx="21" formatCode="0.00">
                  <c:v>1981</c:v>
                </c:pt>
                <c:pt idx="22" formatCode="0.00">
                  <c:v>1982</c:v>
                </c:pt>
                <c:pt idx="23" formatCode="0.00">
                  <c:v>1983</c:v>
                </c:pt>
                <c:pt idx="24">
                  <c:v>1984</c:v>
                </c:pt>
                <c:pt idx="25" formatCode="0">
                  <c:v>1985</c:v>
                </c:pt>
                <c:pt idx="26" formatCode="0.00">
                  <c:v>1986</c:v>
                </c:pt>
                <c:pt idx="27" formatCode="0.00">
                  <c:v>1987</c:v>
                </c:pt>
                <c:pt idx="28" formatCode="0.00">
                  <c:v>1988</c:v>
                </c:pt>
                <c:pt idx="29" formatCode="0.00">
                  <c:v>1989</c:v>
                </c:pt>
                <c:pt idx="30" formatCode="0.00">
                  <c:v>1990</c:v>
                </c:pt>
                <c:pt idx="31" formatCode="0.00">
                  <c:v>1991</c:v>
                </c:pt>
                <c:pt idx="32" formatCode="0.00">
                  <c:v>1992</c:v>
                </c:pt>
                <c:pt idx="33" formatCode="0.00">
                  <c:v>1993</c:v>
                </c:pt>
                <c:pt idx="34" formatCode="0.00">
                  <c:v>1994</c:v>
                </c:pt>
                <c:pt idx="35" formatCode="0.00">
                  <c:v>1995</c:v>
                </c:pt>
                <c:pt idx="36" formatCode="0.00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2015</c:v>
                </c:pt>
                <c:pt idx="55">
                  <c:v>2020</c:v>
                </c:pt>
                <c:pt idx="56">
                  <c:v>2025</c:v>
                </c:pt>
                <c:pt idx="57">
                  <c:v>2030</c:v>
                </c:pt>
                <c:pt idx="58">
                  <c:v>2035</c:v>
                </c:pt>
                <c:pt idx="59">
                  <c:v>2040</c:v>
                </c:pt>
                <c:pt idx="60">
                  <c:v>2045</c:v>
                </c:pt>
                <c:pt idx="61">
                  <c:v>2050</c:v>
                </c:pt>
              </c:numCache>
            </c:numRef>
          </c:xVal>
          <c:yVal>
            <c:numRef>
              <c:f>'FIG 02.2'!$B$84:$BK$84</c:f>
              <c:numCache>
                <c:formatCode>_(* #,##0_);_(* \(#,##0\);_(* "-"??_);_(@_)</c:formatCode>
                <c:ptCount val="62"/>
                <c:pt idx="0">
                  <c:v>55.111467160685457</c:v>
                </c:pt>
                <c:pt idx="1">
                  <c:v>53.286321221409587</c:v>
                </c:pt>
                <c:pt idx="2">
                  <c:v>53.854285677060282</c:v>
                </c:pt>
                <c:pt idx="3">
                  <c:v>55.489625634888455</c:v>
                </c:pt>
                <c:pt idx="4">
                  <c:v>54.713937698823699</c:v>
                </c:pt>
                <c:pt idx="5">
                  <c:v>55.082731085076858</c:v>
                </c:pt>
                <c:pt idx="6">
                  <c:v>56.324906914987814</c:v>
                </c:pt>
                <c:pt idx="7">
                  <c:v>54.45451918620067</c:v>
                </c:pt>
                <c:pt idx="8">
                  <c:v>55.251206833093548</c:v>
                </c:pt>
                <c:pt idx="9">
                  <c:v>56.927918954686497</c:v>
                </c:pt>
                <c:pt idx="10">
                  <c:v>57.841393896999335</c:v>
                </c:pt>
                <c:pt idx="11">
                  <c:v>56.165134410686811</c:v>
                </c:pt>
                <c:pt idx="12" formatCode="_(* #,##0.0_);_(* \(#,##0.0\);_(* &quot;-&quot;??_);_(@_)">
                  <c:v>55.953046153393089</c:v>
                </c:pt>
                <c:pt idx="13" formatCode="_(* #,##0.0_);_(* \(#,##0.0\);_(* &quot;-&quot;??_);_(@_)">
                  <c:v>54.694424206633876</c:v>
                </c:pt>
                <c:pt idx="14" formatCode="_(* #,##0.0_);_(* \(#,##0.0\);_(* &quot;-&quot;??_);_(@_)">
                  <c:v>52.335834422225972</c:v>
                </c:pt>
                <c:pt idx="15" formatCode="_(* #,##0.0_);_(* \(#,##0.0\);_(* &quot;-&quot;??_);_(@_)">
                  <c:v>52.97548308302347</c:v>
                </c:pt>
                <c:pt idx="16" formatCode="_(* #,##0.0_);_(* \(#,##0.0\);_(* &quot;-&quot;??_);_(@_)">
                  <c:v>53.905882516503809</c:v>
                </c:pt>
                <c:pt idx="17" formatCode="_(* #,##0.0_);_(* \(#,##0.0\);_(* &quot;-&quot;??_);_(@_)">
                  <c:v>53.369951997927529</c:v>
                </c:pt>
                <c:pt idx="18" formatCode="_(* #,##0.0_);_(* \(#,##0.0\);_(* &quot;-&quot;??_);_(@_)">
                  <c:v>52.120553577990336</c:v>
                </c:pt>
                <c:pt idx="19" formatCode="_(* #,##0.0_);_(* \(#,##0.0\);_(* &quot;-&quot;??_);_(@_)">
                  <c:v>51.468429415218822</c:v>
                </c:pt>
                <c:pt idx="20" formatCode="_(* #,##0.0_);_(* \(#,##0.0\);_(* &quot;-&quot;??_);_(@_)">
                  <c:v>51.214208820944599</c:v>
                </c:pt>
                <c:pt idx="21" formatCode="_(* #,##0.0_);_(* \(#,##0.0\);_(* &quot;-&quot;??_);_(@_)">
                  <c:v>45.256306986404439</c:v>
                </c:pt>
                <c:pt idx="22" formatCode="_(* #,##0.0_);_(* \(#,##0.0\);_(* &quot;-&quot;??_);_(@_)">
                  <c:v>44.96211591639063</c:v>
                </c:pt>
                <c:pt idx="23" formatCode="_(* #,##0.0_);_(* \(#,##0.0\);_(* &quot;-&quot;??_);_(@_)">
                  <c:v>42.362582989483194</c:v>
                </c:pt>
                <c:pt idx="24" formatCode="_(* #,##0.0_);_(* \(#,##0.0\);_(* &quot;-&quot;??_);_(@_)">
                  <c:v>41.23043159499565</c:v>
                </c:pt>
                <c:pt idx="25" formatCode="_(* #,##0.0_);_(* \(#,##0.0\);_(* &quot;-&quot;??_);_(@_)">
                  <c:v>41.810826402076842</c:v>
                </c:pt>
                <c:pt idx="26" formatCode="_(* #,##0.0_);_(* \(#,##0.0\);_(* &quot;-&quot;??_);_(@_)">
                  <c:v>41.462644596658919</c:v>
                </c:pt>
                <c:pt idx="27" formatCode="_(* #,##0.0_);_(* \(#,##0.0\);_(* &quot;-&quot;??_);_(@_)">
                  <c:v>40.620919495064555</c:v>
                </c:pt>
                <c:pt idx="28" formatCode="_(* #,##0.0_);_(* \(#,##0.0\);_(* &quot;-&quot;??_);_(@_)">
                  <c:v>40.189567378261572</c:v>
                </c:pt>
                <c:pt idx="29" formatCode="_(* #,##0.0_);_(* \(#,##0.0\);_(* &quot;-&quot;??_);_(@_)">
                  <c:v>38.813350449395394</c:v>
                </c:pt>
                <c:pt idx="30" formatCode="_(* #,##0.0_);_(* \(#,##0.0\);_(* &quot;-&quot;??_);_(@_)">
                  <c:v>39.516836563137595</c:v>
                </c:pt>
                <c:pt idx="31" formatCode="_(* #,##0.0_);_(* \(#,##0.0\);_(* &quot;-&quot;??_);_(@_)">
                  <c:v>40.122149826226007</c:v>
                </c:pt>
                <c:pt idx="32" formatCode="_(* #,##0.0_);_(* \(#,##0.0\);_(* &quot;-&quot;??_);_(@_)">
                  <c:v>41.057276728218014</c:v>
                </c:pt>
                <c:pt idx="33" formatCode="_(* #,##0.0_);_(* \(#,##0.0\);_(* &quot;-&quot;??_);_(@_)">
                  <c:v>41.067490531060919</c:v>
                </c:pt>
                <c:pt idx="34" formatCode="_(* #,##0.0_);_(* \(#,##0.0\);_(* &quot;-&quot;??_);_(@_)">
                  <c:v>42.054898701983305</c:v>
                </c:pt>
                <c:pt idx="35" formatCode="_(* #,##0.0_);_(* \(#,##0.0\);_(* &quot;-&quot;??_);_(@_)">
                  <c:v>40.723853028105033</c:v>
                </c:pt>
                <c:pt idx="36" formatCode="_(* #,##0.0_);_(* \(#,##0.0\);_(* &quot;-&quot;??_);_(@_)">
                  <c:v>43.812945861932469</c:v>
                </c:pt>
                <c:pt idx="37" formatCode="_(* #,##0.0_);_(* \(#,##0.0\);_(* &quot;-&quot;??_);_(@_)">
                  <c:v>41.19703377123006</c:v>
                </c:pt>
                <c:pt idx="38" formatCode="_(* #,##0.0_);_(* \(#,##0.0\);_(* &quot;-&quot;??_);_(@_)">
                  <c:v>39.851714550509733</c:v>
                </c:pt>
                <c:pt idx="39" formatCode="_(* #,##0.0_);_(* \(#,##0.0\);_(* &quot;-&quot;??_);_(@_)">
                  <c:v>39.311639151760353</c:v>
                </c:pt>
                <c:pt idx="40" formatCode="_(* #,##0.0_);_(* \(#,##0.0\);_(* &quot;-&quot;??_);_(@_)">
                  <c:v>37.626532291955414</c:v>
                </c:pt>
                <c:pt idx="41" formatCode="_(* #,##0.0_);_(* \(#,##0.0\);_(* &quot;-&quot;??_);_(@_)">
                  <c:v>37.489379870333472</c:v>
                </c:pt>
                <c:pt idx="42" formatCode="_(* #,##0.0_);_(* \(#,##0.0\);_(* &quot;-&quot;??_);_(@_)">
                  <c:v>37.627453220409798</c:v>
                </c:pt>
                <c:pt idx="43" formatCode="_(* #,##0.0_);_(* \(#,##0.0\);_(* &quot;-&quot;??_);_(@_)">
                  <c:v>39.564953728740811</c:v>
                </c:pt>
                <c:pt idx="44" formatCode="_(* #,##0.0_);_(* \(#,##0.0\);_(* &quot;-&quot;??_);_(@_)">
                  <c:v>37.544831096117306</c:v>
                </c:pt>
                <c:pt idx="45" formatCode="_(* #,##0.0_);_(* \(#,##0.0\);_(* &quot;-&quot;??_);_(@_)">
                  <c:v>35.335282181047759</c:v>
                </c:pt>
                <c:pt idx="46" formatCode="_(* #,##0.0_);_(* \(#,##0.0\);_(* &quot;-&quot;??_);_(@_)">
                  <c:v>37.391176128562527</c:v>
                </c:pt>
                <c:pt idx="47" formatCode="_(* #,##0.0_);_(* \(#,##0.0\);_(* &quot;-&quot;??_);_(@_)">
                  <c:v>36.156879243559423</c:v>
                </c:pt>
                <c:pt idx="48" formatCode="_(* #,##0.0_);_(* \(#,##0.0\);_(* &quot;-&quot;??_);_(@_)">
                  <c:v>33.11706432708587</c:v>
                </c:pt>
                <c:pt idx="49" formatCode="_(* #,##0.0_);_(* \(#,##0.0\);_(* &quot;-&quot;??_);_(@_)">
                  <c:v>33.678021838837424</c:v>
                </c:pt>
                <c:pt idx="50" formatCode="_(* #,##0.0_);_(* \(#,##0.0\);_(* &quot;-&quot;??_);_(@_)">
                  <c:v>33.424373705029204</c:v>
                </c:pt>
                <c:pt idx="51" formatCode="_(* #,##0.0_);_(* \(#,##0.0\);_(* &quot;-&quot;??_);_(@_)">
                  <c:v>32.652541684496661</c:v>
                </c:pt>
                <c:pt idx="52" formatCode="_(* #,##0.0_);_(* \(#,##0.0\);_(* &quot;-&quot;??_);_(@_)">
                  <c:v>30.108673203516108</c:v>
                </c:pt>
                <c:pt idx="53" formatCode="_(* #,##0.0_);_(* \(#,##0.0\);_(* &quot;-&quot;??_);_(@_)">
                  <c:v>29.900363091242642</c:v>
                </c:pt>
                <c:pt idx="54" formatCode="_(* #,##0.0_);_(* \(#,##0.0\);_(* &quot;-&quot;??_);_(@_)">
                  <c:v>30.478983621990814</c:v>
                </c:pt>
                <c:pt idx="55" formatCode="_(* #,##0.0_);_(* \(#,##0.0\);_(* &quot;-&quot;??_);_(@_)">
                  <c:v>27.489452969244276</c:v>
                </c:pt>
                <c:pt idx="56" formatCode="_(* #,##0.0_);_(* \(#,##0.0\);_(* &quot;-&quot;??_);_(@_)">
                  <c:v>25.227858842113356</c:v>
                </c:pt>
                <c:pt idx="57" formatCode="_(* #,##0.0_);_(* \(#,##0.0\);_(* &quot;-&quot;??_);_(@_)">
                  <c:v>20.725865860911028</c:v>
                </c:pt>
                <c:pt idx="58" formatCode="_(* #,##0.0_);_(* \(#,##0.0\);_(* &quot;-&quot;??_);_(@_)">
                  <c:v>16.453701069355862</c:v>
                </c:pt>
                <c:pt idx="59" formatCode="_(* #,##0.0_);_(* \(#,##0.0\);_(* &quot;-&quot;??_);_(@_)">
                  <c:v>12.45933021833833</c:v>
                </c:pt>
                <c:pt idx="60" formatCode="_(* #,##0.0_);_(* \(#,##0.0\);_(* &quot;-&quot;??_);_(@_)">
                  <c:v>8.7859695692083779</c:v>
                </c:pt>
                <c:pt idx="61" formatCode="_(* #,##0.0_);_(* \(#,##0.0\);_(* &quot;-&quot;??_);_(@_)">
                  <c:v>6.1455952638895912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E7F7-4086-AB4F-5C7A317A109A}"/>
            </c:ext>
          </c:extLst>
        </c:ser>
        <c:ser>
          <c:idx val="6"/>
          <c:order val="6"/>
          <c:tx>
            <c:strRef>
              <c:f>'FIG 02.2'!$A$85</c:f>
              <c:strCache>
                <c:ptCount val="1"/>
                <c:pt idx="0">
                  <c:v> OECD Europe </c:v>
                </c:pt>
              </c:strCache>
            </c:strRef>
          </c:tx>
          <c:marker>
            <c:symbol val="none"/>
          </c:marker>
          <c:xVal>
            <c:numRef>
              <c:f>'FIG 02.2'!$B$78:$BK$78</c:f>
              <c:numCache>
                <c:formatCode>General</c:formatCode>
                <c:ptCount val="62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 formatCode="0">
                  <c:v>1972</c:v>
                </c:pt>
                <c:pt idx="13" formatCode="0.00">
                  <c:v>1973</c:v>
                </c:pt>
                <c:pt idx="14" formatCode="0.00">
                  <c:v>1974</c:v>
                </c:pt>
                <c:pt idx="15" formatCode="0.00">
                  <c:v>1975</c:v>
                </c:pt>
                <c:pt idx="16" formatCode="0.00">
                  <c:v>1976</c:v>
                </c:pt>
                <c:pt idx="17" formatCode="0.00">
                  <c:v>1977</c:v>
                </c:pt>
                <c:pt idx="18" formatCode="0.00">
                  <c:v>1978</c:v>
                </c:pt>
                <c:pt idx="19" formatCode="0.00">
                  <c:v>1979</c:v>
                </c:pt>
                <c:pt idx="20" formatCode="0.00">
                  <c:v>1980</c:v>
                </c:pt>
                <c:pt idx="21" formatCode="0.00">
                  <c:v>1981</c:v>
                </c:pt>
                <c:pt idx="22" formatCode="0.00">
                  <c:v>1982</c:v>
                </c:pt>
                <c:pt idx="23" formatCode="0.00">
                  <c:v>1983</c:v>
                </c:pt>
                <c:pt idx="24">
                  <c:v>1984</c:v>
                </c:pt>
                <c:pt idx="25" formatCode="0">
                  <c:v>1985</c:v>
                </c:pt>
                <c:pt idx="26" formatCode="0.00">
                  <c:v>1986</c:v>
                </c:pt>
                <c:pt idx="27" formatCode="0.00">
                  <c:v>1987</c:v>
                </c:pt>
                <c:pt idx="28" formatCode="0.00">
                  <c:v>1988</c:v>
                </c:pt>
                <c:pt idx="29" formatCode="0.00">
                  <c:v>1989</c:v>
                </c:pt>
                <c:pt idx="30" formatCode="0.00">
                  <c:v>1990</c:v>
                </c:pt>
                <c:pt idx="31" formatCode="0.00">
                  <c:v>1991</c:v>
                </c:pt>
                <c:pt idx="32" formatCode="0.00">
                  <c:v>1992</c:v>
                </c:pt>
                <c:pt idx="33" formatCode="0.00">
                  <c:v>1993</c:v>
                </c:pt>
                <c:pt idx="34" formatCode="0.00">
                  <c:v>1994</c:v>
                </c:pt>
                <c:pt idx="35" formatCode="0.00">
                  <c:v>1995</c:v>
                </c:pt>
                <c:pt idx="36" formatCode="0.00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2015</c:v>
                </c:pt>
                <c:pt idx="55">
                  <c:v>2020</c:v>
                </c:pt>
                <c:pt idx="56">
                  <c:v>2025</c:v>
                </c:pt>
                <c:pt idx="57">
                  <c:v>2030</c:v>
                </c:pt>
                <c:pt idx="58">
                  <c:v>2035</c:v>
                </c:pt>
                <c:pt idx="59">
                  <c:v>2040</c:v>
                </c:pt>
                <c:pt idx="60">
                  <c:v>2045</c:v>
                </c:pt>
                <c:pt idx="61">
                  <c:v>2050</c:v>
                </c:pt>
              </c:numCache>
            </c:numRef>
          </c:xVal>
          <c:yVal>
            <c:numRef>
              <c:f>'FIG 02.2'!$B$85:$BK$85</c:f>
              <c:numCache>
                <c:formatCode>_(* #,##0_);_(* \(#,##0\);_(* "-"??_);_(@_)</c:formatCode>
                <c:ptCount val="62"/>
                <c:pt idx="11">
                  <c:v>69.17962378577127</c:v>
                </c:pt>
                <c:pt idx="12" formatCode="_(* #,##0.0_);_(* \(#,##0.0\);_(* &quot;-&quot;??_);_(@_)">
                  <c:v>68.1487439070156</c:v>
                </c:pt>
                <c:pt idx="13" formatCode="_(* #,##0.0_);_(* \(#,##0.0\);_(* &quot;-&quot;??_);_(@_)">
                  <c:v>67.786312472314393</c:v>
                </c:pt>
                <c:pt idx="14" formatCode="_(* #,##0.0_);_(* \(#,##0.0\);_(* &quot;-&quot;??_);_(@_)">
                  <c:v>67.167457324769117</c:v>
                </c:pt>
                <c:pt idx="15" formatCode="_(* #,##0.0_);_(* \(#,##0.0\);_(* &quot;-&quot;??_);_(@_)">
                  <c:v>66.848365105885648</c:v>
                </c:pt>
                <c:pt idx="16" formatCode="_(* #,##0.0_);_(* \(#,##0.0\);_(* &quot;-&quot;??_);_(@_)">
                  <c:v>66.789710651077968</c:v>
                </c:pt>
                <c:pt idx="17" formatCode="_(* #,##0.0_);_(* \(#,##0.0\);_(* &quot;-&quot;??_);_(@_)">
                  <c:v>66.176794843359886</c:v>
                </c:pt>
                <c:pt idx="18" formatCode="_(* #,##0.0_);_(* \(#,##0.0\);_(* &quot;-&quot;??_);_(@_)">
                  <c:v>65.801773442064444</c:v>
                </c:pt>
                <c:pt idx="19" formatCode="_(* #,##0.0_);_(* \(#,##0.0\);_(* &quot;-&quot;??_);_(@_)">
                  <c:v>65.518193500076961</c:v>
                </c:pt>
                <c:pt idx="20" formatCode="_(* #,##0.0_);_(* \(#,##0.0\);_(* &quot;-&quot;??_);_(@_)">
                  <c:v>65.135088231539484</c:v>
                </c:pt>
                <c:pt idx="21" formatCode="_(* #,##0.0_);_(* \(#,##0.0\);_(* &quot;-&quot;??_);_(@_)">
                  <c:v>64.206173052716252</c:v>
                </c:pt>
                <c:pt idx="22" formatCode="_(* #,##0.0_);_(* \(#,##0.0\);_(* &quot;-&quot;??_);_(@_)">
                  <c:v>63.730847839531201</c:v>
                </c:pt>
                <c:pt idx="23" formatCode="_(* #,##0.0_);_(* \(#,##0.0\);_(* &quot;-&quot;??_);_(@_)">
                  <c:v>62.712433750347756</c:v>
                </c:pt>
                <c:pt idx="24" formatCode="_(* #,##0.0_);_(* \(#,##0.0\);_(* &quot;-&quot;??_);_(@_)">
                  <c:v>61.569950002260754</c:v>
                </c:pt>
                <c:pt idx="25" formatCode="_(* #,##0.0_);_(* \(#,##0.0\);_(* &quot;-&quot;??_);_(@_)">
                  <c:v>60.30117371800182</c:v>
                </c:pt>
                <c:pt idx="26" formatCode="_(* #,##0.0_);_(* \(#,##0.0\);_(* &quot;-&quot;??_);_(@_)">
                  <c:v>59.7908931051984</c:v>
                </c:pt>
                <c:pt idx="27" formatCode="_(* #,##0.0_);_(* \(#,##0.0\);_(* &quot;-&quot;??_);_(@_)">
                  <c:v>59.158927613380015</c:v>
                </c:pt>
                <c:pt idx="28" formatCode="_(* #,##0.0_);_(* \(#,##0.0\);_(* &quot;-&quot;??_);_(@_)">
                  <c:v>58.287160770795204</c:v>
                </c:pt>
                <c:pt idx="29" formatCode="_(* #,##0.0_);_(* \(#,##0.0\);_(* &quot;-&quot;??_);_(@_)">
                  <c:v>57.931146460514761</c:v>
                </c:pt>
                <c:pt idx="30" formatCode="_(* #,##0.0_);_(* \(#,##0.0\);_(* &quot;-&quot;??_);_(@_)">
                  <c:v>57.067695619748051</c:v>
                </c:pt>
                <c:pt idx="31" formatCode="_(* #,##0.0_);_(* \(#,##0.0\);_(* &quot;-&quot;??_);_(@_)">
                  <c:v>56.810163762957679</c:v>
                </c:pt>
                <c:pt idx="32" formatCode="_(* #,##0.0_);_(* \(#,##0.0\);_(* &quot;-&quot;??_);_(@_)">
                  <c:v>56.29350934386035</c:v>
                </c:pt>
                <c:pt idx="33" formatCode="_(* #,##0.0_);_(* \(#,##0.0\);_(* &quot;-&quot;??_);_(@_)">
                  <c:v>55.363174933929891</c:v>
                </c:pt>
                <c:pt idx="34" formatCode="_(* #,##0.0_);_(* \(#,##0.0\);_(* &quot;-&quot;??_);_(@_)">
                  <c:v>55.150794841451287</c:v>
                </c:pt>
                <c:pt idx="35" formatCode="_(* #,##0.0_);_(* \(#,##0.0\);_(* &quot;-&quot;??_);_(@_)">
                  <c:v>54.307010827002756</c:v>
                </c:pt>
                <c:pt idx="36" formatCode="_(* #,##0.0_);_(* \(#,##0.0\);_(* &quot;-&quot;??_);_(@_)">
                  <c:v>54.266129849721828</c:v>
                </c:pt>
                <c:pt idx="37" formatCode="_(* #,##0.0_);_(* \(#,##0.0\);_(* &quot;-&quot;??_);_(@_)">
                  <c:v>53.46231544414249</c:v>
                </c:pt>
                <c:pt idx="38" formatCode="_(* #,##0.0_);_(* \(#,##0.0\);_(* &quot;-&quot;??_);_(@_)">
                  <c:v>53.089095839224818</c:v>
                </c:pt>
                <c:pt idx="39" formatCode="_(* #,##0.0_);_(* \(#,##0.0\);_(* &quot;-&quot;??_);_(@_)">
                  <c:v>52.651932423814891</c:v>
                </c:pt>
                <c:pt idx="40" formatCode="_(* #,##0.0_);_(* \(#,##0.0\);_(* &quot;-&quot;??_);_(@_)">
                  <c:v>52.562848902858768</c:v>
                </c:pt>
                <c:pt idx="41" formatCode="_(* #,##0.0_);_(* \(#,##0.0\);_(* &quot;-&quot;??_);_(@_)">
                  <c:v>52.260128086006716</c:v>
                </c:pt>
                <c:pt idx="42" formatCode="_(* #,##0.0_);_(* \(#,##0.0\);_(* &quot;-&quot;??_);_(@_)">
                  <c:v>52.260323589425582</c:v>
                </c:pt>
                <c:pt idx="43" formatCode="_(* #,##0.0_);_(* \(#,##0.0\);_(* &quot;-&quot;??_);_(@_)">
                  <c:v>52.550253855857228</c:v>
                </c:pt>
                <c:pt idx="44" formatCode="_(* #,##0.0_);_(* \(#,##0.0\);_(* &quot;-&quot;??_);_(@_)">
                  <c:v>52.02286653901097</c:v>
                </c:pt>
                <c:pt idx="45" formatCode="_(* #,##0.0_);_(* \(#,##0.0\);_(* &quot;-&quot;??_);_(@_)">
                  <c:v>51.567006580336702</c:v>
                </c:pt>
                <c:pt idx="46" formatCode="_(* #,##0.0_);_(* \(#,##0.0\);_(* &quot;-&quot;??_);_(@_)">
                  <c:v>51.478642000380404</c:v>
                </c:pt>
                <c:pt idx="47" formatCode="_(* #,##0.0_);_(* \(#,##0.0\);_(* &quot;-&quot;??_);_(@_)">
                  <c:v>51.667683037911416</c:v>
                </c:pt>
                <c:pt idx="48" formatCode="_(* #,##0.0_);_(* \(#,##0.0\);_(* &quot;-&quot;??_);_(@_)">
                  <c:v>50.821573212534993</c:v>
                </c:pt>
                <c:pt idx="49" formatCode="_(* #,##0.0_);_(* \(#,##0.0\);_(* &quot;-&quot;??_);_(@_)">
                  <c:v>49.816146735552088</c:v>
                </c:pt>
                <c:pt idx="50" formatCode="_(* #,##0.0_);_(* \(#,##0.0\);_(* &quot;-&quot;??_);_(@_)">
                  <c:v>49.372672000807256</c:v>
                </c:pt>
                <c:pt idx="51" formatCode="_(* #,##0.0_);_(* \(#,##0.0\);_(* &quot;-&quot;??_);_(@_)">
                  <c:v>49.230932813623014</c:v>
                </c:pt>
                <c:pt idx="52" formatCode="_(* #,##0.0_);_(* \(#,##0.0\);_(* &quot;-&quot;??_);_(@_)">
                  <c:v>49.132493825344099</c:v>
                </c:pt>
                <c:pt idx="53" formatCode="_(* #,##0.0_);_(* \(#,##0.0\);_(* &quot;-&quot;??_);_(@_)">
                  <c:v>48.273301394161507</c:v>
                </c:pt>
                <c:pt idx="54" formatCode="_(* #,##0.0_);_(* \(#,##0.0\);_(* &quot;-&quot;??_);_(@_)">
                  <c:v>50.123280368706794</c:v>
                </c:pt>
                <c:pt idx="55" formatCode="_(* #,##0.0_);_(* \(#,##0.0\);_(* &quot;-&quot;??_);_(@_)">
                  <c:v>47.82217909608012</c:v>
                </c:pt>
                <c:pt idx="56" formatCode="_(* #,##0.0_);_(* \(#,##0.0\);_(* &quot;-&quot;??_);_(@_)">
                  <c:v>42.705184911871285</c:v>
                </c:pt>
                <c:pt idx="57" formatCode="_(* #,##0.0_);_(* \(#,##0.0\);_(* &quot;-&quot;??_);_(@_)">
                  <c:v>35.053609391910577</c:v>
                </c:pt>
                <c:pt idx="58" formatCode="_(* #,##0.0_);_(* \(#,##0.0\);_(* &quot;-&quot;??_);_(@_)">
                  <c:v>28.165580794330197</c:v>
                </c:pt>
                <c:pt idx="59" formatCode="_(* #,##0.0_);_(* \(#,##0.0\);_(* &quot;-&quot;??_);_(@_)">
                  <c:v>23.997783212427837</c:v>
                </c:pt>
                <c:pt idx="60" formatCode="_(* #,##0.0_);_(* \(#,##0.0\);_(* &quot;-&quot;??_);_(@_)">
                  <c:v>20.991083238485004</c:v>
                </c:pt>
                <c:pt idx="61" formatCode="_(* #,##0.0_);_(* \(#,##0.0\);_(* &quot;-&quot;??_);_(@_)">
                  <c:v>17.795514721560238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E7F7-4086-AB4F-5C7A317A10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1607216"/>
        <c:axId val="251608392"/>
      </c:scatterChart>
      <c:valAx>
        <c:axId val="251607216"/>
        <c:scaling>
          <c:orientation val="minMax"/>
          <c:max val="2050"/>
          <c:min val="1960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tx1"/>
            </a:solidFill>
          </a:ln>
        </c:spPr>
        <c:crossAx val="251608392"/>
        <c:crosses val="autoZero"/>
        <c:crossBetween val="midCat"/>
        <c:majorUnit val="5"/>
      </c:valAx>
      <c:valAx>
        <c:axId val="251608392"/>
        <c:scaling>
          <c:orientation val="minMax"/>
        </c:scaling>
        <c:delete val="0"/>
        <c:axPos val="l"/>
        <c:majorGridlines>
          <c:spPr>
            <a:ln w="12700" cap="rnd">
              <a:solidFill>
                <a:schemeClr val="tx1"/>
              </a:solidFill>
              <a:prstDash val="sysDot"/>
            </a:ln>
          </c:spPr>
        </c:majorGridlines>
        <c:title>
          <c:tx>
            <c:strRef>
              <c:f>'FIG 02.2'!$C$14</c:f>
              <c:strCache>
                <c:ptCount val="1"/>
                <c:pt idx="0">
                  <c:v>Mt CO2/PJ</c:v>
                </c:pt>
              </c:strCache>
            </c:strRef>
          </c:tx>
          <c:layout>
            <c:manualLayout>
              <c:xMode val="edge"/>
              <c:yMode val="edge"/>
              <c:x val="0"/>
              <c:y val="0.3237354184893555"/>
            </c:manualLayout>
          </c:layout>
          <c:overlay val="0"/>
          <c:txPr>
            <a:bodyPr rot="-5400000" vert="horz"/>
            <a:lstStyle/>
            <a:p>
              <a:pPr>
                <a:defRPr/>
              </a:pPr>
              <a:endParaRPr lang="da-DK"/>
            </a:p>
          </c:txPr>
        </c:title>
        <c:numFmt formatCode="General" sourceLinked="0"/>
        <c:majorTickMark val="out"/>
        <c:minorTickMark val="none"/>
        <c:tickLblPos val="nextTo"/>
        <c:spPr>
          <a:ln>
            <a:noFill/>
          </a:ln>
        </c:spPr>
        <c:crossAx val="251607216"/>
        <c:crosses val="autoZero"/>
        <c:crossBetween val="midCat"/>
      </c:valAx>
      <c:spPr>
        <a:noFill/>
        <a:ln>
          <a:noFill/>
        </a:ln>
      </c:spPr>
    </c:plotArea>
    <c:legend>
      <c:legendPos val="r"/>
      <c:layout>
        <c:manualLayout>
          <c:xMode val="edge"/>
          <c:yMode val="edge"/>
          <c:x val="0.86350879826538718"/>
          <c:y val="1.1683435403907906E-3"/>
          <c:w val="0.13649120173461279"/>
          <c:h val="0.80361293379994148"/>
        </c:manualLayout>
      </c:layout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 b="0" i="0">
          <a:latin typeface="+mn-lt"/>
          <a:cs typeface="Arial" pitchFamily="34" charset="0"/>
        </a:defRPr>
      </a:pPr>
      <a:endParaRPr lang="da-DK"/>
    </a:p>
  </c:txPr>
  <c:printSettings>
    <c:headerFooter/>
    <c:pageMargins b="0" l="0" r="0" t="0" header="0" footer="0"/>
    <c:pageSetup orientation="portrait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a-D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6986314896549048E-2"/>
          <c:y val="2.825961713764813E-2"/>
          <c:w val="0.78373565436673354"/>
          <c:h val="0.86965660542432199"/>
        </c:manualLayout>
      </c:layout>
      <c:scatterChart>
        <c:scatterStyle val="lineMarker"/>
        <c:varyColors val="0"/>
        <c:ser>
          <c:idx val="0"/>
          <c:order val="0"/>
          <c:tx>
            <c:strRef>
              <c:f>'FIG 02.2'!$A$101</c:f>
              <c:strCache>
                <c:ptCount val="1"/>
                <c:pt idx="0">
                  <c:v> Denmark </c:v>
                </c:pt>
              </c:strCache>
            </c:strRef>
          </c:tx>
          <c:spPr>
            <a:ln w="28575"/>
          </c:spPr>
          <c:marker>
            <c:symbol val="none"/>
          </c:marker>
          <c:xVal>
            <c:numRef>
              <c:f>'FIG 02.2'!$B$100:$AJ$100</c:f>
              <c:numCache>
                <c:formatCode>0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 formatCode="General">
                  <c:v>1997</c:v>
                </c:pt>
                <c:pt idx="8" formatCode="General">
                  <c:v>1998</c:v>
                </c:pt>
                <c:pt idx="9" formatCode="General">
                  <c:v>1999</c:v>
                </c:pt>
                <c:pt idx="10" formatCode="General">
                  <c:v>2000</c:v>
                </c:pt>
                <c:pt idx="11" formatCode="General">
                  <c:v>2001</c:v>
                </c:pt>
                <c:pt idx="12" formatCode="General">
                  <c:v>2002</c:v>
                </c:pt>
                <c:pt idx="13" formatCode="General">
                  <c:v>2003</c:v>
                </c:pt>
                <c:pt idx="14" formatCode="General">
                  <c:v>2004</c:v>
                </c:pt>
                <c:pt idx="15" formatCode="General">
                  <c:v>2005</c:v>
                </c:pt>
                <c:pt idx="16" formatCode="General">
                  <c:v>2006</c:v>
                </c:pt>
                <c:pt idx="17" formatCode="General">
                  <c:v>2007</c:v>
                </c:pt>
                <c:pt idx="18" formatCode="General">
                  <c:v>2008</c:v>
                </c:pt>
                <c:pt idx="19" formatCode="General">
                  <c:v>2009</c:v>
                </c:pt>
                <c:pt idx="20" formatCode="General">
                  <c:v>2010</c:v>
                </c:pt>
                <c:pt idx="21" formatCode="General">
                  <c:v>2011</c:v>
                </c:pt>
                <c:pt idx="22" formatCode="General">
                  <c:v>2012</c:v>
                </c:pt>
                <c:pt idx="23" formatCode="General">
                  <c:v>2013</c:v>
                </c:pt>
                <c:pt idx="24" formatCode="General">
                  <c:v>2014</c:v>
                </c:pt>
                <c:pt idx="25" formatCode="General">
                  <c:v>2015</c:v>
                </c:pt>
                <c:pt idx="26" formatCode="General">
                  <c:v>2016</c:v>
                </c:pt>
                <c:pt idx="27" formatCode="General">
                  <c:v>2017</c:v>
                </c:pt>
                <c:pt idx="28" formatCode="General">
                  <c:v>2020</c:v>
                </c:pt>
                <c:pt idx="29" formatCode="General">
                  <c:v>2025</c:v>
                </c:pt>
                <c:pt idx="30" formatCode="General">
                  <c:v>2030</c:v>
                </c:pt>
                <c:pt idx="31" formatCode="General">
                  <c:v>2035</c:v>
                </c:pt>
                <c:pt idx="32" formatCode="General">
                  <c:v>2040</c:v>
                </c:pt>
                <c:pt idx="33" formatCode="General">
                  <c:v>2045</c:v>
                </c:pt>
                <c:pt idx="34" formatCode="General">
                  <c:v>2050</c:v>
                </c:pt>
              </c:numCache>
            </c:numRef>
          </c:xVal>
          <c:yVal>
            <c:numRef>
              <c:f>'FIG 02.2'!$B$101:$AJ$101</c:f>
              <c:numCache>
                <c:formatCode>_(* #,##0.0_);_(* \(#,##0.0\);_(* "-"??_);_(@_)</c:formatCode>
                <c:ptCount val="35"/>
                <c:pt idx="0">
                  <c:v>72.565297814294652</c:v>
                </c:pt>
                <c:pt idx="1">
                  <c:v>78.59565780565228</c:v>
                </c:pt>
                <c:pt idx="2">
                  <c:v>74.613665194974729</c:v>
                </c:pt>
                <c:pt idx="3">
                  <c:v>75.466526908813861</c:v>
                </c:pt>
                <c:pt idx="4">
                  <c:v>77.520383009790265</c:v>
                </c:pt>
                <c:pt idx="5">
                  <c:v>74.478689405842232</c:v>
                </c:pt>
                <c:pt idx="6">
                  <c:v>79.949697178803248</c:v>
                </c:pt>
                <c:pt idx="7">
                  <c:v>75.209945429884783</c:v>
                </c:pt>
                <c:pt idx="8">
                  <c:v>71.290922837219426</c:v>
                </c:pt>
                <c:pt idx="9">
                  <c:v>70.985251015345597</c:v>
                </c:pt>
                <c:pt idx="10">
                  <c:v>67.492387552576716</c:v>
                </c:pt>
                <c:pt idx="11">
                  <c:v>67.334104294615585</c:v>
                </c:pt>
                <c:pt idx="12">
                  <c:v>67.925829888714475</c:v>
                </c:pt>
                <c:pt idx="13">
                  <c:v>70.103384846336382</c:v>
                </c:pt>
                <c:pt idx="14">
                  <c:v>65.476537723701369</c:v>
                </c:pt>
                <c:pt idx="15">
                  <c:v>62.82222816747359</c:v>
                </c:pt>
                <c:pt idx="16">
                  <c:v>67.511490691667134</c:v>
                </c:pt>
                <c:pt idx="17">
                  <c:v>63.471377526122929</c:v>
                </c:pt>
                <c:pt idx="18">
                  <c:v>60.955285646743604</c:v>
                </c:pt>
                <c:pt idx="19">
                  <c:v>61.105637972255813</c:v>
                </c:pt>
                <c:pt idx="20">
                  <c:v>58.060501607262104</c:v>
                </c:pt>
                <c:pt idx="21">
                  <c:v>56.204180891602654</c:v>
                </c:pt>
                <c:pt idx="22">
                  <c:v>52.617397665984811</c:v>
                </c:pt>
                <c:pt idx="23">
                  <c:v>54.947092695661539</c:v>
                </c:pt>
                <c:pt idx="24">
                  <c:v>52.071473588927056</c:v>
                </c:pt>
                <c:pt idx="25">
                  <c:v>48.817378674947314</c:v>
                </c:pt>
                <c:pt idx="26">
                  <c:v>49.418169806158865</c:v>
                </c:pt>
                <c:pt idx="27">
                  <c:v>45.75443396340124</c:v>
                </c:pt>
                <c:pt idx="28">
                  <c:v>47.761164796893937</c:v>
                </c:pt>
                <c:pt idx="29">
                  <c:v>42.946070006292551</c:v>
                </c:pt>
                <c:pt idx="30">
                  <c:v>29.481495645058846</c:v>
                </c:pt>
                <c:pt idx="31">
                  <c:v>24.47525954598925</c:v>
                </c:pt>
                <c:pt idx="32">
                  <c:v>18.52205156018637</c:v>
                </c:pt>
                <c:pt idx="33">
                  <c:v>11.67409060673295</c:v>
                </c:pt>
                <c:pt idx="34">
                  <c:v>8.0062339993543077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3D6-4A33-8C5B-5BDCEB9D5C0A}"/>
            </c:ext>
          </c:extLst>
        </c:ser>
        <c:ser>
          <c:idx val="1"/>
          <c:order val="1"/>
          <c:tx>
            <c:strRef>
              <c:f>'FIG 02.2'!$A$102</c:f>
              <c:strCache>
                <c:ptCount val="1"/>
                <c:pt idx="0">
                  <c:v> Finland </c:v>
                </c:pt>
              </c:strCache>
            </c:strRef>
          </c:tx>
          <c:spPr>
            <a:ln w="28575"/>
          </c:spPr>
          <c:marker>
            <c:symbol val="none"/>
          </c:marker>
          <c:xVal>
            <c:numRef>
              <c:f>'FIG 02.2'!$B$100:$AJ$100</c:f>
              <c:numCache>
                <c:formatCode>0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 formatCode="General">
                  <c:v>1997</c:v>
                </c:pt>
                <c:pt idx="8" formatCode="General">
                  <c:v>1998</c:v>
                </c:pt>
                <c:pt idx="9" formatCode="General">
                  <c:v>1999</c:v>
                </c:pt>
                <c:pt idx="10" formatCode="General">
                  <c:v>2000</c:v>
                </c:pt>
                <c:pt idx="11" formatCode="General">
                  <c:v>2001</c:v>
                </c:pt>
                <c:pt idx="12" formatCode="General">
                  <c:v>2002</c:v>
                </c:pt>
                <c:pt idx="13" formatCode="General">
                  <c:v>2003</c:v>
                </c:pt>
                <c:pt idx="14" formatCode="General">
                  <c:v>2004</c:v>
                </c:pt>
                <c:pt idx="15" formatCode="General">
                  <c:v>2005</c:v>
                </c:pt>
                <c:pt idx="16" formatCode="General">
                  <c:v>2006</c:v>
                </c:pt>
                <c:pt idx="17" formatCode="General">
                  <c:v>2007</c:v>
                </c:pt>
                <c:pt idx="18" formatCode="General">
                  <c:v>2008</c:v>
                </c:pt>
                <c:pt idx="19" formatCode="General">
                  <c:v>2009</c:v>
                </c:pt>
                <c:pt idx="20" formatCode="General">
                  <c:v>2010</c:v>
                </c:pt>
                <c:pt idx="21" formatCode="General">
                  <c:v>2011</c:v>
                </c:pt>
                <c:pt idx="22" formatCode="General">
                  <c:v>2012</c:v>
                </c:pt>
                <c:pt idx="23" formatCode="General">
                  <c:v>2013</c:v>
                </c:pt>
                <c:pt idx="24" formatCode="General">
                  <c:v>2014</c:v>
                </c:pt>
                <c:pt idx="25" formatCode="General">
                  <c:v>2015</c:v>
                </c:pt>
                <c:pt idx="26" formatCode="General">
                  <c:v>2016</c:v>
                </c:pt>
                <c:pt idx="27" formatCode="General">
                  <c:v>2017</c:v>
                </c:pt>
                <c:pt idx="28" formatCode="General">
                  <c:v>2020</c:v>
                </c:pt>
                <c:pt idx="29" formatCode="General">
                  <c:v>2025</c:v>
                </c:pt>
                <c:pt idx="30" formatCode="General">
                  <c:v>2030</c:v>
                </c:pt>
                <c:pt idx="31" formatCode="General">
                  <c:v>2035</c:v>
                </c:pt>
                <c:pt idx="32" formatCode="General">
                  <c:v>2040</c:v>
                </c:pt>
                <c:pt idx="33" formatCode="General">
                  <c:v>2045</c:v>
                </c:pt>
                <c:pt idx="34" formatCode="General">
                  <c:v>2050</c:v>
                </c:pt>
              </c:numCache>
            </c:numRef>
          </c:xVal>
          <c:yVal>
            <c:numRef>
              <c:f>'FIG 02.2'!$B$102:$AJ$102</c:f>
              <c:numCache>
                <c:formatCode>_(* #,##0.0_);_(* \(#,##0.0\);_(* "-"??_);_(@_)</c:formatCode>
                <c:ptCount val="35"/>
                <c:pt idx="0">
                  <c:v>47.63466698546133</c:v>
                </c:pt>
                <c:pt idx="1">
                  <c:v>45.569690822666885</c:v>
                </c:pt>
                <c:pt idx="2">
                  <c:v>47.608074226203136</c:v>
                </c:pt>
                <c:pt idx="3">
                  <c:v>46.935137762159329</c:v>
                </c:pt>
                <c:pt idx="4">
                  <c:v>48.111006613114789</c:v>
                </c:pt>
                <c:pt idx="5">
                  <c:v>47.65498138670084</c:v>
                </c:pt>
                <c:pt idx="6">
                  <c:v>48.790872675098967</c:v>
                </c:pt>
                <c:pt idx="7">
                  <c:v>45.999633540270644</c:v>
                </c:pt>
                <c:pt idx="8">
                  <c:v>43.148305444575257</c:v>
                </c:pt>
                <c:pt idx="9">
                  <c:v>42.862879268106433</c:v>
                </c:pt>
                <c:pt idx="10">
                  <c:v>41.792327690602683</c:v>
                </c:pt>
                <c:pt idx="11">
                  <c:v>44.650184061732773</c:v>
                </c:pt>
                <c:pt idx="12">
                  <c:v>44.150084663247611</c:v>
                </c:pt>
                <c:pt idx="13">
                  <c:v>46.764008324692206</c:v>
                </c:pt>
                <c:pt idx="14">
                  <c:v>43.869041811244657</c:v>
                </c:pt>
                <c:pt idx="15">
                  <c:v>39.313607951477856</c:v>
                </c:pt>
                <c:pt idx="16">
                  <c:v>43.244312651021716</c:v>
                </c:pt>
                <c:pt idx="17">
                  <c:v>42.806096064459965</c:v>
                </c:pt>
                <c:pt idx="18">
                  <c:v>39.124797707591355</c:v>
                </c:pt>
                <c:pt idx="19">
                  <c:v>39.861244416309752</c:v>
                </c:pt>
                <c:pt idx="20">
                  <c:v>41.72511660790915</c:v>
                </c:pt>
                <c:pt idx="21">
                  <c:v>38.23791838064588</c:v>
                </c:pt>
                <c:pt idx="22">
                  <c:v>35.951397026264125</c:v>
                </c:pt>
                <c:pt idx="23">
                  <c:v>36.920944060352873</c:v>
                </c:pt>
                <c:pt idx="24">
                  <c:v>33.301015850265983</c:v>
                </c:pt>
                <c:pt idx="25">
                  <c:v>32.486387842908577</c:v>
                </c:pt>
                <c:pt idx="26">
                  <c:v>33.331871644370203</c:v>
                </c:pt>
                <c:pt idx="27">
                  <c:v>31.377361402149777</c:v>
                </c:pt>
                <c:pt idx="28">
                  <c:v>30.958844431311899</c:v>
                </c:pt>
                <c:pt idx="29">
                  <c:v>28.562887844563846</c:v>
                </c:pt>
                <c:pt idx="30">
                  <c:v>23.627334019313594</c:v>
                </c:pt>
                <c:pt idx="31">
                  <c:v>17.675923885187739</c:v>
                </c:pt>
                <c:pt idx="32">
                  <c:v>12.493917475054356</c:v>
                </c:pt>
                <c:pt idx="33">
                  <c:v>8.0020872197684696</c:v>
                </c:pt>
                <c:pt idx="34">
                  <c:v>5.1947056100778628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3D6-4A33-8C5B-5BDCEB9D5C0A}"/>
            </c:ext>
          </c:extLst>
        </c:ser>
        <c:ser>
          <c:idx val="2"/>
          <c:order val="2"/>
          <c:tx>
            <c:strRef>
              <c:f>'FIG 02.2'!$A$103</c:f>
              <c:strCache>
                <c:ptCount val="1"/>
                <c:pt idx="0">
                  <c:v> Iceland </c:v>
                </c:pt>
              </c:strCache>
            </c:strRef>
          </c:tx>
          <c:spPr>
            <a:ln w="28575"/>
          </c:spPr>
          <c:marker>
            <c:symbol val="none"/>
          </c:marker>
          <c:xVal>
            <c:numRef>
              <c:f>'FIG 02.2'!$B$100:$AJ$100</c:f>
              <c:numCache>
                <c:formatCode>0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 formatCode="General">
                  <c:v>1997</c:v>
                </c:pt>
                <c:pt idx="8" formatCode="General">
                  <c:v>1998</c:v>
                </c:pt>
                <c:pt idx="9" formatCode="General">
                  <c:v>1999</c:v>
                </c:pt>
                <c:pt idx="10" formatCode="General">
                  <c:v>2000</c:v>
                </c:pt>
                <c:pt idx="11" formatCode="General">
                  <c:v>2001</c:v>
                </c:pt>
                <c:pt idx="12" formatCode="General">
                  <c:v>2002</c:v>
                </c:pt>
                <c:pt idx="13" formatCode="General">
                  <c:v>2003</c:v>
                </c:pt>
                <c:pt idx="14" formatCode="General">
                  <c:v>2004</c:v>
                </c:pt>
                <c:pt idx="15" formatCode="General">
                  <c:v>2005</c:v>
                </c:pt>
                <c:pt idx="16" formatCode="General">
                  <c:v>2006</c:v>
                </c:pt>
                <c:pt idx="17" formatCode="General">
                  <c:v>2007</c:v>
                </c:pt>
                <c:pt idx="18" formatCode="General">
                  <c:v>2008</c:v>
                </c:pt>
                <c:pt idx="19" formatCode="General">
                  <c:v>2009</c:v>
                </c:pt>
                <c:pt idx="20" formatCode="General">
                  <c:v>2010</c:v>
                </c:pt>
                <c:pt idx="21" formatCode="General">
                  <c:v>2011</c:v>
                </c:pt>
                <c:pt idx="22" formatCode="General">
                  <c:v>2012</c:v>
                </c:pt>
                <c:pt idx="23" formatCode="General">
                  <c:v>2013</c:v>
                </c:pt>
                <c:pt idx="24" formatCode="General">
                  <c:v>2014</c:v>
                </c:pt>
                <c:pt idx="25" formatCode="General">
                  <c:v>2015</c:v>
                </c:pt>
                <c:pt idx="26" formatCode="General">
                  <c:v>2016</c:v>
                </c:pt>
                <c:pt idx="27" formatCode="General">
                  <c:v>2017</c:v>
                </c:pt>
                <c:pt idx="28" formatCode="General">
                  <c:v>2020</c:v>
                </c:pt>
                <c:pt idx="29" formatCode="General">
                  <c:v>2025</c:v>
                </c:pt>
                <c:pt idx="30" formatCode="General">
                  <c:v>2030</c:v>
                </c:pt>
                <c:pt idx="31" formatCode="General">
                  <c:v>2035</c:v>
                </c:pt>
                <c:pt idx="32" formatCode="General">
                  <c:v>2040</c:v>
                </c:pt>
                <c:pt idx="33" formatCode="General">
                  <c:v>2045</c:v>
                </c:pt>
                <c:pt idx="34" formatCode="General">
                  <c:v>2050</c:v>
                </c:pt>
              </c:numCache>
            </c:numRef>
          </c:xVal>
          <c:yVal>
            <c:numRef>
              <c:f>'FIG 02.2'!$B$103:$AJ$103</c:f>
              <c:numCache>
                <c:formatCode>_(* #,##0.0_);_(* \(#,##0.0\);_(* "-"??_);_(@_)</c:formatCode>
                <c:ptCount val="35"/>
                <c:pt idx="0">
                  <c:v>22.369232921358655</c:v>
                </c:pt>
                <c:pt idx="1">
                  <c:v>23.180749554905962</c:v>
                </c:pt>
                <c:pt idx="2">
                  <c:v>25.25773034789356</c:v>
                </c:pt>
                <c:pt idx="3">
                  <c:v>25.339644726253294</c:v>
                </c:pt>
                <c:pt idx="4">
                  <c:v>24.274204462282654</c:v>
                </c:pt>
                <c:pt idx="5">
                  <c:v>25.34573431921681</c:v>
                </c:pt>
                <c:pt idx="6">
                  <c:v>23.971529188642673</c:v>
                </c:pt>
                <c:pt idx="7">
                  <c:v>25.170527501844365</c:v>
                </c:pt>
                <c:pt idx="8">
                  <c:v>23.602040429956286</c:v>
                </c:pt>
                <c:pt idx="9">
                  <c:v>22.613318250943198</c:v>
                </c:pt>
                <c:pt idx="10">
                  <c:v>20.912308930053918</c:v>
                </c:pt>
                <c:pt idx="11">
                  <c:v>21.116027884454407</c:v>
                </c:pt>
                <c:pt idx="12">
                  <c:v>21.474855226898423</c:v>
                </c:pt>
                <c:pt idx="13">
                  <c:v>21.402891005099448</c:v>
                </c:pt>
                <c:pt idx="14">
                  <c:v>22.364687453413509</c:v>
                </c:pt>
                <c:pt idx="15">
                  <c:v>21.023324870271907</c:v>
                </c:pt>
                <c:pt idx="16">
                  <c:v>17.909401727962706</c:v>
                </c:pt>
                <c:pt idx="17">
                  <c:v>16.975549409694988</c:v>
                </c:pt>
                <c:pt idx="18">
                  <c:v>16.011450899249525</c:v>
                </c:pt>
                <c:pt idx="19">
                  <c:v>15.264740261183347</c:v>
                </c:pt>
                <c:pt idx="20">
                  <c:v>15.599687246290859</c:v>
                </c:pt>
                <c:pt idx="21">
                  <c:v>14.025850134092437</c:v>
                </c:pt>
                <c:pt idx="22">
                  <c:v>14.354124076596252</c:v>
                </c:pt>
                <c:pt idx="23">
                  <c:v>13.709384345839911</c:v>
                </c:pt>
                <c:pt idx="24">
                  <c:v>13.630359664908262</c:v>
                </c:pt>
                <c:pt idx="25">
                  <c:v>14.493101738376465</c:v>
                </c:pt>
                <c:pt idx="26">
                  <c:v>14.871811130295484</c:v>
                </c:pt>
                <c:pt idx="27">
                  <c:v>14.383680329224992</c:v>
                </c:pt>
                <c:pt idx="28">
                  <c:v>8.1781330558393979</c:v>
                </c:pt>
                <c:pt idx="29">
                  <c:v>7.3148571634196049</c:v>
                </c:pt>
                <c:pt idx="30">
                  <c:v>7.0484597487254117</c:v>
                </c:pt>
                <c:pt idx="31">
                  <c:v>6.6209915120583167</c:v>
                </c:pt>
                <c:pt idx="32">
                  <c:v>5.9404136290980984</c:v>
                </c:pt>
                <c:pt idx="33">
                  <c:v>5.1020806454907746</c:v>
                </c:pt>
                <c:pt idx="34">
                  <c:v>3.3014631410965816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3D6-4A33-8C5B-5BDCEB9D5C0A}"/>
            </c:ext>
          </c:extLst>
        </c:ser>
        <c:ser>
          <c:idx val="3"/>
          <c:order val="3"/>
          <c:tx>
            <c:strRef>
              <c:f>'FIG 02.2'!$A$104</c:f>
              <c:strCache>
                <c:ptCount val="1"/>
                <c:pt idx="0">
                  <c:v> Norway </c:v>
                </c:pt>
              </c:strCache>
            </c:strRef>
          </c:tx>
          <c:spPr>
            <a:ln w="28575"/>
          </c:spPr>
          <c:marker>
            <c:symbol val="none"/>
          </c:marker>
          <c:xVal>
            <c:numRef>
              <c:f>'FIG 02.2'!$B$100:$AJ$100</c:f>
              <c:numCache>
                <c:formatCode>0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 formatCode="General">
                  <c:v>1997</c:v>
                </c:pt>
                <c:pt idx="8" formatCode="General">
                  <c:v>1998</c:v>
                </c:pt>
                <c:pt idx="9" formatCode="General">
                  <c:v>1999</c:v>
                </c:pt>
                <c:pt idx="10" formatCode="General">
                  <c:v>2000</c:v>
                </c:pt>
                <c:pt idx="11" formatCode="General">
                  <c:v>2001</c:v>
                </c:pt>
                <c:pt idx="12" formatCode="General">
                  <c:v>2002</c:v>
                </c:pt>
                <c:pt idx="13" formatCode="General">
                  <c:v>2003</c:v>
                </c:pt>
                <c:pt idx="14" formatCode="General">
                  <c:v>2004</c:v>
                </c:pt>
                <c:pt idx="15" formatCode="General">
                  <c:v>2005</c:v>
                </c:pt>
                <c:pt idx="16" formatCode="General">
                  <c:v>2006</c:v>
                </c:pt>
                <c:pt idx="17" formatCode="General">
                  <c:v>2007</c:v>
                </c:pt>
                <c:pt idx="18" formatCode="General">
                  <c:v>2008</c:v>
                </c:pt>
                <c:pt idx="19" formatCode="General">
                  <c:v>2009</c:v>
                </c:pt>
                <c:pt idx="20" formatCode="General">
                  <c:v>2010</c:v>
                </c:pt>
                <c:pt idx="21" formatCode="General">
                  <c:v>2011</c:v>
                </c:pt>
                <c:pt idx="22" formatCode="General">
                  <c:v>2012</c:v>
                </c:pt>
                <c:pt idx="23" formatCode="General">
                  <c:v>2013</c:v>
                </c:pt>
                <c:pt idx="24" formatCode="General">
                  <c:v>2014</c:v>
                </c:pt>
                <c:pt idx="25" formatCode="General">
                  <c:v>2015</c:v>
                </c:pt>
                <c:pt idx="26" formatCode="General">
                  <c:v>2016</c:v>
                </c:pt>
                <c:pt idx="27" formatCode="General">
                  <c:v>2017</c:v>
                </c:pt>
                <c:pt idx="28" formatCode="General">
                  <c:v>2020</c:v>
                </c:pt>
                <c:pt idx="29" formatCode="General">
                  <c:v>2025</c:v>
                </c:pt>
                <c:pt idx="30" formatCode="General">
                  <c:v>2030</c:v>
                </c:pt>
                <c:pt idx="31" formatCode="General">
                  <c:v>2035</c:v>
                </c:pt>
                <c:pt idx="32" formatCode="General">
                  <c:v>2040</c:v>
                </c:pt>
                <c:pt idx="33" formatCode="General">
                  <c:v>2045</c:v>
                </c:pt>
                <c:pt idx="34" formatCode="General">
                  <c:v>2050</c:v>
                </c:pt>
              </c:numCache>
            </c:numRef>
          </c:xVal>
          <c:yVal>
            <c:numRef>
              <c:f>'FIG 02.2'!$B$104:$AJ$104</c:f>
              <c:numCache>
                <c:formatCode>_(* #,##0.0_);_(* \(#,##0.0\);_(* "-"??_);_(@_)</c:formatCode>
                <c:ptCount val="35"/>
                <c:pt idx="0">
                  <c:v>40.407866198050527</c:v>
                </c:pt>
                <c:pt idx="1">
                  <c:v>37.743812551954562</c:v>
                </c:pt>
                <c:pt idx="2">
                  <c:v>38.168941186789475</c:v>
                </c:pt>
                <c:pt idx="3">
                  <c:v>37.489853447933328</c:v>
                </c:pt>
                <c:pt idx="4">
                  <c:v>40.02906306633939</c:v>
                </c:pt>
                <c:pt idx="5">
                  <c:v>40.360847846704544</c:v>
                </c:pt>
                <c:pt idx="6">
                  <c:v>44.601509216000679</c:v>
                </c:pt>
                <c:pt idx="7">
                  <c:v>42.327339861323374</c:v>
                </c:pt>
                <c:pt idx="8">
                  <c:v>40.647790978696015</c:v>
                </c:pt>
                <c:pt idx="9">
                  <c:v>39.476005806221174</c:v>
                </c:pt>
                <c:pt idx="10">
                  <c:v>39.75180185363115</c:v>
                </c:pt>
                <c:pt idx="11">
                  <c:v>38.484544060510075</c:v>
                </c:pt>
                <c:pt idx="12">
                  <c:v>40.745164845073553</c:v>
                </c:pt>
                <c:pt idx="13">
                  <c:v>38.838061977371481</c:v>
                </c:pt>
                <c:pt idx="14">
                  <c:v>39.928950527407437</c:v>
                </c:pt>
                <c:pt idx="15">
                  <c:v>38.706403789883844</c:v>
                </c:pt>
                <c:pt idx="16">
                  <c:v>38.657641023228749</c:v>
                </c:pt>
                <c:pt idx="17">
                  <c:v>39.659594773058558</c:v>
                </c:pt>
                <c:pt idx="18">
                  <c:v>33.391842447489957</c:v>
                </c:pt>
                <c:pt idx="19">
                  <c:v>32.995758852859126</c:v>
                </c:pt>
                <c:pt idx="20">
                  <c:v>33.343348776850078</c:v>
                </c:pt>
                <c:pt idx="21">
                  <c:v>38.052038316249508</c:v>
                </c:pt>
                <c:pt idx="22">
                  <c:v>37.226902133298189</c:v>
                </c:pt>
                <c:pt idx="23">
                  <c:v>32.427114514569183</c:v>
                </c:pt>
                <c:pt idx="24">
                  <c:v>37.159186672754579</c:v>
                </c:pt>
                <c:pt idx="25">
                  <c:v>36.672429404726472</c:v>
                </c:pt>
                <c:pt idx="26">
                  <c:v>37.381413209898405</c:v>
                </c:pt>
                <c:pt idx="27">
                  <c:v>35.038933564857508</c:v>
                </c:pt>
                <c:pt idx="28">
                  <c:v>27.823858503310898</c:v>
                </c:pt>
                <c:pt idx="29">
                  <c:v>24.987055169895925</c:v>
                </c:pt>
                <c:pt idx="30">
                  <c:v>22.552219042160452</c:v>
                </c:pt>
                <c:pt idx="31">
                  <c:v>17.950773126889473</c:v>
                </c:pt>
                <c:pt idx="32">
                  <c:v>13.126265642548615</c:v>
                </c:pt>
                <c:pt idx="33">
                  <c:v>9.3081601232167834</c:v>
                </c:pt>
                <c:pt idx="34">
                  <c:v>7.2430108192035245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3D6-4A33-8C5B-5BDCEB9D5C0A}"/>
            </c:ext>
          </c:extLst>
        </c:ser>
        <c:ser>
          <c:idx val="4"/>
          <c:order val="4"/>
          <c:tx>
            <c:strRef>
              <c:f>'FIG 02.2'!$A$105</c:f>
              <c:strCache>
                <c:ptCount val="1"/>
                <c:pt idx="0">
                  <c:v> Sweden </c:v>
                </c:pt>
              </c:strCache>
            </c:strRef>
          </c:tx>
          <c:spPr>
            <a:ln w="28575"/>
          </c:spPr>
          <c:marker>
            <c:symbol val="none"/>
          </c:marker>
          <c:xVal>
            <c:numRef>
              <c:f>'FIG 02.2'!$B$100:$AJ$100</c:f>
              <c:numCache>
                <c:formatCode>0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 formatCode="General">
                  <c:v>1997</c:v>
                </c:pt>
                <c:pt idx="8" formatCode="General">
                  <c:v>1998</c:v>
                </c:pt>
                <c:pt idx="9" formatCode="General">
                  <c:v>1999</c:v>
                </c:pt>
                <c:pt idx="10" formatCode="General">
                  <c:v>2000</c:v>
                </c:pt>
                <c:pt idx="11" formatCode="General">
                  <c:v>2001</c:v>
                </c:pt>
                <c:pt idx="12" formatCode="General">
                  <c:v>2002</c:v>
                </c:pt>
                <c:pt idx="13" formatCode="General">
                  <c:v>2003</c:v>
                </c:pt>
                <c:pt idx="14" formatCode="General">
                  <c:v>2004</c:v>
                </c:pt>
                <c:pt idx="15" formatCode="General">
                  <c:v>2005</c:v>
                </c:pt>
                <c:pt idx="16" formatCode="General">
                  <c:v>2006</c:v>
                </c:pt>
                <c:pt idx="17" formatCode="General">
                  <c:v>2007</c:v>
                </c:pt>
                <c:pt idx="18" formatCode="General">
                  <c:v>2008</c:v>
                </c:pt>
                <c:pt idx="19" formatCode="General">
                  <c:v>2009</c:v>
                </c:pt>
                <c:pt idx="20" formatCode="General">
                  <c:v>2010</c:v>
                </c:pt>
                <c:pt idx="21" formatCode="General">
                  <c:v>2011</c:v>
                </c:pt>
                <c:pt idx="22" formatCode="General">
                  <c:v>2012</c:v>
                </c:pt>
                <c:pt idx="23" formatCode="General">
                  <c:v>2013</c:v>
                </c:pt>
                <c:pt idx="24" formatCode="General">
                  <c:v>2014</c:v>
                </c:pt>
                <c:pt idx="25" formatCode="General">
                  <c:v>2015</c:v>
                </c:pt>
                <c:pt idx="26" formatCode="General">
                  <c:v>2016</c:v>
                </c:pt>
                <c:pt idx="27" formatCode="General">
                  <c:v>2017</c:v>
                </c:pt>
                <c:pt idx="28" formatCode="General">
                  <c:v>2020</c:v>
                </c:pt>
                <c:pt idx="29" formatCode="General">
                  <c:v>2025</c:v>
                </c:pt>
                <c:pt idx="30" formatCode="General">
                  <c:v>2030</c:v>
                </c:pt>
                <c:pt idx="31" formatCode="General">
                  <c:v>2035</c:v>
                </c:pt>
                <c:pt idx="32" formatCode="General">
                  <c:v>2040</c:v>
                </c:pt>
                <c:pt idx="33" formatCode="General">
                  <c:v>2045</c:v>
                </c:pt>
                <c:pt idx="34" formatCode="General">
                  <c:v>2050</c:v>
                </c:pt>
              </c:numCache>
            </c:numRef>
          </c:xVal>
          <c:yVal>
            <c:numRef>
              <c:f>'FIG 02.2'!$B$105:$AJ$105</c:f>
              <c:numCache>
                <c:formatCode>_(* #,##0.0_);_(* \(#,##0.0\);_(* "-"??_);_(@_)</c:formatCode>
                <c:ptCount val="35"/>
                <c:pt idx="0">
                  <c:v>28.965033989329111</c:v>
                </c:pt>
                <c:pt idx="1">
                  <c:v>28.195200822372914</c:v>
                </c:pt>
                <c:pt idx="2">
                  <c:v>29.517125189070907</c:v>
                </c:pt>
                <c:pt idx="3">
                  <c:v>29.408438258843468</c:v>
                </c:pt>
                <c:pt idx="4">
                  <c:v>28.673282026548918</c:v>
                </c:pt>
                <c:pt idx="5">
                  <c:v>28.04361108164618</c:v>
                </c:pt>
                <c:pt idx="6">
                  <c:v>29.255393562819581</c:v>
                </c:pt>
                <c:pt idx="7">
                  <c:v>27.571023238604546</c:v>
                </c:pt>
                <c:pt idx="8">
                  <c:v>27.392863577969266</c:v>
                </c:pt>
                <c:pt idx="9">
                  <c:v>26.526355489906674</c:v>
                </c:pt>
                <c:pt idx="10">
                  <c:v>27.372730981503743</c:v>
                </c:pt>
                <c:pt idx="11">
                  <c:v>26.247763225157648</c:v>
                </c:pt>
                <c:pt idx="12">
                  <c:v>26.136811335977225</c:v>
                </c:pt>
                <c:pt idx="13">
                  <c:v>26.984121320916632</c:v>
                </c:pt>
                <c:pt idx="14">
                  <c:v>25.581388453090341</c:v>
                </c:pt>
                <c:pt idx="15">
                  <c:v>24.857392176976081</c:v>
                </c:pt>
                <c:pt idx="16">
                  <c:v>25.422222358786879</c:v>
                </c:pt>
                <c:pt idx="17">
                  <c:v>25.150987792257272</c:v>
                </c:pt>
                <c:pt idx="18">
                  <c:v>24.26366708801287</c:v>
                </c:pt>
                <c:pt idx="19">
                  <c:v>24.938049478018925</c:v>
                </c:pt>
                <c:pt idx="20">
                  <c:v>24.89019164700839</c:v>
                </c:pt>
                <c:pt idx="21">
                  <c:v>22.934755068692677</c:v>
                </c:pt>
                <c:pt idx="22">
                  <c:v>21.754174430801957</c:v>
                </c:pt>
                <c:pt idx="23">
                  <c:v>21.405041990945904</c:v>
                </c:pt>
                <c:pt idx="24">
                  <c:v>20.870887149553223</c:v>
                </c:pt>
                <c:pt idx="25">
                  <c:v>21.641262751717033</c:v>
                </c:pt>
                <c:pt idx="26">
                  <c:v>20.684671557212482</c:v>
                </c:pt>
                <c:pt idx="27">
                  <c:v>19.91561308772075</c:v>
                </c:pt>
                <c:pt idx="28">
                  <c:v>20.197926752380265</c:v>
                </c:pt>
                <c:pt idx="29">
                  <c:v>18.916781177396345</c:v>
                </c:pt>
                <c:pt idx="30">
                  <c:v>16.674204092089735</c:v>
                </c:pt>
                <c:pt idx="31">
                  <c:v>13.734594310142796</c:v>
                </c:pt>
                <c:pt idx="32">
                  <c:v>11.185013152910951</c:v>
                </c:pt>
                <c:pt idx="33">
                  <c:v>8.6714911971248121</c:v>
                </c:pt>
                <c:pt idx="34">
                  <c:v>5.9394693786420572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93D6-4A33-8C5B-5BDCEB9D5C0A}"/>
            </c:ext>
          </c:extLst>
        </c:ser>
        <c:ser>
          <c:idx val="6"/>
          <c:order val="6"/>
          <c:tx>
            <c:strRef>
              <c:f>'FIG 02.2'!$A$107</c:f>
              <c:strCache>
                <c:ptCount val="1"/>
                <c:pt idx="0">
                  <c:v> OECD Europe </c:v>
                </c:pt>
              </c:strCache>
            </c:strRef>
          </c:tx>
          <c:spPr>
            <a:ln w="28575"/>
          </c:spPr>
          <c:marker>
            <c:symbol val="none"/>
          </c:marker>
          <c:xVal>
            <c:numRef>
              <c:f>'FIG 02.2'!$B$100:$AJ$100</c:f>
              <c:numCache>
                <c:formatCode>0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 formatCode="General">
                  <c:v>1997</c:v>
                </c:pt>
                <c:pt idx="8" formatCode="General">
                  <c:v>1998</c:v>
                </c:pt>
                <c:pt idx="9" formatCode="General">
                  <c:v>1999</c:v>
                </c:pt>
                <c:pt idx="10" formatCode="General">
                  <c:v>2000</c:v>
                </c:pt>
                <c:pt idx="11" formatCode="General">
                  <c:v>2001</c:v>
                </c:pt>
                <c:pt idx="12" formatCode="General">
                  <c:v>2002</c:v>
                </c:pt>
                <c:pt idx="13" formatCode="General">
                  <c:v>2003</c:v>
                </c:pt>
                <c:pt idx="14" formatCode="General">
                  <c:v>2004</c:v>
                </c:pt>
                <c:pt idx="15" formatCode="General">
                  <c:v>2005</c:v>
                </c:pt>
                <c:pt idx="16" formatCode="General">
                  <c:v>2006</c:v>
                </c:pt>
                <c:pt idx="17" formatCode="General">
                  <c:v>2007</c:v>
                </c:pt>
                <c:pt idx="18" formatCode="General">
                  <c:v>2008</c:v>
                </c:pt>
                <c:pt idx="19" formatCode="General">
                  <c:v>2009</c:v>
                </c:pt>
                <c:pt idx="20" formatCode="General">
                  <c:v>2010</c:v>
                </c:pt>
                <c:pt idx="21" formatCode="General">
                  <c:v>2011</c:v>
                </c:pt>
                <c:pt idx="22" formatCode="General">
                  <c:v>2012</c:v>
                </c:pt>
                <c:pt idx="23" formatCode="General">
                  <c:v>2013</c:v>
                </c:pt>
                <c:pt idx="24" formatCode="General">
                  <c:v>2014</c:v>
                </c:pt>
                <c:pt idx="25" formatCode="General">
                  <c:v>2015</c:v>
                </c:pt>
                <c:pt idx="26" formatCode="General">
                  <c:v>2016</c:v>
                </c:pt>
                <c:pt idx="27" formatCode="General">
                  <c:v>2017</c:v>
                </c:pt>
                <c:pt idx="28" formatCode="General">
                  <c:v>2020</c:v>
                </c:pt>
                <c:pt idx="29" formatCode="General">
                  <c:v>2025</c:v>
                </c:pt>
                <c:pt idx="30" formatCode="General">
                  <c:v>2030</c:v>
                </c:pt>
                <c:pt idx="31" formatCode="General">
                  <c:v>2035</c:v>
                </c:pt>
                <c:pt idx="32" formatCode="General">
                  <c:v>2040</c:v>
                </c:pt>
                <c:pt idx="33" formatCode="General">
                  <c:v>2045</c:v>
                </c:pt>
                <c:pt idx="34" formatCode="General">
                  <c:v>2050</c:v>
                </c:pt>
              </c:numCache>
            </c:numRef>
          </c:xVal>
          <c:yVal>
            <c:numRef>
              <c:f>'FIG 02.2'!$B$107:$AJ$107</c:f>
              <c:numCache>
                <c:formatCode>_(* #,##0.0_);_(* \(#,##0.0\);_(* "-"??_);_(@_)</c:formatCode>
                <c:ptCount val="35"/>
                <c:pt idx="0">
                  <c:v>57.561861087226525</c:v>
                </c:pt>
                <c:pt idx="1">
                  <c:v>57.323015190599023</c:v>
                </c:pt>
                <c:pt idx="2">
                  <c:v>56.845323397344025</c:v>
                </c:pt>
                <c:pt idx="3">
                  <c:v>55.889939810834051</c:v>
                </c:pt>
                <c:pt idx="4">
                  <c:v>55.651093914206555</c:v>
                </c:pt>
                <c:pt idx="5">
                  <c:v>54.934556224324062</c:v>
                </c:pt>
                <c:pt idx="6">
                  <c:v>54.695710327696567</c:v>
                </c:pt>
                <c:pt idx="7">
                  <c:v>53.979172637814081</c:v>
                </c:pt>
                <c:pt idx="8">
                  <c:v>53.501480844559097</c:v>
                </c:pt>
                <c:pt idx="9">
                  <c:v>53.262634947931588</c:v>
                </c:pt>
                <c:pt idx="10">
                  <c:v>53.023789051304107</c:v>
                </c:pt>
                <c:pt idx="11">
                  <c:v>52.784943154676604</c:v>
                </c:pt>
                <c:pt idx="12">
                  <c:v>52.784943154676604</c:v>
                </c:pt>
                <c:pt idx="13">
                  <c:v>52.784943154676604</c:v>
                </c:pt>
                <c:pt idx="14">
                  <c:v>52.307251361421613</c:v>
                </c:pt>
                <c:pt idx="15">
                  <c:v>51.829559568166623</c:v>
                </c:pt>
                <c:pt idx="16">
                  <c:v>51.829559568166623</c:v>
                </c:pt>
                <c:pt idx="17">
                  <c:v>52.068405464794118</c:v>
                </c:pt>
                <c:pt idx="18">
                  <c:v>51.11302187828413</c:v>
                </c:pt>
                <c:pt idx="19">
                  <c:v>50.396484188401644</c:v>
                </c:pt>
                <c:pt idx="20">
                  <c:v>49.918792395146646</c:v>
                </c:pt>
                <c:pt idx="21">
                  <c:v>49.679946498519165</c:v>
                </c:pt>
                <c:pt idx="22">
                  <c:v>49.679946498519165</c:v>
                </c:pt>
                <c:pt idx="23">
                  <c:v>48.963408808636665</c:v>
                </c:pt>
                <c:pt idx="24">
                  <c:v>48.246871118754186</c:v>
                </c:pt>
                <c:pt idx="25">
                  <c:v>48.246871118754186</c:v>
                </c:pt>
                <c:pt idx="26">
                  <c:v>48.008025222126676</c:v>
                </c:pt>
                <c:pt idx="28">
                  <c:v>47.82217909608012</c:v>
                </c:pt>
                <c:pt idx="29">
                  <c:v>42.705184911871285</c:v>
                </c:pt>
                <c:pt idx="30">
                  <c:v>35.053609391910577</c:v>
                </c:pt>
                <c:pt idx="31">
                  <c:v>28.165580794330197</c:v>
                </c:pt>
                <c:pt idx="32">
                  <c:v>23.997783212427837</c:v>
                </c:pt>
                <c:pt idx="33">
                  <c:v>20.991083238485004</c:v>
                </c:pt>
                <c:pt idx="34">
                  <c:v>17.795514721560238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93D6-4A33-8C5B-5BDCEB9D5C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1607216"/>
        <c:axId val="251608392"/>
        <c:extLst>
          <c:ext xmlns:c15="http://schemas.microsoft.com/office/drawing/2012/chart" uri="{02D57815-91ED-43cb-92C2-25804820EDAC}">
            <c15:filteredScatterSeries>
              <c15:ser>
                <c:idx val="5"/>
                <c:order val="5"/>
                <c:tx>
                  <c:strRef>
                    <c:extLst>
                      <c:ext uri="{02D57815-91ED-43cb-92C2-25804820EDAC}">
                        <c15:formulaRef>
                          <c15:sqref>'FIG 02.2'!$A$106</c15:sqref>
                        </c15:formulaRef>
                      </c:ext>
                    </c:extLst>
                    <c:strCache>
                      <c:ptCount val="1"/>
                      <c:pt idx="0">
                        <c:v> Nordics </c:v>
                      </c:pt>
                    </c:strCache>
                  </c:strRef>
                </c:tx>
                <c:spPr>
                  <a:ln w="28575"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'FIG 02.2'!$B$100:$AJ$100</c15:sqref>
                        </c15:formulaRef>
                      </c:ext>
                    </c:extLst>
                    <c:numCache>
                      <c:formatCode>0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 formatCode="General">
                        <c:v>1997</c:v>
                      </c:pt>
                      <c:pt idx="8" formatCode="General">
                        <c:v>1998</c:v>
                      </c:pt>
                      <c:pt idx="9" formatCode="General">
                        <c:v>1999</c:v>
                      </c:pt>
                      <c:pt idx="10" formatCode="General">
                        <c:v>2000</c:v>
                      </c:pt>
                      <c:pt idx="11" formatCode="General">
                        <c:v>2001</c:v>
                      </c:pt>
                      <c:pt idx="12" formatCode="General">
                        <c:v>2002</c:v>
                      </c:pt>
                      <c:pt idx="13" formatCode="General">
                        <c:v>2003</c:v>
                      </c:pt>
                      <c:pt idx="14" formatCode="General">
                        <c:v>2004</c:v>
                      </c:pt>
                      <c:pt idx="15" formatCode="General">
                        <c:v>2005</c:v>
                      </c:pt>
                      <c:pt idx="16" formatCode="General">
                        <c:v>2006</c:v>
                      </c:pt>
                      <c:pt idx="17" formatCode="General">
                        <c:v>2007</c:v>
                      </c:pt>
                      <c:pt idx="18" formatCode="General">
                        <c:v>2008</c:v>
                      </c:pt>
                      <c:pt idx="19" formatCode="General">
                        <c:v>2009</c:v>
                      </c:pt>
                      <c:pt idx="20" formatCode="General">
                        <c:v>2010</c:v>
                      </c:pt>
                      <c:pt idx="21" formatCode="General">
                        <c:v>2011</c:v>
                      </c:pt>
                      <c:pt idx="22" formatCode="General">
                        <c:v>2012</c:v>
                      </c:pt>
                      <c:pt idx="23" formatCode="General">
                        <c:v>2013</c:v>
                      </c:pt>
                      <c:pt idx="24" formatCode="General">
                        <c:v>2014</c:v>
                      </c:pt>
                      <c:pt idx="25" formatCode="General">
                        <c:v>2015</c:v>
                      </c:pt>
                      <c:pt idx="26" formatCode="General">
                        <c:v>2016</c:v>
                      </c:pt>
                      <c:pt idx="27" formatCode="General">
                        <c:v>2017</c:v>
                      </c:pt>
                      <c:pt idx="28" formatCode="General">
                        <c:v>2020</c:v>
                      </c:pt>
                      <c:pt idx="29" formatCode="General">
                        <c:v>2025</c:v>
                      </c:pt>
                      <c:pt idx="30" formatCode="General">
                        <c:v>2030</c:v>
                      </c:pt>
                      <c:pt idx="31" formatCode="General">
                        <c:v>2035</c:v>
                      </c:pt>
                      <c:pt idx="32" formatCode="General">
                        <c:v>2040</c:v>
                      </c:pt>
                      <c:pt idx="33" formatCode="General">
                        <c:v>2045</c:v>
                      </c:pt>
                      <c:pt idx="34" formatCode="General">
                        <c:v>2050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'FIG 02.2'!$B$106:$AJ$106</c15:sqref>
                        </c15:formulaRef>
                      </c:ext>
                    </c:extLst>
                    <c:numCache>
                      <c:formatCode>_(* #,##0.0_);_(* \(#,##0.0\);_(* "-"??_);_(@_)</c:formatCode>
                      <c:ptCount val="35"/>
                      <c:pt idx="0">
                        <c:v>42.119382764336621</c:v>
                      </c:pt>
                      <c:pt idx="1">
                        <c:v>42.195903676886942</c:v>
                      </c:pt>
                      <c:pt idx="2">
                        <c:v>42.648267785288141</c:v>
                      </c:pt>
                      <c:pt idx="3">
                        <c:v>42.560040120706695</c:v>
                      </c:pt>
                      <c:pt idx="4">
                        <c:v>43.253021429067054</c:v>
                      </c:pt>
                      <c:pt idx="5">
                        <c:v>42.302262136025384</c:v>
                      </c:pt>
                      <c:pt idx="6">
                        <c:v>45.290288287944868</c:v>
                      </c:pt>
                      <c:pt idx="7">
                        <c:v>42.543968247701706</c:v>
                      </c:pt>
                      <c:pt idx="8">
                        <c:v>40.626230660926574</c:v>
                      </c:pt>
                      <c:pt idx="9">
                        <c:v>39.784137456647585</c:v>
                      </c:pt>
                      <c:pt idx="10">
                        <c:v>39.393387232293406</c:v>
                      </c:pt>
                      <c:pt idx="11">
                        <c:v>39.305377389633307</c:v>
                      </c:pt>
                      <c:pt idx="12">
                        <c:v>39.550232131092415</c:v>
                      </c:pt>
                      <c:pt idx="13">
                        <c:v>40.921130450738808</c:v>
                      </c:pt>
                      <c:pt idx="14">
                        <c:v>38.889280925086624</c:v>
                      </c:pt>
                      <c:pt idx="15">
                        <c:v>36.687085420920958</c:v>
                      </c:pt>
                      <c:pt idx="16">
                        <c:v>38.888476626305533</c:v>
                      </c:pt>
                      <c:pt idx="17">
                        <c:v>38.054530080477242</c:v>
                      </c:pt>
                      <c:pt idx="18">
                        <c:v>34.857878807994133</c:v>
                      </c:pt>
                      <c:pt idx="19">
                        <c:v>35.250352562373934</c:v>
                      </c:pt>
                      <c:pt idx="20">
                        <c:v>35.292284653099031</c:v>
                      </c:pt>
                      <c:pt idx="21">
                        <c:v>34.033303289375489</c:v>
                      </c:pt>
                      <c:pt idx="22">
                        <c:v>32.278078065196617</c:v>
                      </c:pt>
                      <c:pt idx="23">
                        <c:v>31.708600623524784</c:v>
                      </c:pt>
                      <c:pt idx="24">
                        <c:v>31.120778544200537</c:v>
                      </c:pt>
                      <c:pt idx="25">
                        <c:v>30.881608633987632</c:v>
                      </c:pt>
                      <c:pt idx="26">
                        <c:v>30.961460070510114</c:v>
                      </c:pt>
                      <c:pt idx="27">
                        <c:v>29.15741069456422</c:v>
                      </c:pt>
                      <c:pt idx="28">
                        <c:v>27.489452969244276</c:v>
                      </c:pt>
                      <c:pt idx="29">
                        <c:v>25.227858842113356</c:v>
                      </c:pt>
                      <c:pt idx="30">
                        <c:v>20.725865860911028</c:v>
                      </c:pt>
                      <c:pt idx="31">
                        <c:v>16.453701069355862</c:v>
                      </c:pt>
                      <c:pt idx="32">
                        <c:v>12.45933021833833</c:v>
                      </c:pt>
                      <c:pt idx="33">
                        <c:v>8.7859695692083779</c:v>
                      </c:pt>
                      <c:pt idx="34">
                        <c:v>6.1455952638895912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6-93D6-4A33-8C5B-5BDCEB9D5C0A}"/>
                  </c:ext>
                </c:extLst>
              </c15:ser>
            </c15:filteredScatterSeries>
          </c:ext>
        </c:extLst>
      </c:scatterChart>
      <c:valAx>
        <c:axId val="251607216"/>
        <c:scaling>
          <c:orientation val="minMax"/>
          <c:max val="2050"/>
          <c:min val="1990"/>
        </c:scaling>
        <c:delete val="0"/>
        <c:axPos val="b"/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tx1"/>
            </a:solidFill>
          </a:ln>
        </c:spPr>
        <c:crossAx val="251608392"/>
        <c:crosses val="autoZero"/>
        <c:crossBetween val="midCat"/>
        <c:majorUnit val="5"/>
      </c:valAx>
      <c:valAx>
        <c:axId val="251608392"/>
        <c:scaling>
          <c:orientation val="minMax"/>
        </c:scaling>
        <c:delete val="0"/>
        <c:axPos val="l"/>
        <c:majorGridlines>
          <c:spPr>
            <a:ln w="12700" cap="rnd">
              <a:solidFill>
                <a:schemeClr val="tx1"/>
              </a:solidFill>
              <a:prstDash val="sysDot"/>
            </a:ln>
          </c:spPr>
        </c:majorGridlines>
        <c:title>
          <c:tx>
            <c:strRef>
              <c:f>'FIG 02.2'!$C$14</c:f>
              <c:strCache>
                <c:ptCount val="1"/>
                <c:pt idx="0">
                  <c:v>Mt CO2/PJ</c:v>
                </c:pt>
              </c:strCache>
            </c:strRef>
          </c:tx>
          <c:layout>
            <c:manualLayout>
              <c:xMode val="edge"/>
              <c:yMode val="edge"/>
              <c:x val="0"/>
              <c:y val="0.3237354184893555"/>
            </c:manualLayout>
          </c:layout>
          <c:overlay val="0"/>
          <c:txPr>
            <a:bodyPr rot="-5400000" vert="horz"/>
            <a:lstStyle/>
            <a:p>
              <a:pPr>
                <a:defRPr/>
              </a:pPr>
              <a:endParaRPr lang="da-DK"/>
            </a:p>
          </c:txPr>
        </c:title>
        <c:numFmt formatCode="General" sourceLinked="0"/>
        <c:majorTickMark val="out"/>
        <c:minorTickMark val="none"/>
        <c:tickLblPos val="nextTo"/>
        <c:spPr>
          <a:ln>
            <a:noFill/>
          </a:ln>
        </c:spPr>
        <c:crossAx val="251607216"/>
        <c:crosses val="autoZero"/>
        <c:crossBetween val="midCat"/>
      </c:valAx>
      <c:spPr>
        <a:noFill/>
        <a:ln>
          <a:noFill/>
        </a:ln>
      </c:spPr>
    </c:plotArea>
    <c:legend>
      <c:legendPos val="r"/>
      <c:layout>
        <c:manualLayout>
          <c:xMode val="edge"/>
          <c:yMode val="edge"/>
          <c:x val="0.86350879826538718"/>
          <c:y val="1.1683435403907906E-3"/>
          <c:w val="0.13649120173461279"/>
          <c:h val="0.80361293379994148"/>
        </c:manualLayout>
      </c:layout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 b="0" i="0">
          <a:latin typeface="+mn-lt"/>
          <a:cs typeface="Arial" pitchFamily="34" charset="0"/>
        </a:defRPr>
      </a:pPr>
      <a:endParaRPr lang="da-DK"/>
    </a:p>
  </c:txPr>
  <c:printSettings>
    <c:headerFooter/>
    <c:pageMargins b="0" l="0" r="0" t="0" header="0" footer="0"/>
    <c:pageSetup orientation="portrait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a-D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3.3784023833593593E-2"/>
          <c:y val="2.1997997662574965E-2"/>
          <c:w val="0.78912879709591832"/>
          <c:h val="0.92790325542021534"/>
        </c:manualLayout>
      </c:layout>
      <c:scatterChart>
        <c:scatterStyle val="lineMarker"/>
        <c:varyColors val="0"/>
        <c:ser>
          <c:idx val="0"/>
          <c:order val="0"/>
          <c:tx>
            <c:strRef>
              <c:f>'FIG 02.2'!$A$114</c:f>
              <c:strCache>
                <c:ptCount val="1"/>
                <c:pt idx="0">
                  <c:v>Denmark</c:v>
                </c:pt>
              </c:strCache>
            </c:strRef>
          </c:tx>
          <c:spPr>
            <a:ln w="571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'FIG 02.2'!$B$113:$AJ$113</c:f>
              <c:numCache>
                <c:formatCode>0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 formatCode="General">
                  <c:v>2017</c:v>
                </c:pt>
                <c:pt idx="28">
                  <c:v>2020</c:v>
                </c:pt>
                <c:pt idx="29">
                  <c:v>2025</c:v>
                </c:pt>
                <c:pt idx="30">
                  <c:v>2030</c:v>
                </c:pt>
                <c:pt idx="31">
                  <c:v>2035</c:v>
                </c:pt>
                <c:pt idx="32">
                  <c:v>2040</c:v>
                </c:pt>
                <c:pt idx="33">
                  <c:v>2045</c:v>
                </c:pt>
                <c:pt idx="34">
                  <c:v>2050</c:v>
                </c:pt>
              </c:numCache>
            </c:numRef>
          </c:xVal>
          <c:yVal>
            <c:numRef>
              <c:f>'FIG 02.2'!$B$114:$AJ$114</c:f>
              <c:numCache>
                <c:formatCode>0.0</c:formatCode>
                <c:ptCount val="35"/>
                <c:pt idx="0">
                  <c:v>72.565297814294652</c:v>
                </c:pt>
                <c:pt idx="1">
                  <c:v>78.59565780565228</c:v>
                </c:pt>
                <c:pt idx="2">
                  <c:v>74.613665194974729</c:v>
                </c:pt>
                <c:pt idx="3">
                  <c:v>75.466526908813861</c:v>
                </c:pt>
                <c:pt idx="4">
                  <c:v>77.520383009790265</c:v>
                </c:pt>
                <c:pt idx="5">
                  <c:v>74.478689405842232</c:v>
                </c:pt>
                <c:pt idx="6">
                  <c:v>79.949697178803248</c:v>
                </c:pt>
                <c:pt idx="7">
                  <c:v>75.209945429884783</c:v>
                </c:pt>
                <c:pt idx="8">
                  <c:v>71.290922837219426</c:v>
                </c:pt>
                <c:pt idx="9">
                  <c:v>70.985251015345597</c:v>
                </c:pt>
                <c:pt idx="10">
                  <c:v>67.492387552576716</c:v>
                </c:pt>
                <c:pt idx="11">
                  <c:v>67.334104294615585</c:v>
                </c:pt>
                <c:pt idx="12">
                  <c:v>67.925829888714475</c:v>
                </c:pt>
                <c:pt idx="13">
                  <c:v>70.103384846336382</c:v>
                </c:pt>
                <c:pt idx="14">
                  <c:v>65.476537723701369</c:v>
                </c:pt>
                <c:pt idx="15">
                  <c:v>62.82222816747359</c:v>
                </c:pt>
                <c:pt idx="16">
                  <c:v>67.511490691667134</c:v>
                </c:pt>
                <c:pt idx="17">
                  <c:v>63.471377526122929</c:v>
                </c:pt>
                <c:pt idx="18">
                  <c:v>60.955285646743604</c:v>
                </c:pt>
                <c:pt idx="19">
                  <c:v>61.105637972255813</c:v>
                </c:pt>
                <c:pt idx="20">
                  <c:v>58.060501607262104</c:v>
                </c:pt>
                <c:pt idx="21">
                  <c:v>56.204180891602654</c:v>
                </c:pt>
                <c:pt idx="22">
                  <c:v>52.617397665984811</c:v>
                </c:pt>
                <c:pt idx="23">
                  <c:v>54.947092695661539</c:v>
                </c:pt>
                <c:pt idx="24">
                  <c:v>52.071473588927056</c:v>
                </c:pt>
                <c:pt idx="25">
                  <c:v>48.817378674947314</c:v>
                </c:pt>
                <c:pt idx="26">
                  <c:v>49.418169806158865</c:v>
                </c:pt>
                <c:pt idx="27">
                  <c:v>45.75443396340124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758-444B-A119-A8A3DED40758}"/>
            </c:ext>
          </c:extLst>
        </c:ser>
        <c:ser>
          <c:idx val="6"/>
          <c:order val="1"/>
          <c:tx>
            <c:strRef>
              <c:f>'FIG 02.2'!$A$120</c:f>
              <c:strCache>
                <c:ptCount val="1"/>
                <c:pt idx="0">
                  <c:v>OECD Europe</c:v>
                </c:pt>
              </c:strCache>
            </c:strRef>
          </c:tx>
          <c:spPr>
            <a:ln w="571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'FIG 02.2'!$B$113:$AJ$113</c:f>
              <c:numCache>
                <c:formatCode>0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 formatCode="General">
                  <c:v>2017</c:v>
                </c:pt>
                <c:pt idx="28">
                  <c:v>2020</c:v>
                </c:pt>
                <c:pt idx="29">
                  <c:v>2025</c:v>
                </c:pt>
                <c:pt idx="30">
                  <c:v>2030</c:v>
                </c:pt>
                <c:pt idx="31">
                  <c:v>2035</c:v>
                </c:pt>
                <c:pt idx="32">
                  <c:v>2040</c:v>
                </c:pt>
                <c:pt idx="33">
                  <c:v>2045</c:v>
                </c:pt>
                <c:pt idx="34">
                  <c:v>2050</c:v>
                </c:pt>
              </c:numCache>
            </c:numRef>
          </c:xVal>
          <c:yVal>
            <c:numRef>
              <c:f>'FIG 02.2'!$B$120:$AJ$120</c:f>
              <c:numCache>
                <c:formatCode>0.0</c:formatCode>
                <c:ptCount val="35"/>
                <c:pt idx="0">
                  <c:v>57.561861087226525</c:v>
                </c:pt>
                <c:pt idx="1">
                  <c:v>57.323015190599023</c:v>
                </c:pt>
                <c:pt idx="2">
                  <c:v>56.845323397344025</c:v>
                </c:pt>
                <c:pt idx="3">
                  <c:v>55.889939810834051</c:v>
                </c:pt>
                <c:pt idx="4">
                  <c:v>55.651093914206555</c:v>
                </c:pt>
                <c:pt idx="5">
                  <c:v>54.934556224324062</c:v>
                </c:pt>
                <c:pt idx="6">
                  <c:v>54.695710327696567</c:v>
                </c:pt>
                <c:pt idx="7">
                  <c:v>53.979172637814081</c:v>
                </c:pt>
                <c:pt idx="8">
                  <c:v>53.501480844559097</c:v>
                </c:pt>
                <c:pt idx="9">
                  <c:v>53.262634947931588</c:v>
                </c:pt>
                <c:pt idx="10">
                  <c:v>53.023789051304107</c:v>
                </c:pt>
                <c:pt idx="11">
                  <c:v>52.784943154676604</c:v>
                </c:pt>
                <c:pt idx="12">
                  <c:v>52.784943154676604</c:v>
                </c:pt>
                <c:pt idx="13">
                  <c:v>52.784943154676604</c:v>
                </c:pt>
                <c:pt idx="14">
                  <c:v>52.307251361421613</c:v>
                </c:pt>
                <c:pt idx="15">
                  <c:v>51.829559568166623</c:v>
                </c:pt>
                <c:pt idx="16">
                  <c:v>51.829559568166623</c:v>
                </c:pt>
                <c:pt idx="17">
                  <c:v>52.068405464794118</c:v>
                </c:pt>
                <c:pt idx="18">
                  <c:v>51.11302187828413</c:v>
                </c:pt>
                <c:pt idx="19">
                  <c:v>50.396484188401644</c:v>
                </c:pt>
                <c:pt idx="20">
                  <c:v>49.918792395146646</c:v>
                </c:pt>
                <c:pt idx="21">
                  <c:v>49.679946498519165</c:v>
                </c:pt>
                <c:pt idx="22">
                  <c:v>49.679946498519165</c:v>
                </c:pt>
                <c:pt idx="23">
                  <c:v>48.963408808636665</c:v>
                </c:pt>
                <c:pt idx="24">
                  <c:v>48.246871118754186</c:v>
                </c:pt>
                <c:pt idx="25">
                  <c:v>48.246871118754186</c:v>
                </c:pt>
                <c:pt idx="26">
                  <c:v>48.008025222126676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5758-444B-A119-A8A3DED40758}"/>
            </c:ext>
          </c:extLst>
        </c:ser>
        <c:ser>
          <c:idx val="1"/>
          <c:order val="2"/>
          <c:tx>
            <c:strRef>
              <c:f>'FIG 02.2'!$A$115</c:f>
              <c:strCache>
                <c:ptCount val="1"/>
                <c:pt idx="0">
                  <c:v>Finland</c:v>
                </c:pt>
              </c:strCache>
            </c:strRef>
          </c:tx>
          <c:spPr>
            <a:ln w="571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'FIG 02.2'!$B$113:$AJ$113</c:f>
              <c:numCache>
                <c:formatCode>0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 formatCode="General">
                  <c:v>2017</c:v>
                </c:pt>
                <c:pt idx="28">
                  <c:v>2020</c:v>
                </c:pt>
                <c:pt idx="29">
                  <c:v>2025</c:v>
                </c:pt>
                <c:pt idx="30">
                  <c:v>2030</c:v>
                </c:pt>
                <c:pt idx="31">
                  <c:v>2035</c:v>
                </c:pt>
                <c:pt idx="32">
                  <c:v>2040</c:v>
                </c:pt>
                <c:pt idx="33">
                  <c:v>2045</c:v>
                </c:pt>
                <c:pt idx="34">
                  <c:v>2050</c:v>
                </c:pt>
              </c:numCache>
            </c:numRef>
          </c:xVal>
          <c:yVal>
            <c:numRef>
              <c:f>'FIG 02.2'!$B$115:$AJ$115</c:f>
              <c:numCache>
                <c:formatCode>0.0</c:formatCode>
                <c:ptCount val="35"/>
                <c:pt idx="0">
                  <c:v>47.63466698546133</c:v>
                </c:pt>
                <c:pt idx="1">
                  <c:v>45.569690822666885</c:v>
                </c:pt>
                <c:pt idx="2">
                  <c:v>47.608074226203136</c:v>
                </c:pt>
                <c:pt idx="3">
                  <c:v>46.935137762159329</c:v>
                </c:pt>
                <c:pt idx="4">
                  <c:v>48.111006613114789</c:v>
                </c:pt>
                <c:pt idx="5">
                  <c:v>47.65498138670084</c:v>
                </c:pt>
                <c:pt idx="6">
                  <c:v>48.790872675098967</c:v>
                </c:pt>
                <c:pt idx="7">
                  <c:v>45.999633540270644</c:v>
                </c:pt>
                <c:pt idx="8">
                  <c:v>43.148305444575257</c:v>
                </c:pt>
                <c:pt idx="9">
                  <c:v>42.862879268106433</c:v>
                </c:pt>
                <c:pt idx="10">
                  <c:v>41.792327690602683</c:v>
                </c:pt>
                <c:pt idx="11">
                  <c:v>44.650184061732773</c:v>
                </c:pt>
                <c:pt idx="12">
                  <c:v>44.150084663247611</c:v>
                </c:pt>
                <c:pt idx="13">
                  <c:v>46.764008324692206</c:v>
                </c:pt>
                <c:pt idx="14">
                  <c:v>43.869041811244657</c:v>
                </c:pt>
                <c:pt idx="15">
                  <c:v>39.313607951477856</c:v>
                </c:pt>
                <c:pt idx="16">
                  <c:v>43.244312651021716</c:v>
                </c:pt>
                <c:pt idx="17">
                  <c:v>42.806096064459965</c:v>
                </c:pt>
                <c:pt idx="18">
                  <c:v>39.124797707591355</c:v>
                </c:pt>
                <c:pt idx="19">
                  <c:v>39.861244416309752</c:v>
                </c:pt>
                <c:pt idx="20">
                  <c:v>41.72511660790915</c:v>
                </c:pt>
                <c:pt idx="21">
                  <c:v>38.23791838064588</c:v>
                </c:pt>
                <c:pt idx="22">
                  <c:v>35.951397026264125</c:v>
                </c:pt>
                <c:pt idx="23">
                  <c:v>36.920944060352873</c:v>
                </c:pt>
                <c:pt idx="24">
                  <c:v>33.301015850265983</c:v>
                </c:pt>
                <c:pt idx="25">
                  <c:v>32.486387842908577</c:v>
                </c:pt>
                <c:pt idx="26">
                  <c:v>33.331871644370203</c:v>
                </c:pt>
                <c:pt idx="27">
                  <c:v>31.377361402149777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758-444B-A119-A8A3DED40758}"/>
            </c:ext>
          </c:extLst>
        </c:ser>
        <c:ser>
          <c:idx val="5"/>
          <c:order val="3"/>
          <c:tx>
            <c:strRef>
              <c:f>'FIG 02.2'!$A$119</c:f>
              <c:strCache>
                <c:ptCount val="1"/>
                <c:pt idx="0">
                  <c:v>Nordics</c:v>
                </c:pt>
              </c:strCache>
            </c:strRef>
          </c:tx>
          <c:spPr>
            <a:ln w="571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'FIG 02.2'!$B$113:$AJ$113</c:f>
              <c:numCache>
                <c:formatCode>0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 formatCode="General">
                  <c:v>2017</c:v>
                </c:pt>
                <c:pt idx="28">
                  <c:v>2020</c:v>
                </c:pt>
                <c:pt idx="29">
                  <c:v>2025</c:v>
                </c:pt>
                <c:pt idx="30">
                  <c:v>2030</c:v>
                </c:pt>
                <c:pt idx="31">
                  <c:v>2035</c:v>
                </c:pt>
                <c:pt idx="32">
                  <c:v>2040</c:v>
                </c:pt>
                <c:pt idx="33">
                  <c:v>2045</c:v>
                </c:pt>
                <c:pt idx="34">
                  <c:v>2050</c:v>
                </c:pt>
              </c:numCache>
            </c:numRef>
          </c:xVal>
          <c:yVal>
            <c:numRef>
              <c:f>'FIG 02.2'!$B$119:$AJ$119</c:f>
              <c:numCache>
                <c:formatCode>0.0</c:formatCode>
                <c:ptCount val="35"/>
                <c:pt idx="0">
                  <c:v>42.119382764336621</c:v>
                </c:pt>
                <c:pt idx="1">
                  <c:v>42.195903676886942</c:v>
                </c:pt>
                <c:pt idx="2">
                  <c:v>42.648267785288141</c:v>
                </c:pt>
                <c:pt idx="3">
                  <c:v>42.560040120706695</c:v>
                </c:pt>
                <c:pt idx="4">
                  <c:v>43.253021429067054</c:v>
                </c:pt>
                <c:pt idx="5">
                  <c:v>42.302262136025384</c:v>
                </c:pt>
                <c:pt idx="6">
                  <c:v>45.290288287944868</c:v>
                </c:pt>
                <c:pt idx="7">
                  <c:v>42.543968247701706</c:v>
                </c:pt>
                <c:pt idx="8">
                  <c:v>40.626230660926574</c:v>
                </c:pt>
                <c:pt idx="9">
                  <c:v>39.784137456647585</c:v>
                </c:pt>
                <c:pt idx="10">
                  <c:v>39.393387232293406</c:v>
                </c:pt>
                <c:pt idx="11">
                  <c:v>39.305377389633307</c:v>
                </c:pt>
                <c:pt idx="12">
                  <c:v>39.550232131092415</c:v>
                </c:pt>
                <c:pt idx="13">
                  <c:v>40.921130450738808</c:v>
                </c:pt>
                <c:pt idx="14">
                  <c:v>38.889280925086624</c:v>
                </c:pt>
                <c:pt idx="15">
                  <c:v>36.687085420920958</c:v>
                </c:pt>
                <c:pt idx="16">
                  <c:v>38.888476626305533</c:v>
                </c:pt>
                <c:pt idx="17">
                  <c:v>38.054530080477242</c:v>
                </c:pt>
                <c:pt idx="18">
                  <c:v>34.857878807994133</c:v>
                </c:pt>
                <c:pt idx="19">
                  <c:v>35.250352562373934</c:v>
                </c:pt>
                <c:pt idx="20">
                  <c:v>35.292284653099031</c:v>
                </c:pt>
                <c:pt idx="21">
                  <c:v>34.033303289375489</c:v>
                </c:pt>
                <c:pt idx="22">
                  <c:v>32.278078065196617</c:v>
                </c:pt>
                <c:pt idx="23">
                  <c:v>31.708600623524784</c:v>
                </c:pt>
                <c:pt idx="24">
                  <c:v>31.120778544200537</c:v>
                </c:pt>
                <c:pt idx="25">
                  <c:v>30.881608633987632</c:v>
                </c:pt>
                <c:pt idx="26">
                  <c:v>30.961460070510114</c:v>
                </c:pt>
                <c:pt idx="27">
                  <c:v>29.15741069456422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5758-444B-A119-A8A3DED40758}"/>
            </c:ext>
          </c:extLst>
        </c:ser>
        <c:ser>
          <c:idx val="3"/>
          <c:order val="4"/>
          <c:tx>
            <c:strRef>
              <c:f>'FIG 02.2'!$A$117</c:f>
              <c:strCache>
                <c:ptCount val="1"/>
                <c:pt idx="0">
                  <c:v>Norway</c:v>
                </c:pt>
              </c:strCache>
            </c:strRef>
          </c:tx>
          <c:spPr>
            <a:ln w="571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'FIG 02.2'!$B$113:$AJ$113</c:f>
              <c:numCache>
                <c:formatCode>0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 formatCode="General">
                  <c:v>2017</c:v>
                </c:pt>
                <c:pt idx="28">
                  <c:v>2020</c:v>
                </c:pt>
                <c:pt idx="29">
                  <c:v>2025</c:v>
                </c:pt>
                <c:pt idx="30">
                  <c:v>2030</c:v>
                </c:pt>
                <c:pt idx="31">
                  <c:v>2035</c:v>
                </c:pt>
                <c:pt idx="32">
                  <c:v>2040</c:v>
                </c:pt>
                <c:pt idx="33">
                  <c:v>2045</c:v>
                </c:pt>
                <c:pt idx="34">
                  <c:v>2050</c:v>
                </c:pt>
              </c:numCache>
            </c:numRef>
          </c:xVal>
          <c:yVal>
            <c:numRef>
              <c:f>'FIG 02.2'!$B$117:$AJ$117</c:f>
              <c:numCache>
                <c:formatCode>0.0</c:formatCode>
                <c:ptCount val="35"/>
                <c:pt idx="0">
                  <c:v>40.407866198050527</c:v>
                </c:pt>
                <c:pt idx="1">
                  <c:v>37.743812551954562</c:v>
                </c:pt>
                <c:pt idx="2">
                  <c:v>38.168941186789475</c:v>
                </c:pt>
                <c:pt idx="3">
                  <c:v>37.489853447933328</c:v>
                </c:pt>
                <c:pt idx="4">
                  <c:v>40.02906306633939</c:v>
                </c:pt>
                <c:pt idx="5">
                  <c:v>40.360847846704544</c:v>
                </c:pt>
                <c:pt idx="6">
                  <c:v>44.601509216000679</c:v>
                </c:pt>
                <c:pt idx="7">
                  <c:v>42.327339861323374</c:v>
                </c:pt>
                <c:pt idx="8">
                  <c:v>40.647790978696015</c:v>
                </c:pt>
                <c:pt idx="9">
                  <c:v>39.476005806221174</c:v>
                </c:pt>
                <c:pt idx="10">
                  <c:v>39.75180185363115</c:v>
                </c:pt>
                <c:pt idx="11">
                  <c:v>38.484544060510075</c:v>
                </c:pt>
                <c:pt idx="12">
                  <c:v>40.745164845073553</c:v>
                </c:pt>
                <c:pt idx="13">
                  <c:v>38.838061977371481</c:v>
                </c:pt>
                <c:pt idx="14">
                  <c:v>39.928950527407437</c:v>
                </c:pt>
                <c:pt idx="15">
                  <c:v>38.706403789883844</c:v>
                </c:pt>
                <c:pt idx="16">
                  <c:v>38.657641023228749</c:v>
                </c:pt>
                <c:pt idx="17">
                  <c:v>39.659594773058558</c:v>
                </c:pt>
                <c:pt idx="18">
                  <c:v>33.391842447489957</c:v>
                </c:pt>
                <c:pt idx="19">
                  <c:v>32.995758852859126</c:v>
                </c:pt>
                <c:pt idx="20">
                  <c:v>33.343348776850078</c:v>
                </c:pt>
                <c:pt idx="21">
                  <c:v>38.052038316249508</c:v>
                </c:pt>
                <c:pt idx="22">
                  <c:v>37.226902133298189</c:v>
                </c:pt>
                <c:pt idx="23">
                  <c:v>32.427114514569183</c:v>
                </c:pt>
                <c:pt idx="24">
                  <c:v>37.159186672754579</c:v>
                </c:pt>
                <c:pt idx="25">
                  <c:v>36.672429404726472</c:v>
                </c:pt>
                <c:pt idx="26">
                  <c:v>37.381413209898405</c:v>
                </c:pt>
                <c:pt idx="27">
                  <c:v>35.038933564857508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758-444B-A119-A8A3DED40758}"/>
            </c:ext>
          </c:extLst>
        </c:ser>
        <c:ser>
          <c:idx val="4"/>
          <c:order val="5"/>
          <c:tx>
            <c:strRef>
              <c:f>'FIG 02.2'!$A$118</c:f>
              <c:strCache>
                <c:ptCount val="1"/>
                <c:pt idx="0">
                  <c:v>Sweden</c:v>
                </c:pt>
              </c:strCache>
            </c:strRef>
          </c:tx>
          <c:spPr>
            <a:ln w="571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'FIG 02.2'!$B$113:$AJ$113</c:f>
              <c:numCache>
                <c:formatCode>0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 formatCode="General">
                  <c:v>2017</c:v>
                </c:pt>
                <c:pt idx="28">
                  <c:v>2020</c:v>
                </c:pt>
                <c:pt idx="29">
                  <c:v>2025</c:v>
                </c:pt>
                <c:pt idx="30">
                  <c:v>2030</c:v>
                </c:pt>
                <c:pt idx="31">
                  <c:v>2035</c:v>
                </c:pt>
                <c:pt idx="32">
                  <c:v>2040</c:v>
                </c:pt>
                <c:pt idx="33">
                  <c:v>2045</c:v>
                </c:pt>
                <c:pt idx="34">
                  <c:v>2050</c:v>
                </c:pt>
              </c:numCache>
            </c:numRef>
          </c:xVal>
          <c:yVal>
            <c:numRef>
              <c:f>'FIG 02.2'!$B$118:$AJ$118</c:f>
              <c:numCache>
                <c:formatCode>0.0</c:formatCode>
                <c:ptCount val="35"/>
                <c:pt idx="0">
                  <c:v>28.965033989329111</c:v>
                </c:pt>
                <c:pt idx="1">
                  <c:v>28.195200822372914</c:v>
                </c:pt>
                <c:pt idx="2">
                  <c:v>29.517125189070907</c:v>
                </c:pt>
                <c:pt idx="3">
                  <c:v>29.408438258843468</c:v>
                </c:pt>
                <c:pt idx="4">
                  <c:v>28.673282026548918</c:v>
                </c:pt>
                <c:pt idx="5">
                  <c:v>28.04361108164618</c:v>
                </c:pt>
                <c:pt idx="6">
                  <c:v>29.255393562819581</c:v>
                </c:pt>
                <c:pt idx="7">
                  <c:v>27.571023238604546</c:v>
                </c:pt>
                <c:pt idx="8">
                  <c:v>27.392863577969266</c:v>
                </c:pt>
                <c:pt idx="9">
                  <c:v>26.526355489906674</c:v>
                </c:pt>
                <c:pt idx="10">
                  <c:v>27.372730981503743</c:v>
                </c:pt>
                <c:pt idx="11">
                  <c:v>26.247763225157648</c:v>
                </c:pt>
                <c:pt idx="12">
                  <c:v>26.136811335977225</c:v>
                </c:pt>
                <c:pt idx="13">
                  <c:v>26.984121320916632</c:v>
                </c:pt>
                <c:pt idx="14">
                  <c:v>25.581388453090341</c:v>
                </c:pt>
                <c:pt idx="15">
                  <c:v>24.857392176976081</c:v>
                </c:pt>
                <c:pt idx="16">
                  <c:v>25.422222358786879</c:v>
                </c:pt>
                <c:pt idx="17">
                  <c:v>25.150987792257272</c:v>
                </c:pt>
                <c:pt idx="18">
                  <c:v>24.26366708801287</c:v>
                </c:pt>
                <c:pt idx="19">
                  <c:v>24.938049478018925</c:v>
                </c:pt>
                <c:pt idx="20">
                  <c:v>24.89019164700839</c:v>
                </c:pt>
                <c:pt idx="21">
                  <c:v>22.934755068692677</c:v>
                </c:pt>
                <c:pt idx="22">
                  <c:v>21.754174430801957</c:v>
                </c:pt>
                <c:pt idx="23">
                  <c:v>21.405041990945904</c:v>
                </c:pt>
                <c:pt idx="24">
                  <c:v>20.870887149553223</c:v>
                </c:pt>
                <c:pt idx="25">
                  <c:v>21.641262751717033</c:v>
                </c:pt>
                <c:pt idx="26">
                  <c:v>20.684671557212482</c:v>
                </c:pt>
                <c:pt idx="27">
                  <c:v>19.91561308772075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5758-444B-A119-A8A3DED40758}"/>
            </c:ext>
          </c:extLst>
        </c:ser>
        <c:ser>
          <c:idx val="2"/>
          <c:order val="6"/>
          <c:tx>
            <c:strRef>
              <c:f>'FIG 02.2'!$A$116</c:f>
              <c:strCache>
                <c:ptCount val="1"/>
                <c:pt idx="0">
                  <c:v>Iceland</c:v>
                </c:pt>
              </c:strCache>
            </c:strRef>
          </c:tx>
          <c:spPr>
            <a:ln w="571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'FIG 02.2'!$B$113:$AJ$113</c:f>
              <c:numCache>
                <c:formatCode>0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 formatCode="General">
                  <c:v>2017</c:v>
                </c:pt>
                <c:pt idx="28">
                  <c:v>2020</c:v>
                </c:pt>
                <c:pt idx="29">
                  <c:v>2025</c:v>
                </c:pt>
                <c:pt idx="30">
                  <c:v>2030</c:v>
                </c:pt>
                <c:pt idx="31">
                  <c:v>2035</c:v>
                </c:pt>
                <c:pt idx="32">
                  <c:v>2040</c:v>
                </c:pt>
                <c:pt idx="33">
                  <c:v>2045</c:v>
                </c:pt>
                <c:pt idx="34">
                  <c:v>2050</c:v>
                </c:pt>
              </c:numCache>
            </c:numRef>
          </c:xVal>
          <c:yVal>
            <c:numRef>
              <c:f>'FIG 02.2'!$B$116:$AJ$116</c:f>
              <c:numCache>
                <c:formatCode>0.0</c:formatCode>
                <c:ptCount val="35"/>
                <c:pt idx="0">
                  <c:v>22.369232921358655</c:v>
                </c:pt>
                <c:pt idx="1">
                  <c:v>23.180749554905962</c:v>
                </c:pt>
                <c:pt idx="2">
                  <c:v>25.25773034789356</c:v>
                </c:pt>
                <c:pt idx="3">
                  <c:v>25.339644726253294</c:v>
                </c:pt>
                <c:pt idx="4">
                  <c:v>24.274204462282654</c:v>
                </c:pt>
                <c:pt idx="5">
                  <c:v>25.34573431921681</c:v>
                </c:pt>
                <c:pt idx="6">
                  <c:v>23.971529188642673</c:v>
                </c:pt>
                <c:pt idx="7">
                  <c:v>25.170527501844365</c:v>
                </c:pt>
                <c:pt idx="8">
                  <c:v>23.602040429956286</c:v>
                </c:pt>
                <c:pt idx="9">
                  <c:v>22.613318250943198</c:v>
                </c:pt>
                <c:pt idx="10">
                  <c:v>20.912308930053918</c:v>
                </c:pt>
                <c:pt idx="11">
                  <c:v>21.116027884454407</c:v>
                </c:pt>
                <c:pt idx="12">
                  <c:v>21.474855226898423</c:v>
                </c:pt>
                <c:pt idx="13">
                  <c:v>21.402891005099448</c:v>
                </c:pt>
                <c:pt idx="14">
                  <c:v>22.364687453413509</c:v>
                </c:pt>
                <c:pt idx="15">
                  <c:v>21.023324870271907</c:v>
                </c:pt>
                <c:pt idx="16">
                  <c:v>17.909401727962706</c:v>
                </c:pt>
                <c:pt idx="17">
                  <c:v>16.975549409694988</c:v>
                </c:pt>
                <c:pt idx="18">
                  <c:v>16.011450899249525</c:v>
                </c:pt>
                <c:pt idx="19">
                  <c:v>15.264740261183347</c:v>
                </c:pt>
                <c:pt idx="20">
                  <c:v>15.599687246290859</c:v>
                </c:pt>
                <c:pt idx="21">
                  <c:v>14.025850134092437</c:v>
                </c:pt>
                <c:pt idx="22">
                  <c:v>14.354124076596252</c:v>
                </c:pt>
                <c:pt idx="23">
                  <c:v>13.709384345839911</c:v>
                </c:pt>
                <c:pt idx="24">
                  <c:v>13.630359664908262</c:v>
                </c:pt>
                <c:pt idx="25">
                  <c:v>14.493101738376465</c:v>
                </c:pt>
                <c:pt idx="26">
                  <c:v>14.871811130295484</c:v>
                </c:pt>
                <c:pt idx="27">
                  <c:v>14.383680329224992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758-444B-A119-A8A3DED40758}"/>
            </c:ext>
          </c:extLst>
        </c:ser>
        <c:ser>
          <c:idx val="13"/>
          <c:order val="7"/>
          <c:tx>
            <c:strRef>
              <c:f>'FIG 02.2'!$A$127</c:f>
              <c:strCache>
                <c:ptCount val="1"/>
                <c:pt idx="0">
                  <c:v>OECD Europe (2DS)</c:v>
                </c:pt>
              </c:strCache>
            </c:strRef>
          </c:tx>
          <c:spPr>
            <a:ln w="57150" cap="rnd">
              <a:solidFill>
                <a:schemeClr val="tx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'FIG 02.2'!$B$113:$AJ$113</c:f>
              <c:numCache>
                <c:formatCode>0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 formatCode="General">
                  <c:v>2017</c:v>
                </c:pt>
                <c:pt idx="28">
                  <c:v>2020</c:v>
                </c:pt>
                <c:pt idx="29">
                  <c:v>2025</c:v>
                </c:pt>
                <c:pt idx="30">
                  <c:v>2030</c:v>
                </c:pt>
                <c:pt idx="31">
                  <c:v>2035</c:v>
                </c:pt>
                <c:pt idx="32">
                  <c:v>2040</c:v>
                </c:pt>
                <c:pt idx="33">
                  <c:v>2045</c:v>
                </c:pt>
                <c:pt idx="34">
                  <c:v>2050</c:v>
                </c:pt>
              </c:numCache>
            </c:numRef>
          </c:xVal>
          <c:yVal>
            <c:numRef>
              <c:f>'FIG 02.2'!$B$127:$AJ$127</c:f>
              <c:numCache>
                <c:formatCode>General</c:formatCode>
                <c:ptCount val="35"/>
                <c:pt idx="28" formatCode="0.0">
                  <c:v>47.82217909608012</c:v>
                </c:pt>
                <c:pt idx="29" formatCode="0.0">
                  <c:v>42.705184911871285</c:v>
                </c:pt>
                <c:pt idx="30" formatCode="0.0">
                  <c:v>35.053609391910577</c:v>
                </c:pt>
                <c:pt idx="31" formatCode="0.0">
                  <c:v>28.165580794330197</c:v>
                </c:pt>
                <c:pt idx="32" formatCode="0.0">
                  <c:v>23.997783212427837</c:v>
                </c:pt>
                <c:pt idx="33" formatCode="0.0">
                  <c:v>20.991083238485004</c:v>
                </c:pt>
                <c:pt idx="34" formatCode="0.0">
                  <c:v>17.795514721560238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5758-444B-A119-A8A3DED40758}"/>
            </c:ext>
          </c:extLst>
        </c:ser>
        <c:ser>
          <c:idx val="7"/>
          <c:order val="8"/>
          <c:tx>
            <c:strRef>
              <c:f>'FIG 02.2'!$A$121</c:f>
              <c:strCache>
                <c:ptCount val="1"/>
                <c:pt idx="0">
                  <c:v>Denmark (CNS)</c:v>
                </c:pt>
              </c:strCache>
            </c:strRef>
          </c:tx>
          <c:spPr>
            <a:ln w="57150" cap="rnd">
              <a:solidFill>
                <a:schemeClr val="accent2">
                  <a:lumMod val="60000"/>
                </a:schemeClr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'FIG 02.2'!$B$113:$AJ$113</c:f>
              <c:numCache>
                <c:formatCode>0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 formatCode="General">
                  <c:v>2017</c:v>
                </c:pt>
                <c:pt idx="28">
                  <c:v>2020</c:v>
                </c:pt>
                <c:pt idx="29">
                  <c:v>2025</c:v>
                </c:pt>
                <c:pt idx="30">
                  <c:v>2030</c:v>
                </c:pt>
                <c:pt idx="31">
                  <c:v>2035</c:v>
                </c:pt>
                <c:pt idx="32">
                  <c:v>2040</c:v>
                </c:pt>
                <c:pt idx="33">
                  <c:v>2045</c:v>
                </c:pt>
                <c:pt idx="34">
                  <c:v>2050</c:v>
                </c:pt>
              </c:numCache>
            </c:numRef>
          </c:xVal>
          <c:yVal>
            <c:numRef>
              <c:f>'FIG 02.2'!$B$121:$AJ$121</c:f>
              <c:numCache>
                <c:formatCode>General</c:formatCode>
                <c:ptCount val="35"/>
                <c:pt idx="28" formatCode="0.0">
                  <c:v>47.761164796893937</c:v>
                </c:pt>
                <c:pt idx="29" formatCode="0.0">
                  <c:v>42.946070006292551</c:v>
                </c:pt>
                <c:pt idx="30" formatCode="0.0">
                  <c:v>29.481495645058846</c:v>
                </c:pt>
                <c:pt idx="31" formatCode="0.0">
                  <c:v>24.47525954598925</c:v>
                </c:pt>
                <c:pt idx="32" formatCode="0.0">
                  <c:v>18.52205156018637</c:v>
                </c:pt>
                <c:pt idx="33" formatCode="0.0">
                  <c:v>11.67409060673295</c:v>
                </c:pt>
                <c:pt idx="34" formatCode="0.0">
                  <c:v>8.0062339993543077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5758-444B-A119-A8A3DED40758}"/>
            </c:ext>
          </c:extLst>
        </c:ser>
        <c:ser>
          <c:idx val="8"/>
          <c:order val="9"/>
          <c:tx>
            <c:strRef>
              <c:f>'FIG 02.2'!$A$122</c:f>
              <c:strCache>
                <c:ptCount val="1"/>
                <c:pt idx="0">
                  <c:v>Finland (CNS)</c:v>
                </c:pt>
              </c:strCache>
            </c:strRef>
          </c:tx>
          <c:spPr>
            <a:ln w="57150" cap="rnd">
              <a:solidFill>
                <a:srgbClr val="006EB6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'FIG 02.2'!$B$113:$AJ$113</c:f>
              <c:numCache>
                <c:formatCode>0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 formatCode="General">
                  <c:v>2017</c:v>
                </c:pt>
                <c:pt idx="28">
                  <c:v>2020</c:v>
                </c:pt>
                <c:pt idx="29">
                  <c:v>2025</c:v>
                </c:pt>
                <c:pt idx="30">
                  <c:v>2030</c:v>
                </c:pt>
                <c:pt idx="31">
                  <c:v>2035</c:v>
                </c:pt>
                <c:pt idx="32">
                  <c:v>2040</c:v>
                </c:pt>
                <c:pt idx="33">
                  <c:v>2045</c:v>
                </c:pt>
                <c:pt idx="34">
                  <c:v>2050</c:v>
                </c:pt>
              </c:numCache>
            </c:numRef>
          </c:xVal>
          <c:yVal>
            <c:numRef>
              <c:f>'FIG 02.2'!$B$122:$AJ$122</c:f>
              <c:numCache>
                <c:formatCode>General</c:formatCode>
                <c:ptCount val="35"/>
                <c:pt idx="28" formatCode="0.0">
                  <c:v>30.958844431311899</c:v>
                </c:pt>
                <c:pt idx="29" formatCode="0.0">
                  <c:v>28.562887844563846</c:v>
                </c:pt>
                <c:pt idx="30" formatCode="0.0">
                  <c:v>23.627334019313594</c:v>
                </c:pt>
                <c:pt idx="31" formatCode="0.0">
                  <c:v>17.675923885187739</c:v>
                </c:pt>
                <c:pt idx="32" formatCode="0.0">
                  <c:v>12.493917475054356</c:v>
                </c:pt>
                <c:pt idx="33" formatCode="0.0">
                  <c:v>8.0020872197684696</c:v>
                </c:pt>
                <c:pt idx="34" formatCode="0.0">
                  <c:v>5.1947056100778628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5758-444B-A119-A8A3DED40758}"/>
            </c:ext>
          </c:extLst>
        </c:ser>
        <c:ser>
          <c:idx val="10"/>
          <c:order val="10"/>
          <c:tx>
            <c:strRef>
              <c:f>'FIG 02.2'!$A$124</c:f>
              <c:strCache>
                <c:ptCount val="1"/>
                <c:pt idx="0">
                  <c:v>Norway (CNS)</c:v>
                </c:pt>
              </c:strCache>
            </c:strRef>
          </c:tx>
          <c:spPr>
            <a:ln w="57150" cap="rnd">
              <a:solidFill>
                <a:srgbClr val="FFC000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'FIG 02.2'!$B$113:$AJ$113</c:f>
              <c:numCache>
                <c:formatCode>0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 formatCode="General">
                  <c:v>2017</c:v>
                </c:pt>
                <c:pt idx="28">
                  <c:v>2020</c:v>
                </c:pt>
                <c:pt idx="29">
                  <c:v>2025</c:v>
                </c:pt>
                <c:pt idx="30">
                  <c:v>2030</c:v>
                </c:pt>
                <c:pt idx="31">
                  <c:v>2035</c:v>
                </c:pt>
                <c:pt idx="32">
                  <c:v>2040</c:v>
                </c:pt>
                <c:pt idx="33">
                  <c:v>2045</c:v>
                </c:pt>
                <c:pt idx="34">
                  <c:v>2050</c:v>
                </c:pt>
              </c:numCache>
            </c:numRef>
          </c:xVal>
          <c:yVal>
            <c:numRef>
              <c:f>'FIG 02.2'!$B$124:$AJ$124</c:f>
              <c:numCache>
                <c:formatCode>General</c:formatCode>
                <c:ptCount val="35"/>
                <c:pt idx="28" formatCode="0.0">
                  <c:v>27.823858503310898</c:v>
                </c:pt>
                <c:pt idx="29" formatCode="0.0">
                  <c:v>24.987055169895925</c:v>
                </c:pt>
                <c:pt idx="30" formatCode="0.0">
                  <c:v>22.552219042160452</c:v>
                </c:pt>
                <c:pt idx="31" formatCode="0.0">
                  <c:v>17.950773126889473</c:v>
                </c:pt>
                <c:pt idx="32" formatCode="0.0">
                  <c:v>13.126265642548615</c:v>
                </c:pt>
                <c:pt idx="33" formatCode="0.0">
                  <c:v>9.3081601232167834</c:v>
                </c:pt>
                <c:pt idx="34" formatCode="0.0">
                  <c:v>7.2430108192035245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5758-444B-A119-A8A3DED40758}"/>
            </c:ext>
          </c:extLst>
        </c:ser>
        <c:ser>
          <c:idx val="12"/>
          <c:order val="11"/>
          <c:tx>
            <c:strRef>
              <c:f>'FIG 02.2'!$A$126</c:f>
              <c:strCache>
                <c:ptCount val="1"/>
                <c:pt idx="0">
                  <c:v>Nordics (CNS)</c:v>
                </c:pt>
              </c:strCache>
            </c:strRef>
          </c:tx>
          <c:spPr>
            <a:ln w="57150" cap="rnd">
              <a:solidFill>
                <a:srgbClr val="ADCFF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'FIG 02.2'!$B$113:$AJ$113</c:f>
              <c:numCache>
                <c:formatCode>0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 formatCode="General">
                  <c:v>2017</c:v>
                </c:pt>
                <c:pt idx="28">
                  <c:v>2020</c:v>
                </c:pt>
                <c:pt idx="29">
                  <c:v>2025</c:v>
                </c:pt>
                <c:pt idx="30">
                  <c:v>2030</c:v>
                </c:pt>
                <c:pt idx="31">
                  <c:v>2035</c:v>
                </c:pt>
                <c:pt idx="32">
                  <c:v>2040</c:v>
                </c:pt>
                <c:pt idx="33">
                  <c:v>2045</c:v>
                </c:pt>
                <c:pt idx="34">
                  <c:v>2050</c:v>
                </c:pt>
              </c:numCache>
            </c:numRef>
          </c:xVal>
          <c:yVal>
            <c:numRef>
              <c:f>'FIG 02.2'!$B$126:$AJ$126</c:f>
              <c:numCache>
                <c:formatCode>General</c:formatCode>
                <c:ptCount val="35"/>
                <c:pt idx="28" formatCode="0.0">
                  <c:v>27.489452969244276</c:v>
                </c:pt>
                <c:pt idx="29" formatCode="0.0">
                  <c:v>25.227858842113356</c:v>
                </c:pt>
                <c:pt idx="30" formatCode="0.0">
                  <c:v>20.725865860911028</c:v>
                </c:pt>
                <c:pt idx="31" formatCode="0.0">
                  <c:v>16.453701069355862</c:v>
                </c:pt>
                <c:pt idx="32" formatCode="0.0">
                  <c:v>12.45933021833833</c:v>
                </c:pt>
                <c:pt idx="33" formatCode="0.0">
                  <c:v>8.7859695692083779</c:v>
                </c:pt>
                <c:pt idx="34" formatCode="0.0">
                  <c:v>6.1455952638895912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5758-444B-A119-A8A3DED40758}"/>
            </c:ext>
          </c:extLst>
        </c:ser>
        <c:ser>
          <c:idx val="11"/>
          <c:order val="12"/>
          <c:tx>
            <c:strRef>
              <c:f>'FIG 02.2'!$A$125</c:f>
              <c:strCache>
                <c:ptCount val="1"/>
                <c:pt idx="0">
                  <c:v>Sweden (CNS)</c:v>
                </c:pt>
              </c:strCache>
            </c:strRef>
          </c:tx>
          <c:spPr>
            <a:ln w="57150" cap="rnd">
              <a:solidFill>
                <a:srgbClr val="5C5D60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'FIG 02.2'!$B$113:$AJ$113</c:f>
              <c:numCache>
                <c:formatCode>0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 formatCode="General">
                  <c:v>2017</c:v>
                </c:pt>
                <c:pt idx="28">
                  <c:v>2020</c:v>
                </c:pt>
                <c:pt idx="29">
                  <c:v>2025</c:v>
                </c:pt>
                <c:pt idx="30">
                  <c:v>2030</c:v>
                </c:pt>
                <c:pt idx="31">
                  <c:v>2035</c:v>
                </c:pt>
                <c:pt idx="32">
                  <c:v>2040</c:v>
                </c:pt>
                <c:pt idx="33">
                  <c:v>2045</c:v>
                </c:pt>
                <c:pt idx="34">
                  <c:v>2050</c:v>
                </c:pt>
              </c:numCache>
            </c:numRef>
          </c:xVal>
          <c:yVal>
            <c:numRef>
              <c:f>'FIG 02.2'!$B$125:$AJ$125</c:f>
              <c:numCache>
                <c:formatCode>General</c:formatCode>
                <c:ptCount val="35"/>
                <c:pt idx="28" formatCode="0.0">
                  <c:v>20.197926752380265</c:v>
                </c:pt>
                <c:pt idx="29" formatCode="0.0">
                  <c:v>18.916781177396345</c:v>
                </c:pt>
                <c:pt idx="30" formatCode="0.0">
                  <c:v>16.674204092089735</c:v>
                </c:pt>
                <c:pt idx="31" formatCode="0.0">
                  <c:v>13.734594310142796</c:v>
                </c:pt>
                <c:pt idx="32" formatCode="0.0">
                  <c:v>11.185013152910951</c:v>
                </c:pt>
                <c:pt idx="33" formatCode="0.0">
                  <c:v>8.6714911971248121</c:v>
                </c:pt>
                <c:pt idx="34" formatCode="0.0">
                  <c:v>5.9394693786420572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5758-444B-A119-A8A3DED40758}"/>
            </c:ext>
          </c:extLst>
        </c:ser>
        <c:ser>
          <c:idx val="9"/>
          <c:order val="13"/>
          <c:tx>
            <c:strRef>
              <c:f>'FIG 02.2'!$A$123</c:f>
              <c:strCache>
                <c:ptCount val="1"/>
                <c:pt idx="0">
                  <c:v>Iceland (CNS)</c:v>
                </c:pt>
              </c:strCache>
            </c:strRef>
          </c:tx>
          <c:spPr>
            <a:ln w="57150" cap="rnd">
              <a:solidFill>
                <a:schemeClr val="accent3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'FIG 02.2'!$B$113:$AJ$113</c:f>
              <c:numCache>
                <c:formatCode>0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 formatCode="General">
                  <c:v>2017</c:v>
                </c:pt>
                <c:pt idx="28">
                  <c:v>2020</c:v>
                </c:pt>
                <c:pt idx="29">
                  <c:v>2025</c:v>
                </c:pt>
                <c:pt idx="30">
                  <c:v>2030</c:v>
                </c:pt>
                <c:pt idx="31">
                  <c:v>2035</c:v>
                </c:pt>
                <c:pt idx="32">
                  <c:v>2040</c:v>
                </c:pt>
                <c:pt idx="33">
                  <c:v>2045</c:v>
                </c:pt>
                <c:pt idx="34">
                  <c:v>2050</c:v>
                </c:pt>
              </c:numCache>
            </c:numRef>
          </c:xVal>
          <c:yVal>
            <c:numRef>
              <c:f>'FIG 02.2'!$B$123:$AJ$123</c:f>
              <c:numCache>
                <c:formatCode>General</c:formatCode>
                <c:ptCount val="35"/>
                <c:pt idx="28" formatCode="0.0">
                  <c:v>8.1781330558393979</c:v>
                </c:pt>
                <c:pt idx="29" formatCode="0.0">
                  <c:v>7.3148571634196049</c:v>
                </c:pt>
                <c:pt idx="30" formatCode="0.0">
                  <c:v>7.0484597487254117</c:v>
                </c:pt>
                <c:pt idx="31" formatCode="0.0">
                  <c:v>6.6209915120583167</c:v>
                </c:pt>
                <c:pt idx="32" formatCode="0.0">
                  <c:v>5.9404136290980984</c:v>
                </c:pt>
                <c:pt idx="33" formatCode="0.0">
                  <c:v>5.1020806454907746</c:v>
                </c:pt>
                <c:pt idx="34" formatCode="0.0">
                  <c:v>3.3014631410965816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5758-444B-A119-A8A3DED407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7630752"/>
        <c:axId val="302319248"/>
      </c:scatterChart>
      <c:valAx>
        <c:axId val="447630752"/>
        <c:scaling>
          <c:orientation val="minMax"/>
          <c:max val="2050"/>
          <c:min val="1990"/>
        </c:scaling>
        <c:delete val="0"/>
        <c:axPos val="b"/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a-DK"/>
          </a:p>
        </c:txPr>
        <c:crossAx val="302319248"/>
        <c:crosses val="autoZero"/>
        <c:crossBetween val="midCat"/>
        <c:majorUnit val="5"/>
        <c:minorUnit val="5"/>
      </c:valAx>
      <c:valAx>
        <c:axId val="3023192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a-DK"/>
          </a:p>
        </c:txPr>
        <c:crossAx val="44763075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3420084375347114"/>
          <c:y val="7.5901381187841385E-2"/>
          <c:w val="0.16014364814244147"/>
          <c:h val="0.870484848923614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a-DK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da-DK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a-D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02.3 FIG 02.4'!$B$17</c:f>
              <c:strCache>
                <c:ptCount val="1"/>
                <c:pt idx="0">
                  <c:v>Denmark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02.3 FIG 02.4'!$D$2:$AF$2</c15:sqref>
                  </c15:fullRef>
                </c:ext>
              </c:extLst>
              <c:f>('FIG 02.3 FIG 02.4'!$V$2,'FIG 02.3 FIG 02.4'!$AF$2)</c:f>
              <c:strCache>
                <c:ptCount val="2"/>
                <c:pt idx="0">
                  <c:v>2008</c:v>
                </c:pt>
                <c:pt idx="1">
                  <c:v>2018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02.3 FIG 02.4'!$D$17:$AF$17</c15:sqref>
                  </c15:fullRef>
                </c:ext>
              </c:extLst>
              <c:f>('FIG 02.3 FIG 02.4'!$V$17,'FIG 02.3 FIG 02.4'!$AF$17)</c:f>
              <c:numCache>
                <c:formatCode>0</c:formatCode>
                <c:ptCount val="2"/>
                <c:pt idx="0" formatCode="0%">
                  <c:v>0.15186760842263902</c:v>
                </c:pt>
                <c:pt idx="1" formatCode="0%">
                  <c:v>0.3145528884889976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DC5-432C-A976-A495BEAAF05D}"/>
            </c:ext>
          </c:extLst>
        </c:ser>
        <c:ser>
          <c:idx val="1"/>
          <c:order val="1"/>
          <c:tx>
            <c:strRef>
              <c:f>'FIG 02.3 FIG 02.4'!$B$18</c:f>
              <c:strCache>
                <c:ptCount val="1"/>
                <c:pt idx="0">
                  <c:v>Finland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02.3 FIG 02.4'!$D$2:$AF$2</c15:sqref>
                  </c15:fullRef>
                </c:ext>
              </c:extLst>
              <c:f>('FIG 02.3 FIG 02.4'!$V$2,'FIG 02.3 FIG 02.4'!$AF$2)</c:f>
              <c:strCache>
                <c:ptCount val="2"/>
                <c:pt idx="0">
                  <c:v>2008</c:v>
                </c:pt>
                <c:pt idx="1">
                  <c:v>2018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02.3 FIG 02.4'!$D$18:$AF$18</c15:sqref>
                  </c15:fullRef>
                </c:ext>
              </c:extLst>
              <c:f>('FIG 02.3 FIG 02.4'!$V$18,'FIG 02.3 FIG 02.4'!$AF$18)</c:f>
              <c:numCache>
                <c:formatCode>0</c:formatCode>
                <c:ptCount val="2"/>
                <c:pt idx="0" formatCode="0%">
                  <c:v>0.23390868990020097</c:v>
                </c:pt>
                <c:pt idx="1" formatCode="0%">
                  <c:v>0.31923886295221576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DC5-432C-A976-A495BEAAF05D}"/>
            </c:ext>
          </c:extLst>
        </c:ser>
        <c:ser>
          <c:idx val="2"/>
          <c:order val="2"/>
          <c:tx>
            <c:strRef>
              <c:f>'FIG 02.3 FIG 02.4'!$B$19</c:f>
              <c:strCache>
                <c:ptCount val="1"/>
                <c:pt idx="0">
                  <c:v>Iceland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02.3 FIG 02.4'!$D$2:$AF$2</c15:sqref>
                  </c15:fullRef>
                </c:ext>
              </c:extLst>
              <c:f>('FIG 02.3 FIG 02.4'!$V$2,'FIG 02.3 FIG 02.4'!$AF$2)</c:f>
              <c:strCache>
                <c:ptCount val="2"/>
                <c:pt idx="0">
                  <c:v>2008</c:v>
                </c:pt>
                <c:pt idx="1">
                  <c:v>2018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02.3 FIG 02.4'!$D$19:$AF$19</c15:sqref>
                  </c15:fullRef>
                </c:ext>
              </c:extLst>
              <c:f>('FIG 02.3 FIG 02.4'!$V$19,'FIG 02.3 FIG 02.4'!$AF$19)</c:f>
              <c:numCache>
                <c:formatCode>0</c:formatCode>
                <c:ptCount val="2"/>
                <c:pt idx="0" formatCode="0%">
                  <c:v>0.79597244303126669</c:v>
                </c:pt>
                <c:pt idx="1" formatCode="0%">
                  <c:v>0.82821526299787163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DC5-432C-A976-A495BEAAF05D}"/>
            </c:ext>
          </c:extLst>
        </c:ser>
        <c:ser>
          <c:idx val="3"/>
          <c:order val="3"/>
          <c:tx>
            <c:strRef>
              <c:f>'FIG 02.3 FIG 02.4'!$B$20</c:f>
              <c:strCache>
                <c:ptCount val="1"/>
                <c:pt idx="0">
                  <c:v>Norway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02.3 FIG 02.4'!$D$2:$AF$2</c15:sqref>
                  </c15:fullRef>
                </c:ext>
              </c:extLst>
              <c:f>('FIG 02.3 FIG 02.4'!$V$2,'FIG 02.3 FIG 02.4'!$AF$2)</c:f>
              <c:strCache>
                <c:ptCount val="2"/>
                <c:pt idx="0">
                  <c:v>2008</c:v>
                </c:pt>
                <c:pt idx="1">
                  <c:v>2018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02.3 FIG 02.4'!$D$20:$AF$20</c15:sqref>
                  </c15:fullRef>
                </c:ext>
              </c:extLst>
              <c:f>('FIG 02.3 FIG 02.4'!$V$20,'FIG 02.3 FIG 02.4'!$AF$20)</c:f>
              <c:numCache>
                <c:formatCode>0</c:formatCode>
                <c:ptCount val="2"/>
                <c:pt idx="0" formatCode="0%">
                  <c:v>0.38288121265963226</c:v>
                </c:pt>
                <c:pt idx="1" formatCode="0%">
                  <c:v>0.521931636661217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DC5-432C-A976-A495BEAAF05D}"/>
            </c:ext>
          </c:extLst>
        </c:ser>
        <c:ser>
          <c:idx val="4"/>
          <c:order val="4"/>
          <c:tx>
            <c:strRef>
              <c:f>'FIG 02.3 FIG 02.4'!$B$21</c:f>
              <c:strCache>
                <c:ptCount val="1"/>
                <c:pt idx="0">
                  <c:v>Sweden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02.3 FIG 02.4'!$D$2:$AF$2</c15:sqref>
                  </c15:fullRef>
                </c:ext>
              </c:extLst>
              <c:f>('FIG 02.3 FIG 02.4'!$V$2,'FIG 02.3 FIG 02.4'!$AF$2)</c:f>
              <c:strCache>
                <c:ptCount val="2"/>
                <c:pt idx="0">
                  <c:v>2008</c:v>
                </c:pt>
                <c:pt idx="1">
                  <c:v>2018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02.3 FIG 02.4'!$D$21:$AF$21</c15:sqref>
                  </c15:fullRef>
                </c:ext>
              </c:extLst>
              <c:f>('FIG 02.3 FIG 02.4'!$V$21,'FIG 02.3 FIG 02.4'!$AF$21)</c:f>
              <c:numCache>
                <c:formatCode>0</c:formatCode>
                <c:ptCount val="2"/>
                <c:pt idx="0" formatCode="0%">
                  <c:v>0.31493415200659491</c:v>
                </c:pt>
                <c:pt idx="1" formatCode="0%">
                  <c:v>0.3759826048513355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DC5-432C-A976-A495BEAAF0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977500560"/>
        <c:axId val="978018112"/>
      </c:barChart>
      <c:lineChart>
        <c:grouping val="standard"/>
        <c:varyColors val="0"/>
        <c:ser>
          <c:idx val="5"/>
          <c:order val="5"/>
          <c:tx>
            <c:strRef>
              <c:f>'FIG 02.3 FIG 02.4'!$B$22</c:f>
              <c:strCache>
                <c:ptCount val="1"/>
                <c:pt idx="0">
                  <c:v>Nordic</c:v>
                </c:pt>
              </c:strCache>
            </c:strRef>
          </c:tx>
          <c:spPr>
            <a:ln w="28575" cap="rnd">
              <a:solidFill>
                <a:schemeClr val="tx1"/>
              </a:solidFill>
              <a:prstDash val="sysDot"/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'FIG 02.3 FIG 02.4'!$D$2:$AF$2</c15:sqref>
                  </c15:fullRef>
                </c:ext>
              </c:extLst>
              <c:f>('FIG 02.3 FIG 02.4'!$V$2,'FIG 02.3 FIG 02.4'!$AF$2)</c:f>
              <c:strCache>
                <c:ptCount val="2"/>
                <c:pt idx="0">
                  <c:v>2008</c:v>
                </c:pt>
                <c:pt idx="1">
                  <c:v>2018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02.3 FIG 02.4'!$D$22:$AF$22</c15:sqref>
                  </c15:fullRef>
                </c:ext>
              </c:extLst>
              <c:f>('FIG 02.3 FIG 02.4'!$V$22,'FIG 02.3 FIG 02.4'!$AF$22)</c:f>
              <c:numCache>
                <c:formatCode>0</c:formatCode>
                <c:ptCount val="2"/>
                <c:pt idx="0" formatCode="0%">
                  <c:v>0.30603029075654881</c:v>
                </c:pt>
                <c:pt idx="1" formatCode="0%">
                  <c:v>0.40490986194739809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7DC5-432C-A976-A495BEAAF0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77500560"/>
        <c:axId val="978018112"/>
      </c:lineChart>
      <c:catAx>
        <c:axId val="9775005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da-DK" sz="1000" b="0" i="0" u="none" strike="noStrike" kern="1200" baseline="0">
                <a:solidFill>
                  <a:schemeClr val="accent1"/>
                </a:solidFill>
                <a:latin typeface="Corbel" panose="020B0503020204020204" pitchFamily="34" charset="0"/>
                <a:ea typeface="+mn-ea"/>
                <a:cs typeface="+mn-cs"/>
              </a:defRPr>
            </a:pPr>
            <a:endParaRPr lang="da-DK"/>
          </a:p>
        </c:txPr>
        <c:crossAx val="978018112"/>
        <c:crosses val="autoZero"/>
        <c:auto val="1"/>
        <c:lblAlgn val="ctr"/>
        <c:lblOffset val="100"/>
        <c:noMultiLvlLbl val="0"/>
      </c:catAx>
      <c:valAx>
        <c:axId val="978018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lang="da-DK" sz="1000" b="0" i="0" u="none" strike="noStrike" kern="1200" baseline="0">
                    <a:solidFill>
                      <a:schemeClr val="accent1"/>
                    </a:solidFill>
                    <a:latin typeface="Corbel" panose="020B0503020204020204" pitchFamily="34" charset="0"/>
                    <a:ea typeface="+mn-ea"/>
                    <a:cs typeface="+mn-cs"/>
                  </a:defRPr>
                </a:pPr>
                <a:r>
                  <a:rPr lang="da-DK"/>
                  <a:t>Percent of total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lang="da-DK" sz="1000" b="0" i="0" u="none" strike="noStrike" kern="1200" baseline="0">
                  <a:solidFill>
                    <a:schemeClr val="accent1"/>
                  </a:solidFill>
                  <a:latin typeface="Corbel" panose="020B0503020204020204" pitchFamily="34" charset="0"/>
                  <a:ea typeface="+mn-ea"/>
                  <a:cs typeface="+mn-cs"/>
                </a:defRPr>
              </a:pPr>
              <a:endParaRPr lang="da-DK"/>
            </a:p>
          </c:txPr>
        </c:title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da-DK" sz="1000" b="0" i="0" u="none" strike="noStrike" kern="1200" baseline="0">
                <a:solidFill>
                  <a:schemeClr val="accent1"/>
                </a:solidFill>
                <a:latin typeface="Corbel" panose="020B0503020204020204" pitchFamily="34" charset="0"/>
                <a:ea typeface="+mn-ea"/>
                <a:cs typeface="+mn-cs"/>
              </a:defRPr>
            </a:pPr>
            <a:endParaRPr lang="da-DK"/>
          </a:p>
        </c:txPr>
        <c:crossAx val="9775005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da-DK" sz="1000" b="0" i="0" u="none" strike="noStrike" kern="1200" baseline="0">
              <a:solidFill>
                <a:schemeClr val="accent1"/>
              </a:solidFill>
              <a:latin typeface="Corbel" panose="020B0503020204020204" pitchFamily="34" charset="0"/>
              <a:ea typeface="+mn-ea"/>
              <a:cs typeface="+mn-cs"/>
            </a:defRPr>
          </a:pPr>
          <a:endParaRPr lang="da-DK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da-DK" sz="1000" b="0" i="0" u="none" strike="noStrike" kern="1200" baseline="0">
          <a:solidFill>
            <a:schemeClr val="accent1"/>
          </a:solidFill>
          <a:latin typeface="Corbel" panose="020B0503020204020204" pitchFamily="34" charset="0"/>
          <a:ea typeface="+mn-ea"/>
          <a:cs typeface="+mn-cs"/>
        </a:defRPr>
      </a:pPr>
      <a:endParaRPr lang="da-DK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a-D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'FIG 02.3 FIG 02.4'!$B$17</c:f>
              <c:strCache>
                <c:ptCount val="1"/>
                <c:pt idx="0">
                  <c:v>Denmark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'FIG 02.3 FIG 02.4'!$D$2:$AF$2</c:f>
              <c:strCach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strCache>
            </c:strRef>
          </c:cat>
          <c:val>
            <c:numRef>
              <c:f>'FIG 02.3 FIG 02.4'!$D$53:$AF$53</c:f>
              <c:numCache>
                <c:formatCode>0</c:formatCode>
                <c:ptCount val="29"/>
                <c:pt idx="0">
                  <c:v>146.75053145718286</c:v>
                </c:pt>
                <c:pt idx="1">
                  <c:v>161.56679074526633</c:v>
                </c:pt>
                <c:pt idx="2">
                  <c:v>154.50715461032917</c:v>
                </c:pt>
                <c:pt idx="3">
                  <c:v>157.91578372756589</c:v>
                </c:pt>
                <c:pt idx="4">
                  <c:v>163.22957786970898</c:v>
                </c:pt>
                <c:pt idx="5">
                  <c:v>161.26794431754172</c:v>
                </c:pt>
                <c:pt idx="6">
                  <c:v>180.75465237562102</c:v>
                </c:pt>
                <c:pt idx="7">
                  <c:v>167.3887897547753</c:v>
                </c:pt>
                <c:pt idx="8">
                  <c:v>164.62980324314523</c:v>
                </c:pt>
                <c:pt idx="9">
                  <c:v>157.74634676414777</c:v>
                </c:pt>
                <c:pt idx="10">
                  <c:v>153.17503499048783</c:v>
                </c:pt>
                <c:pt idx="11">
                  <c:v>157.32163914984116</c:v>
                </c:pt>
                <c:pt idx="12">
                  <c:v>154.34297365635723</c:v>
                </c:pt>
                <c:pt idx="13">
                  <c:v>162.5411093549242</c:v>
                </c:pt>
                <c:pt idx="14">
                  <c:v>157.77175209906554</c:v>
                </c:pt>
                <c:pt idx="15">
                  <c:v>153.42456164341792</c:v>
                </c:pt>
                <c:pt idx="16">
                  <c:v>163.84763477715816</c:v>
                </c:pt>
                <c:pt idx="17">
                  <c:v>159.72161251781691</c:v>
                </c:pt>
                <c:pt idx="18">
                  <c:v>155.13771800275066</c:v>
                </c:pt>
                <c:pt idx="19">
                  <c:v>146.46143819476939</c:v>
                </c:pt>
                <c:pt idx="20">
                  <c:v>154.46884025946667</c:v>
                </c:pt>
                <c:pt idx="21">
                  <c:v>142.75676776076372</c:v>
                </c:pt>
                <c:pt idx="22">
                  <c:v>136.92120943654672</c:v>
                </c:pt>
                <c:pt idx="23">
                  <c:v>136.67973672355188</c:v>
                </c:pt>
                <c:pt idx="24">
                  <c:v>129.16263138113123</c:v>
                </c:pt>
                <c:pt idx="25">
                  <c:v>128.49536769961034</c:v>
                </c:pt>
                <c:pt idx="26">
                  <c:v>132.26683739684836</c:v>
                </c:pt>
                <c:pt idx="27">
                  <c:v>133.35082345455174</c:v>
                </c:pt>
                <c:pt idx="28">
                  <c:v>133.61688510496973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E4D-4FA1-8ADA-0714A2002B4B}"/>
            </c:ext>
          </c:extLst>
        </c:ser>
        <c:ser>
          <c:idx val="1"/>
          <c:order val="1"/>
          <c:tx>
            <c:strRef>
              <c:f>'FIG 02.3 FIG 02.4'!$B$18</c:f>
              <c:strCache>
                <c:ptCount val="1"/>
                <c:pt idx="0">
                  <c:v>Finland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'FIG 02.3 FIG 02.4'!$D$2:$AF$2</c:f>
              <c:strCach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strCache>
            </c:strRef>
          </c:cat>
          <c:val>
            <c:numRef>
              <c:f>'FIG 02.3 FIG 02.4'!$D$54:$AF$54</c:f>
              <c:numCache>
                <c:formatCode>0</c:formatCode>
                <c:ptCount val="29"/>
                <c:pt idx="0">
                  <c:v>241.13909202407615</c:v>
                </c:pt>
                <c:pt idx="1">
                  <c:v>243.1596257900905</c:v>
                </c:pt>
                <c:pt idx="2">
                  <c:v>227.3642126211125</c:v>
                </c:pt>
                <c:pt idx="3">
                  <c:v>238.1225096350492</c:v>
                </c:pt>
                <c:pt idx="4">
                  <c:v>253.2076727599848</c:v>
                </c:pt>
                <c:pt idx="5">
                  <c:v>239.85551764215342</c:v>
                </c:pt>
                <c:pt idx="6">
                  <c:v>257.09151728043912</c:v>
                </c:pt>
                <c:pt idx="7">
                  <c:v>266.18621598029745</c:v>
                </c:pt>
                <c:pt idx="8">
                  <c:v>267.84918605674494</c:v>
                </c:pt>
                <c:pt idx="9">
                  <c:v>266.80509476812944</c:v>
                </c:pt>
                <c:pt idx="10">
                  <c:v>264.42255354647631</c:v>
                </c:pt>
                <c:pt idx="11">
                  <c:v>270.79049200799443</c:v>
                </c:pt>
                <c:pt idx="12">
                  <c:v>284.09530807228089</c:v>
                </c:pt>
                <c:pt idx="13">
                  <c:v>298.83340840271251</c:v>
                </c:pt>
                <c:pt idx="14">
                  <c:v>301.59341514085401</c:v>
                </c:pt>
                <c:pt idx="15">
                  <c:v>277.51503405542246</c:v>
                </c:pt>
                <c:pt idx="16">
                  <c:v>301.28887011519186</c:v>
                </c:pt>
                <c:pt idx="17">
                  <c:v>295.94271696461311</c:v>
                </c:pt>
                <c:pt idx="18">
                  <c:v>283.01763386136059</c:v>
                </c:pt>
                <c:pt idx="19">
                  <c:v>263.72297990692999</c:v>
                </c:pt>
                <c:pt idx="20">
                  <c:v>287.36477952516219</c:v>
                </c:pt>
                <c:pt idx="21">
                  <c:v>275.57465700365901</c:v>
                </c:pt>
                <c:pt idx="22">
                  <c:v>264.09410236524138</c:v>
                </c:pt>
                <c:pt idx="23">
                  <c:v>258.61427459987465</c:v>
                </c:pt>
                <c:pt idx="24">
                  <c:v>262.82370163283053</c:v>
                </c:pt>
                <c:pt idx="25">
                  <c:v>248.52595502757526</c:v>
                </c:pt>
                <c:pt idx="26">
                  <c:v>258.57971158170818</c:v>
                </c:pt>
                <c:pt idx="27">
                  <c:v>259.19785176049925</c:v>
                </c:pt>
                <c:pt idx="28">
                  <c:v>264.58311703152299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E4D-4FA1-8ADA-0714A2002B4B}"/>
            </c:ext>
          </c:extLst>
        </c:ser>
        <c:ser>
          <c:idx val="2"/>
          <c:order val="2"/>
          <c:tx>
            <c:strRef>
              <c:f>'FIG 02.3 FIG 02.4'!$B$19</c:f>
              <c:strCache>
                <c:ptCount val="1"/>
                <c:pt idx="0">
                  <c:v>Iceland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strRef>
              <c:f>'FIG 02.3 FIG 02.4'!$D$2:$AF$2</c:f>
              <c:strCach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strCache>
            </c:strRef>
          </c:cat>
          <c:val>
            <c:numRef>
              <c:f>'FIG 02.3 FIG 02.4'!$D$55:$AF$55</c:f>
              <c:numCache>
                <c:formatCode>0</c:formatCode>
                <c:ptCount val="29"/>
                <c:pt idx="0">
                  <c:v>394.12357704356049</c:v>
                </c:pt>
                <c:pt idx="1">
                  <c:v>357.04617260597342</c:v>
                </c:pt>
                <c:pt idx="2">
                  <c:v>344.96806261959671</c:v>
                </c:pt>
                <c:pt idx="3">
                  <c:v>364.1306167249777</c:v>
                </c:pt>
                <c:pt idx="4">
                  <c:v>367.08580569221016</c:v>
                </c:pt>
                <c:pt idx="5">
                  <c:v>364.29729790469628</c:v>
                </c:pt>
                <c:pt idx="6">
                  <c:v>392.3396502436949</c:v>
                </c:pt>
                <c:pt idx="7">
                  <c:v>385.05515907423472</c:v>
                </c:pt>
                <c:pt idx="8">
                  <c:v>409.94766889026766</c:v>
                </c:pt>
                <c:pt idx="9">
                  <c:v>455.7141800139276</c:v>
                </c:pt>
                <c:pt idx="10">
                  <c:v>502.77789205480042</c:v>
                </c:pt>
                <c:pt idx="11">
                  <c:v>478.43063794947091</c:v>
                </c:pt>
                <c:pt idx="12">
                  <c:v>485.48325569222715</c:v>
                </c:pt>
                <c:pt idx="13">
                  <c:v>482.58265128903781</c:v>
                </c:pt>
                <c:pt idx="14">
                  <c:v>477.22344357641879</c:v>
                </c:pt>
                <c:pt idx="15">
                  <c:v>481.03483583523234</c:v>
                </c:pt>
                <c:pt idx="16">
                  <c:v>585.94621379101068</c:v>
                </c:pt>
                <c:pt idx="17">
                  <c:v>668.9691879664058</c:v>
                </c:pt>
                <c:pt idx="18">
                  <c:v>751.33297195515104</c:v>
                </c:pt>
                <c:pt idx="19">
                  <c:v>765.34087322461858</c:v>
                </c:pt>
                <c:pt idx="20">
                  <c:v>730.7754053458425</c:v>
                </c:pt>
                <c:pt idx="21">
                  <c:v>780.55818773315923</c:v>
                </c:pt>
                <c:pt idx="22">
                  <c:v>760.5217554564656</c:v>
                </c:pt>
                <c:pt idx="23">
                  <c:v>789.08113851803762</c:v>
                </c:pt>
                <c:pt idx="24">
                  <c:v>779.84004716416268</c:v>
                </c:pt>
                <c:pt idx="25">
                  <c:v>740.80025524156804</c:v>
                </c:pt>
                <c:pt idx="26">
                  <c:v>705.71330620787967</c:v>
                </c:pt>
                <c:pt idx="27">
                  <c:v>742.69980404848252</c:v>
                </c:pt>
                <c:pt idx="28">
                  <c:v>790.3794059405941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E4D-4FA1-8ADA-0714A2002B4B}"/>
            </c:ext>
          </c:extLst>
        </c:ser>
        <c:ser>
          <c:idx val="3"/>
          <c:order val="3"/>
          <c:tx>
            <c:strRef>
              <c:f>'FIG 02.3 FIG 02.4'!$B$20</c:f>
              <c:strCache>
                <c:ptCount val="1"/>
                <c:pt idx="0">
                  <c:v>Norway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strRef>
              <c:f>'FIG 02.3 FIG 02.4'!$D$2:$AF$2</c:f>
              <c:strCach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strCache>
            </c:strRef>
          </c:cat>
          <c:val>
            <c:numRef>
              <c:f>'FIG 02.3 FIG 02.4'!$D$56:$AF$56</c:f>
              <c:numCache>
                <c:formatCode>0</c:formatCode>
                <c:ptCount val="29"/>
                <c:pt idx="0">
                  <c:v>206.50555571829361</c:v>
                </c:pt>
                <c:pt idx="1">
                  <c:v>210.82612716273357</c:v>
                </c:pt>
                <c:pt idx="2">
                  <c:v>212.95335913183018</c:v>
                </c:pt>
                <c:pt idx="3">
                  <c:v>224.74812074059929</c:v>
                </c:pt>
                <c:pt idx="4">
                  <c:v>220.00759986265308</c:v>
                </c:pt>
                <c:pt idx="5">
                  <c:v>220.52765769557152</c:v>
                </c:pt>
                <c:pt idx="6">
                  <c:v>214.582797038964</c:v>
                </c:pt>
                <c:pt idx="7">
                  <c:v>225.46142088922701</c:v>
                </c:pt>
                <c:pt idx="8">
                  <c:v>235.07158617158325</c:v>
                </c:pt>
                <c:pt idx="9">
                  <c:v>244.82255239151027</c:v>
                </c:pt>
                <c:pt idx="10">
                  <c:v>238.81182905782902</c:v>
                </c:pt>
                <c:pt idx="11">
                  <c:v>253.10813787516915</c:v>
                </c:pt>
                <c:pt idx="12">
                  <c:v>233.18581028658735</c:v>
                </c:pt>
                <c:pt idx="13">
                  <c:v>250.69744469330783</c:v>
                </c:pt>
                <c:pt idx="14">
                  <c:v>244.26811830236744</c:v>
                </c:pt>
                <c:pt idx="15">
                  <c:v>246.5072830777774</c:v>
                </c:pt>
                <c:pt idx="16">
                  <c:v>248.05619217541246</c:v>
                </c:pt>
                <c:pt idx="17">
                  <c:v>249.06319622552996</c:v>
                </c:pt>
                <c:pt idx="18">
                  <c:v>286.89636662894372</c:v>
                </c:pt>
                <c:pt idx="19">
                  <c:v>277.1657391610193</c:v>
                </c:pt>
                <c:pt idx="20">
                  <c:v>285.38534959148444</c:v>
                </c:pt>
                <c:pt idx="21">
                  <c:v>243.08313326104789</c:v>
                </c:pt>
                <c:pt idx="22">
                  <c:v>242.56529913535653</c:v>
                </c:pt>
                <c:pt idx="23">
                  <c:v>274.40240493736729</c:v>
                </c:pt>
                <c:pt idx="24">
                  <c:v>236.50477038823641</c:v>
                </c:pt>
                <c:pt idx="25">
                  <c:v>239.10943225898114</c:v>
                </c:pt>
                <c:pt idx="26">
                  <c:v>228.26553407868124</c:v>
                </c:pt>
                <c:pt idx="27">
                  <c:v>237.1952318584064</c:v>
                </c:pt>
                <c:pt idx="28">
                  <c:v>225.03297234940811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E4D-4FA1-8ADA-0714A2002B4B}"/>
            </c:ext>
          </c:extLst>
        </c:ser>
        <c:ser>
          <c:idx val="4"/>
          <c:order val="4"/>
          <c:tx>
            <c:strRef>
              <c:f>'FIG 02.3 FIG 02.4'!$B$21</c:f>
              <c:strCache>
                <c:ptCount val="1"/>
                <c:pt idx="0">
                  <c:v>Sweden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strRef>
              <c:f>'FIG 02.3 FIG 02.4'!$D$2:$AF$2</c:f>
              <c:strCach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strCache>
            </c:strRef>
          </c:cat>
          <c:val>
            <c:numRef>
              <c:f>'FIG 02.3 FIG 02.4'!$D$57:$AF$57</c:f>
              <c:numCache>
                <c:formatCode>0</c:formatCode>
                <c:ptCount val="29"/>
                <c:pt idx="0">
                  <c:v>232.58802498733735</c:v>
                </c:pt>
                <c:pt idx="1">
                  <c:v>238.12810934704439</c:v>
                </c:pt>
                <c:pt idx="2">
                  <c:v>224.9332401678829</c:v>
                </c:pt>
                <c:pt idx="3">
                  <c:v>224.32004646104417</c:v>
                </c:pt>
                <c:pt idx="4">
                  <c:v>238.42200251592064</c:v>
                </c:pt>
                <c:pt idx="5">
                  <c:v>239.43889902217251</c:v>
                </c:pt>
                <c:pt idx="6">
                  <c:v>244.26761607586585</c:v>
                </c:pt>
                <c:pt idx="7">
                  <c:v>238.20430755885664</c:v>
                </c:pt>
                <c:pt idx="8">
                  <c:v>241.95316144162985</c:v>
                </c:pt>
                <c:pt idx="9">
                  <c:v>237.65633099857899</c:v>
                </c:pt>
                <c:pt idx="10">
                  <c:v>225.41770139478683</c:v>
                </c:pt>
                <c:pt idx="11">
                  <c:v>238.68571052885176</c:v>
                </c:pt>
                <c:pt idx="12">
                  <c:v>243.05554482997664</c:v>
                </c:pt>
                <c:pt idx="13">
                  <c:v>236.9969492621903</c:v>
                </c:pt>
                <c:pt idx="14">
                  <c:v>245.73165457286197</c:v>
                </c:pt>
                <c:pt idx="15">
                  <c:v>240.11143228482348</c:v>
                </c:pt>
                <c:pt idx="16">
                  <c:v>233.08454519973583</c:v>
                </c:pt>
                <c:pt idx="17">
                  <c:v>230.16873111336594</c:v>
                </c:pt>
                <c:pt idx="18">
                  <c:v>227.28263003724194</c:v>
                </c:pt>
                <c:pt idx="19">
                  <c:v>203.90435233251307</c:v>
                </c:pt>
                <c:pt idx="20">
                  <c:v>227.2988503409066</c:v>
                </c:pt>
                <c:pt idx="21">
                  <c:v>226.42480062279819</c:v>
                </c:pt>
                <c:pt idx="22">
                  <c:v>224.55331015817495</c:v>
                </c:pt>
                <c:pt idx="23">
                  <c:v>218.71849758049825</c:v>
                </c:pt>
                <c:pt idx="24">
                  <c:v>214.48699328471611</c:v>
                </c:pt>
                <c:pt idx="25">
                  <c:v>204.1135631153272</c:v>
                </c:pt>
                <c:pt idx="26">
                  <c:v>208.97837857756213</c:v>
                </c:pt>
                <c:pt idx="27">
                  <c:v>211.24271334315742</c:v>
                </c:pt>
                <c:pt idx="28">
                  <c:v>209.29362361097694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EE4D-4FA1-8ADA-0714A2002B4B}"/>
            </c:ext>
          </c:extLst>
        </c:ser>
        <c:ser>
          <c:idx val="5"/>
          <c:order val="5"/>
          <c:tx>
            <c:strRef>
              <c:f>'FIG 02.3 FIG 02.4'!$B$22</c:f>
              <c:strCache>
                <c:ptCount val="1"/>
                <c:pt idx="0">
                  <c:v>Nordic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strRef>
              <c:f>'FIG 02.3 FIG 02.4'!$D$2:$AF$2</c:f>
              <c:strCach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strCache>
            </c:strRef>
          </c:cat>
          <c:val>
            <c:numRef>
              <c:f>'FIG 02.3 FIG 02.4'!$D$58:$AF$58</c:f>
              <c:numCache>
                <c:formatCode>0</c:formatCode>
                <c:ptCount val="29"/>
                <c:pt idx="0">
                  <c:v>212.36251933727652</c:v>
                </c:pt>
                <c:pt idx="1">
                  <c:v>218.57357710139195</c:v>
                </c:pt>
                <c:pt idx="2">
                  <c:v>209.04250809280092</c:v>
                </c:pt>
                <c:pt idx="3">
                  <c:v>214.28482463529349</c:v>
                </c:pt>
                <c:pt idx="4">
                  <c:v>223.1229966256864</c:v>
                </c:pt>
                <c:pt idx="5">
                  <c:v>220.29933057615312</c:v>
                </c:pt>
                <c:pt idx="6">
                  <c:v>229.25562305563534</c:v>
                </c:pt>
                <c:pt idx="7">
                  <c:v>227.90542368220693</c:v>
                </c:pt>
                <c:pt idx="8">
                  <c:v>231.07893163808529</c:v>
                </c:pt>
                <c:pt idx="9">
                  <c:v>230.07862250196331</c:v>
                </c:pt>
                <c:pt idx="10">
                  <c:v>223.5119890329695</c:v>
                </c:pt>
                <c:pt idx="11">
                  <c:v>233.06543229323609</c:v>
                </c:pt>
                <c:pt idx="12">
                  <c:v>233.24537504060447</c:v>
                </c:pt>
                <c:pt idx="13">
                  <c:v>239.22570786399567</c:v>
                </c:pt>
                <c:pt idx="14">
                  <c:v>240.71849778928305</c:v>
                </c:pt>
                <c:pt idx="15">
                  <c:v>233.06570483874413</c:v>
                </c:pt>
                <c:pt idx="16">
                  <c:v>239.48741442398071</c:v>
                </c:pt>
                <c:pt idx="17">
                  <c:v>237.6934374957454</c:v>
                </c:pt>
                <c:pt idx="18">
                  <c:v>241.19959929364626</c:v>
                </c:pt>
                <c:pt idx="19">
                  <c:v>225.04143906340659</c:v>
                </c:pt>
                <c:pt idx="20">
                  <c:v>241.48863261492608</c:v>
                </c:pt>
                <c:pt idx="21">
                  <c:v>228.66691402668462</c:v>
                </c:pt>
                <c:pt idx="22">
                  <c:v>223.99551557517296</c:v>
                </c:pt>
                <c:pt idx="23">
                  <c:v>227.25982826243001</c:v>
                </c:pt>
                <c:pt idx="24">
                  <c:v>217.54320849363134</c:v>
                </c:pt>
                <c:pt idx="25">
                  <c:v>210.65269206339966</c:v>
                </c:pt>
                <c:pt idx="26">
                  <c:v>212.74103158973625</c:v>
                </c:pt>
                <c:pt idx="27">
                  <c:v>216.17543570910101</c:v>
                </c:pt>
                <c:pt idx="28">
                  <c:v>214.95338873574207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EE4D-4FA1-8ADA-0714A2002B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77500560"/>
        <c:axId val="978018112"/>
        <c:extLst>
          <c:ext xmlns:c15="http://schemas.microsoft.com/office/drawing/2012/chart" uri="{02D57815-91ED-43cb-92C2-25804820EDAC}">
            <c15:filteredLineSeries>
              <c15:ser>
                <c:idx val="7"/>
                <c:order val="7"/>
                <c:tx>
                  <c:v>Fin</c:v>
                </c:tx>
                <c:spPr>
                  <a:ln w="28575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strRef>
                    <c:extLst>
                      <c:ext uri="{02D57815-91ED-43cb-92C2-25804820EDAC}">
                        <c15:formulaRef>
                          <c15:sqref>'FIG 02.3 FIG 02.4'!$D$2:$AF$2</c15:sqref>
                        </c15:formulaRef>
                      </c:ext>
                    </c:extLst>
                    <c:strCache>
                      <c:ptCount val="29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'FIG 02.3 FIG 02.4'!$D$64:$AD$64</c15:sqref>
                        </c15:formulaRef>
                      </c:ext>
                    </c:extLst>
                    <c:numCache>
                      <c:formatCode>General</c:formatCode>
                      <c:ptCount val="27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0.44390914038031959</c:v>
                      </c:pt>
                      <c:pt idx="15">
                        <c:v>0.45177569261060591</c:v>
                      </c:pt>
                      <c:pt idx="16">
                        <c:v>0.58579556131100474</c:v>
                      </c:pt>
                      <c:pt idx="17">
                        <c:v>0.72282632980331241</c:v>
                      </c:pt>
                      <c:pt idx="18">
                        <c:v>0.84201839995201289</c:v>
                      </c:pt>
                      <c:pt idx="19">
                        <c:v>0.88014085230228178</c:v>
                      </c:pt>
                      <c:pt idx="20">
                        <c:v>0.88701410243189238</c:v>
                      </c:pt>
                      <c:pt idx="21">
                        <c:v>0.95804538839075271</c:v>
                      </c:pt>
                      <c:pt idx="22">
                        <c:v>0.93024194362047741</c:v>
                      </c:pt>
                      <c:pt idx="23">
                        <c:v>0.96568686488589672</c:v>
                      </c:pt>
                      <c:pt idx="24">
                        <c:v>0.95401971239813765</c:v>
                      </c:pt>
                      <c:pt idx="25">
                        <c:v>0.89800714008348093</c:v>
                      </c:pt>
                      <c:pt idx="26">
                        <c:v>0.8381808518935705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7-EE4D-4FA1-8ADA-0714A2002B4B}"/>
                  </c:ext>
                </c:extLst>
              </c15:ser>
            </c15:filteredLineSeries>
          </c:ext>
        </c:extLst>
      </c:lineChart>
      <c:lineChart>
        <c:grouping val="standar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85085648"/>
        <c:axId val="46842432"/>
        <c:extLst>
          <c:ext xmlns:c15="http://schemas.microsoft.com/office/drawing/2012/chart" uri="{02D57815-91ED-43cb-92C2-25804820EDAC}">
            <c15:filteredLineSeries>
              <c15:ser>
                <c:idx val="6"/>
                <c:order val="6"/>
                <c:tx>
                  <c:v>F%</c:v>
                </c:tx>
                <c:spPr>
                  <a:ln w="28575" cap="rnd">
                    <a:solidFill>
                      <a:schemeClr val="accent1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Ref>
                    <c:extLst>
                      <c:ext uri="{02D57815-91ED-43cb-92C2-25804820EDAC}">
                        <c15:formulaRef>
                          <c15:sqref>'FIG 02.3 FIG 02.4'!$D$71:$AD$71</c15:sqref>
                        </c15:formulaRef>
                      </c:ext>
                    </c:extLst>
                    <c:numCache>
                      <c:formatCode>General</c:formatCode>
                      <c:ptCount val="27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9.3019139431534548E-4</c:v>
                      </c:pt>
                      <c:pt idx="15">
                        <c:v>9.3917458561223934E-4</c:v>
                      </c:pt>
                      <c:pt idx="16">
                        <c:v>9.9974289025774022E-4</c:v>
                      </c:pt>
                      <c:pt idx="17">
                        <c:v>1.0805076568632802E-3</c:v>
                      </c:pt>
                      <c:pt idx="18">
                        <c:v>1.1206993854680387E-3</c:v>
                      </c:pt>
                      <c:pt idx="19">
                        <c:v>1.1499984949111307E-3</c:v>
                      </c:pt>
                      <c:pt idx="20">
                        <c:v>1.2137985158546889E-3</c:v>
                      </c:pt>
                      <c:pt idx="21">
                        <c:v>1.2273849707131238E-3</c:v>
                      </c:pt>
                      <c:pt idx="22">
                        <c:v>1.223162831235703E-3</c:v>
                      </c:pt>
                      <c:pt idx="23">
                        <c:v>1.2238118714883236E-3</c:v>
                      </c:pt>
                      <c:pt idx="24">
                        <c:v>1.2233530656284811E-3</c:v>
                      </c:pt>
                      <c:pt idx="25">
                        <c:v>1.2122122444337565E-3</c:v>
                      </c:pt>
                      <c:pt idx="26">
                        <c:v>1.1877073090735663E-3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EE4D-4FA1-8ADA-0714A2002B4B}"/>
                  </c:ext>
                </c:extLst>
              </c15:ser>
            </c15:filteredLineSeries>
          </c:ext>
        </c:extLst>
      </c:lineChart>
      <c:catAx>
        <c:axId val="9775005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da-DK" sz="1000" b="0" i="0" u="none" strike="noStrike" kern="1200" baseline="0">
                <a:solidFill>
                  <a:schemeClr val="accent1"/>
                </a:solidFill>
                <a:latin typeface="Corbel" panose="020B0503020204020204" pitchFamily="34" charset="0"/>
                <a:ea typeface="+mn-ea"/>
                <a:cs typeface="+mn-cs"/>
              </a:defRPr>
            </a:pPr>
            <a:endParaRPr lang="da-DK"/>
          </a:p>
        </c:txPr>
        <c:crossAx val="978018112"/>
        <c:crosses val="autoZero"/>
        <c:auto val="1"/>
        <c:lblAlgn val="ctr"/>
        <c:lblOffset val="100"/>
        <c:noMultiLvlLbl val="0"/>
      </c:catAx>
      <c:valAx>
        <c:axId val="978018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lang="da-DK" sz="1000" b="0" i="0" u="none" strike="noStrike" kern="1200" baseline="0">
                    <a:solidFill>
                      <a:schemeClr val="accent1"/>
                    </a:solidFill>
                    <a:latin typeface="Corbel" panose="020B0503020204020204" pitchFamily="34" charset="0"/>
                    <a:ea typeface="+mn-ea"/>
                    <a:cs typeface="+mn-cs"/>
                  </a:defRPr>
                </a:pPr>
                <a:r>
                  <a:rPr lang="da-DK"/>
                  <a:t>Gigajoule/capita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lang="da-DK" sz="1000" b="0" i="0" u="none" strike="noStrike" kern="1200" baseline="0">
                  <a:solidFill>
                    <a:schemeClr val="accent1"/>
                  </a:solidFill>
                  <a:latin typeface="Corbel" panose="020B0503020204020204" pitchFamily="34" charset="0"/>
                  <a:ea typeface="+mn-ea"/>
                  <a:cs typeface="+mn-cs"/>
                </a:defRPr>
              </a:pPr>
              <a:endParaRPr lang="da-DK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da-DK" sz="1000" b="0" i="0" u="none" strike="noStrike" kern="1200" baseline="0">
                <a:solidFill>
                  <a:schemeClr val="accent1"/>
                </a:solidFill>
                <a:latin typeface="Corbel" panose="020B0503020204020204" pitchFamily="34" charset="0"/>
                <a:ea typeface="+mn-ea"/>
                <a:cs typeface="+mn-cs"/>
              </a:defRPr>
            </a:pPr>
            <a:endParaRPr lang="da-DK"/>
          </a:p>
        </c:txPr>
        <c:crossAx val="977500560"/>
        <c:crosses val="autoZero"/>
        <c:crossBetween val="between"/>
      </c:valAx>
      <c:valAx>
        <c:axId val="46842432"/>
        <c:scaling>
          <c:orientation val="minMax"/>
        </c:scaling>
        <c:delete val="1"/>
        <c:axPos val="r"/>
        <c:numFmt formatCode="General" sourceLinked="1"/>
        <c:majorTickMark val="out"/>
        <c:minorTickMark val="none"/>
        <c:tickLblPos val="nextTo"/>
        <c:crossAx val="2085085648"/>
        <c:crosses val="max"/>
        <c:crossBetween val="between"/>
      </c:valAx>
      <c:catAx>
        <c:axId val="2085085648"/>
        <c:scaling>
          <c:orientation val="minMax"/>
        </c:scaling>
        <c:delete val="1"/>
        <c:axPos val="b"/>
        <c:majorTickMark val="out"/>
        <c:minorTickMark val="none"/>
        <c:tickLblPos val="nextTo"/>
        <c:crossAx val="4684243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da-DK" sz="1000" b="0" i="0" u="none" strike="noStrike" kern="1200" baseline="0">
              <a:solidFill>
                <a:schemeClr val="accent1"/>
              </a:solidFill>
              <a:latin typeface="Corbel" panose="020B0503020204020204" pitchFamily="34" charset="0"/>
              <a:ea typeface="+mn-ea"/>
              <a:cs typeface="+mn-cs"/>
            </a:defRPr>
          </a:pPr>
          <a:endParaRPr lang="da-DK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da-DK" sz="1000" b="0" i="0" u="none" strike="noStrike" kern="1200" baseline="0">
          <a:solidFill>
            <a:schemeClr val="accent1"/>
          </a:solidFill>
          <a:latin typeface="Corbel" panose="020B0503020204020204" pitchFamily="34" charset="0"/>
          <a:ea typeface="+mn-ea"/>
          <a:cs typeface="+mn-cs"/>
        </a:defRPr>
      </a:pPr>
      <a:endParaRPr lang="da-DK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a-D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 b="0" i="0" baseline="0">
                <a:effectLst/>
              </a:rPr>
              <a:t>Percentage total primary energy demand by product (2018)</a:t>
            </a:r>
            <a:endParaRPr lang="da-DK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a-DK"/>
        </a:p>
      </c:txPr>
    </c:title>
    <c:autoTitleDeleted val="0"/>
    <c:plotArea>
      <c:layout/>
      <c:ofPieChart>
        <c:ofPieType val="bar"/>
        <c:varyColors val="1"/>
        <c:ser>
          <c:idx val="0"/>
          <c:order val="0"/>
          <c:spPr>
            <a:ln>
              <a:noFill/>
            </a:ln>
          </c:spPr>
          <c:dPt>
            <c:idx val="0"/>
            <c:bubble3D val="0"/>
            <c:spPr>
              <a:solidFill>
                <a:schemeClr val="accent5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4BC0-4D09-B28E-39E3BD5D570C}"/>
              </c:ext>
            </c:extLst>
          </c:dPt>
          <c:dPt>
            <c:idx val="1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4BC0-4D09-B28E-39E3BD5D570C}"/>
              </c:ext>
            </c:extLst>
          </c:dPt>
          <c:dPt>
            <c:idx val="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4BC0-4D09-B28E-39E3BD5D570C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4BC0-4D09-B28E-39E3BD5D570C}"/>
              </c:ext>
            </c:extLst>
          </c:dPt>
          <c:dPt>
            <c:idx val="4"/>
            <c:bubble3D val="0"/>
            <c:spPr>
              <a:solidFill>
                <a:srgbClr val="7030A0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4BC0-4D09-B28E-39E3BD5D570C}"/>
              </c:ext>
            </c:extLst>
          </c:dPt>
          <c:dPt>
            <c:idx val="5"/>
            <c:bubble3D val="0"/>
            <c:spPr>
              <a:solidFill>
                <a:srgbClr val="00B050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4BC0-4D09-B28E-39E3BD5D570C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D-4BC0-4D09-B28E-39E3BD5D570C}"/>
              </c:ext>
            </c:extLst>
          </c:dPt>
          <c:dPt>
            <c:idx val="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F-4BC0-4D09-B28E-39E3BD5D570C}"/>
              </c:ext>
            </c:extLst>
          </c:dPt>
          <c:dPt>
            <c:idx val="8"/>
            <c:bubble3D val="0"/>
            <c:spPr>
              <a:solidFill>
                <a:srgbClr val="00B0F0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1-4BC0-4D09-B28E-39E3BD5D570C}"/>
              </c:ext>
            </c:extLst>
          </c:dPt>
          <c:dPt>
            <c:idx val="9"/>
            <c:bubble3D val="0"/>
            <c:spPr>
              <a:solidFill>
                <a:schemeClr val="accent3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3-4BC0-4D09-B28E-39E3BD5D570C}"/>
              </c:ext>
            </c:extLst>
          </c:dPt>
          <c:dPt>
            <c:idx val="10"/>
            <c:bubble3D val="0"/>
            <c:spPr>
              <a:solidFill>
                <a:srgbClr val="C5ECBE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5-4BC0-4D09-B28E-39E3BD5D570C}"/>
              </c:ext>
            </c:extLst>
          </c:dPt>
          <c:dPt>
            <c:idx val="11"/>
            <c:bubble3D val="0"/>
            <c:spPr>
              <a:solidFill>
                <a:schemeClr val="accent4">
                  <a:lumMod val="75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7-4BC0-4D09-B28E-39E3BD5D570C}"/>
              </c:ext>
            </c:extLst>
          </c:dPt>
          <c:dPt>
            <c:idx val="1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8-620D-436B-A9AD-EBDB4429EFF3}"/>
              </c:ext>
            </c:extLst>
          </c:dPt>
          <c:dPt>
            <c:idx val="13"/>
            <c:bubble3D val="0"/>
            <c:spPr>
              <a:solidFill>
                <a:srgbClr val="00B050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9-620D-436B-A9AD-EBDB4429EFF3}"/>
              </c:ext>
            </c:extLst>
          </c:dPt>
          <c:dLbls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27.0%</a:t>
                    </a:r>
                  </a:p>
                </c:rich>
              </c:tx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4BC0-4D09-B28E-39E3BD5D570C}"/>
                </c:ext>
              </c:extLst>
            </c:dLbl>
            <c:dLbl>
              <c:idx val="8"/>
              <c:layout>
                <c:manualLayout>
                  <c:x val="0"/>
                  <c:y val="-1.3108615198665251E-2"/>
                </c:manualLayout>
              </c:layout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4BC0-4D09-B28E-39E3BD5D570C}"/>
                </c:ext>
              </c:extLst>
            </c:dLbl>
            <c:dLbl>
              <c:idx val="9"/>
              <c:layout>
                <c:manualLayout>
                  <c:x val="0"/>
                  <c:y val="9.8314613989988944E-3"/>
                </c:manualLayout>
              </c:layout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4BC0-4D09-B28E-39E3BD5D570C}"/>
                </c:ext>
              </c:extLst>
            </c:dLbl>
            <c:dLbl>
              <c:idx val="11"/>
              <c:layout>
                <c:manualLayout>
                  <c:x val="0"/>
                  <c:y val="-6.5543075993325962E-3"/>
                </c:manualLayout>
              </c:layout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4BC0-4D09-B28E-39E3BD5D570C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r>
                      <a:rPr lang="en-US"/>
                      <a:t>2.3%</a:t>
                    </a:r>
                  </a:p>
                </c:rich>
              </c:tx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620D-436B-A9AD-EBDB4429EFF3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r>
                      <a:rPr lang="en-US"/>
                      <a:t>42.4%</a:t>
                    </a:r>
                  </a:p>
                </c:rich>
              </c:tx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620D-436B-A9AD-EBDB4429EFF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da-DK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('FIG 02.5'!$B$27:$B$31,'FIG 02.5'!$B$32,'FIG 02.5'!$B$37:$B$43)</c:f>
              <c:strCache>
                <c:ptCount val="13"/>
                <c:pt idx="0">
                  <c:v>Coal and other fuels</c:v>
                </c:pt>
                <c:pt idx="1">
                  <c:v>Oil products</c:v>
                </c:pt>
                <c:pt idx="2">
                  <c:v>Gas</c:v>
                </c:pt>
                <c:pt idx="3">
                  <c:v>Nuclear</c:v>
                </c:pt>
                <c:pt idx="4">
                  <c:v>Waste</c:v>
                </c:pt>
                <c:pt idx="5">
                  <c:v>Renewable energy</c:v>
                </c:pt>
                <c:pt idx="6">
                  <c:v>Renewable energy</c:v>
                </c:pt>
                <c:pt idx="7">
                  <c:v>Hydro power</c:v>
                </c:pt>
                <c:pt idx="8">
                  <c:v>Wind power</c:v>
                </c:pt>
                <c:pt idx="9">
                  <c:v>Solar energy</c:v>
                </c:pt>
                <c:pt idx="10">
                  <c:v>Biomass and renewable wastes</c:v>
                </c:pt>
                <c:pt idx="11">
                  <c:v>Geothermal energy</c:v>
                </c:pt>
                <c:pt idx="12">
                  <c:v>Ambient heat</c:v>
                </c:pt>
              </c:strCache>
            </c:strRef>
          </c:cat>
          <c:val>
            <c:numRef>
              <c:f>('FIG 02.5'!$E$27:$E$31,'FIG 02.5'!$E$33,'FIG 02.5'!$E$38:$E$44)</c:f>
              <c:numCache>
                <c:formatCode>0.0%</c:formatCode>
                <c:ptCount val="13"/>
                <c:pt idx="0">
                  <c:v>5.3645448271571541E-2</c:v>
                </c:pt>
                <c:pt idx="1">
                  <c:v>0.26947872976097298</c:v>
                </c:pt>
                <c:pt idx="2">
                  <c:v>7.9434790220160686E-2</c:v>
                </c:pt>
                <c:pt idx="3">
                  <c:v>0.16038655800178536</c:v>
                </c:pt>
                <c:pt idx="4">
                  <c:v>1.2649437119580078E-2</c:v>
                </c:pt>
                <c:pt idx="7">
                  <c:v>0.14190431683924667</c:v>
                </c:pt>
                <c:pt idx="8">
                  <c:v>2.5030491466006537E-2</c:v>
                </c:pt>
                <c:pt idx="9">
                  <c:v>1.4742967430918564E-3</c:v>
                </c:pt>
                <c:pt idx="10">
                  <c:v>0.20199022826280391</c:v>
                </c:pt>
                <c:pt idx="11">
                  <c:v>3.0537040439713708E-2</c:v>
                </c:pt>
                <c:pt idx="12">
                  <c:v>2.3468662875066715E-2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8-4BC0-4D09-B28E-39E3BD5D570C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gapWidth val="100"/>
        <c:splitType val="pos"/>
        <c:splitPos val="6"/>
        <c:secondPieSize val="93"/>
        <c:serLines>
          <c:spPr>
            <a:ln w="9525" cap="flat" cmpd="sng" algn="ctr">
              <a:solidFill>
                <a:schemeClr val="tx1">
                  <a:lumMod val="35000"/>
                  <a:lumOff val="65000"/>
                </a:schemeClr>
              </a:solidFill>
              <a:round/>
            </a:ln>
            <a:effectLst/>
          </c:spPr>
        </c:serLines>
      </c:ofPieChart>
      <c:spPr>
        <a:noFill/>
        <a:ln>
          <a:noFill/>
        </a:ln>
        <a:effectLst/>
      </c:spPr>
    </c:plotArea>
    <c:legend>
      <c:legendPos val="b"/>
      <c:legendEntry>
        <c:idx val="6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a-DK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a-DK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a-D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v>2018</c:v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[2]Nordics!$A$35:$A$39</c:f>
              <c:strCache>
                <c:ptCount val="5"/>
                <c:pt idx="0">
                  <c:v>DK</c:v>
                </c:pt>
                <c:pt idx="1">
                  <c:v>FI</c:v>
                </c:pt>
                <c:pt idx="2">
                  <c:v>SE</c:v>
                </c:pt>
                <c:pt idx="3">
                  <c:v>NO</c:v>
                </c:pt>
                <c:pt idx="4">
                  <c:v>Nordics</c:v>
                </c:pt>
              </c:strCache>
            </c:strRef>
          </c:cat>
          <c:val>
            <c:numRef>
              <c:f>[2]Nordics!$P$35:$P$39</c:f>
              <c:numCache>
                <c:formatCode>General</c:formatCode>
                <c:ptCount val="5"/>
                <c:pt idx="0">
                  <c:v>0.36134388416249613</c:v>
                </c:pt>
                <c:pt idx="1">
                  <c:v>0.41162410073144096</c:v>
                </c:pt>
                <c:pt idx="2">
                  <c:v>0.54645059872231327</c:v>
                </c:pt>
                <c:pt idx="3">
                  <c:v>0.7275227554823096</c:v>
                </c:pt>
                <c:pt idx="4">
                  <c:v>0.51676233731365584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C38-4FA4-936A-37F1E9DC7D9E}"/>
            </c:ext>
          </c:extLst>
        </c:ser>
        <c:ser>
          <c:idx val="0"/>
          <c:order val="1"/>
          <c:tx>
            <c:v>2008</c:v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[2]Nordics!$A$35:$A$39</c:f>
              <c:strCache>
                <c:ptCount val="5"/>
                <c:pt idx="0">
                  <c:v>DK</c:v>
                </c:pt>
                <c:pt idx="1">
                  <c:v>FI</c:v>
                </c:pt>
                <c:pt idx="2">
                  <c:v>SE</c:v>
                </c:pt>
                <c:pt idx="3">
                  <c:v>NO</c:v>
                </c:pt>
                <c:pt idx="4">
                  <c:v>Nordics</c:v>
                </c:pt>
              </c:strCache>
            </c:strRef>
          </c:cat>
          <c:val>
            <c:numRef>
              <c:f>[2]Nordics!$F$35:$F$39</c:f>
              <c:numCache>
                <c:formatCode>General</c:formatCode>
                <c:ptCount val="5"/>
                <c:pt idx="0">
                  <c:v>0.18545174762428576</c:v>
                </c:pt>
                <c:pt idx="1">
                  <c:v>0.31361721694997624</c:v>
                </c:pt>
                <c:pt idx="2">
                  <c:v>0.44665788519891347</c:v>
                </c:pt>
                <c:pt idx="3">
                  <c:v>0.62052644632358445</c:v>
                </c:pt>
                <c:pt idx="4">
                  <c:v>0.40186420100395764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C38-4FA4-936A-37F1E9DC7D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224823375"/>
        <c:axId val="180483519"/>
      </c:barChart>
      <c:catAx>
        <c:axId val="224823375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da-DK"/>
          </a:p>
        </c:txPr>
        <c:crossAx val="180483519"/>
        <c:crosses val="autoZero"/>
        <c:auto val="1"/>
        <c:lblAlgn val="ctr"/>
        <c:lblOffset val="100"/>
        <c:noMultiLvlLbl val="0"/>
      </c:catAx>
      <c:valAx>
        <c:axId val="180483519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lt1">
                  <a:shade val="50000"/>
                  <a:alpha val="30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da-DK"/>
          </a:p>
        </c:txPr>
        <c:crossAx val="224823375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da-DK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b="0">
          <a:solidFill>
            <a:sysClr val="windowText" lastClr="000000"/>
          </a:solidFill>
        </a:defRPr>
      </a:pPr>
      <a:endParaRPr lang="da-DK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33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50000"/>
            <a:lumOff val="50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4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.xml"/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.xml"/><Relationship Id="rId1" Type="http://schemas.openxmlformats.org/officeDocument/2006/relationships/chart" Target="../charts/chart6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437029" y="449837"/>
    <xdr:ext cx="9368118" cy="3379249"/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994D7FB-FEBA-45CB-A7C6-3FCEF50DDA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  <xdr:absoluteAnchor>
    <xdr:pos x="11373970" y="470647"/>
    <xdr:ext cx="5602941" cy="3379249"/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3BC53B4-19B1-449D-A78F-2813DFC6D3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315119" y="4572000"/>
    <xdr:ext cx="7784306" cy="27432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5A42805-6C8E-4C59-9E17-02344F0B12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  <xdr:absoluteAnchor>
    <xdr:pos x="9369137" y="4606636"/>
    <xdr:ext cx="7784306" cy="27432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4977889-0CB5-48E0-A40A-B2E4ECC5B7C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absoluteAnchor>
  <xdr:twoCellAnchor>
    <xdr:from>
      <xdr:col>22</xdr:col>
      <xdr:colOff>115845</xdr:colOff>
      <xdr:row>10</xdr:row>
      <xdr:rowOff>38615</xdr:rowOff>
    </xdr:from>
    <xdr:to>
      <xdr:col>34</xdr:col>
      <xdr:colOff>552779</xdr:colOff>
      <xdr:row>37</xdr:row>
      <xdr:rowOff>0</xdr:rowOff>
    </xdr:to>
    <xdr:graphicFrame macro="">
      <xdr:nvGraphicFramePr>
        <xdr:cNvPr id="5" name="Diagram 2">
          <a:extLst>
            <a:ext uri="{FF2B5EF4-FFF2-40B4-BE49-F238E27FC236}">
              <a16:creationId xmlns:a16="http://schemas.microsoft.com/office/drawing/2014/main" id="{4E487604-BFD5-4B1A-A415-DBFF833FA2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110378</xdr:colOff>
      <xdr:row>23</xdr:row>
      <xdr:rowOff>156322</xdr:rowOff>
    </xdr:from>
    <xdr:to>
      <xdr:col>17</xdr:col>
      <xdr:colOff>447115</xdr:colOff>
      <xdr:row>38</xdr:row>
      <xdr:rowOff>42022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2C123CC-BDBA-4B3B-882B-34A3C2366B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190499</xdr:colOff>
      <xdr:row>23</xdr:row>
      <xdr:rowOff>145678</xdr:rowOff>
    </xdr:from>
    <xdr:to>
      <xdr:col>9</xdr:col>
      <xdr:colOff>561973</xdr:colOff>
      <xdr:row>38</xdr:row>
      <xdr:rowOff>31378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820CF67C-4637-4EC0-9B4F-AB7A91E40A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194582</xdr:colOff>
      <xdr:row>1</xdr:row>
      <xdr:rowOff>163286</xdr:rowOff>
    </xdr:from>
    <xdr:to>
      <xdr:col>5</xdr:col>
      <xdr:colOff>357867</xdr:colOff>
      <xdr:row>22</xdr:row>
      <xdr:rowOff>38100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E570245-A119-4092-BD7C-00D10A5422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61633</xdr:colOff>
      <xdr:row>41</xdr:row>
      <xdr:rowOff>128585</xdr:rowOff>
    </xdr:from>
    <xdr:to>
      <xdr:col>27</xdr:col>
      <xdr:colOff>166408</xdr:colOff>
      <xdr:row>62</xdr:row>
      <xdr:rowOff>19049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C1B201E-9B49-4FE7-812C-AFB3D8506D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29</xdr:col>
      <xdr:colOff>451596</xdr:colOff>
      <xdr:row>44</xdr:row>
      <xdr:rowOff>9525</xdr:rowOff>
    </xdr:from>
    <xdr:to>
      <xdr:col>37</xdr:col>
      <xdr:colOff>518271</xdr:colOff>
      <xdr:row>48</xdr:row>
      <xdr:rowOff>66675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F144C2B5-8A58-42DF-8BAA-126BC39447F8}"/>
            </a:ext>
          </a:extLst>
        </xdr:cNvPr>
        <xdr:cNvSpPr txBox="1"/>
      </xdr:nvSpPr>
      <xdr:spPr>
        <a:xfrm>
          <a:off x="21697949" y="8391525"/>
          <a:ext cx="4907616" cy="819150"/>
        </a:xfrm>
        <a:prstGeom prst="rect">
          <a:avLst/>
        </a:prstGeom>
        <a:solidFill>
          <a:schemeClr val="bg2">
            <a:lumMod val="90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2000">
              <a:solidFill>
                <a:schemeClr val="accent3"/>
              </a:solidFill>
            </a:rPr>
            <a:t>Share of RES on final energy consumption. Data for Iceland not found</a:t>
          </a:r>
          <a:r>
            <a:rPr lang="en-US" sz="2000" baseline="0">
              <a:solidFill>
                <a:schemeClr val="accent3"/>
              </a:solidFill>
            </a:rPr>
            <a:t> for 2018. </a:t>
          </a:r>
          <a:endParaRPr lang="en-DK" sz="2000">
            <a:solidFill>
              <a:schemeClr val="accent3"/>
            </a:solidFill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74</xdr:col>
      <xdr:colOff>130751</xdr:colOff>
      <xdr:row>0</xdr:row>
      <xdr:rowOff>0</xdr:rowOff>
    </xdr:from>
    <xdr:to>
      <xdr:col>77</xdr:col>
      <xdr:colOff>661338</xdr:colOff>
      <xdr:row>1</xdr:row>
      <xdr:rowOff>254678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2D6F91F-0ABA-4B6A-8B8A-90545C28964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360" t="28710" r="9157" b="26016"/>
        <a:stretch/>
      </xdr:blipFill>
      <xdr:spPr>
        <a:xfrm>
          <a:off x="47241401" y="0"/>
          <a:ext cx="2530837" cy="44517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146</xdr:row>
      <xdr:rowOff>34637</xdr:rowOff>
    </xdr:from>
    <xdr:to>
      <xdr:col>7</xdr:col>
      <xdr:colOff>374723</xdr:colOff>
      <xdr:row>149</xdr:row>
      <xdr:rowOff>62447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8DCB7404-CF82-44CE-B733-6AF3B04767C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360" t="28710" r="9157" b="26016"/>
        <a:stretch/>
      </xdr:blipFill>
      <xdr:spPr>
        <a:xfrm>
          <a:off x="0" y="22237412"/>
          <a:ext cx="2517848" cy="45643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74</xdr:col>
      <xdr:colOff>130751</xdr:colOff>
      <xdr:row>0</xdr:row>
      <xdr:rowOff>0</xdr:rowOff>
    </xdr:from>
    <xdr:to>
      <xdr:col>77</xdr:col>
      <xdr:colOff>661338</xdr:colOff>
      <xdr:row>1</xdr:row>
      <xdr:rowOff>254678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BEBACA4-11C0-41C3-A97A-9FB07763381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360" t="28710" r="9157" b="26016"/>
        <a:stretch/>
      </xdr:blipFill>
      <xdr:spPr>
        <a:xfrm>
          <a:off x="47241401" y="0"/>
          <a:ext cx="2530837" cy="44517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146</xdr:row>
      <xdr:rowOff>34637</xdr:rowOff>
    </xdr:from>
    <xdr:to>
      <xdr:col>7</xdr:col>
      <xdr:colOff>374723</xdr:colOff>
      <xdr:row>149</xdr:row>
      <xdr:rowOff>62447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105835BD-074A-423A-9809-C7BAFCCECCC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360" t="28710" r="9157" b="26016"/>
        <a:stretch/>
      </xdr:blipFill>
      <xdr:spPr>
        <a:xfrm>
          <a:off x="0" y="22237412"/>
          <a:ext cx="2517848" cy="45643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74</xdr:col>
      <xdr:colOff>130751</xdr:colOff>
      <xdr:row>0</xdr:row>
      <xdr:rowOff>0</xdr:rowOff>
    </xdr:from>
    <xdr:to>
      <xdr:col>77</xdr:col>
      <xdr:colOff>661338</xdr:colOff>
      <xdr:row>1</xdr:row>
      <xdr:rowOff>254678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041E101-9942-4256-8325-DA402F17C49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360" t="28710" r="9157" b="26016"/>
        <a:stretch/>
      </xdr:blipFill>
      <xdr:spPr>
        <a:xfrm>
          <a:off x="47241401" y="0"/>
          <a:ext cx="2530837" cy="44517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146</xdr:row>
      <xdr:rowOff>34637</xdr:rowOff>
    </xdr:from>
    <xdr:to>
      <xdr:col>7</xdr:col>
      <xdr:colOff>374723</xdr:colOff>
      <xdr:row>149</xdr:row>
      <xdr:rowOff>62447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AA723C48-BA59-479E-9B24-F93C0B064F4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360" t="28710" r="9157" b="26016"/>
        <a:stretch/>
      </xdr:blipFill>
      <xdr:spPr>
        <a:xfrm>
          <a:off x="0" y="22237412"/>
          <a:ext cx="2517848" cy="45643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74</xdr:col>
      <xdr:colOff>130751</xdr:colOff>
      <xdr:row>0</xdr:row>
      <xdr:rowOff>0</xdr:rowOff>
    </xdr:from>
    <xdr:to>
      <xdr:col>77</xdr:col>
      <xdr:colOff>661338</xdr:colOff>
      <xdr:row>1</xdr:row>
      <xdr:rowOff>254678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852B020-FABA-418B-B430-A83BFC8A6E5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360" t="28710" r="9157" b="26016"/>
        <a:stretch/>
      </xdr:blipFill>
      <xdr:spPr>
        <a:xfrm>
          <a:off x="47241401" y="0"/>
          <a:ext cx="2530837" cy="44517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146</xdr:row>
      <xdr:rowOff>34637</xdr:rowOff>
    </xdr:from>
    <xdr:to>
      <xdr:col>7</xdr:col>
      <xdr:colOff>374723</xdr:colOff>
      <xdr:row>149</xdr:row>
      <xdr:rowOff>62447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49FB61F1-F818-43C5-9B9E-25056E1DC5F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360" t="28710" r="9157" b="26016"/>
        <a:stretch/>
      </xdr:blipFill>
      <xdr:spPr>
        <a:xfrm>
          <a:off x="0" y="22237412"/>
          <a:ext cx="2517848" cy="45643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kb\EAEA\1932%20Nordic%20Clean%20Energy%20Progress%20-%20Dokumenter\2_Statistikker%20mm\2P%20figurer\FIGURES%20The%20Grand%20Picture%20-%20Kopi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p\EAEA\2018%20NER%20Tracking%20Clean%20Energy%20Update%20-%20Dokumenter\Literature\SUMMARY%20results%20SHARES%202018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verblik"/>
      <sheetName val="FIG 02.1 02.2"/>
      <sheetName val="FIG 02.3"/>
      <sheetName val="FIG 02.4"/>
      <sheetName val="FIG 02.5"/>
      <sheetName val="FIG 02.6"/>
      <sheetName val="NETP2016 Figure 1_1"/>
      <sheetName val="CO2"/>
      <sheetName val="GDP"/>
      <sheetName val="Gross inland energy cons."/>
      <sheetName val="NETP2016 Figure 1_2"/>
      <sheetName val="Final consumption of energy"/>
      <sheetName val="%RE in total final energy cons."/>
      <sheetName val="Gross inland cons. by capita"/>
      <sheetName val="Population"/>
      <sheetName val="Indigenous prod. of energy"/>
      <sheetName val="Export and Import (Euro)"/>
      <sheetName val="GHG emissions"/>
      <sheetName val="Gross inland cons. of RE"/>
      <sheetName val="%RE in electricity"/>
      <sheetName val="%RE in heating and cooling"/>
      <sheetName val="%RE in transpor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5">
          <cell r="C5">
            <v>52410.98</v>
          </cell>
          <cell r="D5">
            <v>63105.16</v>
          </cell>
          <cell r="E5">
            <v>57283.85</v>
          </cell>
          <cell r="F5">
            <v>59616.37</v>
          </cell>
          <cell r="G5">
            <v>63668.3</v>
          </cell>
          <cell r="H5">
            <v>60598.01</v>
          </cell>
          <cell r="I5">
            <v>74013.64</v>
          </cell>
          <cell r="J5">
            <v>64523.99</v>
          </cell>
          <cell r="K5">
            <v>60436.41</v>
          </cell>
          <cell r="L5">
            <v>58016.4</v>
          </cell>
          <cell r="M5">
            <v>53544.91</v>
          </cell>
          <cell r="N5">
            <v>55233.66</v>
          </cell>
          <cell r="O5">
            <v>54807.89</v>
          </cell>
          <cell r="P5">
            <v>60035.06</v>
          </cell>
          <cell r="Q5">
            <v>54472.29</v>
          </cell>
          <cell r="R5">
            <v>50778.53</v>
          </cell>
          <cell r="S5">
            <v>58672.4</v>
          </cell>
          <cell r="T5">
            <v>53831.1</v>
          </cell>
          <cell r="U5">
            <v>50587.98</v>
          </cell>
          <cell r="V5">
            <v>48579.15</v>
          </cell>
          <cell r="W5">
            <v>49220.37</v>
          </cell>
          <cell r="X5">
            <v>43917.7</v>
          </cell>
          <cell r="Y5">
            <v>39336.980000000003</v>
          </cell>
          <cell r="Z5">
            <v>41194.629999999997</v>
          </cell>
          <cell r="AA5">
            <v>36918.33</v>
          </cell>
          <cell r="AB5">
            <v>34647.71</v>
          </cell>
          <cell r="AC5">
            <v>36262.019999999997</v>
          </cell>
        </row>
        <row r="12">
          <cell r="C12">
            <v>53557.83</v>
          </cell>
          <cell r="D12">
            <v>52203.199999999997</v>
          </cell>
          <cell r="E12">
            <v>51568.25</v>
          </cell>
          <cell r="F12">
            <v>53519.75</v>
          </cell>
          <cell r="G12">
            <v>58793.89</v>
          </cell>
          <cell r="H12">
            <v>55328.26</v>
          </cell>
          <cell r="I12">
            <v>61074.9</v>
          </cell>
          <cell r="J12">
            <v>59489.7</v>
          </cell>
          <cell r="K12">
            <v>56163.11</v>
          </cell>
          <cell r="L12">
            <v>55555.4</v>
          </cell>
          <cell r="M12">
            <v>53754.85</v>
          </cell>
          <cell r="N12">
            <v>59187.21</v>
          </cell>
          <cell r="O12">
            <v>61782.96</v>
          </cell>
          <cell r="P12">
            <v>69374.38</v>
          </cell>
          <cell r="Q12">
            <v>65494.82</v>
          </cell>
          <cell r="R12">
            <v>53714.93</v>
          </cell>
          <cell r="S12">
            <v>64817.79</v>
          </cell>
          <cell r="T12">
            <v>62822.13</v>
          </cell>
          <cell r="U12">
            <v>54488.13</v>
          </cell>
          <cell r="V12">
            <v>52563.63</v>
          </cell>
          <cell r="W12">
            <v>60165.59</v>
          </cell>
          <cell r="X12">
            <v>52717.01</v>
          </cell>
          <cell r="Y12">
            <v>47484.6</v>
          </cell>
          <cell r="Z12">
            <v>48312.52</v>
          </cell>
          <cell r="AA12">
            <v>44477.61</v>
          </cell>
          <cell r="AB12">
            <v>40861.33</v>
          </cell>
          <cell r="AC12">
            <v>44094.33</v>
          </cell>
        </row>
        <row r="19">
          <cell r="C19">
            <v>1866.68</v>
          </cell>
          <cell r="D19">
            <v>1780.91</v>
          </cell>
          <cell r="E19">
            <v>1923.55</v>
          </cell>
          <cell r="F19">
            <v>2035.53</v>
          </cell>
          <cell r="G19">
            <v>1974.78</v>
          </cell>
          <cell r="H19">
            <v>2068.65</v>
          </cell>
          <cell r="I19">
            <v>2124.7600000000002</v>
          </cell>
          <cell r="J19">
            <v>2168.5100000000002</v>
          </cell>
          <cell r="K19">
            <v>2162.08</v>
          </cell>
          <cell r="L19">
            <v>2227.25</v>
          </cell>
          <cell r="M19">
            <v>2210.4699999999998</v>
          </cell>
          <cell r="N19">
            <v>2095.4699999999998</v>
          </cell>
          <cell r="O19">
            <v>2203.52</v>
          </cell>
          <cell r="P19">
            <v>2194.25</v>
          </cell>
          <cell r="Q19">
            <v>2294.81</v>
          </cell>
          <cell r="R19">
            <v>2184.4</v>
          </cell>
          <cell r="S19">
            <v>2253.89</v>
          </cell>
          <cell r="T19">
            <v>2401.96</v>
          </cell>
          <cell r="U19">
            <v>2259.52</v>
          </cell>
          <cell r="V19">
            <v>2177.42</v>
          </cell>
          <cell r="W19">
            <v>2056.9899999999998</v>
          </cell>
          <cell r="X19">
            <v>1922.49</v>
          </cell>
          <cell r="Y19">
            <v>1880.59</v>
          </cell>
          <cell r="Z19">
            <v>1844.33</v>
          </cell>
          <cell r="AA19">
            <v>1859.43</v>
          </cell>
          <cell r="AB19">
            <v>1876.91</v>
          </cell>
          <cell r="AC19">
            <v>1856.21</v>
          </cell>
        </row>
        <row r="26">
          <cell r="C26">
            <v>30146.94</v>
          </cell>
          <cell r="D26">
            <v>29120.400000000001</v>
          </cell>
          <cell r="E26">
            <v>30010.14</v>
          </cell>
          <cell r="F26">
            <v>31297.3</v>
          </cell>
          <cell r="G26">
            <v>32892.69</v>
          </cell>
          <cell r="H26">
            <v>32727.26</v>
          </cell>
          <cell r="I26">
            <v>35909.39</v>
          </cell>
          <cell r="J26">
            <v>35833.120000000003</v>
          </cell>
          <cell r="K26">
            <v>35893.82</v>
          </cell>
          <cell r="L26">
            <v>36739.18</v>
          </cell>
          <cell r="M26">
            <v>36106.94</v>
          </cell>
          <cell r="N26">
            <v>37972.199999999997</v>
          </cell>
          <cell r="O26">
            <v>37606.639999999999</v>
          </cell>
          <cell r="P26">
            <v>38908.04</v>
          </cell>
          <cell r="Q26">
            <v>38800.730000000003</v>
          </cell>
          <cell r="R26">
            <v>38306.75</v>
          </cell>
          <cell r="S26">
            <v>39023.71</v>
          </cell>
          <cell r="T26">
            <v>40812.82</v>
          </cell>
          <cell r="U26">
            <v>39519.949999999997</v>
          </cell>
          <cell r="V26">
            <v>39246.92</v>
          </cell>
          <cell r="W26">
            <v>41105.620000000003</v>
          </cell>
          <cell r="X26">
            <v>40129</v>
          </cell>
          <cell r="Y26">
            <v>39711.22</v>
          </cell>
          <cell r="Z26">
            <v>39348.589999999997</v>
          </cell>
          <cell r="AA26">
            <v>39005.769999999997</v>
          </cell>
          <cell r="AB26">
            <v>39602.17</v>
          </cell>
          <cell r="AC26">
            <v>38844.89</v>
          </cell>
        </row>
        <row r="33">
          <cell r="C33">
            <v>53022.53</v>
          </cell>
          <cell r="D33">
            <v>53601.56</v>
          </cell>
          <cell r="E33">
            <v>53703.24</v>
          </cell>
          <cell r="F33">
            <v>53518.74</v>
          </cell>
          <cell r="G33">
            <v>55584.54</v>
          </cell>
          <cell r="H33">
            <v>54763.5</v>
          </cell>
          <cell r="I33">
            <v>58934.84</v>
          </cell>
          <cell r="J33">
            <v>53912.42</v>
          </cell>
          <cell r="K33">
            <v>54419.54</v>
          </cell>
          <cell r="L33">
            <v>51450.94</v>
          </cell>
          <cell r="M33">
            <v>50005.63</v>
          </cell>
          <cell r="N33">
            <v>50855.19</v>
          </cell>
          <cell r="O33">
            <v>51656.29</v>
          </cell>
          <cell r="P33">
            <v>52594.37</v>
          </cell>
          <cell r="Q33">
            <v>51442.51</v>
          </cell>
          <cell r="R33">
            <v>48982.29</v>
          </cell>
          <cell r="S33">
            <v>48841.79</v>
          </cell>
          <cell r="T33">
            <v>47858.46</v>
          </cell>
          <cell r="U33">
            <v>45954.37</v>
          </cell>
          <cell r="V33">
            <v>44055.839999999997</v>
          </cell>
          <cell r="W33">
            <v>48126.47</v>
          </cell>
          <cell r="X33">
            <v>44296.14</v>
          </cell>
          <cell r="Y33">
            <v>41892.61</v>
          </cell>
          <cell r="Z33">
            <v>40291.379999999997</v>
          </cell>
          <cell r="AA33">
            <v>38838.49</v>
          </cell>
          <cell r="AB33">
            <v>38979.879999999997</v>
          </cell>
          <cell r="AC33">
            <v>37790.01</v>
          </cell>
        </row>
      </sheetData>
      <sheetData sheetId="8" refreshError="1"/>
      <sheetData sheetId="9" refreshError="1">
        <row r="13">
          <cell r="D13">
            <v>749365</v>
          </cell>
          <cell r="E13">
            <v>829132</v>
          </cell>
          <cell r="F13">
            <v>793114</v>
          </cell>
          <cell r="G13">
            <v>814531</v>
          </cell>
          <cell r="H13">
            <v>844930</v>
          </cell>
          <cell r="I13">
            <v>845878</v>
          </cell>
          <cell r="J13">
            <v>962521</v>
          </cell>
          <cell r="K13">
            <v>897321</v>
          </cell>
          <cell r="L13">
            <v>881960</v>
          </cell>
          <cell r="M13">
            <v>849879</v>
          </cell>
          <cell r="N13">
            <v>826309</v>
          </cell>
          <cell r="O13">
            <v>848006</v>
          </cell>
          <cell r="P13">
            <v>834450</v>
          </cell>
          <cell r="Q13">
            <v>869048</v>
          </cell>
          <cell r="R13">
            <v>844714</v>
          </cell>
          <cell r="S13">
            <v>817693</v>
          </cell>
          <cell r="T13">
            <v>880865</v>
          </cell>
          <cell r="U13">
            <v>859461</v>
          </cell>
          <cell r="V13">
            <v>826189</v>
          </cell>
          <cell r="W13">
            <v>791726</v>
          </cell>
          <cell r="X13">
            <v>839207</v>
          </cell>
          <cell r="Y13">
            <v>778869</v>
          </cell>
          <cell r="Z13">
            <v>752440</v>
          </cell>
          <cell r="AA13">
            <v>747194</v>
          </cell>
          <cell r="AB13">
            <v>705898</v>
          </cell>
          <cell r="AC13">
            <v>705607</v>
          </cell>
          <cell r="AD13">
            <v>729406</v>
          </cell>
        </row>
        <row r="40">
          <cell r="D40">
            <v>1207616</v>
          </cell>
          <cell r="E40">
            <v>1227127</v>
          </cell>
          <cell r="F40">
            <v>1158087</v>
          </cell>
          <cell r="G40">
            <v>1213534</v>
          </cell>
          <cell r="H40">
            <v>1298059</v>
          </cell>
          <cell r="I40">
            <v>1229387</v>
          </cell>
          <cell r="J40">
            <v>1328492</v>
          </cell>
          <cell r="K40">
            <v>1381577</v>
          </cell>
          <cell r="L40">
            <v>1390099</v>
          </cell>
          <cell r="M40">
            <v>1384554</v>
          </cell>
          <cell r="N40">
            <v>1356892</v>
          </cell>
          <cell r="O40">
            <v>1388835</v>
          </cell>
          <cell r="P40">
            <v>1464556</v>
          </cell>
          <cell r="Q40">
            <v>1547535</v>
          </cell>
          <cell r="R40">
            <v>1560679</v>
          </cell>
          <cell r="S40">
            <v>1444555</v>
          </cell>
          <cell r="T40">
            <v>1570193</v>
          </cell>
          <cell r="U40">
            <v>1561546</v>
          </cell>
          <cell r="V40">
            <v>1506322</v>
          </cell>
          <cell r="W40">
            <v>1419987</v>
          </cell>
          <cell r="X40">
            <v>1553496</v>
          </cell>
          <cell r="Y40">
            <v>1499724</v>
          </cell>
          <cell r="Z40">
            <v>1452119</v>
          </cell>
          <cell r="AA40">
            <v>1429643</v>
          </cell>
          <cell r="AB40">
            <v>1456543</v>
          </cell>
          <cell r="AC40">
            <v>1393308</v>
          </cell>
          <cell r="AD40">
            <v>1449481</v>
          </cell>
        </row>
        <row r="67">
          <cell r="D67">
            <v>99960</v>
          </cell>
          <cell r="E67">
            <v>91344</v>
          </cell>
          <cell r="F67">
            <v>89522</v>
          </cell>
          <cell r="G67">
            <v>95466</v>
          </cell>
          <cell r="H67">
            <v>97251</v>
          </cell>
          <cell r="I67">
            <v>97191</v>
          </cell>
          <cell r="J67">
            <v>105081</v>
          </cell>
          <cell r="K67">
            <v>103797</v>
          </cell>
          <cell r="L67">
            <v>111518</v>
          </cell>
          <cell r="M67">
            <v>125497</v>
          </cell>
          <cell r="N67">
            <v>140174</v>
          </cell>
          <cell r="O67">
            <v>135458</v>
          </cell>
          <cell r="P67">
            <v>139026</v>
          </cell>
          <cell r="Q67">
            <v>139140</v>
          </cell>
          <cell r="R67">
            <v>138538</v>
          </cell>
          <cell r="S67">
            <v>141078</v>
          </cell>
          <cell r="T67">
            <v>175483</v>
          </cell>
          <cell r="U67">
            <v>205614</v>
          </cell>
          <cell r="V67">
            <v>236728</v>
          </cell>
          <cell r="W67">
            <v>244177</v>
          </cell>
          <cell r="X67">
            <v>232167</v>
          </cell>
          <cell r="Y67">
            <v>248625</v>
          </cell>
          <cell r="Z67">
            <v>243093</v>
          </cell>
          <cell r="AA67">
            <v>253587</v>
          </cell>
          <cell r="AB67">
            <v>253613</v>
          </cell>
          <cell r="AC67">
            <v>243392</v>
          </cell>
          <cell r="AD67">
            <v>233416</v>
          </cell>
        </row>
        <row r="94">
          <cell r="D94">
            <v>896848</v>
          </cell>
          <cell r="E94">
            <v>925186</v>
          </cell>
          <cell r="F94">
            <v>940825</v>
          </cell>
          <cell r="G94">
            <v>999768</v>
          </cell>
          <cell r="H94">
            <v>981784</v>
          </cell>
          <cell r="I94">
            <v>996177</v>
          </cell>
          <cell r="J94">
            <v>967196</v>
          </cell>
          <cell r="K94">
            <v>1022842</v>
          </cell>
          <cell r="L94">
            <v>1067575</v>
          </cell>
          <cell r="M94">
            <v>1120116</v>
          </cell>
          <cell r="N94">
            <v>1106655</v>
          </cell>
          <cell r="O94">
            <v>1137283</v>
          </cell>
          <cell r="P94">
            <v>1060039</v>
          </cell>
          <cell r="Q94">
            <v>1141820</v>
          </cell>
          <cell r="R94">
            <v>1120544</v>
          </cell>
          <cell r="S94">
            <v>1137545</v>
          </cell>
          <cell r="T94">
            <v>1155888</v>
          </cell>
          <cell r="U94">
            <v>1171388</v>
          </cell>
          <cell r="V94">
            <v>1364179</v>
          </cell>
          <cell r="W94">
            <v>1325876</v>
          </cell>
          <cell r="X94">
            <v>1251313</v>
          </cell>
          <cell r="Y94">
            <v>1126687</v>
          </cell>
          <cell r="Z94">
            <v>1175862</v>
          </cell>
          <cell r="AA94">
            <v>1223974</v>
          </cell>
          <cell r="AB94">
            <v>1216695</v>
          </cell>
          <cell r="AC94">
            <v>1217584</v>
          </cell>
          <cell r="AD94">
            <v>1164368</v>
          </cell>
        </row>
        <row r="121">
          <cell r="D121">
            <v>1986215</v>
          </cell>
          <cell r="E121">
            <v>2069714</v>
          </cell>
          <cell r="F121">
            <v>2034414</v>
          </cell>
          <cell r="G121">
            <v>2014072</v>
          </cell>
          <cell r="H121">
            <v>2116623</v>
          </cell>
          <cell r="I121">
            <v>2154916</v>
          </cell>
          <cell r="J121">
            <v>2206722</v>
          </cell>
          <cell r="K121">
            <v>2151068</v>
          </cell>
          <cell r="L121">
            <v>2189152</v>
          </cell>
          <cell r="M121">
            <v>2165316</v>
          </cell>
          <cell r="N121">
            <v>2047241</v>
          </cell>
          <cell r="O121">
            <v>2147054</v>
          </cell>
          <cell r="P121">
            <v>2152247</v>
          </cell>
          <cell r="Q121">
            <v>2092078</v>
          </cell>
          <cell r="R121">
            <v>2173097</v>
          </cell>
          <cell r="S121">
            <v>2136094</v>
          </cell>
          <cell r="T121">
            <v>2076888</v>
          </cell>
          <cell r="U121">
            <v>2070864</v>
          </cell>
          <cell r="V121">
            <v>2063649</v>
          </cell>
          <cell r="W121">
            <v>1903649</v>
          </cell>
          <cell r="X121">
            <v>2126391</v>
          </cell>
          <cell r="Y121">
            <v>2080836</v>
          </cell>
          <cell r="Z121">
            <v>2083381</v>
          </cell>
          <cell r="AA121">
            <v>2058267</v>
          </cell>
          <cell r="AB121">
            <v>2018503</v>
          </cell>
          <cell r="AC121">
            <v>1907530</v>
          </cell>
          <cell r="AD121">
            <v>2061212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D ME"/>
      <sheetName val="SUMMARY"/>
      <sheetName val="EU27_2019"/>
      <sheetName val="EU28"/>
      <sheetName val="BE"/>
      <sheetName val="BG"/>
      <sheetName val="CZ"/>
      <sheetName val="DK"/>
      <sheetName val="DK shares"/>
      <sheetName val="DE"/>
      <sheetName val="EE"/>
      <sheetName val="EL"/>
      <sheetName val="ES"/>
      <sheetName val="FR"/>
      <sheetName val="HR"/>
      <sheetName val="IE"/>
      <sheetName val="IT"/>
      <sheetName val="CY"/>
      <sheetName val="LV"/>
      <sheetName val="LT"/>
      <sheetName val="LU"/>
      <sheetName val="HU"/>
      <sheetName val="MT"/>
      <sheetName val="NL"/>
      <sheetName val="AT"/>
      <sheetName val="PL"/>
      <sheetName val="PT"/>
      <sheetName val="RO"/>
      <sheetName val="SI"/>
      <sheetName val="SK"/>
      <sheetName val="FI"/>
      <sheetName val="FI shares"/>
      <sheetName val="SE"/>
      <sheetName val="SE shares"/>
      <sheetName val="UK"/>
      <sheetName val="NO"/>
      <sheetName val="NO shares"/>
      <sheetName val="Nordics"/>
      <sheetName val="ME"/>
      <sheetName val="RS"/>
      <sheetName val="AL"/>
      <sheetName val="MK"/>
      <sheetName val="TR"/>
      <sheetName val="XK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58">
          <cell r="C58">
            <v>2432.6998155501415</v>
          </cell>
          <cell r="D58">
            <v>2631.4797800538468</v>
          </cell>
          <cell r="E58">
            <v>2731.4370765276385</v>
          </cell>
          <cell r="F58">
            <v>2975.3897262485093</v>
          </cell>
          <cell r="G58">
            <v>3081.3937748953454</v>
          </cell>
          <cell r="H58">
            <v>3179.0032666548486</v>
          </cell>
          <cell r="I58">
            <v>3669.8291253447251</v>
          </cell>
          <cell r="J58">
            <v>3717.7240463240569</v>
          </cell>
          <cell r="K58">
            <v>3926.2287880594808</v>
          </cell>
          <cell r="L58">
            <v>4144.1283740863646</v>
          </cell>
          <cell r="M58">
            <v>4311.6435596749398</v>
          </cell>
          <cell r="N58">
            <v>4717.382292419943</v>
          </cell>
          <cell r="O58">
            <v>5051.6446023940362</v>
          </cell>
          <cell r="P58">
            <v>5582.2387410473666</v>
          </cell>
          <cell r="Q58">
            <v>5803.500792622006</v>
          </cell>
        </row>
        <row r="65">
          <cell r="C65">
            <v>16392.494057726308</v>
          </cell>
          <cell r="D65">
            <v>16492.872748894748</v>
          </cell>
          <cell r="E65">
            <v>16721.862596976498</v>
          </cell>
          <cell r="F65">
            <v>16764.665832325212</v>
          </cell>
          <cell r="G65">
            <v>16615.609258846493</v>
          </cell>
          <cell r="H65">
            <v>15934.769013355612</v>
          </cell>
          <cell r="I65">
            <v>16765.584387929001</v>
          </cell>
          <cell r="J65">
            <v>15895.625969344675</v>
          </cell>
          <cell r="K65">
            <v>15417.329242408272</v>
          </cell>
          <cell r="L65">
            <v>15250.189747392265</v>
          </cell>
          <cell r="M65">
            <v>14698.578602723268</v>
          </cell>
          <cell r="N65">
            <v>15264.561535895658</v>
          </cell>
          <cell r="O65">
            <v>15772.153874698673</v>
          </cell>
          <cell r="P65">
            <v>15932.152748745379</v>
          </cell>
          <cell r="Q65">
            <v>16060.880084003787</v>
          </cell>
        </row>
        <row r="67">
          <cell r="C67">
            <v>0.14840327572993886</v>
          </cell>
          <cell r="D67">
            <v>0.15955254249022158</v>
          </cell>
          <cell r="E67">
            <v>0.16334526495998797</v>
          </cell>
          <cell r="F67">
            <v>0.17747981116995704</v>
          </cell>
          <cell r="G67">
            <v>0.18545174762428576</v>
          </cell>
          <cell r="H67">
            <v>0.19950105734136403</v>
          </cell>
          <cell r="I67">
            <v>0.21889061785325858</v>
          </cell>
          <cell r="J67">
            <v>0.23388346287801628</v>
          </cell>
          <cell r="K67">
            <v>0.25466335487340103</v>
          </cell>
          <cell r="L67">
            <v>0.27174274174490176</v>
          </cell>
          <cell r="M67">
            <v>0.2933374495732603</v>
          </cell>
          <cell r="N67">
            <v>0.30904145404548283</v>
          </cell>
          <cell r="O67">
            <v>0.32028882310727186</v>
          </cell>
          <cell r="P67">
            <v>0.35037567296026306</v>
          </cell>
          <cell r="Q67">
            <v>0.36134388416249613</v>
          </cell>
        </row>
      </sheetData>
      <sheetData sheetId="8">
        <row r="12">
          <cell r="Q12">
            <v>1911.1729992703254</v>
          </cell>
        </row>
        <row r="15">
          <cell r="Q15">
            <v>3061.1287188306105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>
        <row r="58">
          <cell r="C58">
            <v>7900.4219782007112</v>
          </cell>
          <cell r="D58">
            <v>7500.6688781798084</v>
          </cell>
          <cell r="E58">
            <v>8250.6939642359102</v>
          </cell>
          <cell r="F58">
            <v>8130.225069945418</v>
          </cell>
          <cell r="G58">
            <v>8380.9483591242006</v>
          </cell>
          <cell r="H58">
            <v>7796.1826079450275</v>
          </cell>
          <cell r="I58">
            <v>8880.121677639163</v>
          </cell>
          <cell r="J58">
            <v>8550.3669945630827</v>
          </cell>
          <cell r="K58">
            <v>9052.5076144101022</v>
          </cell>
          <cell r="L58">
            <v>9457.6422927790136</v>
          </cell>
          <cell r="M58">
            <v>9940.7462282361485</v>
          </cell>
          <cell r="N58">
            <v>9936.8728134637659</v>
          </cell>
          <cell r="O58">
            <v>10265.909834311513</v>
          </cell>
          <cell r="P58">
            <v>10820.417185393042</v>
          </cell>
          <cell r="Q58">
            <v>11122.281985255198</v>
          </cell>
        </row>
        <row r="65">
          <cell r="C65">
            <v>27008.817280159408</v>
          </cell>
          <cell r="D65">
            <v>26015.537734922</v>
          </cell>
          <cell r="E65">
            <v>27446.499542098296</v>
          </cell>
          <cell r="F65">
            <v>27489.102292920605</v>
          </cell>
          <cell r="G65">
            <v>26723.495733529868</v>
          </cell>
          <cell r="H65">
            <v>24873.372851673288</v>
          </cell>
          <cell r="I65">
            <v>27373.490213688598</v>
          </cell>
          <cell r="J65">
            <v>26078.031146302452</v>
          </cell>
          <cell r="K65">
            <v>26289.684712296112</v>
          </cell>
          <cell r="L65">
            <v>25749.440456288114</v>
          </cell>
          <cell r="M65">
            <v>25633.989576587337</v>
          </cell>
          <cell r="N65">
            <v>25271.679252835784</v>
          </cell>
          <cell r="O65">
            <v>26315.608307620634</v>
          </cell>
          <cell r="P65">
            <v>26444.953287734737</v>
          </cell>
          <cell r="Q65">
            <v>27020.482924812495</v>
          </cell>
        </row>
        <row r="67">
          <cell r="C67">
            <v>0.29251269673346031</v>
          </cell>
          <cell r="D67">
            <v>0.28831496602552531</v>
          </cell>
          <cell r="E67">
            <v>0.30061006328259599</v>
          </cell>
          <cell r="F67">
            <v>0.29576175254145104</v>
          </cell>
          <cell r="G67">
            <v>0.31361721694997624</v>
          </cell>
          <cell r="H67">
            <v>0.31343487891392102</v>
          </cell>
          <cell r="I67">
            <v>0.32440589812688558</v>
          </cell>
          <cell r="J67">
            <v>0.32787624750480526</v>
          </cell>
          <cell r="K67">
            <v>0.34433686495205845</v>
          </cell>
          <cell r="L67">
            <v>0.36729506059885741</v>
          </cell>
          <cell r="M67">
            <v>0.38779551651669059</v>
          </cell>
          <cell r="N67">
            <v>0.39320192038084412</v>
          </cell>
          <cell r="O67">
            <v>0.39010725932330614</v>
          </cell>
          <cell r="P67">
            <v>0.40916756659243525</v>
          </cell>
          <cell r="Q67">
            <v>0.41162410073144096</v>
          </cell>
        </row>
      </sheetData>
      <sheetData sheetId="31">
        <row r="12">
          <cell r="Q12">
            <v>2851.8086318854516</v>
          </cell>
        </row>
        <row r="15">
          <cell r="Q15">
            <v>7755.7179707652622</v>
          </cell>
        </row>
      </sheetData>
      <sheetData sheetId="32">
        <row r="58">
          <cell r="C58">
            <v>13820.729243773741</v>
          </cell>
          <cell r="D58">
            <v>14452.150365171918</v>
          </cell>
          <cell r="E58">
            <v>15011.561459244494</v>
          </cell>
          <cell r="F58">
            <v>15659.964573953403</v>
          </cell>
          <cell r="G58">
            <v>15699.467477528753</v>
          </cell>
          <cell r="H58">
            <v>16222.724340468421</v>
          </cell>
          <cell r="I58">
            <v>17158.125947622844</v>
          </cell>
          <cell r="J58">
            <v>16900.144138979147</v>
          </cell>
          <cell r="K58">
            <v>17737.18116791554</v>
          </cell>
          <cell r="L58">
            <v>17495.852179599198</v>
          </cell>
          <cell r="M58">
            <v>17360.328212784701</v>
          </cell>
          <cell r="N58">
            <v>18045.270010635584</v>
          </cell>
          <cell r="O58">
            <v>18589.114223463261</v>
          </cell>
          <cell r="P58">
            <v>18953.929193534768</v>
          </cell>
          <cell r="Q58">
            <v>19020.959979429066</v>
          </cell>
        </row>
        <row r="65">
          <cell r="C65">
            <v>35733.966013423138</v>
          </cell>
          <cell r="D65">
            <v>35491.85700530238</v>
          </cell>
          <cell r="E65">
            <v>35365.784087680324</v>
          </cell>
          <cell r="F65">
            <v>35647.950050921943</v>
          </cell>
          <cell r="G65">
            <v>35148.752541415881</v>
          </cell>
          <cell r="H65">
            <v>33881.771295813509</v>
          </cell>
          <cell r="I65">
            <v>36539.01928386261</v>
          </cell>
          <cell r="J65">
            <v>35029.649063109915</v>
          </cell>
          <cell r="K65">
            <v>35312.123527863077</v>
          </cell>
          <cell r="L65">
            <v>34440.399529290415</v>
          </cell>
          <cell r="M65">
            <v>33466.452582899998</v>
          </cell>
          <cell r="N65">
            <v>34042.134908255881</v>
          </cell>
          <cell r="O65">
            <v>34829.933093443338</v>
          </cell>
          <cell r="P65">
            <v>34969.653266534959</v>
          </cell>
          <cell r="Q65">
            <v>34808.19679565369</v>
          </cell>
        </row>
        <row r="67">
          <cell r="C67">
            <v>0.38676729133794191</v>
          </cell>
          <cell r="D67">
            <v>0.407196229913042</v>
          </cell>
          <cell r="E67">
            <v>0.42446567626005993</v>
          </cell>
          <cell r="F67">
            <v>0.43929495389170065</v>
          </cell>
          <cell r="G67">
            <v>0.44665788519891347</v>
          </cell>
          <cell r="H67">
            <v>0.47880390310269672</v>
          </cell>
          <cell r="I67">
            <v>0.46958364739692671</v>
          </cell>
          <cell r="J67">
            <v>0.48245256778141299</v>
          </cell>
          <cell r="K67">
            <v>0.50229721115242454</v>
          </cell>
          <cell r="L67">
            <v>0.50800375195181924</v>
          </cell>
          <cell r="M67">
            <v>0.5187382250861905</v>
          </cell>
          <cell r="N67">
            <v>0.53008631977012854</v>
          </cell>
          <cell r="O67">
            <v>0.5337108794780494</v>
          </cell>
          <cell r="P67">
            <v>0.54201078429545602</v>
          </cell>
          <cell r="Q67">
            <v>0.54645059872231327</v>
          </cell>
        </row>
      </sheetData>
      <sheetData sheetId="33">
        <row r="12">
          <cell r="Q12">
            <v>8318.5108394885719</v>
          </cell>
        </row>
        <row r="15">
          <cell r="Q15">
            <v>12560.361134995701</v>
          </cell>
        </row>
      </sheetData>
      <sheetData sheetId="34"/>
      <sheetData sheetId="35">
        <row r="58">
          <cell r="C58">
            <v>11458.990060702676</v>
          </cell>
          <cell r="D58">
            <v>11799.579167774848</v>
          </cell>
          <cell r="E58">
            <v>11891.081262174319</v>
          </cell>
          <cell r="F58">
            <v>12068.59762783439</v>
          </cell>
          <cell r="G58">
            <v>12428.707044144325</v>
          </cell>
          <cell r="H58">
            <v>12524.038663512425</v>
          </cell>
          <cell r="I58">
            <v>12826.362072234757</v>
          </cell>
          <cell r="J58">
            <v>12866.411962253194</v>
          </cell>
          <cell r="K58">
            <v>13201.493264868184</v>
          </cell>
          <cell r="L58">
            <v>13486.665077685197</v>
          </cell>
          <cell r="M58">
            <v>13584.628726351888</v>
          </cell>
          <cell r="N58">
            <v>13744.228679200707</v>
          </cell>
          <cell r="O58">
            <v>14210.536760758168</v>
          </cell>
          <cell r="P58">
            <v>14441.736498618962</v>
          </cell>
          <cell r="Q58">
            <v>14855.740174288221</v>
          </cell>
        </row>
        <row r="65">
          <cell r="C65">
            <v>19606.786840273515</v>
          </cell>
          <cell r="D65">
            <v>19631.663677680874</v>
          </cell>
          <cell r="E65">
            <v>19632.550098950443</v>
          </cell>
          <cell r="F65">
            <v>19968.279359620032</v>
          </cell>
          <cell r="G65">
            <v>20029.294670324423</v>
          </cell>
          <cell r="H65">
            <v>19228.868006933353</v>
          </cell>
          <cell r="I65">
            <v>20850.886151032497</v>
          </cell>
          <cell r="J65">
            <v>19885.609620712716</v>
          </cell>
          <cell r="K65">
            <v>20139.729309803599</v>
          </cell>
          <cell r="L65">
            <v>20205.918481895482</v>
          </cell>
          <cell r="M65">
            <v>19633.801040685692</v>
          </cell>
          <cell r="N65">
            <v>19863.643903970296</v>
          </cell>
          <cell r="O65">
            <v>20253.557821179489</v>
          </cell>
          <cell r="P65">
            <v>20156.742496826762</v>
          </cell>
          <cell r="Q65">
            <v>20419.622702302473</v>
          </cell>
        </row>
        <row r="67">
          <cell r="C67">
            <v>0.58443997754722476</v>
          </cell>
          <cell r="D67">
            <v>0.60104835542744761</v>
          </cell>
          <cell r="E67">
            <v>0.60568195177100381</v>
          </cell>
          <cell r="F67">
            <v>0.60438846084252895</v>
          </cell>
          <cell r="G67">
            <v>0.62052644632358445</v>
          </cell>
          <cell r="H67">
            <v>0.6513144018148459</v>
          </cell>
          <cell r="I67">
            <v>0.61514709635492493</v>
          </cell>
          <cell r="J67">
            <v>0.64702124841330622</v>
          </cell>
          <cell r="K67">
            <v>0.65549506956093861</v>
          </cell>
          <cell r="L67">
            <v>0.66746112480703412</v>
          </cell>
          <cell r="M67">
            <v>0.69190009098092897</v>
          </cell>
          <cell r="N67">
            <v>0.69192886993174219</v>
          </cell>
          <cell r="O67">
            <v>0.70163162868589779</v>
          </cell>
          <cell r="P67">
            <v>0.71647174640904887</v>
          </cell>
          <cell r="Q67">
            <v>0.7275227554823096</v>
          </cell>
        </row>
      </sheetData>
      <sheetData sheetId="36">
        <row r="12">
          <cell r="Q12">
            <v>12493.839084005715</v>
          </cell>
        </row>
        <row r="15">
          <cell r="Q15">
            <v>11696.376956147893</v>
          </cell>
        </row>
      </sheetData>
      <sheetData sheetId="37">
        <row r="35">
          <cell r="A35" t="str">
            <v>DK</v>
          </cell>
          <cell r="F35">
            <v>0.18545174762428576</v>
          </cell>
          <cell r="P35">
            <v>0.36134388416249613</v>
          </cell>
        </row>
        <row r="36">
          <cell r="A36" t="str">
            <v>FI</v>
          </cell>
          <cell r="F36">
            <v>0.31361721694997624</v>
          </cell>
          <cell r="P36">
            <v>0.41162410073144096</v>
          </cell>
        </row>
        <row r="37">
          <cell r="A37" t="str">
            <v>SE</v>
          </cell>
          <cell r="F37">
            <v>0.44665788519891347</v>
          </cell>
          <cell r="P37">
            <v>0.54645059872231327</v>
          </cell>
        </row>
        <row r="38">
          <cell r="A38" t="str">
            <v>NO</v>
          </cell>
          <cell r="F38">
            <v>0.62052644632358445</v>
          </cell>
          <cell r="P38">
            <v>0.7275227554823096</v>
          </cell>
        </row>
        <row r="39">
          <cell r="A39" t="str">
            <v>Nordics</v>
          </cell>
          <cell r="F39">
            <v>0.40186420100395764</v>
          </cell>
          <cell r="P39">
            <v>0.51676233731365584</v>
          </cell>
        </row>
      </sheetData>
      <sheetData sheetId="38"/>
      <sheetData sheetId="39"/>
      <sheetData sheetId="40"/>
      <sheetData sheetId="41"/>
      <sheetData sheetId="42"/>
      <sheetData sheetId="43"/>
    </sheetDataSet>
  </externalBook>
</externalLink>
</file>

<file path=xl/theme/theme1.xml><?xml version="1.0" encoding="utf-8"?>
<a:theme xmlns:a="http://schemas.openxmlformats.org/drawingml/2006/main" name="Office Theme">
  <a:themeElements>
    <a:clrScheme name="Nordisk Råd Design">
      <a:dk1>
        <a:sysClr val="windowText" lastClr="000000"/>
      </a:dk1>
      <a:lt1>
        <a:sysClr val="window" lastClr="FFFFFF"/>
      </a:lt1>
      <a:dk2>
        <a:srgbClr val="C8C9E7"/>
      </a:dk2>
      <a:lt2>
        <a:srgbClr val="385988"/>
      </a:lt2>
      <a:accent1>
        <a:srgbClr val="385988"/>
      </a:accent1>
      <a:accent2>
        <a:srgbClr val="006EB6"/>
      </a:accent2>
      <a:accent3>
        <a:srgbClr val="F42941"/>
      </a:accent3>
      <a:accent4>
        <a:srgbClr val="FDCF41"/>
      </a:accent4>
      <a:accent5>
        <a:srgbClr val="696A6D"/>
      </a:accent5>
      <a:accent6>
        <a:srgbClr val="ADCFF1"/>
      </a:accent6>
      <a:hlink>
        <a:srgbClr val="385988"/>
      </a:hlink>
      <a:folHlink>
        <a:srgbClr val="006EB6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0FAD9F-1D70-4567-804C-E256FC5C2ED7}">
  <dimension ref="A1:C9"/>
  <sheetViews>
    <sheetView workbookViewId="0">
      <selection activeCell="B39" sqref="B39"/>
    </sheetView>
  </sheetViews>
  <sheetFormatPr defaultRowHeight="15" x14ac:dyDescent="0.25"/>
  <cols>
    <col min="2" max="2" width="57.7109375" customWidth="1"/>
    <col min="3" max="3" width="76" bestFit="1" customWidth="1"/>
  </cols>
  <sheetData>
    <row r="1" spans="1:3" x14ac:dyDescent="0.25">
      <c r="A1" s="57" t="s">
        <v>97</v>
      </c>
      <c r="B1" s="67"/>
      <c r="C1" s="57"/>
    </row>
    <row r="2" spans="1:3" x14ac:dyDescent="0.25">
      <c r="A2" s="58"/>
      <c r="B2" s="59" t="s">
        <v>92</v>
      </c>
      <c r="C2" s="60"/>
    </row>
    <row r="3" spans="1:3" x14ac:dyDescent="0.25">
      <c r="A3" s="61">
        <v>2</v>
      </c>
      <c r="B3" s="62" t="s">
        <v>93</v>
      </c>
      <c r="C3" s="62"/>
    </row>
    <row r="4" spans="1:3" x14ac:dyDescent="0.25">
      <c r="A4" s="63" t="s">
        <v>94</v>
      </c>
      <c r="B4" s="64" t="s">
        <v>95</v>
      </c>
      <c r="C4" s="65" t="s">
        <v>96</v>
      </c>
    </row>
    <row r="5" spans="1:3" x14ac:dyDescent="0.25">
      <c r="A5" s="66">
        <v>2.1</v>
      </c>
      <c r="B5" s="62" t="s">
        <v>98</v>
      </c>
      <c r="C5" s="62" t="s">
        <v>134</v>
      </c>
    </row>
    <row r="6" spans="1:3" x14ac:dyDescent="0.25">
      <c r="A6" s="66">
        <v>2.2000000000000002</v>
      </c>
      <c r="B6" s="68" t="s">
        <v>103</v>
      </c>
      <c r="C6" s="62"/>
    </row>
    <row r="7" spans="1:3" x14ac:dyDescent="0.25">
      <c r="A7" s="66">
        <v>2.2000000000000002</v>
      </c>
      <c r="B7" s="62" t="s">
        <v>100</v>
      </c>
      <c r="C7" t="s">
        <v>101</v>
      </c>
    </row>
    <row r="8" spans="1:3" x14ac:dyDescent="0.25">
      <c r="A8" s="66">
        <v>2.4</v>
      </c>
      <c r="B8" s="62" t="s">
        <v>100</v>
      </c>
      <c r="C8" t="s">
        <v>101</v>
      </c>
    </row>
    <row r="9" spans="1:3" x14ac:dyDescent="0.25">
      <c r="A9" s="66">
        <v>2.5</v>
      </c>
      <c r="B9" s="50" t="s">
        <v>99</v>
      </c>
      <c r="C9" t="s">
        <v>102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C86DBA-9E71-47F3-B0B9-8B251C901D00}">
  <dimension ref="A1:AK94"/>
  <sheetViews>
    <sheetView zoomScaleNormal="100" workbookViewId="0">
      <selection activeCell="A39" sqref="A39"/>
    </sheetView>
  </sheetViews>
  <sheetFormatPr defaultRowHeight="15" x14ac:dyDescent="0.25"/>
  <cols>
    <col min="1" max="1" width="45.42578125" customWidth="1"/>
    <col min="2" max="6" width="12.42578125" bestFit="1" customWidth="1"/>
    <col min="7" max="19" width="10.7109375" bestFit="1" customWidth="1"/>
    <col min="20" max="20" width="11.7109375" customWidth="1"/>
    <col min="21" max="21" width="11.85546875" bestFit="1" customWidth="1"/>
    <col min="22" max="22" width="11.28515625" customWidth="1"/>
    <col min="23" max="23" width="12.42578125" customWidth="1"/>
    <col min="24" max="24" width="12.28515625" customWidth="1"/>
    <col min="25" max="25" width="12.140625" customWidth="1"/>
    <col min="26" max="26" width="12.5703125" customWidth="1"/>
    <col min="27" max="27" width="11.7109375" customWidth="1"/>
    <col min="28" max="28" width="13.140625" customWidth="1"/>
    <col min="29" max="29" width="11.5703125" customWidth="1"/>
    <col min="30" max="30" width="12.28515625" customWidth="1"/>
    <col min="31" max="37" width="5.85546875" bestFit="1" customWidth="1"/>
  </cols>
  <sheetData>
    <row r="1" spans="1:23" ht="24.75" x14ac:dyDescent="0.25">
      <c r="A1" s="56" t="s">
        <v>90</v>
      </c>
    </row>
    <row r="2" spans="1:23" x14ac:dyDescent="0.25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</row>
    <row r="3" spans="1:23" x14ac:dyDescent="0.25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</row>
    <row r="4" spans="1:23" x14ac:dyDescent="0.25">
      <c r="A4" s="17"/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</row>
    <row r="5" spans="1:23" x14ac:dyDescent="0.25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</row>
    <row r="6" spans="1:23" x14ac:dyDescent="0.25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</row>
    <row r="7" spans="1:23" x14ac:dyDescent="0.25">
      <c r="A7" s="17"/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</row>
    <row r="8" spans="1:23" x14ac:dyDescent="0.25">
      <c r="A8" s="17"/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</row>
    <row r="9" spans="1:23" x14ac:dyDescent="0.25">
      <c r="A9" s="17"/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</row>
    <row r="10" spans="1:23" x14ac:dyDescent="0.25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</row>
    <row r="11" spans="1:23" x14ac:dyDescent="0.25">
      <c r="A11" s="17"/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</row>
    <row r="12" spans="1:23" x14ac:dyDescent="0.25">
      <c r="A12" s="17"/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</row>
    <row r="13" spans="1:23" x14ac:dyDescent="0.25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</row>
    <row r="14" spans="1:23" x14ac:dyDescent="0.25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</row>
    <row r="15" spans="1:23" x14ac:dyDescent="0.25">
      <c r="A15" s="17"/>
      <c r="B15" s="17"/>
      <c r="C15" s="17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</row>
    <row r="16" spans="1:23" x14ac:dyDescent="0.25">
      <c r="A16" s="17"/>
      <c r="B16" s="17"/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</row>
    <row r="17" spans="1:37" x14ac:dyDescent="0.25">
      <c r="A17" s="17"/>
      <c r="B17" s="17"/>
      <c r="C17" s="17"/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</row>
    <row r="18" spans="1:37" x14ac:dyDescent="0.25">
      <c r="A18" s="17"/>
      <c r="B18" s="17"/>
      <c r="C18" s="17"/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</row>
    <row r="19" spans="1:37" x14ac:dyDescent="0.25">
      <c r="A19" s="17"/>
      <c r="B19" s="17"/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</row>
    <row r="20" spans="1:37" x14ac:dyDescent="0.25">
      <c r="A20" s="17"/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</row>
    <row r="22" spans="1:37" x14ac:dyDescent="0.25">
      <c r="B22" s="1">
        <v>1990</v>
      </c>
      <c r="C22" s="1">
        <v>1991</v>
      </c>
      <c r="D22" s="1">
        <v>1992</v>
      </c>
      <c r="E22" s="1">
        <v>1993</v>
      </c>
      <c r="F22" s="1">
        <v>1994</v>
      </c>
      <c r="G22" s="1">
        <v>1995</v>
      </c>
      <c r="H22" s="1">
        <v>1996</v>
      </c>
      <c r="I22" s="1">
        <v>1997</v>
      </c>
      <c r="J22" s="1">
        <v>1998</v>
      </c>
      <c r="K22" s="1">
        <v>1999</v>
      </c>
      <c r="L22" s="1">
        <v>2000</v>
      </c>
      <c r="M22" s="1">
        <v>2001</v>
      </c>
      <c r="N22" s="1">
        <v>2002</v>
      </c>
      <c r="O22" s="1">
        <v>2003</v>
      </c>
      <c r="P22" s="1">
        <v>2004</v>
      </c>
      <c r="Q22" s="1">
        <v>2005</v>
      </c>
      <c r="R22" s="1">
        <v>2006</v>
      </c>
      <c r="S22" s="1">
        <v>2007</v>
      </c>
      <c r="T22" s="1">
        <v>2008</v>
      </c>
      <c r="U22" s="1">
        <v>2009</v>
      </c>
      <c r="V22" s="1">
        <v>2010</v>
      </c>
      <c r="W22" s="1">
        <v>2011</v>
      </c>
      <c r="X22" s="1">
        <v>2012</v>
      </c>
      <c r="Y22" s="1">
        <v>2013</v>
      </c>
      <c r="Z22" s="1">
        <v>2014</v>
      </c>
      <c r="AA22" s="1">
        <v>2015</v>
      </c>
      <c r="AB22" s="1">
        <v>2016</v>
      </c>
      <c r="AC22" s="97">
        <v>2017</v>
      </c>
      <c r="AD22" s="97">
        <v>2018</v>
      </c>
      <c r="AE22" s="2">
        <v>2020</v>
      </c>
      <c r="AF22" s="2">
        <v>2025</v>
      </c>
      <c r="AG22" s="2">
        <v>2030</v>
      </c>
      <c r="AH22" s="2">
        <v>2035</v>
      </c>
      <c r="AI22" s="2">
        <v>2040</v>
      </c>
      <c r="AJ22" s="2">
        <v>2045</v>
      </c>
      <c r="AK22" s="2">
        <v>2050</v>
      </c>
    </row>
    <row r="23" spans="1:37" x14ac:dyDescent="0.25">
      <c r="A23" t="s">
        <v>0</v>
      </c>
      <c r="B23">
        <f>SUM('[1]Gross inland energy cons.'!D13,'[1]Gross inland energy cons.'!D40,'[1]Gross inland energy cons.'!D67,'[1]Gross inland energy cons.'!D94,'[1]Gross inland energy cons.'!D121)</f>
        <v>4940004</v>
      </c>
      <c r="C23">
        <f>SUM('[1]Gross inland energy cons.'!E13,'[1]Gross inland energy cons.'!E40,'[1]Gross inland energy cons.'!E67,'[1]Gross inland energy cons.'!E94,'[1]Gross inland energy cons.'!E121)</f>
        <v>5142503</v>
      </c>
      <c r="D23">
        <f>SUM('[1]Gross inland energy cons.'!F13,'[1]Gross inland energy cons.'!F40,'[1]Gross inland energy cons.'!F67,'[1]Gross inland energy cons.'!F94,'[1]Gross inland energy cons.'!F121)</f>
        <v>5015962</v>
      </c>
      <c r="E23">
        <f>SUM('[1]Gross inland energy cons.'!G13,'[1]Gross inland energy cons.'!G40,'[1]Gross inland energy cons.'!G67,'[1]Gross inland energy cons.'!G94,'[1]Gross inland energy cons.'!G121)</f>
        <v>5137371</v>
      </c>
      <c r="F23">
        <f>SUM('[1]Gross inland energy cons.'!H13,'[1]Gross inland energy cons.'!H40,'[1]Gross inland energy cons.'!H67,'[1]Gross inland energy cons.'!H94,'[1]Gross inland energy cons.'!H121)</f>
        <v>5338647</v>
      </c>
      <c r="G23">
        <f>SUM('[1]Gross inland energy cons.'!I13,'[1]Gross inland energy cons.'!I40,'[1]Gross inland energy cons.'!I67,'[1]Gross inland energy cons.'!I94,'[1]Gross inland energy cons.'!I121)</f>
        <v>5323549</v>
      </c>
      <c r="H23">
        <f>SUM('[1]Gross inland energy cons.'!J13,'[1]Gross inland energy cons.'!J40,'[1]Gross inland energy cons.'!J67,'[1]Gross inland energy cons.'!J94,'[1]Gross inland energy cons.'!J121)</f>
        <v>5570012</v>
      </c>
      <c r="I23">
        <f>SUM('[1]Gross inland energy cons.'!K13,'[1]Gross inland energy cons.'!K40,'[1]Gross inland energy cons.'!K67,'[1]Gross inland energy cons.'!K94,'[1]Gross inland energy cons.'!K121)</f>
        <v>5556605</v>
      </c>
      <c r="J23">
        <f>SUM('[1]Gross inland energy cons.'!L13,'[1]Gross inland energy cons.'!L40,'[1]Gross inland energy cons.'!L67,'[1]Gross inland energy cons.'!L94,'[1]Gross inland energy cons.'!L121)</f>
        <v>5640304</v>
      </c>
      <c r="K23">
        <f>SUM('[1]Gross inland energy cons.'!M13,'[1]Gross inland energy cons.'!M40,'[1]Gross inland energy cons.'!M67,'[1]Gross inland energy cons.'!M94,'[1]Gross inland energy cons.'!M121)</f>
        <v>5645362</v>
      </c>
      <c r="L23">
        <f>SUM('[1]Gross inland energy cons.'!N13,'[1]Gross inland energy cons.'!N40,'[1]Gross inland energy cons.'!N67,'[1]Gross inland energy cons.'!N94,'[1]Gross inland energy cons.'!N121)</f>
        <v>5477271</v>
      </c>
      <c r="M23">
        <f>SUM('[1]Gross inland energy cons.'!O13,'[1]Gross inland energy cons.'!O40,'[1]Gross inland energy cons.'!O67,'[1]Gross inland energy cons.'!O94,'[1]Gross inland energy cons.'!O121)</f>
        <v>5656636</v>
      </c>
      <c r="N23">
        <f>SUM('[1]Gross inland energy cons.'!P13,'[1]Gross inland energy cons.'!P40,'[1]Gross inland energy cons.'!P67,'[1]Gross inland energy cons.'!P94,'[1]Gross inland energy cons.'!P121)</f>
        <v>5650318</v>
      </c>
      <c r="O23">
        <f>SUM('[1]Gross inland energy cons.'!Q13,'[1]Gross inland energy cons.'!Q40,'[1]Gross inland energy cons.'!Q67,'[1]Gross inland energy cons.'!Q94,'[1]Gross inland energy cons.'!Q121)</f>
        <v>5789621</v>
      </c>
      <c r="P23">
        <f>SUM('[1]Gross inland energy cons.'!R13,'[1]Gross inland energy cons.'!R40,'[1]Gross inland energy cons.'!R67,'[1]Gross inland energy cons.'!R94,'[1]Gross inland energy cons.'!R121)</f>
        <v>5837572</v>
      </c>
      <c r="Q23">
        <f>SUM('[1]Gross inland energy cons.'!S13,'[1]Gross inland energy cons.'!S40,'[1]Gross inland energy cons.'!S67,'[1]Gross inland energy cons.'!S94,'[1]Gross inland energy cons.'!S121)</f>
        <v>5676965</v>
      </c>
      <c r="R23">
        <f>SUM('[1]Gross inland energy cons.'!T13,'[1]Gross inland energy cons.'!T40,'[1]Gross inland energy cons.'!T67,'[1]Gross inland energy cons.'!T94,'[1]Gross inland energy cons.'!T121)</f>
        <v>5859317</v>
      </c>
      <c r="S23">
        <f>SUM('[1]Gross inland energy cons.'!U13,'[1]Gross inland energy cons.'!U40,'[1]Gross inland energy cons.'!U67,'[1]Gross inland energy cons.'!U94,'[1]Gross inland energy cons.'!U121)</f>
        <v>5868873</v>
      </c>
      <c r="T23">
        <f>SUM('[1]Gross inland energy cons.'!V13,'[1]Gross inland energy cons.'!V40,'[1]Gross inland energy cons.'!V67,'[1]Gross inland energy cons.'!V94,'[1]Gross inland energy cons.'!V121)</f>
        <v>5997067</v>
      </c>
      <c r="U23">
        <f>SUM('[1]Gross inland energy cons.'!W13,'[1]Gross inland energy cons.'!W40,'[1]Gross inland energy cons.'!W67,'[1]Gross inland energy cons.'!W94,'[1]Gross inland energy cons.'!W121)</f>
        <v>5685415</v>
      </c>
      <c r="V23">
        <f>SUM('[1]Gross inland energy cons.'!X13,'[1]Gross inland energy cons.'!X40,'[1]Gross inland energy cons.'!X67,'[1]Gross inland energy cons.'!X94,'[1]Gross inland energy cons.'!X121)</f>
        <v>6002574</v>
      </c>
      <c r="W23">
        <f>SUM('[1]Gross inland energy cons.'!Y13,'[1]Gross inland energy cons.'!Y40,'[1]Gross inland energy cons.'!Y67,'[1]Gross inland energy cons.'!Y94,'[1]Gross inland energy cons.'!Y121)</f>
        <v>5734741</v>
      </c>
      <c r="X23">
        <f>SUM('[1]Gross inland energy cons.'!Z13,'[1]Gross inland energy cons.'!Z40,'[1]Gross inland energy cons.'!Z67,'[1]Gross inland energy cons.'!Z94,'[1]Gross inland energy cons.'!Z121)</f>
        <v>5706895</v>
      </c>
      <c r="Y23">
        <f>SUM('[1]Gross inland energy cons.'!AA13,'[1]Gross inland energy cons.'!AA40,'[1]Gross inland energy cons.'!AA67,'[1]Gross inland energy cons.'!AA94,'[1]Gross inland energy cons.'!AA121)</f>
        <v>5712665</v>
      </c>
      <c r="Z23">
        <f>SUM('[1]Gross inland energy cons.'!AB13,'[1]Gross inland energy cons.'!AB40,'[1]Gross inland energy cons.'!AB67,'[1]Gross inland energy cons.'!AB94,'[1]Gross inland energy cons.'!AB121)</f>
        <v>5651252</v>
      </c>
      <c r="AA23">
        <f>SUM('[1]Gross inland energy cons.'!AC13,'[1]Gross inland energy cons.'!AC40,'[1]Gross inland energy cons.'!AC67,'[1]Gross inland energy cons.'!AC94,'[1]Gross inland energy cons.'!AC121)</f>
        <v>5467421</v>
      </c>
      <c r="AB23">
        <f>SUM('[1]Gross inland energy cons.'!AD13,'[1]Gross inland energy cons.'!AD40,'[1]Gross inland energy cons.'!AD67,'[1]Gross inland energy cons.'!AD94,'[1]Gross inland energy cons.'!AD121)</f>
        <v>5637883</v>
      </c>
      <c r="AC23" s="1">
        <f>B83*1000</f>
        <v>5409429.3360000011</v>
      </c>
      <c r="AD23" s="1">
        <f>C83*1000</f>
        <v>5469970.4640000006</v>
      </c>
      <c r="AF23" s="50"/>
      <c r="AG23" s="49" t="s">
        <v>733</v>
      </c>
    </row>
    <row r="24" spans="1:37" x14ac:dyDescent="0.25">
      <c r="A24" t="s">
        <v>800</v>
      </c>
      <c r="B24" s="458">
        <f>env_air_gge!B21+env_air_gge!B43+env_air_gge!B44+env_air_gge!B46+env_air_gge!B48</f>
        <v>266406.82</v>
      </c>
      <c r="C24" s="458">
        <f>env_air_gge!C21+env_air_gge!C43+env_air_gge!C44+env_air_gge!C46+env_air_gge!C48</f>
        <v>272571.46999999997</v>
      </c>
      <c r="D24" s="458">
        <f>env_air_gge!D21+env_air_gge!D43+env_air_gge!D44+env_air_gge!D46+env_air_gge!D48</f>
        <v>262878.26</v>
      </c>
      <c r="E24" s="458">
        <f>env_air_gge!E21+env_air_gge!E43+env_air_gge!E44+env_air_gge!E46+env_air_gge!E48</f>
        <v>269690.21000000002</v>
      </c>
      <c r="F24" s="458">
        <f>env_air_gge!F21+env_air_gge!F43+env_air_gge!F44+env_air_gge!F46+env_air_gge!F48</f>
        <v>283391.10000000003</v>
      </c>
      <c r="G24" s="458">
        <f>env_air_gge!G21+env_air_gge!G43+env_air_gge!G44+env_air_gge!G46+env_air_gge!G48</f>
        <v>276977.13</v>
      </c>
      <c r="H24" s="458">
        <f>env_air_gge!H21+env_air_gge!H43+env_air_gge!H44+env_air_gge!H46+env_air_gge!H48</f>
        <v>302615.16000000003</v>
      </c>
      <c r="I24" s="458">
        <f>env_air_gge!I21+env_air_gge!I43+env_air_gge!I44+env_air_gge!I46+env_air_gge!I48</f>
        <v>287080.92</v>
      </c>
      <c r="J24" s="458">
        <f>env_air_gge!J21+env_air_gge!J43+env_air_gge!J44+env_air_gge!J46+env_air_gge!J48</f>
        <v>280111.06</v>
      </c>
      <c r="K24" s="458">
        <f>env_air_gge!K21+env_air_gge!K43+env_air_gge!K44+env_air_gge!K46+env_air_gge!K48</f>
        <v>275390.25</v>
      </c>
      <c r="L24" s="458">
        <f>env_air_gge!L21+env_air_gge!L43+env_air_gge!L44+env_air_gge!L46+env_air_gge!L48</f>
        <v>267447.62</v>
      </c>
      <c r="M24" s="458">
        <f>env_air_gge!M21+env_air_gge!M43+env_air_gge!M44+env_air_gge!M46+env_air_gge!M48</f>
        <v>275931.56999999995</v>
      </c>
      <c r="N24" s="458">
        <f>env_air_gge!N21+env_air_gge!N43+env_air_gge!N44+env_air_gge!N46+env_air_gge!N48</f>
        <v>277918.03999999998</v>
      </c>
      <c r="O24" s="458">
        <f>env_air_gge!O21+env_air_gge!O43+env_air_gge!O44+env_air_gge!O46+env_air_gge!O48</f>
        <v>291544.28999999998</v>
      </c>
      <c r="P24" s="458">
        <f>env_air_gge!P21+env_air_gge!P43+env_air_gge!P44+env_air_gge!P46+env_air_gge!P48</f>
        <v>281445.59999999998</v>
      </c>
      <c r="Q24" s="458">
        <f>env_air_gge!Q21+env_air_gge!Q43+env_air_gge!Q44+env_air_gge!Q46+env_air_gge!Q48</f>
        <v>261285.55</v>
      </c>
      <c r="R24" s="458">
        <f>env_air_gge!R21+env_air_gge!R43+env_air_gge!R44+env_air_gge!R46+env_air_gge!R48</f>
        <v>280919.36</v>
      </c>
      <c r="S24" s="458">
        <f>env_air_gge!S21+env_air_gge!S43+env_air_gge!S44+env_air_gge!S46+env_air_gge!S48</f>
        <v>275065.42000000004</v>
      </c>
      <c r="T24" s="458">
        <f>env_air_gge!T21+env_air_gge!T43+env_air_gge!T44+env_air_gge!T46+env_air_gge!T48</f>
        <v>259956.97999999998</v>
      </c>
      <c r="U24" s="458">
        <f>env_air_gge!U21+env_air_gge!U43+env_air_gge!U44+env_air_gge!U46+env_air_gge!U48</f>
        <v>246695.61999999997</v>
      </c>
      <c r="V24" s="458">
        <f>env_air_gge!V21+env_air_gge!V43+env_air_gge!V44+env_air_gge!V46+env_air_gge!V48</f>
        <v>262789.20999999996</v>
      </c>
      <c r="W24" s="458">
        <f>env_air_gge!W21+env_air_gge!W43+env_air_gge!W44+env_air_gge!W46+env_air_gge!W48</f>
        <v>244640.97000000003</v>
      </c>
      <c r="X24" s="458">
        <f>env_air_gge!X21+env_air_gge!X43+env_air_gge!X44+env_air_gge!X46+env_air_gge!X48</f>
        <v>230832.68000000002</v>
      </c>
      <c r="Y24" s="458">
        <f>env_air_gge!Y21+env_air_gge!Y43+env_air_gge!Y44+env_air_gge!Y46+env_air_gge!Y48</f>
        <v>231455.24</v>
      </c>
      <c r="Z24" s="458">
        <f>env_air_gge!Z21+env_air_gge!Z43+env_air_gge!Z44+env_air_gge!Z46+env_air_gge!Z48</f>
        <v>221761.44999999998</v>
      </c>
      <c r="AA24" s="458">
        <f>env_air_gge!AA21+env_air_gge!AA43+env_air_gge!AA44+env_air_gge!AA46+env_air_gge!AA48</f>
        <v>215583.82</v>
      </c>
      <c r="AB24" s="458">
        <f>env_air_gge!AB21+env_air_gge!AB43+env_air_gge!AB44+env_air_gge!AB46+env_air_gge!AB48</f>
        <v>219103.82</v>
      </c>
      <c r="AC24" s="458">
        <f>env_air_gge!AC21+env_air_gge!AC43+env_air_gge!AC44+env_air_gge!AC46+env_air_gge!AC48</f>
        <v>213073.11</v>
      </c>
      <c r="AD24" s="3" t="s">
        <v>135</v>
      </c>
      <c r="AG24" s="55" t="s">
        <v>801</v>
      </c>
    </row>
    <row r="25" spans="1:37" x14ac:dyDescent="0.25">
      <c r="A25" s="459" t="s">
        <v>799</v>
      </c>
      <c r="B25" s="460">
        <f>SUM([1]CO2!C5,[1]CO2!C12,[1]CO2!C19,[1]CO2!C26,[1]CO2!C33)</f>
        <v>191004.96</v>
      </c>
      <c r="C25" s="460">
        <f>SUM([1]CO2!D5,[1]CO2!D12,[1]CO2!D19,[1]CO2!D26,[1]CO2!D33)</f>
        <v>199811.23</v>
      </c>
      <c r="D25" s="460">
        <f>SUM([1]CO2!E5,[1]CO2!E12,[1]CO2!E19,[1]CO2!E26,[1]CO2!E33)</f>
        <v>194489.03</v>
      </c>
      <c r="E25" s="460">
        <f>SUM([1]CO2!F5,[1]CO2!F12,[1]CO2!F19,[1]CO2!F26,[1]CO2!F33)</f>
        <v>199987.68999999997</v>
      </c>
      <c r="F25" s="460">
        <f>SUM([1]CO2!G5,[1]CO2!G12,[1]CO2!G19,[1]CO2!G26,[1]CO2!G33)</f>
        <v>212914.2</v>
      </c>
      <c r="G25" s="460">
        <f>SUM([1]CO2!H5,[1]CO2!H12,[1]CO2!H19,[1]CO2!H26,[1]CO2!H33)</f>
        <v>205485.68</v>
      </c>
      <c r="H25" s="460">
        <f>SUM([1]CO2!I5,[1]CO2!I12,[1]CO2!I19,[1]CO2!I26,[1]CO2!I33)</f>
        <v>232057.53</v>
      </c>
      <c r="I25" s="460">
        <f>SUM([1]CO2!J5,[1]CO2!J12,[1]CO2!J19,[1]CO2!J26,[1]CO2!J33)</f>
        <v>215927.74</v>
      </c>
      <c r="J25" s="460">
        <f>SUM([1]CO2!K5,[1]CO2!K12,[1]CO2!K19,[1]CO2!K26,[1]CO2!K33)</f>
        <v>209074.96000000002</v>
      </c>
      <c r="K25" s="460">
        <f>SUM([1]CO2!L5,[1]CO2!L12,[1]CO2!L19,[1]CO2!L26,[1]CO2!L33)</f>
        <v>203989.17</v>
      </c>
      <c r="L25" s="460">
        <f>SUM([1]CO2!M5,[1]CO2!M12,[1]CO2!M19,[1]CO2!M26,[1]CO2!M33)</f>
        <v>195622.80000000002</v>
      </c>
      <c r="M25" s="460">
        <f>SUM([1]CO2!N5,[1]CO2!N12,[1]CO2!N19,[1]CO2!N26,[1]CO2!N33)</f>
        <v>205343.72999999998</v>
      </c>
      <c r="N25" s="460">
        <f>SUM([1]CO2!O5,[1]CO2!O12,[1]CO2!O19,[1]CO2!O26,[1]CO2!O33)</f>
        <v>208057.30000000002</v>
      </c>
      <c r="O25" s="460">
        <f>SUM([1]CO2!P5,[1]CO2!P12,[1]CO2!P19,[1]CO2!P26,[1]CO2!P33)</f>
        <v>223106.1</v>
      </c>
      <c r="P25" s="460">
        <f>SUM([1]CO2!Q5,[1]CO2!Q12,[1]CO2!Q19,[1]CO2!Q26,[1]CO2!Q33)</f>
        <v>212505.16</v>
      </c>
      <c r="Q25" s="460">
        <f>SUM([1]CO2!R5,[1]CO2!R12,[1]CO2!R19,[1]CO2!R26,[1]CO2!R33)</f>
        <v>193966.9</v>
      </c>
      <c r="R25" s="460">
        <f>SUM([1]CO2!S5,[1]CO2!S12,[1]CO2!S19,[1]CO2!S26,[1]CO2!S33)</f>
        <v>213609.58000000002</v>
      </c>
      <c r="S25" s="460">
        <f>SUM([1]CO2!T5,[1]CO2!T12,[1]CO2!T19,[1]CO2!T26,[1]CO2!T33)</f>
        <v>207726.47</v>
      </c>
      <c r="T25" s="460">
        <f>SUM([1]CO2!U5,[1]CO2!U12,[1]CO2!U19,[1]CO2!U26,[1]CO2!U33)</f>
        <v>192809.95</v>
      </c>
      <c r="U25" s="460">
        <f>SUM([1]CO2!V5,[1]CO2!V12,[1]CO2!V19,[1]CO2!V26,[1]CO2!V33)</f>
        <v>186622.96</v>
      </c>
      <c r="V25" s="460">
        <f>SUM([1]CO2!W5,[1]CO2!W12,[1]CO2!W19,[1]CO2!W26,[1]CO2!W33)</f>
        <v>200675.04</v>
      </c>
      <c r="W25" s="460">
        <f>SUM([1]CO2!X5,[1]CO2!X12,[1]CO2!X19,[1]CO2!X26,[1]CO2!X33)</f>
        <v>182982.34000000003</v>
      </c>
      <c r="X25" s="460">
        <f>SUM([1]CO2!Y5,[1]CO2!Y12,[1]CO2!Y19,[1]CO2!Y26,[1]CO2!Y33)</f>
        <v>170306</v>
      </c>
      <c r="Y25" s="460">
        <f>SUM([1]CO2!Z5,[1]CO2!Z12,[1]CO2!Z19,[1]CO2!Z26,[1]CO2!Z33)</f>
        <v>170991.44999999998</v>
      </c>
      <c r="Z25" s="460">
        <f>SUM([1]CO2!AA5,[1]CO2!AA12,[1]CO2!AA19,[1]CO2!AA26,[1]CO2!AA33)</f>
        <v>161099.62999999998</v>
      </c>
      <c r="AA25" s="460">
        <f>SUM([1]CO2!AB5,[1]CO2!AB12,[1]CO2!AB19,[1]CO2!AB26,[1]CO2!AB33)</f>
        <v>155968</v>
      </c>
      <c r="AB25" s="460">
        <f>SUM([1]CO2!AC5,[1]CO2!AC12,[1]CO2!AC19,[1]CO2!AC26,[1]CO2!AC33)</f>
        <v>158847.46000000002</v>
      </c>
      <c r="AD25" s="458"/>
      <c r="AF25" s="55"/>
    </row>
    <row r="27" spans="1:37" x14ac:dyDescent="0.25"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5"/>
      <c r="AA27" s="4"/>
      <c r="AB27" s="6"/>
      <c r="AC27" s="6"/>
      <c r="AD27" s="6"/>
      <c r="AE27" s="4"/>
      <c r="AF27" s="4"/>
      <c r="AG27" s="4"/>
      <c r="AH27" s="4"/>
      <c r="AI27" s="4"/>
      <c r="AJ27" s="4"/>
      <c r="AK27" s="4"/>
    </row>
    <row r="28" spans="1:37" x14ac:dyDescent="0.25"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</row>
    <row r="29" spans="1:37" x14ac:dyDescent="0.25">
      <c r="A29" s="7" t="s">
        <v>2</v>
      </c>
      <c r="B29" s="8">
        <f t="shared" ref="B29:AA29" si="0">B23/$B$23</f>
        <v>1</v>
      </c>
      <c r="C29" s="9">
        <f t="shared" si="0"/>
        <v>1.0409916672132249</v>
      </c>
      <c r="D29" s="8">
        <f t="shared" si="0"/>
        <v>1.0153761009100397</v>
      </c>
      <c r="E29" s="8">
        <f t="shared" si="0"/>
        <v>1.0399528016576505</v>
      </c>
      <c r="F29" s="8">
        <f t="shared" si="0"/>
        <v>1.0806968982211351</v>
      </c>
      <c r="G29" s="8">
        <f t="shared" si="0"/>
        <v>1.0776406253922062</v>
      </c>
      <c r="H29" s="8">
        <f t="shared" si="0"/>
        <v>1.1275318805409875</v>
      </c>
      <c r="I29" s="8">
        <f t="shared" si="0"/>
        <v>1.1248179151271942</v>
      </c>
      <c r="J29" s="8">
        <f t="shared" si="0"/>
        <v>1.1417610188169889</v>
      </c>
      <c r="K29" s="8">
        <f t="shared" si="0"/>
        <v>1.1427849046276075</v>
      </c>
      <c r="L29" s="8">
        <f t="shared" si="0"/>
        <v>1.1087584139607984</v>
      </c>
      <c r="M29" s="8">
        <f t="shared" si="0"/>
        <v>1.1450670890145027</v>
      </c>
      <c r="N29" s="8">
        <f t="shared" si="0"/>
        <v>1.1437881426816658</v>
      </c>
      <c r="O29" s="8">
        <f t="shared" si="0"/>
        <v>1.1719871077027468</v>
      </c>
      <c r="P29" s="8">
        <f t="shared" si="0"/>
        <v>1.1816937800050364</v>
      </c>
      <c r="Q29" s="8">
        <f t="shared" si="0"/>
        <v>1.149182267868609</v>
      </c>
      <c r="R29" s="8">
        <f t="shared" si="0"/>
        <v>1.1860955983031594</v>
      </c>
      <c r="S29" s="8">
        <f t="shared" si="0"/>
        <v>1.1880300096922998</v>
      </c>
      <c r="T29" s="8">
        <f t="shared" si="0"/>
        <v>1.213980191109157</v>
      </c>
      <c r="U29" s="8">
        <f t="shared" si="0"/>
        <v>1.150892792799358</v>
      </c>
      <c r="V29" s="8">
        <f t="shared" si="0"/>
        <v>1.2150949675344394</v>
      </c>
      <c r="W29" s="8">
        <f t="shared" si="0"/>
        <v>1.160877804957243</v>
      </c>
      <c r="X29" s="8">
        <f t="shared" si="0"/>
        <v>1.1552409674162207</v>
      </c>
      <c r="Y29" s="8">
        <f t="shared" si="0"/>
        <v>1.1564089826647914</v>
      </c>
      <c r="Z29" s="8">
        <f t="shared" si="0"/>
        <v>1.1439772113544848</v>
      </c>
      <c r="AA29" s="8">
        <f t="shared" si="0"/>
        <v>1.1067644884498069</v>
      </c>
      <c r="AB29" s="8">
        <f>AB23/$B$23</f>
        <v>1.1412709382421553</v>
      </c>
      <c r="AC29" s="8">
        <f t="shared" ref="AC29:AD29" si="1">AC23/$B$23</f>
        <v>1.0950252947163608</v>
      </c>
      <c r="AD29" s="8">
        <f t="shared" si="1"/>
        <v>1.1072805738618836</v>
      </c>
      <c r="AE29" s="4"/>
      <c r="AF29" s="4"/>
      <c r="AG29" s="4"/>
      <c r="AH29" s="4"/>
      <c r="AI29" s="4"/>
      <c r="AJ29" s="4"/>
      <c r="AK29" s="4"/>
    </row>
    <row r="30" spans="1:37" ht="18" x14ac:dyDescent="0.35">
      <c r="A30" s="7" t="s">
        <v>1</v>
      </c>
      <c r="B30" s="8">
        <f>B24/$B$24</f>
        <v>1</v>
      </c>
      <c r="C30" s="8">
        <f t="shared" ref="C30:AB30" si="2">C24/$B$24</f>
        <v>1.0231399856805465</v>
      </c>
      <c r="D30" s="8">
        <f t="shared" si="2"/>
        <v>0.98675499373477005</v>
      </c>
      <c r="E30" s="8">
        <f t="shared" si="2"/>
        <v>1.0123247220172518</v>
      </c>
      <c r="F30" s="8">
        <f t="shared" si="2"/>
        <v>1.063753172685294</v>
      </c>
      <c r="G30" s="8">
        <f t="shared" si="2"/>
        <v>1.0396773250774887</v>
      </c>
      <c r="H30" s="8">
        <f t="shared" si="2"/>
        <v>1.1359137127195169</v>
      </c>
      <c r="I30" s="8">
        <f t="shared" si="2"/>
        <v>1.0776034937844308</v>
      </c>
      <c r="J30" s="8">
        <f t="shared" si="2"/>
        <v>1.0514410254211961</v>
      </c>
      <c r="K30" s="8">
        <f t="shared" si="2"/>
        <v>1.0337207208133785</v>
      </c>
      <c r="L30" s="8">
        <f t="shared" si="2"/>
        <v>1.0039068068903041</v>
      </c>
      <c r="M30" s="8">
        <f t="shared" si="2"/>
        <v>1.035752650776733</v>
      </c>
      <c r="N30" s="8">
        <f t="shared" si="2"/>
        <v>1.0432091791043487</v>
      </c>
      <c r="O30" s="8">
        <f t="shared" si="2"/>
        <v>1.094357456764808</v>
      </c>
      <c r="P30" s="8">
        <f t="shared" si="2"/>
        <v>1.0564504317119208</v>
      </c>
      <c r="Q30" s="8">
        <f t="shared" si="2"/>
        <v>0.98077650564651453</v>
      </c>
      <c r="R30" s="8">
        <f t="shared" si="2"/>
        <v>1.054475106906047</v>
      </c>
      <c r="S30" s="8">
        <f t="shared" si="2"/>
        <v>1.0325014201963749</v>
      </c>
      <c r="T30" s="8">
        <f t="shared" si="2"/>
        <v>0.97578950869200709</v>
      </c>
      <c r="U30" s="8">
        <f t="shared" si="2"/>
        <v>0.92601090317432544</v>
      </c>
      <c r="V30" s="8">
        <f t="shared" si="2"/>
        <v>0.98642073052033707</v>
      </c>
      <c r="W30" s="8">
        <f t="shared" si="2"/>
        <v>0.91829845046759695</v>
      </c>
      <c r="X30" s="8">
        <f t="shared" si="2"/>
        <v>0.86646685696710024</v>
      </c>
      <c r="Y30" s="8">
        <f t="shared" si="2"/>
        <v>0.86880373407857947</v>
      </c>
      <c r="Z30" s="8">
        <f t="shared" si="2"/>
        <v>0.83241656501136108</v>
      </c>
      <c r="AA30" s="8">
        <f t="shared" si="2"/>
        <v>0.80922785685441534</v>
      </c>
      <c r="AB30" s="8">
        <f t="shared" si="2"/>
        <v>0.82244073181009403</v>
      </c>
      <c r="AC30" s="8">
        <f>AC24/$B$24</f>
        <v>0.79980351103624137</v>
      </c>
      <c r="AD30" s="8" t="e">
        <f>AD24/$B$25</f>
        <v>#VALUE!</v>
      </c>
      <c r="AE30" s="4"/>
      <c r="AF30" s="4"/>
      <c r="AG30" s="4"/>
      <c r="AH30" s="4"/>
      <c r="AI30" s="4"/>
      <c r="AJ30" s="4"/>
      <c r="AK30" s="4"/>
    </row>
    <row r="32" spans="1:37" x14ac:dyDescent="0.25"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0"/>
      <c r="AC32" s="10"/>
      <c r="AD32" s="10"/>
    </row>
    <row r="33" spans="1:37" x14ac:dyDescent="0.25">
      <c r="A33" s="11"/>
      <c r="B33" s="12">
        <v>1990</v>
      </c>
      <c r="C33" s="12">
        <v>1991</v>
      </c>
      <c r="D33" s="12">
        <v>1992</v>
      </c>
      <c r="E33" s="12">
        <v>1993</v>
      </c>
      <c r="F33" s="12">
        <v>1994</v>
      </c>
      <c r="G33" s="12">
        <v>1995</v>
      </c>
      <c r="H33" s="12">
        <v>1996</v>
      </c>
      <c r="I33" s="12">
        <v>1997</v>
      </c>
      <c r="J33" s="12">
        <v>1998</v>
      </c>
      <c r="K33" s="12">
        <v>1999</v>
      </c>
      <c r="L33" s="12">
        <v>2000</v>
      </c>
      <c r="M33" s="12">
        <v>2001</v>
      </c>
      <c r="N33" s="12">
        <v>2002</v>
      </c>
      <c r="O33" s="12">
        <v>2003</v>
      </c>
      <c r="P33" s="12">
        <v>2004</v>
      </c>
      <c r="Q33" s="12">
        <v>2005</v>
      </c>
      <c r="R33" s="12">
        <v>2006</v>
      </c>
      <c r="S33" s="12">
        <v>2007</v>
      </c>
      <c r="T33" s="12">
        <v>2008</v>
      </c>
      <c r="U33" s="12">
        <v>2009</v>
      </c>
      <c r="V33" s="12">
        <v>2010</v>
      </c>
      <c r="W33" s="12">
        <v>2011</v>
      </c>
      <c r="X33" s="12">
        <v>2012</v>
      </c>
      <c r="Y33" s="12">
        <v>2013</v>
      </c>
      <c r="AA33" s="12">
        <v>2015</v>
      </c>
      <c r="AC33" s="13">
        <v>2020</v>
      </c>
      <c r="AD33" s="13">
        <v>2025</v>
      </c>
      <c r="AE33" s="13">
        <v>2030</v>
      </c>
      <c r="AF33" s="13">
        <v>2035</v>
      </c>
      <c r="AG33" s="13">
        <v>2040</v>
      </c>
      <c r="AH33" s="13">
        <v>2045</v>
      </c>
      <c r="AI33" s="13">
        <v>2050</v>
      </c>
    </row>
    <row r="34" spans="1:37" x14ac:dyDescent="0.25">
      <c r="A34" s="11" t="s">
        <v>3</v>
      </c>
      <c r="B34" s="14"/>
      <c r="C34" s="14"/>
      <c r="D34" s="14"/>
      <c r="E34" s="14"/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5">
        <f>Y48</f>
        <v>1.5794153334760843</v>
      </c>
      <c r="Z34" s="16">
        <f>AVERAGE(Y34,AA34)</f>
        <v>1.5912209856165096</v>
      </c>
      <c r="AA34" s="15">
        <v>1.6030266377569347</v>
      </c>
      <c r="AB34" s="16">
        <f>(AA34*4+AC34)/5</f>
        <v>1.6388744225964005</v>
      </c>
      <c r="AC34" s="15">
        <v>1.7822655619542629</v>
      </c>
      <c r="AD34" s="15">
        <v>2.0062315714350216</v>
      </c>
      <c r="AE34" s="15">
        <v>2.2314380662016267</v>
      </c>
      <c r="AF34" s="15">
        <v>2.4548238069759112</v>
      </c>
      <c r="AG34" s="15">
        <v>2.675509460793736</v>
      </c>
      <c r="AH34" s="15">
        <v>2.8954761320055331</v>
      </c>
      <c r="AI34" s="15">
        <v>3.127294874998499</v>
      </c>
    </row>
    <row r="35" spans="1:37" ht="15.75" x14ac:dyDescent="0.3">
      <c r="A35" s="11" t="s">
        <v>4</v>
      </c>
      <c r="B35" s="14"/>
      <c r="C35" s="14"/>
      <c r="D35" s="14"/>
      <c r="E35" s="14"/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5">
        <f>Y25/$B$25</f>
        <v>0.89521994612077083</v>
      </c>
      <c r="Z35" s="16">
        <f t="shared" ref="Z35:Z36" si="3">AVERAGE(Y35,AA35)</f>
        <v>0.88320085878950505</v>
      </c>
      <c r="AA35" s="15">
        <v>0.87118177145823938</v>
      </c>
      <c r="AB35" s="16">
        <f>(AA35*4+AC35)/5</f>
        <v>0.85240613145383715</v>
      </c>
      <c r="AC35" s="15">
        <v>0.77730357143622808</v>
      </c>
      <c r="AD35" s="15">
        <v>0.70275956132993544</v>
      </c>
      <c r="AE35" s="15">
        <v>0.56436995555455816</v>
      </c>
      <c r="AF35" s="15">
        <v>0.44118711696658619</v>
      </c>
      <c r="AG35" s="15">
        <v>0.32729035792886985</v>
      </c>
      <c r="AH35" s="15">
        <v>0.21527195174825584</v>
      </c>
      <c r="AI35" s="15">
        <v>0.14404087837875182</v>
      </c>
    </row>
    <row r="36" spans="1:37" x14ac:dyDescent="0.25">
      <c r="A36" s="11" t="s">
        <v>5</v>
      </c>
      <c r="B36" s="14"/>
      <c r="C36" s="14"/>
      <c r="D36" s="14"/>
      <c r="E36" s="14"/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5">
        <f>Y23/$B$23</f>
        <v>1.1564089826647914</v>
      </c>
      <c r="Z36" s="16">
        <f t="shared" si="3"/>
        <v>1.1538010547054096</v>
      </c>
      <c r="AA36" s="15">
        <v>1.1511931267460276</v>
      </c>
      <c r="AB36" s="16">
        <f>(AA36*4+AC36)/5</f>
        <v>1.1478085449724003</v>
      </c>
      <c r="AC36" s="15">
        <v>1.1342702178778903</v>
      </c>
      <c r="AD36" s="15">
        <v>1.1101967539584181</v>
      </c>
      <c r="AE36" s="15">
        <v>1.0795549654843943</v>
      </c>
      <c r="AF36" s="15">
        <v>1.0557788417935672</v>
      </c>
      <c r="AG36" s="15">
        <v>1.0153419806903174</v>
      </c>
      <c r="AH36" s="15">
        <v>0.94133821138975748</v>
      </c>
      <c r="AI36" s="15">
        <v>0.90137898565190011</v>
      </c>
    </row>
    <row r="37" spans="1:37" x14ac:dyDescent="0.25">
      <c r="B37" s="14"/>
      <c r="C37" s="14"/>
      <c r="D37" s="14"/>
      <c r="E37" s="14"/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4"/>
      <c r="AH37" s="14"/>
      <c r="AI37" s="14"/>
    </row>
    <row r="39" spans="1:37" x14ac:dyDescent="0.25">
      <c r="A39" s="11" t="s">
        <v>847</v>
      </c>
    </row>
    <row r="40" spans="1:37" x14ac:dyDescent="0.25">
      <c r="A40" s="18" t="s">
        <v>6</v>
      </c>
    </row>
    <row r="41" spans="1:37" x14ac:dyDescent="0.25">
      <c r="B41" s="1">
        <v>1990</v>
      </c>
      <c r="C41" s="1">
        <v>1991</v>
      </c>
      <c r="D41" s="1">
        <v>1992</v>
      </c>
      <c r="E41" s="1">
        <v>1993</v>
      </c>
      <c r="F41" s="1">
        <v>1994</v>
      </c>
      <c r="G41" s="1">
        <v>1995</v>
      </c>
      <c r="H41" s="1">
        <v>1996</v>
      </c>
      <c r="I41" s="1">
        <v>1997</v>
      </c>
      <c r="J41" s="1">
        <v>1998</v>
      </c>
      <c r="K41" s="1">
        <v>1999</v>
      </c>
      <c r="L41" s="1">
        <v>2000</v>
      </c>
      <c r="M41" s="1">
        <v>2001</v>
      </c>
      <c r="N41" s="1">
        <v>2002</v>
      </c>
      <c r="O41" s="1">
        <v>2003</v>
      </c>
      <c r="P41" s="1">
        <v>2004</v>
      </c>
      <c r="Q41" s="1">
        <v>2005</v>
      </c>
      <c r="R41" s="1">
        <v>2006</v>
      </c>
      <c r="S41" s="1">
        <v>2007</v>
      </c>
      <c r="T41" s="1">
        <v>2008</v>
      </c>
      <c r="U41" s="1">
        <v>2009</v>
      </c>
      <c r="V41" s="1">
        <v>2010</v>
      </c>
      <c r="W41" s="1">
        <v>2011</v>
      </c>
      <c r="X41" s="1">
        <v>2012</v>
      </c>
      <c r="Y41" s="1">
        <v>2013</v>
      </c>
      <c r="Z41" s="1">
        <v>2014</v>
      </c>
      <c r="AA41" s="1">
        <v>2015</v>
      </c>
      <c r="AB41" s="1">
        <v>2016</v>
      </c>
      <c r="AC41" s="97">
        <v>2017</v>
      </c>
      <c r="AD41" s="1"/>
      <c r="AE41" s="2">
        <v>2020</v>
      </c>
      <c r="AF41" s="2">
        <v>2025</v>
      </c>
      <c r="AG41" s="2">
        <v>2030</v>
      </c>
      <c r="AH41" s="2">
        <v>2035</v>
      </c>
      <c r="AI41" s="2">
        <v>2040</v>
      </c>
      <c r="AJ41" s="2">
        <v>2045</v>
      </c>
      <c r="AK41" s="2">
        <v>2050</v>
      </c>
    </row>
    <row r="42" spans="1:37" x14ac:dyDescent="0.25">
      <c r="A42" s="19" t="s">
        <v>7</v>
      </c>
      <c r="B42">
        <v>229.13</v>
      </c>
      <c r="C42">
        <v>232.32</v>
      </c>
      <c r="D42">
        <v>236.87</v>
      </c>
      <c r="E42">
        <v>236.89</v>
      </c>
      <c r="F42">
        <v>249.52</v>
      </c>
      <c r="G42">
        <v>257.08</v>
      </c>
      <c r="H42">
        <v>264.52999999999997</v>
      </c>
      <c r="I42">
        <v>273.16000000000003</v>
      </c>
      <c r="J42">
        <v>279.22000000000003</v>
      </c>
      <c r="K42">
        <v>287.45</v>
      </c>
      <c r="L42">
        <v>289.22000000000003</v>
      </c>
      <c r="M42">
        <v>300.68</v>
      </c>
      <c r="N42">
        <v>302.08</v>
      </c>
      <c r="O42">
        <v>303.26</v>
      </c>
      <c r="P42">
        <v>311.35000000000002</v>
      </c>
      <c r="Q42">
        <v>318.62</v>
      </c>
      <c r="R42">
        <v>331.09</v>
      </c>
      <c r="S42">
        <v>334.1</v>
      </c>
      <c r="T42">
        <v>332.39</v>
      </c>
      <c r="U42">
        <v>316.08</v>
      </c>
      <c r="V42">
        <v>322</v>
      </c>
      <c r="W42">
        <v>326.3</v>
      </c>
      <c r="X42">
        <v>327.04000000000002</v>
      </c>
      <c r="Y42">
        <v>330.09</v>
      </c>
      <c r="Z42">
        <v>335.44</v>
      </c>
      <c r="AA42">
        <v>340.83</v>
      </c>
      <c r="AB42">
        <v>347.52</v>
      </c>
      <c r="AC42">
        <v>359.48500000000001</v>
      </c>
    </row>
    <row r="43" spans="1:37" x14ac:dyDescent="0.25">
      <c r="A43" s="19" t="s">
        <v>8</v>
      </c>
      <c r="B43">
        <v>167.12</v>
      </c>
      <c r="C43">
        <v>157.24</v>
      </c>
      <c r="D43">
        <v>152.01</v>
      </c>
      <c r="E43">
        <v>150.88999999999999</v>
      </c>
      <c r="F43">
        <v>156.84</v>
      </c>
      <c r="G43">
        <v>163.43</v>
      </c>
      <c r="H43">
        <v>169.41</v>
      </c>
      <c r="I43">
        <v>180.01</v>
      </c>
      <c r="J43">
        <v>189.78</v>
      </c>
      <c r="K43">
        <v>198.21</v>
      </c>
      <c r="L43">
        <v>209.38</v>
      </c>
      <c r="M43">
        <v>214.78</v>
      </c>
      <c r="N43">
        <v>218.39</v>
      </c>
      <c r="O43">
        <v>222.75</v>
      </c>
      <c r="P43">
        <v>231.49</v>
      </c>
      <c r="Q43">
        <v>237.93</v>
      </c>
      <c r="R43">
        <v>247.58</v>
      </c>
      <c r="S43">
        <v>260.41000000000003</v>
      </c>
      <c r="T43">
        <v>262.29000000000002</v>
      </c>
      <c r="U43">
        <v>240.6</v>
      </c>
      <c r="V43">
        <v>247.8</v>
      </c>
      <c r="W43">
        <v>254.17</v>
      </c>
      <c r="X43">
        <v>250.55</v>
      </c>
      <c r="Y43">
        <v>248.65</v>
      </c>
      <c r="Z43">
        <v>247.08</v>
      </c>
      <c r="AA43">
        <v>248.31200000000001</v>
      </c>
      <c r="AB43">
        <v>255.19499999999999</v>
      </c>
      <c r="AC43">
        <v>261.96499999999997</v>
      </c>
    </row>
    <row r="44" spans="1:37" x14ac:dyDescent="0.25">
      <c r="A44" s="19" t="s">
        <v>9</v>
      </c>
      <c r="B44">
        <v>7.78</v>
      </c>
      <c r="C44">
        <v>7.76</v>
      </c>
      <c r="D44">
        <v>7.5</v>
      </c>
      <c r="E44">
        <v>7.6</v>
      </c>
      <c r="F44">
        <v>7.88</v>
      </c>
      <c r="G44">
        <v>7.88</v>
      </c>
      <c r="H44">
        <v>8.26</v>
      </c>
      <c r="I44">
        <v>8.84</v>
      </c>
      <c r="J44">
        <v>9.4600000000000009</v>
      </c>
      <c r="K44">
        <v>9.83</v>
      </c>
      <c r="L44">
        <v>10.28</v>
      </c>
      <c r="M44">
        <v>10.68</v>
      </c>
      <c r="N44">
        <v>10.74</v>
      </c>
      <c r="O44">
        <v>11</v>
      </c>
      <c r="P44">
        <v>11.88</v>
      </c>
      <c r="Q44">
        <v>12.64</v>
      </c>
      <c r="R44">
        <v>13.28</v>
      </c>
      <c r="S44">
        <v>14.53</v>
      </c>
      <c r="T44">
        <v>14.77</v>
      </c>
      <c r="U44">
        <v>13.81</v>
      </c>
      <c r="V44">
        <v>13.31</v>
      </c>
      <c r="W44">
        <v>13.57</v>
      </c>
      <c r="X44">
        <v>13.75</v>
      </c>
      <c r="Y44">
        <v>14.34</v>
      </c>
      <c r="Z44">
        <v>14.66</v>
      </c>
      <c r="AA44">
        <v>15.29</v>
      </c>
      <c r="AB44">
        <v>16.440000000000001</v>
      </c>
      <c r="AC44">
        <v>17.513000000000002</v>
      </c>
    </row>
    <row r="45" spans="1:37" x14ac:dyDescent="0.25">
      <c r="A45" s="19" t="s">
        <v>10</v>
      </c>
      <c r="B45">
        <v>255.63</v>
      </c>
      <c r="C45">
        <v>272.93</v>
      </c>
      <c r="D45">
        <v>280.7</v>
      </c>
      <c r="E45">
        <v>280.7</v>
      </c>
      <c r="F45">
        <v>294.89</v>
      </c>
      <c r="G45">
        <v>307.14</v>
      </c>
      <c r="H45">
        <v>322.58</v>
      </c>
      <c r="I45">
        <v>339.63</v>
      </c>
      <c r="J45">
        <v>348.54</v>
      </c>
      <c r="K45">
        <v>355.56</v>
      </c>
      <c r="L45">
        <v>366.96</v>
      </c>
      <c r="M45">
        <v>374.61</v>
      </c>
      <c r="N45">
        <v>379.99</v>
      </c>
      <c r="O45">
        <v>383.49</v>
      </c>
      <c r="P45">
        <v>398.67</v>
      </c>
      <c r="Q45">
        <v>409.14</v>
      </c>
      <c r="R45">
        <v>418.93</v>
      </c>
      <c r="S45">
        <v>431.44</v>
      </c>
      <c r="T45">
        <v>433.51</v>
      </c>
      <c r="U45">
        <v>426.18</v>
      </c>
      <c r="V45">
        <v>429.13</v>
      </c>
      <c r="W45">
        <v>433.3</v>
      </c>
      <c r="X45">
        <v>445.1</v>
      </c>
      <c r="Y45">
        <v>449.74</v>
      </c>
      <c r="Z45">
        <v>458.63</v>
      </c>
      <c r="AA45">
        <v>467.66</v>
      </c>
      <c r="AB45">
        <v>473.214</v>
      </c>
      <c r="AC45">
        <v>482.58600000000001</v>
      </c>
    </row>
    <row r="46" spans="1:37" x14ac:dyDescent="0.25">
      <c r="A46" s="19" t="s">
        <v>11</v>
      </c>
      <c r="B46">
        <v>321.07</v>
      </c>
      <c r="C46">
        <v>317.39</v>
      </c>
      <c r="D46">
        <v>313.70999999999998</v>
      </c>
      <c r="E46">
        <v>307.23</v>
      </c>
      <c r="F46">
        <v>319.79000000000002</v>
      </c>
      <c r="G46">
        <v>332.66</v>
      </c>
      <c r="H46">
        <v>337.71</v>
      </c>
      <c r="I46">
        <v>347.5</v>
      </c>
      <c r="J46">
        <v>362.79</v>
      </c>
      <c r="K46">
        <v>378.6</v>
      </c>
      <c r="L46">
        <v>396.53</v>
      </c>
      <c r="M46">
        <v>402.73</v>
      </c>
      <c r="N46">
        <v>411.08</v>
      </c>
      <c r="O46">
        <v>420.89</v>
      </c>
      <c r="P46">
        <v>439.07</v>
      </c>
      <c r="Q46">
        <v>451.44</v>
      </c>
      <c r="R46">
        <v>472.61</v>
      </c>
      <c r="S46">
        <v>488.7</v>
      </c>
      <c r="T46">
        <v>485.98</v>
      </c>
      <c r="U46">
        <v>460.78</v>
      </c>
      <c r="V46">
        <v>488.38</v>
      </c>
      <c r="W46">
        <v>501.39</v>
      </c>
      <c r="X46">
        <v>499.95</v>
      </c>
      <c r="Y46">
        <v>506.16</v>
      </c>
      <c r="Z46">
        <v>519.89200000000005</v>
      </c>
      <c r="AA46">
        <v>543.06100000000004</v>
      </c>
      <c r="AB46">
        <v>557.63699999999994</v>
      </c>
      <c r="AC46">
        <v>569.37300000000005</v>
      </c>
    </row>
    <row r="47" spans="1:37" x14ac:dyDescent="0.25">
      <c r="A47" s="19" t="s">
        <v>12</v>
      </c>
      <c r="B47">
        <f>SUM(B42:B46)</f>
        <v>980.73</v>
      </c>
      <c r="C47">
        <f t="shared" ref="C47:AC47" si="4">SUM(C42:C46)</f>
        <v>987.64</v>
      </c>
      <c r="D47">
        <f t="shared" si="4"/>
        <v>990.79</v>
      </c>
      <c r="E47">
        <f t="shared" si="4"/>
        <v>983.31</v>
      </c>
      <c r="F47">
        <f t="shared" si="4"/>
        <v>1028.92</v>
      </c>
      <c r="G47">
        <f t="shared" si="4"/>
        <v>1068.19</v>
      </c>
      <c r="H47">
        <f t="shared" si="4"/>
        <v>1102.49</v>
      </c>
      <c r="I47">
        <f t="shared" si="4"/>
        <v>1149.1399999999999</v>
      </c>
      <c r="J47">
        <f t="shared" si="4"/>
        <v>1189.79</v>
      </c>
      <c r="K47">
        <f t="shared" si="4"/>
        <v>1229.6500000000001</v>
      </c>
      <c r="L47">
        <f t="shared" si="4"/>
        <v>1272.3699999999999</v>
      </c>
      <c r="M47">
        <f t="shared" si="4"/>
        <v>1303.48</v>
      </c>
      <c r="N47">
        <f t="shared" si="4"/>
        <v>1322.28</v>
      </c>
      <c r="O47">
        <f>SUM(O42:O46)</f>
        <v>1341.3899999999999</v>
      </c>
      <c r="P47">
        <f t="shared" si="4"/>
        <v>1392.46</v>
      </c>
      <c r="Q47">
        <f t="shared" si="4"/>
        <v>1429.77</v>
      </c>
      <c r="R47">
        <f t="shared" si="4"/>
        <v>1483.4899999999998</v>
      </c>
      <c r="S47">
        <f t="shared" si="4"/>
        <v>1529.18</v>
      </c>
      <c r="T47">
        <f t="shared" si="4"/>
        <v>1528.94</v>
      </c>
      <c r="U47">
        <f t="shared" si="4"/>
        <v>1457.4499999999998</v>
      </c>
      <c r="V47">
        <f t="shared" si="4"/>
        <v>1500.62</v>
      </c>
      <c r="W47">
        <f t="shared" si="4"/>
        <v>1528.73</v>
      </c>
      <c r="X47">
        <f t="shared" si="4"/>
        <v>1536.39</v>
      </c>
      <c r="Y47">
        <f t="shared" si="4"/>
        <v>1548.9800000000002</v>
      </c>
      <c r="Z47">
        <f t="shared" si="4"/>
        <v>1575.702</v>
      </c>
      <c r="AA47">
        <f t="shared" si="4"/>
        <v>1615.1530000000002</v>
      </c>
      <c r="AB47">
        <f t="shared" si="4"/>
        <v>1650.0059999999999</v>
      </c>
      <c r="AC47">
        <f t="shared" si="4"/>
        <v>1690.922</v>
      </c>
    </row>
    <row r="48" spans="1:37" x14ac:dyDescent="0.25">
      <c r="B48" s="8">
        <f>B47/$B$47</f>
        <v>1</v>
      </c>
      <c r="C48" s="8">
        <f t="shared" ref="C48:AA48" si="5">C47/$B$47</f>
        <v>1.0070457720269594</v>
      </c>
      <c r="D48" s="8">
        <f t="shared" si="5"/>
        <v>1.0102576652085691</v>
      </c>
      <c r="E48" s="8">
        <f t="shared" si="5"/>
        <v>1.0026306934630325</v>
      </c>
      <c r="F48" s="8">
        <f t="shared" si="5"/>
        <v>1.0491368674354817</v>
      </c>
      <c r="G48" s="8">
        <f t="shared" si="5"/>
        <v>1.0891784690995483</v>
      </c>
      <c r="H48" s="8">
        <f t="shared" si="5"/>
        <v>1.1241524170770751</v>
      </c>
      <c r="I48" s="8">
        <f t="shared" si="5"/>
        <v>1.1717190256237699</v>
      </c>
      <c r="J48" s="8">
        <f t="shared" si="5"/>
        <v>1.2131677423959704</v>
      </c>
      <c r="K48" s="8">
        <f t="shared" si="5"/>
        <v>1.2538109367511956</v>
      </c>
      <c r="L48" s="8">
        <f t="shared" si="5"/>
        <v>1.2973703261855962</v>
      </c>
      <c r="M48" s="8">
        <f t="shared" si="5"/>
        <v>1.3290915950363504</v>
      </c>
      <c r="N48" s="8">
        <f t="shared" si="5"/>
        <v>1.3482609892630999</v>
      </c>
      <c r="O48" s="8">
        <f t="shared" si="5"/>
        <v>1.3677464745648649</v>
      </c>
      <c r="P48" s="8">
        <f t="shared" si="5"/>
        <v>1.4198199300521042</v>
      </c>
      <c r="Q48" s="8">
        <f t="shared" si="5"/>
        <v>1.4578630204031691</v>
      </c>
      <c r="R48" s="8">
        <f t="shared" si="5"/>
        <v>1.5126385447574764</v>
      </c>
      <c r="S48" s="8">
        <f t="shared" si="5"/>
        <v>1.5592262906202523</v>
      </c>
      <c r="T48" s="8">
        <f t="shared" si="5"/>
        <v>1.5589815749492726</v>
      </c>
      <c r="U48" s="8">
        <f t="shared" si="5"/>
        <v>1.4860868944561703</v>
      </c>
      <c r="V48" s="8">
        <f t="shared" si="5"/>
        <v>1.5301051257736582</v>
      </c>
      <c r="W48" s="8">
        <f t="shared" si="5"/>
        <v>1.5587674487371652</v>
      </c>
      <c r="X48" s="8">
        <f t="shared" si="5"/>
        <v>1.5665779572359366</v>
      </c>
      <c r="Y48" s="8">
        <f t="shared" si="5"/>
        <v>1.5794153334760843</v>
      </c>
      <c r="Z48" s="8">
        <f t="shared" si="5"/>
        <v>1.6066623841424246</v>
      </c>
      <c r="AA48" s="8">
        <f t="shared" si="5"/>
        <v>1.6468885422083552</v>
      </c>
      <c r="AB48" s="8">
        <f>AB47/$B$47</f>
        <v>1.6824263558777643</v>
      </c>
      <c r="AC48" s="8">
        <f>AC47/$B$47</f>
        <v>1.7241462991853007</v>
      </c>
      <c r="AD48" s="8"/>
    </row>
    <row r="50" spans="1:30" x14ac:dyDescent="0.25">
      <c r="A50" s="19" t="s">
        <v>91</v>
      </c>
    </row>
    <row r="54" spans="1:30" x14ac:dyDescent="0.25">
      <c r="A54" s="18" t="s">
        <v>118</v>
      </c>
    </row>
    <row r="55" spans="1:30" x14ac:dyDescent="0.25">
      <c r="B55" s="1">
        <v>1990</v>
      </c>
      <c r="C55" s="1">
        <v>1991</v>
      </c>
      <c r="D55" s="1">
        <v>1992</v>
      </c>
      <c r="E55" s="1">
        <v>1993</v>
      </c>
      <c r="F55" s="1">
        <v>1994</v>
      </c>
      <c r="G55" s="1">
        <v>1995</v>
      </c>
      <c r="H55" s="1">
        <v>1996</v>
      </c>
      <c r="I55" s="1">
        <v>1997</v>
      </c>
      <c r="J55" s="1">
        <v>1998</v>
      </c>
      <c r="K55" s="1">
        <v>1999</v>
      </c>
      <c r="L55" s="1">
        <v>2000</v>
      </c>
      <c r="M55" s="1">
        <v>2001</v>
      </c>
      <c r="N55" s="1">
        <v>2002</v>
      </c>
      <c r="O55" s="1">
        <v>2003</v>
      </c>
      <c r="P55" s="1">
        <v>2004</v>
      </c>
      <c r="Q55" s="1">
        <v>2005</v>
      </c>
      <c r="R55" s="1">
        <v>2006</v>
      </c>
      <c r="S55" s="1">
        <v>2007</v>
      </c>
      <c r="T55" s="1">
        <v>2008</v>
      </c>
      <c r="U55" s="1">
        <v>2009</v>
      </c>
      <c r="V55" s="1">
        <v>2010</v>
      </c>
      <c r="W55" s="1">
        <v>2011</v>
      </c>
      <c r="X55" s="1">
        <v>2012</v>
      </c>
      <c r="Y55" s="1">
        <v>2013</v>
      </c>
      <c r="Z55" s="1">
        <v>2014</v>
      </c>
      <c r="AA55" s="1">
        <v>2015</v>
      </c>
      <c r="AB55" s="1">
        <v>2016</v>
      </c>
      <c r="AC55" s="1">
        <v>2017</v>
      </c>
      <c r="AD55" s="1">
        <v>2018</v>
      </c>
    </row>
    <row r="56" spans="1:30" x14ac:dyDescent="0.25">
      <c r="A56" s="19" t="s">
        <v>7</v>
      </c>
      <c r="T56" s="75">
        <v>241613.5</v>
      </c>
      <c r="U56" s="76">
        <v>231278</v>
      </c>
      <c r="V56" s="75">
        <v>243165.4</v>
      </c>
      <c r="W56" s="75">
        <v>247879.9</v>
      </c>
      <c r="X56" s="76">
        <v>254578</v>
      </c>
      <c r="Y56" s="75">
        <v>258742.7</v>
      </c>
      <c r="Z56" s="76">
        <v>265757</v>
      </c>
      <c r="AA56" s="75">
        <v>273017.59999999998</v>
      </c>
      <c r="AB56" s="75">
        <v>283109.7</v>
      </c>
      <c r="AC56" s="76">
        <v>292408</v>
      </c>
      <c r="AD56" s="75">
        <v>301340.90000000002</v>
      </c>
    </row>
    <row r="57" spans="1:30" x14ac:dyDescent="0.25">
      <c r="A57" s="19" t="s">
        <v>8</v>
      </c>
      <c r="T57" s="76">
        <v>194265</v>
      </c>
      <c r="U57" s="76">
        <v>181747</v>
      </c>
      <c r="V57" s="76">
        <v>188143</v>
      </c>
      <c r="W57" s="76">
        <v>197998</v>
      </c>
      <c r="X57" s="76">
        <v>201037</v>
      </c>
      <c r="Y57" s="76">
        <v>204321</v>
      </c>
      <c r="Z57" s="76">
        <v>206897</v>
      </c>
      <c r="AA57" s="76">
        <v>211385</v>
      </c>
      <c r="AB57" s="76">
        <v>217518</v>
      </c>
      <c r="AC57" s="76">
        <v>225836</v>
      </c>
      <c r="AD57" s="76">
        <v>234370</v>
      </c>
    </row>
    <row r="58" spans="1:30" x14ac:dyDescent="0.25">
      <c r="A58" s="19" t="s">
        <v>9</v>
      </c>
      <c r="T58" s="77">
        <v>10948.5</v>
      </c>
      <c r="U58" s="77">
        <v>9426.4</v>
      </c>
      <c r="V58" s="77">
        <v>10332.4</v>
      </c>
      <c r="W58" s="78">
        <v>10889</v>
      </c>
      <c r="X58" s="77">
        <v>11458.5</v>
      </c>
      <c r="Y58" s="77">
        <v>12064.1</v>
      </c>
      <c r="Z58" s="77">
        <v>13389.9</v>
      </c>
      <c r="AA58" s="77">
        <v>15679.8</v>
      </c>
      <c r="AB58" s="77">
        <v>18646.099999999999</v>
      </c>
      <c r="AC58" s="77">
        <v>21677.200000000001</v>
      </c>
      <c r="AD58" s="77">
        <v>21987.7</v>
      </c>
    </row>
    <row r="59" spans="1:30" x14ac:dyDescent="0.25">
      <c r="A59" s="19" t="s">
        <v>10</v>
      </c>
      <c r="T59" s="77">
        <v>317021.5</v>
      </c>
      <c r="U59" s="77">
        <v>278246.59999999998</v>
      </c>
      <c r="V59" s="77">
        <v>323760.90000000002</v>
      </c>
      <c r="W59" s="77">
        <v>358339.5</v>
      </c>
      <c r="X59" s="77">
        <v>396523.5</v>
      </c>
      <c r="Y59" s="77">
        <v>393408.7</v>
      </c>
      <c r="Z59" s="77">
        <v>375947.3</v>
      </c>
      <c r="AA59" s="77">
        <v>347632.1</v>
      </c>
      <c r="AB59" s="77">
        <v>333471.3</v>
      </c>
      <c r="AC59" s="77">
        <v>353316.4</v>
      </c>
      <c r="AD59" s="77">
        <v>367893.7</v>
      </c>
    </row>
    <row r="60" spans="1:30" x14ac:dyDescent="0.25">
      <c r="A60" s="19" t="s">
        <v>11</v>
      </c>
      <c r="T60" s="77">
        <v>353309.7</v>
      </c>
      <c r="U60" s="78">
        <v>313612</v>
      </c>
      <c r="V60" s="77">
        <v>374329.5</v>
      </c>
      <c r="W60" s="77">
        <v>411873.8</v>
      </c>
      <c r="X60" s="77">
        <v>428825.4</v>
      </c>
      <c r="Y60" s="77">
        <v>440191.2</v>
      </c>
      <c r="Z60" s="77">
        <v>437540.9</v>
      </c>
      <c r="AA60" s="77">
        <v>454184.3</v>
      </c>
      <c r="AB60" s="77">
        <v>466347.6</v>
      </c>
      <c r="AC60" s="77">
        <v>479605.4</v>
      </c>
      <c r="AD60" s="77">
        <v>471207.9</v>
      </c>
    </row>
    <row r="61" spans="1:30" x14ac:dyDescent="0.25">
      <c r="A61" s="19" t="s">
        <v>12</v>
      </c>
      <c r="B61" s="79">
        <f>T61/T48</f>
        <v>716594.87062016816</v>
      </c>
      <c r="T61" s="1">
        <f>SUM(T56:T60)</f>
        <v>1117158.2</v>
      </c>
      <c r="U61" s="1">
        <f t="shared" ref="U61:AD61" si="6">SUM(U56:U60)</f>
        <v>1014310</v>
      </c>
      <c r="V61" s="1">
        <f t="shared" si="6"/>
        <v>1139731.2000000002</v>
      </c>
      <c r="W61" s="1">
        <f t="shared" si="6"/>
        <v>1226980.2</v>
      </c>
      <c r="X61" s="1">
        <f t="shared" si="6"/>
        <v>1292422.3999999999</v>
      </c>
      <c r="Y61" s="1">
        <f t="shared" si="6"/>
        <v>1308727.7</v>
      </c>
      <c r="Z61" s="1">
        <f t="shared" si="6"/>
        <v>1299532.1000000001</v>
      </c>
      <c r="AA61" s="1">
        <f t="shared" si="6"/>
        <v>1301898.8</v>
      </c>
      <c r="AB61" s="1">
        <f t="shared" si="6"/>
        <v>1319092.7</v>
      </c>
      <c r="AC61" s="1">
        <f t="shared" si="6"/>
        <v>1372843</v>
      </c>
      <c r="AD61" s="1">
        <f t="shared" si="6"/>
        <v>1396800.2000000002</v>
      </c>
    </row>
    <row r="62" spans="1:30" x14ac:dyDescent="0.25">
      <c r="B62" s="10">
        <f>B61/$B$61</f>
        <v>1</v>
      </c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>
        <f t="shared" ref="T62:AB62" si="7">T61/$B$61</f>
        <v>1.5589815749492726</v>
      </c>
      <c r="U62" s="10">
        <f t="shared" si="7"/>
        <v>1.4154580804104528</v>
      </c>
      <c r="V62" s="10">
        <f t="shared" si="7"/>
        <v>1.5904819399748618</v>
      </c>
      <c r="W62" s="10">
        <f t="shared" si="7"/>
        <v>1.7122369281517813</v>
      </c>
      <c r="X62" s="10">
        <f t="shared" si="7"/>
        <v>1.8035607746975484</v>
      </c>
      <c r="Y62" s="10">
        <f t="shared" si="7"/>
        <v>1.8263146355867406</v>
      </c>
      <c r="Z62" s="10">
        <f t="shared" si="7"/>
        <v>1.813482280267142</v>
      </c>
      <c r="AA62" s="10">
        <f t="shared" si="7"/>
        <v>1.816784983226698</v>
      </c>
      <c r="AB62" s="10">
        <f t="shared" si="7"/>
        <v>1.8407788753196175</v>
      </c>
    </row>
    <row r="66" spans="1:3" x14ac:dyDescent="0.25">
      <c r="A66" s="18" t="s">
        <v>802</v>
      </c>
      <c r="B66" s="447">
        <v>2017</v>
      </c>
      <c r="C66" s="447">
        <v>2018</v>
      </c>
    </row>
    <row r="67" spans="1:3" x14ac:dyDescent="0.25">
      <c r="A67" s="448" t="s">
        <v>108</v>
      </c>
    </row>
    <row r="68" spans="1:3" x14ac:dyDescent="0.25">
      <c r="A68" s="19" t="s">
        <v>7</v>
      </c>
      <c r="B68" s="449">
        <v>17848</v>
      </c>
      <c r="C68" s="449">
        <v>17958</v>
      </c>
    </row>
    <row r="69" spans="1:3" x14ac:dyDescent="0.25">
      <c r="A69" s="19" t="s">
        <v>8</v>
      </c>
      <c r="B69" s="449">
        <v>32987</v>
      </c>
      <c r="C69" s="449">
        <v>32086</v>
      </c>
    </row>
    <row r="70" spans="1:3" x14ac:dyDescent="0.25">
      <c r="A70" s="19" t="s">
        <v>9</v>
      </c>
      <c r="B70" s="449">
        <v>5984</v>
      </c>
      <c r="C70" s="449">
        <v>6530</v>
      </c>
    </row>
    <row r="71" spans="1:3" x14ac:dyDescent="0.25">
      <c r="A71" s="19" t="s">
        <v>10</v>
      </c>
      <c r="B71" s="449">
        <v>25937</v>
      </c>
      <c r="C71" s="449">
        <v>27296</v>
      </c>
    </row>
    <row r="72" spans="1:3" x14ac:dyDescent="0.25">
      <c r="A72" s="19" t="s">
        <v>11</v>
      </c>
      <c r="B72" s="449">
        <v>46446</v>
      </c>
      <c r="C72" s="449">
        <v>46778</v>
      </c>
    </row>
    <row r="73" spans="1:3" x14ac:dyDescent="0.25">
      <c r="A73" s="19" t="s">
        <v>12</v>
      </c>
      <c r="B73" s="449">
        <f>SUM(B68:B72)</f>
        <v>129202</v>
      </c>
      <c r="C73" s="449">
        <f>SUM(C68:C72)</f>
        <v>130648</v>
      </c>
    </row>
    <row r="76" spans="1:3" x14ac:dyDescent="0.25">
      <c r="A76" s="18" t="s">
        <v>802</v>
      </c>
      <c r="B76" s="447">
        <v>2017</v>
      </c>
      <c r="C76" s="447">
        <v>2018</v>
      </c>
    </row>
    <row r="77" spans="1:3" x14ac:dyDescent="0.25">
      <c r="A77" s="448" t="s">
        <v>732</v>
      </c>
    </row>
    <row r="78" spans="1:3" x14ac:dyDescent="0.25">
      <c r="A78" s="19" t="s">
        <v>7</v>
      </c>
      <c r="B78" s="449">
        <f>B68*0.041868</f>
        <v>747.26006400000006</v>
      </c>
      <c r="C78" s="449">
        <f>C68*0.041868</f>
        <v>751.865544</v>
      </c>
    </row>
    <row r="79" spans="1:3" x14ac:dyDescent="0.25">
      <c r="A79" s="19" t="s">
        <v>8</v>
      </c>
      <c r="B79" s="449">
        <f t="shared" ref="B79:C79" si="8">B69*0.041868</f>
        <v>1381.0997160000002</v>
      </c>
      <c r="C79" s="449">
        <f t="shared" si="8"/>
        <v>1343.3766480000002</v>
      </c>
    </row>
    <row r="80" spans="1:3" x14ac:dyDescent="0.25">
      <c r="A80" s="19" t="s">
        <v>9</v>
      </c>
      <c r="B80" s="449">
        <f t="shared" ref="B80:C80" si="9">B70*0.041868</f>
        <v>250.53811200000001</v>
      </c>
      <c r="C80" s="449">
        <f t="shared" si="9"/>
        <v>273.39804000000004</v>
      </c>
    </row>
    <row r="81" spans="1:3" x14ac:dyDescent="0.25">
      <c r="A81" s="19" t="s">
        <v>10</v>
      </c>
      <c r="B81" s="449">
        <f t="shared" ref="B81:C81" si="10">B71*0.041868</f>
        <v>1085.9303160000002</v>
      </c>
      <c r="C81" s="449">
        <f t="shared" si="10"/>
        <v>1142.8289280000001</v>
      </c>
    </row>
    <row r="82" spans="1:3" x14ac:dyDescent="0.25">
      <c r="A82" s="19" t="s">
        <v>11</v>
      </c>
      <c r="B82" s="449">
        <f>B72*0.041868</f>
        <v>1944.601128</v>
      </c>
      <c r="C82" s="449">
        <f>C72*0.041868</f>
        <v>1958.5013040000001</v>
      </c>
    </row>
    <row r="83" spans="1:3" x14ac:dyDescent="0.25">
      <c r="A83" s="19" t="s">
        <v>12</v>
      </c>
      <c r="B83" s="449">
        <f>SUM(B78:B82)</f>
        <v>5409.4293360000011</v>
      </c>
      <c r="C83" s="449">
        <f>SUM(C78:C82)</f>
        <v>5469.9704640000009</v>
      </c>
    </row>
    <row r="87" spans="1:3" x14ac:dyDescent="0.25">
      <c r="A87" s="18"/>
      <c r="B87" s="447"/>
      <c r="C87" s="447"/>
    </row>
    <row r="88" spans="1:3" x14ac:dyDescent="0.25">
      <c r="A88" s="448"/>
    </row>
    <row r="89" spans="1:3" x14ac:dyDescent="0.25">
      <c r="A89" s="19"/>
      <c r="B89" s="449"/>
      <c r="C89" s="449"/>
    </row>
    <row r="90" spans="1:3" x14ac:dyDescent="0.25">
      <c r="A90" s="19"/>
      <c r="B90" s="449"/>
      <c r="C90" s="449"/>
    </row>
    <row r="91" spans="1:3" x14ac:dyDescent="0.25">
      <c r="A91" s="19"/>
      <c r="B91" s="449"/>
      <c r="C91" s="449"/>
    </row>
    <row r="92" spans="1:3" x14ac:dyDescent="0.25">
      <c r="A92" s="19"/>
      <c r="B92" s="449"/>
      <c r="C92" s="449"/>
    </row>
    <row r="93" spans="1:3" x14ac:dyDescent="0.25">
      <c r="A93" s="19"/>
      <c r="B93" s="449"/>
      <c r="C93" s="449"/>
    </row>
    <row r="94" spans="1:3" x14ac:dyDescent="0.25">
      <c r="A94" s="19"/>
      <c r="B94" s="449"/>
      <c r="C94" s="449"/>
    </row>
  </sheetData>
  <pageMargins left="0.7" right="0.7" top="0.75" bottom="0.75" header="0.3" footer="0.3"/>
  <pageSetup paperSize="9"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18231A-92AB-4F72-9B0B-358D61D6A8E6}">
  <dimension ref="A1:BM221"/>
  <sheetViews>
    <sheetView topLeftCell="A6" zoomScale="74" zoomScaleNormal="55" workbookViewId="0">
      <selection activeCell="M54" sqref="M54"/>
    </sheetView>
  </sheetViews>
  <sheetFormatPr defaultColWidth="8.85546875" defaultRowHeight="15" x14ac:dyDescent="0.25"/>
  <cols>
    <col min="1" max="1" width="19.140625" style="22" customWidth="1"/>
    <col min="2" max="2" width="16.140625" style="22" customWidth="1"/>
    <col min="3" max="4" width="11.85546875" style="22" bestFit="1" customWidth="1"/>
    <col min="5" max="7" width="11.5703125" style="22" bestFit="1" customWidth="1"/>
    <col min="8" max="11" width="11.85546875" style="22" bestFit="1" customWidth="1"/>
    <col min="12" max="12" width="11.5703125" style="22" bestFit="1" customWidth="1"/>
    <col min="13" max="13" width="11.85546875" style="22" bestFit="1" customWidth="1"/>
    <col min="14" max="14" width="11.85546875" style="23" bestFit="1" customWidth="1"/>
    <col min="15" max="15" width="17" style="22" customWidth="1"/>
    <col min="16" max="16" width="11.85546875" style="22" bestFit="1" customWidth="1"/>
    <col min="17" max="17" width="15.42578125" style="22" customWidth="1"/>
    <col min="18" max="18" width="11.5703125" style="22" bestFit="1" customWidth="1"/>
    <col min="19" max="26" width="11.85546875" style="22" bestFit="1" customWidth="1"/>
    <col min="27" max="27" width="11.85546875" style="23" bestFit="1" customWidth="1"/>
    <col min="28" max="28" width="11.5703125" style="22" bestFit="1" customWidth="1"/>
    <col min="29" max="29" width="11.85546875" style="22" bestFit="1" customWidth="1"/>
    <col min="30" max="31" width="9.85546875" style="22" bestFit="1" customWidth="1"/>
    <col min="32" max="32" width="11.5703125" style="22" bestFit="1" customWidth="1"/>
    <col min="33" max="39" width="8.85546875" style="22"/>
    <col min="40" max="40" width="8.85546875" style="23"/>
    <col min="41" max="16384" width="8.85546875" style="22"/>
  </cols>
  <sheetData>
    <row r="1" spans="2:40" s="21" customFormat="1" ht="35.25" customHeight="1" x14ac:dyDescent="0.25">
      <c r="B1" s="20" t="str">
        <f>C7</f>
        <v xml:space="preserve">CO2 intensity of total primary energy demand in the Nordic countries (CNS) and 
OECD Europe (2DS)
</v>
      </c>
      <c r="N1" s="20"/>
      <c r="AA1" s="20"/>
      <c r="AN1" s="20"/>
    </row>
    <row r="2" spans="2:40" x14ac:dyDescent="0.25"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</row>
    <row r="3" spans="2:40" ht="21" x14ac:dyDescent="0.35">
      <c r="B3" s="24" t="s">
        <v>13</v>
      </c>
    </row>
    <row r="4" spans="2:40" ht="21" x14ac:dyDescent="0.35">
      <c r="B4" s="24"/>
    </row>
    <row r="5" spans="2:40" x14ac:dyDescent="0.25">
      <c r="B5" s="23" t="s">
        <v>14</v>
      </c>
      <c r="C5" s="22">
        <v>1</v>
      </c>
    </row>
    <row r="6" spans="2:40" x14ac:dyDescent="0.25">
      <c r="B6" s="23" t="s">
        <v>15</v>
      </c>
      <c r="C6" s="22">
        <v>2</v>
      </c>
    </row>
    <row r="7" spans="2:40" x14ac:dyDescent="0.25">
      <c r="B7" s="23" t="s">
        <v>16</v>
      </c>
      <c r="C7" s="25" t="s">
        <v>17</v>
      </c>
    </row>
    <row r="8" spans="2:40" x14ac:dyDescent="0.25">
      <c r="B8" s="23" t="s">
        <v>18</v>
      </c>
      <c r="C8" s="22" t="s">
        <v>19</v>
      </c>
    </row>
    <row r="9" spans="2:40" x14ac:dyDescent="0.25">
      <c r="B9" s="23"/>
    </row>
    <row r="10" spans="2:40" x14ac:dyDescent="0.25">
      <c r="B10" s="23" t="s">
        <v>20</v>
      </c>
      <c r="C10" s="467" t="s">
        <v>805</v>
      </c>
    </row>
    <row r="11" spans="2:40" x14ac:dyDescent="0.25">
      <c r="B11" s="23" t="s">
        <v>21</v>
      </c>
    </row>
    <row r="12" spans="2:40" ht="23.25" x14ac:dyDescent="0.35">
      <c r="B12" s="23"/>
      <c r="L12" s="26"/>
    </row>
    <row r="13" spans="2:40" x14ac:dyDescent="0.25">
      <c r="B13" s="23" t="s">
        <v>22</v>
      </c>
    </row>
    <row r="14" spans="2:40" x14ac:dyDescent="0.25">
      <c r="B14" s="23" t="s">
        <v>23</v>
      </c>
      <c r="C14" s="22" t="s">
        <v>24</v>
      </c>
    </row>
    <row r="15" spans="2:40" x14ac:dyDescent="0.25">
      <c r="B15" s="23" t="s">
        <v>25</v>
      </c>
      <c r="C15" s="22" t="s">
        <v>26</v>
      </c>
    </row>
    <row r="16" spans="2:40" x14ac:dyDescent="0.25">
      <c r="B16" s="23"/>
    </row>
    <row r="17" spans="2:38" x14ac:dyDescent="0.25">
      <c r="B17" s="23"/>
    </row>
    <row r="18" spans="2:38" x14ac:dyDescent="0.25">
      <c r="B18" s="23"/>
      <c r="C18" s="23"/>
    </row>
    <row r="19" spans="2:38" x14ac:dyDescent="0.25">
      <c r="B19" s="23"/>
      <c r="C19" s="23"/>
    </row>
    <row r="20" spans="2:38" ht="23.25" x14ac:dyDescent="0.35">
      <c r="B20" s="26" t="s">
        <v>27</v>
      </c>
      <c r="C20" s="23"/>
      <c r="O20" s="26" t="s">
        <v>810</v>
      </c>
    </row>
    <row r="21" spans="2:38" x14ac:dyDescent="0.25">
      <c r="C21" s="23"/>
    </row>
    <row r="22" spans="2:38" x14ac:dyDescent="0.25">
      <c r="B22" s="23"/>
      <c r="V22" s="27"/>
      <c r="W22" s="27"/>
    </row>
    <row r="23" spans="2:38" ht="15" customHeight="1" x14ac:dyDescent="0.25">
      <c r="B23" s="28"/>
      <c r="C23" s="28"/>
      <c r="D23" s="28"/>
      <c r="E23" s="28"/>
      <c r="F23" s="28"/>
      <c r="G23" s="28"/>
      <c r="H23" s="28"/>
      <c r="V23" s="27"/>
      <c r="W23" s="27"/>
    </row>
    <row r="24" spans="2:38" x14ac:dyDescent="0.25">
      <c r="B24" s="28"/>
      <c r="C24" s="28"/>
      <c r="D24" s="28"/>
      <c r="E24" s="28"/>
      <c r="F24" s="28"/>
      <c r="G24" s="28"/>
      <c r="H24" s="28"/>
      <c r="V24" s="27"/>
      <c r="W24" s="27"/>
    </row>
    <row r="25" spans="2:38" x14ac:dyDescent="0.25">
      <c r="B25" s="28"/>
      <c r="C25" s="28"/>
      <c r="D25" s="28"/>
      <c r="E25" s="28"/>
      <c r="F25" s="28"/>
      <c r="G25" s="28"/>
      <c r="H25" s="28"/>
      <c r="V25" s="27"/>
      <c r="W25" s="27"/>
    </row>
    <row r="26" spans="2:38" x14ac:dyDescent="0.25">
      <c r="B26" s="28"/>
      <c r="C26" s="28"/>
      <c r="D26" s="28"/>
      <c r="E26" s="28"/>
      <c r="F26" s="28"/>
      <c r="G26" s="28"/>
      <c r="H26" s="28"/>
      <c r="V26" s="27"/>
      <c r="W26" s="27"/>
      <c r="X26" s="23"/>
      <c r="Y26" s="23"/>
    </row>
    <row r="27" spans="2:38" x14ac:dyDescent="0.25">
      <c r="B27" s="28"/>
      <c r="C27" s="28"/>
      <c r="D27" s="28"/>
      <c r="E27" s="28"/>
      <c r="F27" s="28"/>
      <c r="G27" s="28"/>
      <c r="H27" s="28"/>
      <c r="V27" s="27"/>
      <c r="W27" s="27"/>
      <c r="X27" s="23"/>
      <c r="Y27" s="23"/>
    </row>
    <row r="28" spans="2:38" ht="15.75" x14ac:dyDescent="0.25">
      <c r="B28" s="28"/>
      <c r="C28" s="28"/>
      <c r="D28" s="28"/>
      <c r="E28" s="28"/>
      <c r="F28" s="28"/>
      <c r="G28" s="28"/>
      <c r="H28" s="28"/>
      <c r="N28" s="29"/>
      <c r="V28" s="27"/>
      <c r="W28" s="27"/>
      <c r="AA28" s="29"/>
    </row>
    <row r="29" spans="2:38" s="23" customFormat="1" x14ac:dyDescent="0.25">
      <c r="B29" s="28"/>
      <c r="C29" s="28"/>
      <c r="D29" s="28"/>
      <c r="E29" s="28"/>
      <c r="F29" s="28"/>
      <c r="G29" s="28"/>
      <c r="H29" s="28"/>
      <c r="V29" s="27"/>
      <c r="W29" s="27"/>
      <c r="AA29" s="22"/>
    </row>
    <row r="30" spans="2:38" x14ac:dyDescent="0.25">
      <c r="B30" s="28"/>
      <c r="C30" s="28"/>
      <c r="D30" s="28"/>
      <c r="E30" s="28"/>
      <c r="F30" s="28"/>
      <c r="G30" s="28"/>
      <c r="H30" s="28"/>
      <c r="N30" s="30"/>
      <c r="V30" s="27"/>
      <c r="W30" s="27"/>
      <c r="X30" s="31"/>
      <c r="Y30" s="31"/>
      <c r="AA30" s="30"/>
      <c r="AB30" s="31"/>
      <c r="AC30" s="31"/>
      <c r="AD30" s="31"/>
      <c r="AE30" s="31"/>
      <c r="AF30" s="31"/>
      <c r="AG30" s="31"/>
      <c r="AH30" s="31"/>
      <c r="AI30" s="31"/>
      <c r="AJ30" s="31"/>
      <c r="AK30" s="31"/>
      <c r="AL30" s="31"/>
    </row>
    <row r="31" spans="2:38" x14ac:dyDescent="0.25">
      <c r="B31" s="28"/>
      <c r="C31" s="28"/>
      <c r="D31" s="28"/>
      <c r="E31" s="28"/>
      <c r="F31" s="28"/>
      <c r="G31" s="28"/>
      <c r="H31" s="28"/>
      <c r="N31" s="30"/>
      <c r="V31" s="27"/>
      <c r="W31" s="27"/>
      <c r="X31" s="31"/>
      <c r="Y31" s="31"/>
      <c r="AA31" s="30"/>
      <c r="AB31" s="31"/>
      <c r="AC31" s="31"/>
      <c r="AD31" s="31"/>
      <c r="AE31" s="31"/>
      <c r="AF31" s="31"/>
      <c r="AG31" s="31"/>
      <c r="AH31" s="31"/>
      <c r="AI31" s="31"/>
      <c r="AJ31" s="31"/>
      <c r="AK31" s="31"/>
      <c r="AL31" s="31"/>
    </row>
    <row r="32" spans="2:38" x14ac:dyDescent="0.25">
      <c r="B32" s="28"/>
      <c r="C32" s="28"/>
      <c r="D32" s="28"/>
      <c r="E32" s="28"/>
      <c r="F32" s="28"/>
      <c r="G32" s="28"/>
      <c r="H32" s="28"/>
      <c r="N32" s="30"/>
      <c r="V32" s="27"/>
      <c r="W32" s="27"/>
      <c r="X32" s="31"/>
      <c r="Y32" s="31"/>
      <c r="AA32" s="30"/>
      <c r="AB32" s="31"/>
      <c r="AC32" s="31"/>
      <c r="AD32" s="31"/>
      <c r="AE32" s="31"/>
      <c r="AF32" s="31"/>
      <c r="AG32" s="31"/>
      <c r="AH32" s="31"/>
      <c r="AI32" s="31"/>
      <c r="AJ32" s="31"/>
      <c r="AK32" s="31"/>
      <c r="AL32" s="31"/>
    </row>
    <row r="33" spans="1:38" x14ac:dyDescent="0.25">
      <c r="B33" s="28"/>
      <c r="C33" s="28"/>
      <c r="D33" s="28"/>
      <c r="E33" s="28"/>
      <c r="F33" s="28"/>
      <c r="G33" s="28"/>
      <c r="H33" s="28"/>
      <c r="N33" s="30"/>
      <c r="V33" s="27"/>
      <c r="W33" s="27"/>
      <c r="X33" s="31"/>
      <c r="Y33" s="31"/>
      <c r="AA33" s="30"/>
      <c r="AB33" s="31"/>
      <c r="AC33" s="31"/>
      <c r="AD33" s="31"/>
      <c r="AE33" s="31"/>
      <c r="AF33" s="31"/>
      <c r="AG33" s="31"/>
      <c r="AH33" s="31"/>
      <c r="AI33" s="31"/>
      <c r="AJ33" s="31"/>
      <c r="AK33" s="31"/>
      <c r="AL33" s="31"/>
    </row>
    <row r="34" spans="1:38" x14ac:dyDescent="0.25">
      <c r="B34" s="28"/>
      <c r="C34" s="28"/>
      <c r="D34" s="28"/>
      <c r="E34" s="28"/>
      <c r="F34" s="28"/>
      <c r="G34" s="28"/>
      <c r="H34" s="28"/>
      <c r="N34" s="30"/>
      <c r="V34" s="27"/>
      <c r="W34" s="27"/>
      <c r="X34" s="31"/>
      <c r="Y34" s="31"/>
      <c r="AA34" s="30"/>
      <c r="AB34" s="31"/>
      <c r="AC34" s="31"/>
      <c r="AD34" s="31"/>
      <c r="AE34" s="31"/>
      <c r="AF34" s="31"/>
      <c r="AG34" s="31"/>
      <c r="AH34" s="31"/>
      <c r="AI34" s="31"/>
      <c r="AJ34" s="31"/>
      <c r="AK34" s="31"/>
      <c r="AL34" s="31"/>
    </row>
    <row r="35" spans="1:38" x14ac:dyDescent="0.25">
      <c r="B35" s="28"/>
      <c r="C35" s="28"/>
      <c r="D35" s="28"/>
      <c r="E35" s="28"/>
      <c r="F35" s="28"/>
      <c r="G35" s="28"/>
      <c r="H35" s="28"/>
      <c r="N35" s="30"/>
      <c r="V35" s="27"/>
      <c r="W35" s="27"/>
      <c r="X35" s="31"/>
      <c r="Y35" s="31"/>
      <c r="AA35" s="30"/>
      <c r="AB35" s="31"/>
      <c r="AC35" s="31"/>
      <c r="AD35" s="31"/>
      <c r="AE35" s="31"/>
      <c r="AF35" s="31"/>
      <c r="AG35" s="31"/>
      <c r="AH35" s="31"/>
      <c r="AI35" s="31"/>
      <c r="AJ35" s="31"/>
      <c r="AK35" s="31"/>
      <c r="AL35" s="31"/>
    </row>
    <row r="36" spans="1:38" x14ac:dyDescent="0.25">
      <c r="B36" s="28"/>
      <c r="C36" s="28"/>
      <c r="D36" s="28"/>
      <c r="E36" s="28"/>
      <c r="F36" s="28"/>
      <c r="G36" s="28"/>
      <c r="H36" s="28"/>
      <c r="N36" s="30"/>
      <c r="V36" s="27"/>
      <c r="W36" s="27"/>
      <c r="X36" s="31"/>
      <c r="Y36" s="31"/>
      <c r="AA36" s="30"/>
      <c r="AB36" s="31"/>
      <c r="AC36" s="31"/>
      <c r="AD36" s="31"/>
      <c r="AE36" s="31"/>
      <c r="AF36" s="31"/>
      <c r="AG36" s="31"/>
      <c r="AH36" s="31"/>
      <c r="AI36" s="31"/>
      <c r="AJ36" s="31"/>
      <c r="AK36" s="31"/>
      <c r="AL36" s="31"/>
    </row>
    <row r="37" spans="1:38" x14ac:dyDescent="0.25">
      <c r="B37" s="28"/>
      <c r="C37" s="28"/>
      <c r="D37" s="28"/>
      <c r="E37" s="28"/>
      <c r="F37" s="28"/>
      <c r="G37" s="28"/>
      <c r="H37" s="28"/>
      <c r="N37" s="30"/>
      <c r="V37" s="27"/>
      <c r="W37" s="27"/>
      <c r="X37" s="31"/>
      <c r="Y37" s="31"/>
      <c r="AA37" s="30"/>
      <c r="AB37" s="31"/>
      <c r="AC37" s="31"/>
      <c r="AD37" s="31"/>
      <c r="AE37" s="31"/>
      <c r="AF37" s="31"/>
      <c r="AG37" s="31"/>
      <c r="AH37" s="31"/>
      <c r="AI37" s="31"/>
      <c r="AJ37" s="31"/>
      <c r="AK37" s="31"/>
      <c r="AL37" s="31"/>
    </row>
    <row r="38" spans="1:38" ht="23.25" x14ac:dyDescent="0.25">
      <c r="B38" s="472" t="s">
        <v>28</v>
      </c>
      <c r="C38" s="28"/>
      <c r="D38" s="28"/>
      <c r="E38" s="28"/>
      <c r="F38" s="28"/>
      <c r="G38" s="28"/>
      <c r="H38" s="28"/>
      <c r="N38" s="30"/>
      <c r="V38" s="27"/>
      <c r="W38" s="27"/>
      <c r="X38" s="31"/>
      <c r="Y38" s="31"/>
      <c r="AA38" s="30"/>
      <c r="AB38" s="31"/>
      <c r="AC38" s="31"/>
      <c r="AD38" s="31"/>
      <c r="AE38" s="31"/>
      <c r="AF38" s="31"/>
      <c r="AG38" s="31"/>
      <c r="AH38" s="31"/>
      <c r="AI38" s="31"/>
      <c r="AJ38" s="31"/>
      <c r="AK38" s="31"/>
      <c r="AL38" s="31"/>
    </row>
    <row r="39" spans="1:38" x14ac:dyDescent="0.25">
      <c r="A39" s="22" t="s">
        <v>125</v>
      </c>
      <c r="B39" s="28"/>
      <c r="C39" s="28"/>
      <c r="D39" s="28"/>
      <c r="E39" s="28"/>
      <c r="F39" s="28"/>
      <c r="G39" s="28"/>
      <c r="H39" s="28"/>
      <c r="N39" s="30"/>
      <c r="V39" s="27"/>
      <c r="W39" s="27"/>
      <c r="X39" s="31"/>
      <c r="Y39" s="31"/>
      <c r="AA39" s="30"/>
      <c r="AB39" s="31"/>
      <c r="AC39" s="31"/>
      <c r="AD39" s="31"/>
      <c r="AE39" s="31"/>
      <c r="AF39" s="31"/>
      <c r="AG39" s="31"/>
      <c r="AH39" s="31"/>
      <c r="AI39" s="31"/>
      <c r="AJ39" s="31"/>
      <c r="AK39" s="31"/>
      <c r="AL39" s="31"/>
    </row>
    <row r="40" spans="1:38" x14ac:dyDescent="0.25">
      <c r="B40" s="28">
        <v>1990</v>
      </c>
      <c r="C40" s="28">
        <v>1991</v>
      </c>
      <c r="D40" s="28">
        <v>1992</v>
      </c>
      <c r="E40" s="28">
        <v>1993</v>
      </c>
      <c r="F40" s="28">
        <v>1994</v>
      </c>
      <c r="G40" s="28">
        <v>1995</v>
      </c>
      <c r="H40" s="28">
        <v>1996</v>
      </c>
      <c r="I40" s="22">
        <v>1997</v>
      </c>
      <c r="J40" s="22">
        <v>1998</v>
      </c>
      <c r="K40" s="22">
        <v>1999</v>
      </c>
      <c r="L40" s="22">
        <v>2000</v>
      </c>
      <c r="M40" s="22">
        <v>2001</v>
      </c>
      <c r="N40" s="30">
        <v>2002</v>
      </c>
      <c r="O40" s="22">
        <v>2003</v>
      </c>
      <c r="P40" s="22">
        <v>2004</v>
      </c>
      <c r="Q40" s="22">
        <v>2005</v>
      </c>
      <c r="R40" s="22">
        <v>2006</v>
      </c>
      <c r="S40" s="22">
        <v>2007</v>
      </c>
      <c r="T40" s="22">
        <v>2008</v>
      </c>
      <c r="U40" s="22">
        <v>2009</v>
      </c>
      <c r="V40" s="27">
        <v>2010</v>
      </c>
      <c r="W40" s="27">
        <v>2011</v>
      </c>
      <c r="X40" s="31">
        <v>2012</v>
      </c>
      <c r="Y40" s="31">
        <v>2013</v>
      </c>
      <c r="Z40" s="22">
        <v>2014</v>
      </c>
      <c r="AA40" s="30">
        <v>2015</v>
      </c>
      <c r="AB40" s="33">
        <v>2016</v>
      </c>
      <c r="AC40" s="33">
        <v>2017</v>
      </c>
      <c r="AD40" s="33">
        <v>2020</v>
      </c>
      <c r="AE40" s="33">
        <v>2025</v>
      </c>
      <c r="AF40" s="33">
        <v>2030</v>
      </c>
      <c r="AG40" s="33">
        <v>2035</v>
      </c>
      <c r="AH40" s="33">
        <v>2040</v>
      </c>
      <c r="AI40" s="33">
        <v>2045</v>
      </c>
      <c r="AJ40" s="33">
        <v>2050</v>
      </c>
      <c r="AK40" s="31"/>
      <c r="AL40" s="31"/>
    </row>
    <row r="41" spans="1:38" x14ac:dyDescent="0.25">
      <c r="A41" s="22" t="s">
        <v>7</v>
      </c>
      <c r="B41" s="28">
        <v>70.220693608483799</v>
      </c>
      <c r="C41" s="28">
        <v>75.952995127543716</v>
      </c>
      <c r="D41" s="28">
        <v>71.653768988248785</v>
      </c>
      <c r="E41" s="28">
        <v>72.847998471386262</v>
      </c>
      <c r="F41" s="28">
        <v>75.236457437661215</v>
      </c>
      <c r="G41" s="28">
        <v>71.892614884876267</v>
      </c>
      <c r="H41" s="28">
        <v>77.863762300563678</v>
      </c>
      <c r="I41" s="22">
        <v>72.609152574758767</v>
      </c>
      <c r="J41" s="22">
        <v>69.265310021973818</v>
      </c>
      <c r="K41" s="22">
        <v>68.309926435463836</v>
      </c>
      <c r="L41" s="22">
        <v>64.966083882678902</v>
      </c>
      <c r="M41" s="22">
        <v>65.204929779306383</v>
      </c>
      <c r="N41" s="30">
        <v>65.443775675933892</v>
      </c>
      <c r="O41" s="22">
        <v>68.309926435463836</v>
      </c>
      <c r="P41" s="22">
        <v>63.533008502913923</v>
      </c>
      <c r="Q41" s="22">
        <v>61.38339543326645</v>
      </c>
      <c r="R41" s="22">
        <v>66.399159262443874</v>
      </c>
      <c r="S41" s="22">
        <v>62.338779019776439</v>
      </c>
      <c r="T41" s="22">
        <v>60.189165950128981</v>
      </c>
      <c r="U41" s="22">
        <v>60.90570364001146</v>
      </c>
      <c r="V41" s="27">
        <v>58.039552880481523</v>
      </c>
      <c r="W41" s="27">
        <v>55.889939810834051</v>
      </c>
      <c r="X41" s="31">
        <v>50.874175981656634</v>
      </c>
      <c r="Y41" s="31">
        <v>53.740326741186585</v>
      </c>
      <c r="Z41" s="22">
        <v>50.874175981656634</v>
      </c>
      <c r="AA41" s="30">
        <v>47.291487532244197</v>
      </c>
      <c r="AB41" s="31">
        <v>48.246871118754186</v>
      </c>
      <c r="AC41" s="31"/>
      <c r="AD41" s="31">
        <v>47.761164796893937</v>
      </c>
      <c r="AE41" s="31">
        <v>42.946070006292551</v>
      </c>
      <c r="AF41" s="31">
        <v>29.481495645058846</v>
      </c>
      <c r="AG41" s="31">
        <v>24.47525954598925</v>
      </c>
      <c r="AH41" s="31">
        <v>18.52205156018637</v>
      </c>
      <c r="AI41" s="31">
        <v>11.67409060673295</v>
      </c>
      <c r="AJ41" s="31">
        <v>8.0062339993543077</v>
      </c>
      <c r="AK41" s="31"/>
      <c r="AL41" s="31"/>
    </row>
    <row r="42" spans="1:38" x14ac:dyDescent="0.25">
      <c r="A42" s="22" t="s">
        <v>8</v>
      </c>
      <c r="B42" s="28">
        <v>45.380720359224227</v>
      </c>
      <c r="C42" s="28">
        <v>45.380720359224227</v>
      </c>
      <c r="D42" s="28">
        <v>45.619566255851723</v>
      </c>
      <c r="E42" s="28">
        <v>44.664182669341741</v>
      </c>
      <c r="F42" s="28">
        <v>46.813795738989207</v>
      </c>
      <c r="G42" s="28">
        <v>46.097258049106713</v>
      </c>
      <c r="H42" s="28">
        <v>47.769179325499188</v>
      </c>
      <c r="I42" s="22">
        <v>44.664182669341741</v>
      </c>
      <c r="J42" s="22">
        <v>41.559186013184295</v>
      </c>
      <c r="K42" s="22">
        <v>41.3203401165568</v>
      </c>
      <c r="L42" s="22">
        <v>40.364956530046811</v>
      </c>
      <c r="M42" s="22">
        <v>43.469953186204265</v>
      </c>
      <c r="N42" s="30">
        <v>42.992261392949267</v>
      </c>
      <c r="O42" s="22">
        <v>46.097258049106713</v>
      </c>
      <c r="P42" s="22">
        <v>42.992261392949267</v>
      </c>
      <c r="Q42" s="22">
        <v>38.215343460399353</v>
      </c>
      <c r="R42" s="22">
        <v>42.514569599694283</v>
      </c>
      <c r="S42" s="22">
        <v>41.79803190981179</v>
      </c>
      <c r="T42" s="22">
        <v>37.737651667144362</v>
      </c>
      <c r="U42" s="22">
        <v>38.454189357026848</v>
      </c>
      <c r="V42" s="27">
        <v>40.364956530046811</v>
      </c>
      <c r="W42" s="27">
        <v>37.021113977261869</v>
      </c>
      <c r="X42" s="31">
        <v>34.393809114359414</v>
      </c>
      <c r="Y42" s="31">
        <v>35.588038597496897</v>
      </c>
      <c r="Z42" s="22">
        <v>31.766504251456961</v>
      </c>
      <c r="AA42" s="30">
        <v>31.049966561574472</v>
      </c>
      <c r="AB42" s="31">
        <v>32.00535014808446</v>
      </c>
      <c r="AC42" s="31"/>
      <c r="AD42" s="31">
        <v>30.958844431311899</v>
      </c>
      <c r="AE42" s="31">
        <v>28.562887844563846</v>
      </c>
      <c r="AF42" s="31">
        <v>23.627334019313594</v>
      </c>
      <c r="AG42" s="31">
        <v>17.675923885187739</v>
      </c>
      <c r="AH42" s="31">
        <v>12.493917475054356</v>
      </c>
      <c r="AI42" s="31">
        <v>8.0020872197684696</v>
      </c>
      <c r="AJ42" s="31">
        <v>5.1947056100778628</v>
      </c>
      <c r="AK42" s="31"/>
      <c r="AL42" s="31"/>
    </row>
    <row r="43" spans="1:38" x14ac:dyDescent="0.25">
      <c r="A43" s="22" t="s">
        <v>9</v>
      </c>
      <c r="B43" s="28">
        <v>20.063055316709658</v>
      </c>
      <c r="C43" s="28">
        <v>21.496130696474633</v>
      </c>
      <c r="D43" s="28">
        <v>22.451514282984618</v>
      </c>
      <c r="E43" s="28">
        <v>21.257284799847142</v>
      </c>
      <c r="F43" s="28">
        <v>22.212668386357123</v>
      </c>
      <c r="G43" s="28">
        <v>21.257284799847142</v>
      </c>
      <c r="H43" s="28">
        <v>22.451514282984618</v>
      </c>
      <c r="I43" s="22">
        <v>21.734976593102132</v>
      </c>
      <c r="J43" s="22">
        <v>20.301901213337153</v>
      </c>
      <c r="K43" s="22">
        <v>17.674596350434701</v>
      </c>
      <c r="L43" s="22">
        <v>16.480366867297221</v>
      </c>
      <c r="M43" s="22">
        <v>16.719212763924716</v>
      </c>
      <c r="N43" s="30">
        <v>16.958058660552211</v>
      </c>
      <c r="O43" s="22">
        <v>16.958058660552211</v>
      </c>
      <c r="P43" s="22">
        <v>17.674596350434701</v>
      </c>
      <c r="Q43" s="22">
        <v>17.196904557179707</v>
      </c>
      <c r="R43" s="22">
        <v>14.091907901022259</v>
      </c>
      <c r="S43" s="22">
        <v>11.942294831374797</v>
      </c>
      <c r="T43" s="22">
        <v>9.7926817617273336</v>
      </c>
      <c r="U43" s="22">
        <v>9.3149899684723412</v>
      </c>
      <c r="V43" s="27">
        <v>8.5984522785898534</v>
      </c>
      <c r="W43" s="27">
        <v>7.6430686920798712</v>
      </c>
      <c r="X43" s="31">
        <v>7.8819145887073656</v>
      </c>
      <c r="Y43" s="31">
        <v>8.3596063819623581</v>
      </c>
      <c r="Z43" s="22">
        <v>8.3596063819623581</v>
      </c>
      <c r="AA43" s="30">
        <v>8.8372981752173505</v>
      </c>
      <c r="AB43" s="31">
        <v>9.3149899684723412</v>
      </c>
      <c r="AC43" s="31"/>
      <c r="AD43" s="31">
        <v>8.1781330558393979</v>
      </c>
      <c r="AE43" s="31">
        <v>7.3148571634196049</v>
      </c>
      <c r="AF43" s="31">
        <v>7.0484597487254117</v>
      </c>
      <c r="AG43" s="31">
        <v>6.6209915120583167</v>
      </c>
      <c r="AH43" s="31">
        <v>5.9404136290980984</v>
      </c>
      <c r="AI43" s="31">
        <v>5.1020806454907746</v>
      </c>
      <c r="AJ43" s="31">
        <v>3.3014631410965816</v>
      </c>
      <c r="AK43" s="31"/>
      <c r="AL43" s="31"/>
    </row>
    <row r="44" spans="1:38" x14ac:dyDescent="0.25">
      <c r="A44" s="22" t="s">
        <v>10</v>
      </c>
      <c r="B44" s="28">
        <v>31.049966561574472</v>
      </c>
      <c r="C44" s="28">
        <v>28.422661698672012</v>
      </c>
      <c r="D44" s="28">
        <v>31.288812458201967</v>
      </c>
      <c r="E44" s="28">
        <v>31.049966561574472</v>
      </c>
      <c r="F44" s="28">
        <v>33.199579631221937</v>
      </c>
      <c r="G44" s="28">
        <v>32.00535014808446</v>
      </c>
      <c r="H44" s="28">
        <v>33.916117321104423</v>
      </c>
      <c r="I44" s="22">
        <v>33.677271424476928</v>
      </c>
      <c r="J44" s="22">
        <v>33.916117321104423</v>
      </c>
      <c r="K44" s="22">
        <v>33.677271424476928</v>
      </c>
      <c r="L44" s="22">
        <v>29.139199388554502</v>
      </c>
      <c r="M44" s="22">
        <v>29.139199388554502</v>
      </c>
      <c r="N44" s="30">
        <v>31.049966561574472</v>
      </c>
      <c r="O44" s="22">
        <v>30.81112066494698</v>
      </c>
      <c r="P44" s="22">
        <v>32.00535014808446</v>
      </c>
      <c r="Q44" s="22">
        <v>30.81112066494698</v>
      </c>
      <c r="R44" s="22">
        <v>31.049966561574472</v>
      </c>
      <c r="S44" s="22">
        <v>31.288812458201967</v>
      </c>
      <c r="T44" s="22">
        <v>26.273048629024554</v>
      </c>
      <c r="U44" s="22">
        <v>27.228432215534536</v>
      </c>
      <c r="V44" s="27">
        <v>31.288812458201967</v>
      </c>
      <c r="W44" s="27">
        <v>33.438425527849432</v>
      </c>
      <c r="X44" s="31">
        <v>31.288812458201967</v>
      </c>
      <c r="Y44" s="31">
        <v>30.09458297506449</v>
      </c>
      <c r="Z44" s="22">
        <v>30.09458297506449</v>
      </c>
      <c r="AA44" s="30">
        <v>30.333428871691986</v>
      </c>
      <c r="AB44" s="31">
        <v>31.049966561574472</v>
      </c>
      <c r="AC44" s="31"/>
      <c r="AD44" s="31">
        <v>27.823858503310898</v>
      </c>
      <c r="AE44" s="31">
        <v>24.987055169895925</v>
      </c>
      <c r="AF44" s="31">
        <v>22.552219042160452</v>
      </c>
      <c r="AG44" s="31">
        <v>17.950773126889473</v>
      </c>
      <c r="AH44" s="31">
        <v>13.126265642548615</v>
      </c>
      <c r="AI44" s="31">
        <v>9.3081601232167834</v>
      </c>
      <c r="AJ44" s="31">
        <v>7.2430108192035245</v>
      </c>
      <c r="AK44" s="31"/>
      <c r="AL44" s="31"/>
    </row>
    <row r="45" spans="1:38" x14ac:dyDescent="0.25">
      <c r="A45" s="22" t="s">
        <v>11</v>
      </c>
      <c r="B45" s="28">
        <v>26.273048629024554</v>
      </c>
      <c r="C45" s="28">
        <v>26.034202732397059</v>
      </c>
      <c r="D45" s="28">
        <v>28.661507595299511</v>
      </c>
      <c r="E45" s="28">
        <v>28.422661698672012</v>
      </c>
      <c r="F45" s="28">
        <v>27.467278112162031</v>
      </c>
      <c r="G45" s="28">
        <v>26.98958631890704</v>
      </c>
      <c r="H45" s="28">
        <v>28.900353491927007</v>
      </c>
      <c r="I45" s="22">
        <v>26.750740422279549</v>
      </c>
      <c r="J45" s="22">
        <v>26.750740422279549</v>
      </c>
      <c r="K45" s="22">
        <v>26.750740422279549</v>
      </c>
      <c r="L45" s="22">
        <v>26.034202732397059</v>
      </c>
      <c r="M45" s="22">
        <v>24.123435559377093</v>
      </c>
      <c r="N45" s="30">
        <v>24.362281456004588</v>
      </c>
      <c r="O45" s="22">
        <v>25.556510939142065</v>
      </c>
      <c r="P45" s="22">
        <v>23.645743766122099</v>
      </c>
      <c r="Q45" s="22">
        <v>22.690360179612114</v>
      </c>
      <c r="R45" s="22">
        <v>22.212668386357123</v>
      </c>
      <c r="S45" s="22">
        <v>21.496130696474633</v>
      </c>
      <c r="T45" s="22">
        <v>20.779593006592147</v>
      </c>
      <c r="U45" s="22">
        <v>21.496130696474633</v>
      </c>
      <c r="V45" s="27">
        <v>21.496130696474633</v>
      </c>
      <c r="W45" s="27">
        <v>20.301901213337153</v>
      </c>
      <c r="X45" s="31">
        <v>18.629979936944682</v>
      </c>
      <c r="Y45" s="31">
        <v>18.152288143689692</v>
      </c>
      <c r="Z45" s="22">
        <v>18.391134040317191</v>
      </c>
      <c r="AA45" s="30">
        <v>19.585363523454667</v>
      </c>
      <c r="AB45" s="31">
        <v>18.391134040317191</v>
      </c>
      <c r="AC45" s="31"/>
      <c r="AD45" s="31">
        <v>20.197926752380265</v>
      </c>
      <c r="AE45" s="31">
        <v>18.916781177396345</v>
      </c>
      <c r="AF45" s="31">
        <v>16.674204092089735</v>
      </c>
      <c r="AG45" s="31">
        <v>13.734594310142796</v>
      </c>
      <c r="AH45" s="31">
        <v>11.185013152910951</v>
      </c>
      <c r="AI45" s="31">
        <v>8.6714911971248121</v>
      </c>
      <c r="AJ45" s="31">
        <v>5.9394693786420572</v>
      </c>
      <c r="AK45" s="31"/>
      <c r="AL45" s="31"/>
    </row>
    <row r="46" spans="1:38" x14ac:dyDescent="0.25">
      <c r="A46" s="22" t="s">
        <v>12</v>
      </c>
      <c r="B46" s="28">
        <v>38.597496895003346</v>
      </c>
      <c r="C46" s="28">
        <v>39.457342122862329</v>
      </c>
      <c r="D46" s="28">
        <v>39.93503391611732</v>
      </c>
      <c r="E46" s="28">
        <v>39.648418840164318</v>
      </c>
      <c r="F46" s="28">
        <v>40.985955861278292</v>
      </c>
      <c r="G46" s="28">
        <v>39.648418840164318</v>
      </c>
      <c r="H46" s="28">
        <v>42.180185344415776</v>
      </c>
      <c r="I46" s="22">
        <v>39.887264736791835</v>
      </c>
      <c r="J46" s="22">
        <v>38.358650998375843</v>
      </c>
      <c r="K46" s="22">
        <v>37.546574949842366</v>
      </c>
      <c r="L46" s="22">
        <v>35.396961880194894</v>
      </c>
      <c r="M46" s="22">
        <v>35.731346135473395</v>
      </c>
      <c r="N46" s="30">
        <v>36.161268749402886</v>
      </c>
      <c r="O46" s="22">
        <v>37.546574949842366</v>
      </c>
      <c r="P46" s="22">
        <v>35.97019203210089</v>
      </c>
      <c r="Q46" s="22">
        <v>34.05942485908092</v>
      </c>
      <c r="R46" s="22">
        <v>35.25365434221839</v>
      </c>
      <c r="S46" s="22">
        <v>33.772809783127926</v>
      </c>
      <c r="T46" s="22">
        <v>30.95442820292347</v>
      </c>
      <c r="U46" s="22">
        <v>31.47988917550397</v>
      </c>
      <c r="V46" s="27">
        <v>31.957580968758961</v>
      </c>
      <c r="W46" s="27">
        <v>30.858889844272468</v>
      </c>
      <c r="X46" s="31">
        <v>28.613738415974009</v>
      </c>
      <c r="Y46" s="31">
        <v>29.186968567880005</v>
      </c>
      <c r="Z46" s="22">
        <v>27.897200726091526</v>
      </c>
      <c r="AA46" s="30">
        <v>27.419508932836539</v>
      </c>
      <c r="AB46" s="31">
        <v>27.801662367440532</v>
      </c>
      <c r="AC46" s="31"/>
      <c r="AD46" s="31">
        <v>27.489452969244276</v>
      </c>
      <c r="AE46" s="31">
        <v>25.227858842113356</v>
      </c>
      <c r="AF46" s="31">
        <v>20.725865860911028</v>
      </c>
      <c r="AG46" s="31">
        <v>16.453701069355862</v>
      </c>
      <c r="AH46" s="31">
        <v>12.45933021833833</v>
      </c>
      <c r="AI46" s="31">
        <v>8.7859695692083779</v>
      </c>
      <c r="AJ46" s="31">
        <v>6.1455952638895912</v>
      </c>
      <c r="AK46" s="31"/>
      <c r="AL46" s="31"/>
    </row>
    <row r="47" spans="1:38" x14ac:dyDescent="0.25">
      <c r="A47" s="22" t="s">
        <v>29</v>
      </c>
      <c r="B47" s="28">
        <v>57.561861087226525</v>
      </c>
      <c r="C47" s="28">
        <v>57.323015190599023</v>
      </c>
      <c r="D47" s="28">
        <v>56.845323397344025</v>
      </c>
      <c r="E47" s="28">
        <v>55.889939810834051</v>
      </c>
      <c r="F47" s="28">
        <v>55.651093914206555</v>
      </c>
      <c r="G47" s="28">
        <v>54.934556224324062</v>
      </c>
      <c r="H47" s="28">
        <v>54.695710327696567</v>
      </c>
      <c r="I47" s="22">
        <v>53.979172637814081</v>
      </c>
      <c r="J47" s="22">
        <v>53.501480844559097</v>
      </c>
      <c r="K47" s="22">
        <v>53.262634947931588</v>
      </c>
      <c r="L47" s="22">
        <v>53.023789051304107</v>
      </c>
      <c r="M47" s="22">
        <v>52.784943154676604</v>
      </c>
      <c r="N47" s="30">
        <v>52.784943154676604</v>
      </c>
      <c r="O47" s="22">
        <v>52.784943154676604</v>
      </c>
      <c r="P47" s="22">
        <v>52.307251361421613</v>
      </c>
      <c r="Q47" s="22">
        <v>51.829559568166623</v>
      </c>
      <c r="R47" s="22">
        <v>51.829559568166623</v>
      </c>
      <c r="S47" s="22">
        <v>52.068405464794118</v>
      </c>
      <c r="T47" s="22">
        <v>51.11302187828413</v>
      </c>
      <c r="U47" s="22">
        <v>50.396484188401644</v>
      </c>
      <c r="V47" s="27">
        <v>49.918792395146646</v>
      </c>
      <c r="W47" s="27">
        <v>49.679946498519165</v>
      </c>
      <c r="X47" s="31">
        <v>49.679946498519165</v>
      </c>
      <c r="Y47" s="31">
        <v>48.963408808636665</v>
      </c>
      <c r="Z47" s="22">
        <v>48.246871118754186</v>
      </c>
      <c r="AA47" s="30">
        <v>48.246871118754186</v>
      </c>
      <c r="AB47" s="31">
        <v>48.008025222126676</v>
      </c>
      <c r="AC47" s="31"/>
      <c r="AD47" s="31">
        <v>47.82217909608012</v>
      </c>
      <c r="AE47" s="31">
        <v>42.705184911871285</v>
      </c>
      <c r="AF47" s="31">
        <v>35.053609391910577</v>
      </c>
      <c r="AG47" s="31">
        <v>28.165580794330197</v>
      </c>
      <c r="AH47" s="31">
        <v>23.997783212427837</v>
      </c>
      <c r="AI47" s="31">
        <v>20.991083238485004</v>
      </c>
      <c r="AJ47" s="31">
        <v>17.795514721560238</v>
      </c>
      <c r="AK47" s="31"/>
      <c r="AL47" s="31"/>
    </row>
    <row r="48" spans="1:38" x14ac:dyDescent="0.25">
      <c r="B48" s="28"/>
      <c r="C48" s="28"/>
      <c r="D48" s="28"/>
      <c r="E48" s="28"/>
      <c r="F48" s="28"/>
      <c r="G48" s="28"/>
      <c r="H48" s="28"/>
      <c r="N48" s="30"/>
      <c r="V48" s="27"/>
      <c r="W48" s="27"/>
      <c r="X48" s="31"/>
      <c r="Y48" s="31"/>
      <c r="AA48" s="30"/>
      <c r="AB48" s="31"/>
      <c r="AC48" s="31"/>
      <c r="AD48" s="31"/>
      <c r="AE48" s="31"/>
      <c r="AF48" s="31"/>
      <c r="AG48" s="31"/>
      <c r="AH48" s="31"/>
      <c r="AI48" s="31"/>
      <c r="AJ48" s="31"/>
      <c r="AK48" s="31"/>
      <c r="AL48" s="31"/>
    </row>
    <row r="49" spans="1:38" x14ac:dyDescent="0.25">
      <c r="B49" s="28"/>
      <c r="C49" s="28"/>
      <c r="D49" s="28"/>
      <c r="E49" s="28"/>
      <c r="F49" s="28"/>
      <c r="G49" s="28"/>
      <c r="H49" s="28"/>
      <c r="N49" s="30"/>
      <c r="V49" s="27"/>
      <c r="W49" s="27"/>
      <c r="X49" s="31"/>
      <c r="Y49" s="31"/>
      <c r="AA49" s="30"/>
      <c r="AB49" s="31"/>
      <c r="AC49" s="31"/>
      <c r="AD49" s="31"/>
      <c r="AE49" s="31"/>
      <c r="AF49" s="31"/>
      <c r="AG49" s="31"/>
      <c r="AH49" s="31"/>
      <c r="AI49" s="31"/>
      <c r="AJ49" s="31"/>
      <c r="AK49" s="31"/>
      <c r="AL49" s="31"/>
    </row>
    <row r="50" spans="1:38" x14ac:dyDescent="0.25">
      <c r="B50" s="28"/>
      <c r="C50" s="28"/>
      <c r="D50" s="28"/>
      <c r="E50" s="28"/>
      <c r="F50" s="28"/>
      <c r="G50" s="28"/>
      <c r="H50" s="28"/>
      <c r="N50" s="30"/>
      <c r="V50" s="27"/>
      <c r="W50" s="27"/>
      <c r="X50" s="31"/>
      <c r="Y50" s="31"/>
      <c r="AA50" s="30"/>
      <c r="AB50" s="31"/>
      <c r="AC50" s="31"/>
      <c r="AD50" s="31"/>
      <c r="AE50" s="31"/>
      <c r="AF50" s="31"/>
      <c r="AG50" s="31"/>
      <c r="AH50" s="31"/>
      <c r="AI50" s="31"/>
      <c r="AJ50" s="31"/>
      <c r="AK50" s="31"/>
      <c r="AL50" s="31"/>
    </row>
    <row r="51" spans="1:38" ht="23.25" x14ac:dyDescent="0.25">
      <c r="B51" s="472" t="s">
        <v>28</v>
      </c>
      <c r="C51" s="28"/>
      <c r="D51" s="28"/>
      <c r="E51" s="28"/>
      <c r="F51" s="28"/>
      <c r="G51" s="28"/>
      <c r="H51" s="28"/>
      <c r="N51" s="30"/>
      <c r="V51" s="27"/>
      <c r="W51" s="27"/>
      <c r="X51" s="31"/>
      <c r="Y51" s="31"/>
      <c r="AA51" s="30"/>
      <c r="AB51" s="31"/>
      <c r="AC51" s="31"/>
      <c r="AD51" s="31"/>
      <c r="AE51" s="31"/>
      <c r="AF51" s="31"/>
      <c r="AG51" s="31"/>
      <c r="AH51" s="31"/>
      <c r="AI51" s="31"/>
      <c r="AJ51" s="31"/>
      <c r="AK51" s="31"/>
      <c r="AL51" s="31"/>
    </row>
    <row r="52" spans="1:38" x14ac:dyDescent="0.25">
      <c r="A52" s="22" t="s">
        <v>125</v>
      </c>
      <c r="B52" s="28"/>
      <c r="C52" s="28"/>
      <c r="D52" s="28"/>
      <c r="E52" s="28"/>
      <c r="F52" s="28"/>
      <c r="G52" s="28"/>
      <c r="H52" s="28"/>
      <c r="N52" s="30"/>
      <c r="V52" s="27"/>
      <c r="W52" s="27"/>
      <c r="X52" s="31"/>
      <c r="Y52" s="31"/>
      <c r="AA52" s="30"/>
      <c r="AB52" s="31"/>
      <c r="AC52" s="31"/>
      <c r="AD52" s="31"/>
      <c r="AE52" s="31"/>
      <c r="AF52" s="31"/>
      <c r="AG52" s="31"/>
      <c r="AH52" s="31"/>
      <c r="AI52" s="31"/>
      <c r="AJ52" s="31"/>
      <c r="AK52" s="31"/>
      <c r="AL52" s="31"/>
    </row>
    <row r="53" spans="1:38" x14ac:dyDescent="0.25">
      <c r="B53" s="28">
        <v>1990</v>
      </c>
      <c r="C53" s="28">
        <v>1991</v>
      </c>
      <c r="D53" s="28">
        <v>1992</v>
      </c>
      <c r="E53" s="28">
        <v>1993</v>
      </c>
      <c r="F53" s="28">
        <v>1994</v>
      </c>
      <c r="G53" s="28">
        <v>1995</v>
      </c>
      <c r="H53" s="28">
        <v>1996</v>
      </c>
      <c r="I53" s="22">
        <v>1997</v>
      </c>
      <c r="J53" s="22">
        <v>1998</v>
      </c>
      <c r="K53" s="22">
        <v>1999</v>
      </c>
      <c r="L53" s="22">
        <v>2000</v>
      </c>
      <c r="M53" s="22">
        <v>2001</v>
      </c>
      <c r="N53" s="30">
        <v>2002</v>
      </c>
      <c r="O53" s="22">
        <v>2003</v>
      </c>
      <c r="P53" s="22">
        <v>2004</v>
      </c>
      <c r="Q53" s="22">
        <v>2005</v>
      </c>
      <c r="R53" s="22">
        <v>2006</v>
      </c>
      <c r="S53" s="22">
        <v>2007</v>
      </c>
      <c r="T53" s="22">
        <v>2008</v>
      </c>
      <c r="U53" s="22">
        <v>2009</v>
      </c>
      <c r="V53" s="27">
        <v>2010</v>
      </c>
      <c r="W53" s="27">
        <v>2011</v>
      </c>
      <c r="X53" s="31">
        <v>2012</v>
      </c>
      <c r="Y53" s="31">
        <v>2013</v>
      </c>
      <c r="Z53" s="22">
        <v>2014</v>
      </c>
      <c r="AA53" s="30">
        <v>2015</v>
      </c>
      <c r="AB53" s="31">
        <v>2016</v>
      </c>
      <c r="AC53" s="31">
        <v>2017</v>
      </c>
      <c r="AD53" s="31">
        <v>2020</v>
      </c>
      <c r="AE53" s="31">
        <v>2025</v>
      </c>
      <c r="AF53" s="31">
        <v>2030</v>
      </c>
      <c r="AG53" s="31">
        <v>2035</v>
      </c>
      <c r="AH53" s="31">
        <v>2040</v>
      </c>
      <c r="AI53" s="31">
        <v>2045</v>
      </c>
      <c r="AJ53" s="31">
        <v>2050</v>
      </c>
      <c r="AK53" s="31"/>
      <c r="AL53" s="31"/>
    </row>
    <row r="54" spans="1:38" x14ac:dyDescent="0.25">
      <c r="A54" s="22" t="s">
        <v>7</v>
      </c>
      <c r="B54" s="28">
        <v>70.220693608483799</v>
      </c>
      <c r="C54" s="28">
        <v>75.952995127543716</v>
      </c>
      <c r="D54" s="28">
        <v>71.653768988248785</v>
      </c>
      <c r="E54" s="28">
        <v>72.847998471386262</v>
      </c>
      <c r="F54" s="28">
        <v>75.236457437661215</v>
      </c>
      <c r="G54" s="28">
        <v>71.892614884876267</v>
      </c>
      <c r="H54" s="28">
        <v>77.863762300563678</v>
      </c>
      <c r="I54" s="22">
        <v>72.609152574758767</v>
      </c>
      <c r="J54" s="22">
        <v>69.265310021973818</v>
      </c>
      <c r="K54" s="22">
        <v>68.309926435463836</v>
      </c>
      <c r="L54" s="22">
        <v>64.966083882678902</v>
      </c>
      <c r="M54" s="22">
        <v>65.204929779306383</v>
      </c>
      <c r="N54" s="30">
        <v>65.443775675933892</v>
      </c>
      <c r="O54" s="22">
        <v>68.309926435463836</v>
      </c>
      <c r="P54" s="22">
        <v>63.533008502913923</v>
      </c>
      <c r="Q54" s="22">
        <v>61.38339543326645</v>
      </c>
      <c r="R54" s="22">
        <v>66.399159262443874</v>
      </c>
      <c r="S54" s="22">
        <v>62.338779019776439</v>
      </c>
      <c r="T54" s="22">
        <v>60.189165950128981</v>
      </c>
      <c r="U54" s="22">
        <v>60.90570364001146</v>
      </c>
      <c r="V54" s="27">
        <v>58.039552880481523</v>
      </c>
      <c r="W54" s="27">
        <v>55.889939810834051</v>
      </c>
      <c r="X54" s="31">
        <v>50.874175981656634</v>
      </c>
      <c r="Y54" s="31">
        <v>53.740326741186585</v>
      </c>
      <c r="Z54" s="22">
        <v>50.874175981656634</v>
      </c>
      <c r="AA54" s="30">
        <v>47.291487532244197</v>
      </c>
      <c r="AB54" s="31">
        <v>48.246871118754186</v>
      </c>
      <c r="AC54" s="31">
        <v>46.939463182448037</v>
      </c>
      <c r="AD54" s="31"/>
      <c r="AE54" s="31"/>
      <c r="AF54" s="31"/>
      <c r="AG54" s="31"/>
      <c r="AH54" s="31"/>
      <c r="AI54" s="31"/>
      <c r="AJ54" s="31"/>
      <c r="AK54" s="31"/>
      <c r="AL54" s="31"/>
    </row>
    <row r="55" spans="1:38" x14ac:dyDescent="0.25">
      <c r="A55" s="22" t="s">
        <v>8</v>
      </c>
      <c r="B55" s="28">
        <v>45.380720359224227</v>
      </c>
      <c r="C55" s="28">
        <v>45.380720359224227</v>
      </c>
      <c r="D55" s="28">
        <v>45.619566255851723</v>
      </c>
      <c r="E55" s="28">
        <v>44.664182669341741</v>
      </c>
      <c r="F55" s="28">
        <v>46.813795738989207</v>
      </c>
      <c r="G55" s="28">
        <v>46.097258049106713</v>
      </c>
      <c r="H55" s="28">
        <v>47.769179325499188</v>
      </c>
      <c r="I55" s="22">
        <v>44.664182669341741</v>
      </c>
      <c r="J55" s="22">
        <v>41.559186013184295</v>
      </c>
      <c r="K55" s="22">
        <v>41.3203401165568</v>
      </c>
      <c r="L55" s="22">
        <v>40.364956530046811</v>
      </c>
      <c r="M55" s="22">
        <v>43.469953186204265</v>
      </c>
      <c r="N55" s="30">
        <v>42.992261392949267</v>
      </c>
      <c r="O55" s="22">
        <v>46.097258049106713</v>
      </c>
      <c r="P55" s="22">
        <v>42.992261392949267</v>
      </c>
      <c r="Q55" s="22">
        <v>38.215343460399353</v>
      </c>
      <c r="R55" s="22">
        <v>42.514569599694283</v>
      </c>
      <c r="S55" s="22">
        <v>41.79803190981179</v>
      </c>
      <c r="T55" s="22">
        <v>37.737651667144362</v>
      </c>
      <c r="U55" s="22">
        <v>38.454189357026848</v>
      </c>
      <c r="V55" s="27">
        <v>40.364956530046811</v>
      </c>
      <c r="W55" s="27">
        <v>37.021113977261869</v>
      </c>
      <c r="X55" s="31">
        <v>34.393809114359414</v>
      </c>
      <c r="Y55" s="31">
        <v>35.588038597496897</v>
      </c>
      <c r="Z55" s="22">
        <v>31.766504251456961</v>
      </c>
      <c r="AA55" s="30">
        <v>31.049966561574472</v>
      </c>
      <c r="AB55" s="31">
        <v>32.00535014808446</v>
      </c>
      <c r="AC55" s="31">
        <v>33.317373468141078</v>
      </c>
      <c r="AD55" s="31"/>
      <c r="AE55" s="31"/>
      <c r="AF55" s="31"/>
      <c r="AG55" s="31"/>
      <c r="AH55" s="31"/>
      <c r="AI55" s="31"/>
      <c r="AJ55" s="31"/>
      <c r="AK55" s="31"/>
      <c r="AL55" s="31"/>
    </row>
    <row r="56" spans="1:38" x14ac:dyDescent="0.25">
      <c r="A56" s="22" t="s">
        <v>9</v>
      </c>
      <c r="B56" s="28">
        <v>20.063055316709658</v>
      </c>
      <c r="C56" s="28">
        <v>21.496130696474633</v>
      </c>
      <c r="D56" s="28">
        <v>22.451514282984618</v>
      </c>
      <c r="E56" s="28">
        <v>21.257284799847142</v>
      </c>
      <c r="F56" s="28">
        <v>22.212668386357123</v>
      </c>
      <c r="G56" s="28">
        <v>21.257284799847142</v>
      </c>
      <c r="H56" s="28">
        <v>22.451514282984618</v>
      </c>
      <c r="I56" s="22">
        <v>21.734976593102132</v>
      </c>
      <c r="J56" s="22">
        <v>20.301901213337153</v>
      </c>
      <c r="K56" s="22">
        <v>17.674596350434701</v>
      </c>
      <c r="L56" s="22">
        <v>16.480366867297221</v>
      </c>
      <c r="M56" s="22">
        <v>16.719212763924716</v>
      </c>
      <c r="N56" s="30">
        <v>16.958058660552211</v>
      </c>
      <c r="O56" s="22">
        <v>16.958058660552211</v>
      </c>
      <c r="P56" s="22">
        <v>17.674596350434701</v>
      </c>
      <c r="Q56" s="22">
        <v>17.196904557179707</v>
      </c>
      <c r="R56" s="22">
        <v>14.091907901022259</v>
      </c>
      <c r="S56" s="22">
        <v>11.942294831374797</v>
      </c>
      <c r="T56" s="22">
        <v>9.7926817617273336</v>
      </c>
      <c r="U56" s="22">
        <v>9.3149899684723412</v>
      </c>
      <c r="V56" s="27">
        <v>8.5984522785898534</v>
      </c>
      <c r="W56" s="27">
        <v>7.6430686920798712</v>
      </c>
      <c r="X56" s="31">
        <v>7.8819145887073656</v>
      </c>
      <c r="Y56" s="31">
        <v>8.3596063819623581</v>
      </c>
      <c r="Z56" s="22">
        <v>8.3596063819623581</v>
      </c>
      <c r="AA56" s="30">
        <v>8.8372981752173505</v>
      </c>
      <c r="AB56" s="31">
        <v>9.3149899684723412</v>
      </c>
      <c r="AC56" s="31">
        <v>14.427522225296443</v>
      </c>
      <c r="AD56" s="31"/>
      <c r="AE56" s="31"/>
      <c r="AF56" s="31"/>
      <c r="AG56" s="31"/>
      <c r="AH56" s="31"/>
      <c r="AI56" s="31"/>
      <c r="AJ56" s="31"/>
      <c r="AK56" s="31"/>
      <c r="AL56" s="31"/>
    </row>
    <row r="57" spans="1:38" x14ac:dyDescent="0.25">
      <c r="A57" s="22" t="s">
        <v>10</v>
      </c>
      <c r="B57" s="28">
        <v>31.049966561574472</v>
      </c>
      <c r="C57" s="28">
        <v>28.422661698672012</v>
      </c>
      <c r="D57" s="28">
        <v>31.288812458201967</v>
      </c>
      <c r="E57" s="28">
        <v>31.049966561574472</v>
      </c>
      <c r="F57" s="28">
        <v>33.199579631221937</v>
      </c>
      <c r="G57" s="28">
        <v>32.00535014808446</v>
      </c>
      <c r="H57" s="28">
        <v>33.916117321104423</v>
      </c>
      <c r="I57" s="22">
        <v>33.677271424476928</v>
      </c>
      <c r="J57" s="22">
        <v>33.916117321104423</v>
      </c>
      <c r="K57" s="22">
        <v>33.677271424476928</v>
      </c>
      <c r="L57" s="22">
        <v>29.139199388554502</v>
      </c>
      <c r="M57" s="22">
        <v>29.139199388554502</v>
      </c>
      <c r="N57" s="30">
        <v>31.049966561574472</v>
      </c>
      <c r="O57" s="22">
        <v>30.81112066494698</v>
      </c>
      <c r="P57" s="22">
        <v>32.00535014808446</v>
      </c>
      <c r="Q57" s="22">
        <v>30.81112066494698</v>
      </c>
      <c r="R57" s="22">
        <v>31.049966561574472</v>
      </c>
      <c r="S57" s="22">
        <v>31.288812458201967</v>
      </c>
      <c r="T57" s="22">
        <v>26.273048629024554</v>
      </c>
      <c r="U57" s="22">
        <v>27.228432215534536</v>
      </c>
      <c r="V57" s="27">
        <v>31.288812458201967</v>
      </c>
      <c r="W57" s="27">
        <v>33.438425527849432</v>
      </c>
      <c r="X57" s="31">
        <v>31.288812458201967</v>
      </c>
      <c r="Y57" s="31">
        <v>30.09458297506449</v>
      </c>
      <c r="Z57" s="22">
        <v>30.09458297506449</v>
      </c>
      <c r="AA57" s="30">
        <v>30.333428871691986</v>
      </c>
      <c r="AB57" s="31">
        <v>31.049966561574472</v>
      </c>
      <c r="AC57" s="31">
        <v>38.240069018315047</v>
      </c>
      <c r="AD57" s="31"/>
      <c r="AE57" s="31"/>
      <c r="AF57" s="31"/>
      <c r="AG57" s="31"/>
      <c r="AH57" s="31"/>
      <c r="AI57" s="31"/>
      <c r="AJ57" s="31"/>
      <c r="AK57" s="31"/>
      <c r="AL57" s="31"/>
    </row>
    <row r="58" spans="1:38" x14ac:dyDescent="0.25">
      <c r="A58" s="22" t="s">
        <v>11</v>
      </c>
      <c r="B58" s="28">
        <v>26.273048629024554</v>
      </c>
      <c r="C58" s="28">
        <v>26.034202732397059</v>
      </c>
      <c r="D58" s="28">
        <v>28.661507595299511</v>
      </c>
      <c r="E58" s="28">
        <v>28.422661698672012</v>
      </c>
      <c r="F58" s="28">
        <v>27.467278112162031</v>
      </c>
      <c r="G58" s="28">
        <v>26.98958631890704</v>
      </c>
      <c r="H58" s="28">
        <v>28.900353491927007</v>
      </c>
      <c r="I58" s="22">
        <v>26.750740422279549</v>
      </c>
      <c r="J58" s="22">
        <v>26.750740422279549</v>
      </c>
      <c r="K58" s="22">
        <v>26.750740422279549</v>
      </c>
      <c r="L58" s="22">
        <v>26.034202732397059</v>
      </c>
      <c r="M58" s="22">
        <v>24.123435559377093</v>
      </c>
      <c r="N58" s="30">
        <v>24.362281456004588</v>
      </c>
      <c r="O58" s="22">
        <v>25.556510939142065</v>
      </c>
      <c r="P58" s="22">
        <v>23.645743766122099</v>
      </c>
      <c r="Q58" s="22">
        <v>22.690360179612114</v>
      </c>
      <c r="R58" s="22">
        <v>22.212668386357123</v>
      </c>
      <c r="S58" s="22">
        <v>21.496130696474633</v>
      </c>
      <c r="T58" s="22">
        <v>20.779593006592147</v>
      </c>
      <c r="U58" s="22">
        <v>21.496130696474633</v>
      </c>
      <c r="V58" s="27">
        <v>21.496130696474633</v>
      </c>
      <c r="W58" s="27">
        <v>20.301901213337153</v>
      </c>
      <c r="X58" s="31">
        <v>18.629979936944682</v>
      </c>
      <c r="Y58" s="31">
        <v>18.152288143689692</v>
      </c>
      <c r="Z58" s="22">
        <v>18.391134040317191</v>
      </c>
      <c r="AA58" s="30">
        <v>19.585363523454667</v>
      </c>
      <c r="AB58" s="31">
        <v>18.391134040317191</v>
      </c>
      <c r="AC58" s="31">
        <v>21.623986727838581</v>
      </c>
      <c r="AD58" s="31"/>
      <c r="AE58" s="31"/>
      <c r="AF58" s="31"/>
      <c r="AG58" s="31"/>
      <c r="AH58" s="31"/>
      <c r="AI58" s="31"/>
      <c r="AJ58" s="31"/>
      <c r="AK58" s="31"/>
      <c r="AL58" s="31"/>
    </row>
    <row r="59" spans="1:38" x14ac:dyDescent="0.25">
      <c r="A59" s="22" t="s">
        <v>12</v>
      </c>
      <c r="B59" s="28">
        <v>38.597496895003346</v>
      </c>
      <c r="C59" s="28">
        <v>39.457342122862329</v>
      </c>
      <c r="D59" s="28">
        <v>39.93503391611732</v>
      </c>
      <c r="E59" s="28">
        <v>39.648418840164318</v>
      </c>
      <c r="F59" s="28">
        <v>40.985955861278292</v>
      </c>
      <c r="G59" s="28">
        <v>39.648418840164318</v>
      </c>
      <c r="H59" s="28">
        <v>42.180185344415776</v>
      </c>
      <c r="I59" s="22">
        <v>39.887264736791835</v>
      </c>
      <c r="J59" s="22">
        <v>38.358650998375843</v>
      </c>
      <c r="K59" s="22">
        <v>37.546574949842366</v>
      </c>
      <c r="L59" s="22">
        <v>35.396961880194894</v>
      </c>
      <c r="M59" s="22">
        <v>35.731346135473395</v>
      </c>
      <c r="N59" s="30">
        <v>36.161268749402886</v>
      </c>
      <c r="O59" s="22">
        <v>37.546574949842366</v>
      </c>
      <c r="P59" s="22">
        <v>35.97019203210089</v>
      </c>
      <c r="Q59" s="22">
        <v>34.05942485908092</v>
      </c>
      <c r="R59" s="22">
        <v>35.25365434221839</v>
      </c>
      <c r="S59" s="22">
        <v>33.772809783127926</v>
      </c>
      <c r="T59" s="22">
        <v>30.95442820292347</v>
      </c>
      <c r="U59" s="22">
        <v>31.47988917550397</v>
      </c>
      <c r="V59" s="27">
        <v>31.957580968758961</v>
      </c>
      <c r="W59" s="27">
        <v>30.858889844272468</v>
      </c>
      <c r="X59" s="31">
        <v>28.613738415974009</v>
      </c>
      <c r="Y59" s="31">
        <v>29.186968567880005</v>
      </c>
      <c r="Z59" s="22">
        <v>27.897200726091526</v>
      </c>
      <c r="AA59" s="30">
        <v>27.419508932836539</v>
      </c>
      <c r="AB59" s="31">
        <v>27.801662367440532</v>
      </c>
      <c r="AC59" s="31">
        <v>31.168310706262051</v>
      </c>
      <c r="AD59" s="31"/>
      <c r="AE59" s="31"/>
      <c r="AF59" s="31"/>
      <c r="AG59" s="31"/>
      <c r="AH59" s="31"/>
      <c r="AI59" s="31"/>
      <c r="AJ59" s="31"/>
      <c r="AK59" s="31"/>
      <c r="AL59" s="31"/>
    </row>
    <row r="60" spans="1:38" x14ac:dyDescent="0.25">
      <c r="A60" s="22" t="s">
        <v>29</v>
      </c>
      <c r="B60" s="28">
        <v>57.561861087226525</v>
      </c>
      <c r="C60" s="28">
        <v>57.323015190599023</v>
      </c>
      <c r="D60" s="28">
        <v>56.845323397344025</v>
      </c>
      <c r="E60" s="28">
        <v>55.889939810834051</v>
      </c>
      <c r="F60" s="28">
        <v>55.651093914206555</v>
      </c>
      <c r="G60" s="28">
        <v>54.934556224324062</v>
      </c>
      <c r="H60" s="28">
        <v>54.695710327696567</v>
      </c>
      <c r="I60" s="22">
        <v>53.979172637814081</v>
      </c>
      <c r="J60" s="22">
        <v>53.501480844559097</v>
      </c>
      <c r="K60" s="22">
        <v>53.262634947931588</v>
      </c>
      <c r="L60" s="22">
        <v>53.023789051304107</v>
      </c>
      <c r="M60" s="22">
        <v>52.784943154676604</v>
      </c>
      <c r="N60" s="30">
        <v>52.784943154676604</v>
      </c>
      <c r="O60" s="22">
        <v>52.784943154676604</v>
      </c>
      <c r="P60" s="22">
        <v>52.307251361421613</v>
      </c>
      <c r="Q60" s="22">
        <v>51.829559568166623</v>
      </c>
      <c r="R60" s="22">
        <v>51.829559568166623</v>
      </c>
      <c r="S60" s="22">
        <v>52.068405464794118</v>
      </c>
      <c r="T60" s="22">
        <v>51.11302187828413</v>
      </c>
      <c r="U60" s="22">
        <v>50.396484188401644</v>
      </c>
      <c r="V60" s="27">
        <v>49.918792395146646</v>
      </c>
      <c r="W60" s="27">
        <v>49.679946498519165</v>
      </c>
      <c r="X60" s="31">
        <v>49.679946498519165</v>
      </c>
      <c r="Y60" s="31">
        <v>48.963408808636665</v>
      </c>
      <c r="Z60" s="22">
        <v>48.246871118754186</v>
      </c>
      <c r="AA60" s="30">
        <v>48.246871118754186</v>
      </c>
      <c r="AB60" s="31">
        <v>48.008025222126676</v>
      </c>
      <c r="AC60" s="31"/>
      <c r="AD60" s="31"/>
      <c r="AE60" s="31"/>
      <c r="AF60" s="31"/>
      <c r="AG60" s="31"/>
      <c r="AH60" s="31"/>
      <c r="AI60" s="31"/>
      <c r="AJ60" s="31"/>
      <c r="AK60" s="31"/>
      <c r="AL60" s="31"/>
    </row>
    <row r="61" spans="1:38" x14ac:dyDescent="0.25">
      <c r="A61" s="22" t="s">
        <v>31</v>
      </c>
      <c r="B61" s="28"/>
      <c r="C61" s="28"/>
      <c r="D61" s="28"/>
      <c r="E61" s="28"/>
      <c r="F61" s="28"/>
      <c r="G61" s="28"/>
      <c r="H61" s="28"/>
      <c r="N61" s="30"/>
      <c r="V61" s="27"/>
      <c r="W61" s="27"/>
      <c r="X61" s="31"/>
      <c r="Y61" s="31"/>
      <c r="AA61" s="30"/>
      <c r="AB61" s="31">
        <v>48.246871118754186</v>
      </c>
      <c r="AC61" s="31"/>
      <c r="AD61" s="31">
        <v>47.761164796893937</v>
      </c>
      <c r="AE61" s="31">
        <v>42.946070006292551</v>
      </c>
      <c r="AF61" s="31">
        <v>29.481495645058846</v>
      </c>
      <c r="AG61" s="31">
        <v>24.47525954598925</v>
      </c>
      <c r="AH61" s="31">
        <v>18.52205156018637</v>
      </c>
      <c r="AI61" s="31">
        <v>11.67409060673295</v>
      </c>
      <c r="AJ61" s="31">
        <v>8.0062339993543077</v>
      </c>
      <c r="AK61" s="31"/>
      <c r="AL61" s="31"/>
    </row>
    <row r="62" spans="1:38" x14ac:dyDescent="0.25">
      <c r="A62" s="22" t="s">
        <v>32</v>
      </c>
      <c r="B62" s="28"/>
      <c r="C62" s="28"/>
      <c r="D62" s="28"/>
      <c r="E62" s="28"/>
      <c r="F62" s="28"/>
      <c r="G62" s="28"/>
      <c r="H62" s="28"/>
      <c r="N62" s="30"/>
      <c r="V62" s="27"/>
      <c r="W62" s="27"/>
      <c r="X62" s="31"/>
      <c r="Y62" s="31"/>
      <c r="AA62" s="30"/>
      <c r="AB62" s="31">
        <v>32.00535014808446</v>
      </c>
      <c r="AC62" s="31"/>
      <c r="AD62" s="31">
        <v>30.958844431311899</v>
      </c>
      <c r="AE62" s="31">
        <v>28.562887844563846</v>
      </c>
      <c r="AF62" s="31">
        <v>23.627334019313594</v>
      </c>
      <c r="AG62" s="31">
        <v>17.675923885187739</v>
      </c>
      <c r="AH62" s="31">
        <v>12.493917475054356</v>
      </c>
      <c r="AI62" s="31">
        <v>8.0020872197684696</v>
      </c>
      <c r="AJ62" s="31">
        <v>5.1947056100778628</v>
      </c>
      <c r="AK62" s="31"/>
      <c r="AL62" s="31"/>
    </row>
    <row r="63" spans="1:38" x14ac:dyDescent="0.25">
      <c r="A63" s="22" t="s">
        <v>33</v>
      </c>
      <c r="B63" s="28"/>
      <c r="C63" s="28"/>
      <c r="D63" s="28"/>
      <c r="E63" s="28"/>
      <c r="F63" s="28"/>
      <c r="G63" s="28"/>
      <c r="H63" s="28"/>
      <c r="N63" s="30"/>
      <c r="V63" s="27"/>
      <c r="W63" s="27"/>
      <c r="X63" s="31"/>
      <c r="Y63" s="31"/>
      <c r="AA63" s="30"/>
      <c r="AB63" s="31">
        <v>9.3149899684723412</v>
      </c>
      <c r="AC63" s="31"/>
      <c r="AD63" s="31">
        <v>8.1781330558393979</v>
      </c>
      <c r="AE63" s="31">
        <v>7.3148571634196049</v>
      </c>
      <c r="AF63" s="31">
        <v>7.0484597487254117</v>
      </c>
      <c r="AG63" s="31">
        <v>6.6209915120583167</v>
      </c>
      <c r="AH63" s="31">
        <v>5.9404136290980984</v>
      </c>
      <c r="AI63" s="31">
        <v>5.1020806454907746</v>
      </c>
      <c r="AJ63" s="31">
        <v>3.3014631410965816</v>
      </c>
      <c r="AK63" s="31"/>
      <c r="AL63" s="31"/>
    </row>
    <row r="64" spans="1:38" x14ac:dyDescent="0.25">
      <c r="A64" s="22" t="s">
        <v>34</v>
      </c>
      <c r="B64" s="28"/>
      <c r="C64" s="28"/>
      <c r="D64" s="28"/>
      <c r="E64" s="28"/>
      <c r="F64" s="28"/>
      <c r="G64" s="28"/>
      <c r="H64" s="28"/>
      <c r="N64" s="30"/>
      <c r="V64" s="27"/>
      <c r="W64" s="27"/>
      <c r="X64" s="31"/>
      <c r="Y64" s="31"/>
      <c r="AA64" s="30"/>
      <c r="AB64" s="31">
        <v>31.049966561574472</v>
      </c>
      <c r="AC64" s="31"/>
      <c r="AD64" s="31">
        <v>27.823858503310898</v>
      </c>
      <c r="AE64" s="31">
        <v>24.987055169895925</v>
      </c>
      <c r="AF64" s="31">
        <v>22.552219042160452</v>
      </c>
      <c r="AG64" s="31">
        <v>17.950773126889473</v>
      </c>
      <c r="AH64" s="31">
        <v>13.126265642548615</v>
      </c>
      <c r="AI64" s="31">
        <v>9.3081601232167834</v>
      </c>
      <c r="AJ64" s="31">
        <v>7.2430108192035245</v>
      </c>
      <c r="AK64" s="31"/>
      <c r="AL64" s="31"/>
    </row>
    <row r="65" spans="1:63" x14ac:dyDescent="0.25">
      <c r="A65" s="22" t="s">
        <v>35</v>
      </c>
      <c r="B65" s="28"/>
      <c r="C65" s="28"/>
      <c r="D65" s="28"/>
      <c r="E65" s="28"/>
      <c r="F65" s="28"/>
      <c r="G65" s="28"/>
      <c r="H65" s="28"/>
      <c r="N65" s="30"/>
      <c r="V65" s="27"/>
      <c r="W65" s="27"/>
      <c r="X65" s="31"/>
      <c r="Y65" s="31"/>
      <c r="AA65" s="30"/>
      <c r="AB65" s="31">
        <v>18.391134040317191</v>
      </c>
      <c r="AC65" s="31"/>
      <c r="AD65" s="31">
        <v>20.197926752380265</v>
      </c>
      <c r="AE65" s="31">
        <v>18.916781177396345</v>
      </c>
      <c r="AF65" s="31">
        <v>16.674204092089735</v>
      </c>
      <c r="AG65" s="31">
        <v>13.734594310142796</v>
      </c>
      <c r="AH65" s="31">
        <v>11.185013152910951</v>
      </c>
      <c r="AI65" s="31">
        <v>8.6714911971248121</v>
      </c>
      <c r="AJ65" s="31">
        <v>5.9394693786420572</v>
      </c>
      <c r="AK65" s="31"/>
      <c r="AL65" s="31"/>
    </row>
    <row r="66" spans="1:63" x14ac:dyDescent="0.25">
      <c r="A66" s="22" t="s">
        <v>36</v>
      </c>
      <c r="B66" s="28"/>
      <c r="C66" s="28"/>
      <c r="D66" s="28"/>
      <c r="E66" s="28"/>
      <c r="F66" s="28"/>
      <c r="G66" s="28"/>
      <c r="H66" s="28"/>
      <c r="N66" s="30"/>
      <c r="V66" s="27"/>
      <c r="W66" s="27"/>
      <c r="X66" s="31"/>
      <c r="Y66" s="31"/>
      <c r="AA66" s="30"/>
      <c r="AB66" s="31">
        <v>27.801662367440532</v>
      </c>
      <c r="AC66" s="31"/>
      <c r="AD66" s="31">
        <v>27.489452969244276</v>
      </c>
      <c r="AE66" s="31">
        <v>25.227858842113356</v>
      </c>
      <c r="AF66" s="31">
        <v>20.725865860911028</v>
      </c>
      <c r="AG66" s="31">
        <v>16.453701069355862</v>
      </c>
      <c r="AH66" s="31">
        <v>12.45933021833833</v>
      </c>
      <c r="AI66" s="31">
        <v>8.7859695692083779</v>
      </c>
      <c r="AJ66" s="31">
        <v>6.1455952638895912</v>
      </c>
      <c r="AK66" s="31"/>
      <c r="AL66" s="31"/>
    </row>
    <row r="67" spans="1:63" x14ac:dyDescent="0.25">
      <c r="A67" s="22" t="s">
        <v>37</v>
      </c>
      <c r="B67" s="28"/>
      <c r="C67" s="28"/>
      <c r="D67" s="28"/>
      <c r="E67" s="28"/>
      <c r="F67" s="28"/>
      <c r="G67" s="28"/>
      <c r="H67" s="28"/>
      <c r="N67" s="30"/>
      <c r="V67" s="27"/>
      <c r="W67" s="27"/>
      <c r="X67" s="31"/>
      <c r="Y67" s="31"/>
      <c r="AA67" s="30"/>
      <c r="AB67" s="31">
        <v>48.008025222126676</v>
      </c>
      <c r="AC67" s="31"/>
      <c r="AD67" s="31">
        <v>47.82217909608012</v>
      </c>
      <c r="AE67" s="31">
        <v>42.705184911871285</v>
      </c>
      <c r="AF67" s="31">
        <v>35.053609391910577</v>
      </c>
      <c r="AG67" s="31">
        <v>28.165580794330197</v>
      </c>
      <c r="AH67" s="31">
        <v>23.997783212427837</v>
      </c>
      <c r="AI67" s="31">
        <v>20.991083238485004</v>
      </c>
      <c r="AJ67" s="31">
        <v>17.795514721560238</v>
      </c>
      <c r="AK67" s="31"/>
      <c r="AL67" s="31"/>
    </row>
    <row r="68" spans="1:63" x14ac:dyDescent="0.25">
      <c r="B68" s="28"/>
      <c r="C68" s="28"/>
      <c r="D68" s="28"/>
      <c r="E68" s="28"/>
      <c r="F68" s="28"/>
      <c r="G68" s="28"/>
      <c r="H68" s="28"/>
      <c r="N68" s="30"/>
      <c r="V68" s="27"/>
      <c r="W68" s="27"/>
      <c r="X68" s="31"/>
      <c r="Y68" s="31"/>
      <c r="AA68" s="30"/>
      <c r="AB68" s="31"/>
      <c r="AC68" s="31"/>
      <c r="AD68" s="31"/>
      <c r="AE68" s="31"/>
      <c r="AF68" s="31"/>
      <c r="AG68" s="31"/>
      <c r="AH68" s="31"/>
      <c r="AI68" s="31"/>
      <c r="AJ68" s="31"/>
      <c r="AK68" s="31"/>
      <c r="AL68" s="31"/>
    </row>
    <row r="69" spans="1:63" x14ac:dyDescent="0.25">
      <c r="B69" s="28"/>
      <c r="C69" s="28"/>
      <c r="D69" s="28"/>
      <c r="E69" s="28"/>
      <c r="F69" s="28"/>
      <c r="G69" s="28"/>
      <c r="H69" s="28"/>
      <c r="N69" s="30"/>
      <c r="V69" s="27"/>
      <c r="W69" s="27"/>
      <c r="X69" s="31"/>
      <c r="Y69" s="31"/>
      <c r="AA69" s="30"/>
      <c r="AB69" s="31"/>
      <c r="AC69" s="31"/>
      <c r="AD69" s="31"/>
      <c r="AE69" s="31"/>
      <c r="AF69" s="31"/>
      <c r="AG69" s="31"/>
      <c r="AH69" s="31"/>
      <c r="AI69" s="31"/>
      <c r="AJ69" s="31"/>
      <c r="AK69" s="31"/>
      <c r="AL69" s="31"/>
    </row>
    <row r="70" spans="1:63" x14ac:dyDescent="0.25">
      <c r="B70" s="28"/>
      <c r="C70" s="28"/>
      <c r="D70" s="28"/>
      <c r="E70" s="28"/>
      <c r="F70" s="28"/>
      <c r="G70" s="28"/>
      <c r="H70" s="28"/>
      <c r="N70" s="30"/>
      <c r="V70" s="27"/>
      <c r="W70" s="27"/>
      <c r="X70" s="31"/>
      <c r="Y70" s="31"/>
      <c r="AA70" s="30"/>
      <c r="AB70" s="31"/>
      <c r="AC70" s="31"/>
      <c r="AD70" s="31"/>
      <c r="AE70" s="31"/>
      <c r="AF70" s="31"/>
      <c r="AG70" s="31"/>
      <c r="AH70" s="31"/>
      <c r="AI70" s="31"/>
      <c r="AJ70" s="31"/>
      <c r="AK70" s="31"/>
      <c r="AL70" s="31"/>
    </row>
    <row r="71" spans="1:63" x14ac:dyDescent="0.25">
      <c r="B71" s="28"/>
      <c r="C71" s="28"/>
      <c r="D71" s="28"/>
      <c r="E71" s="28"/>
      <c r="F71" s="28"/>
      <c r="G71" s="28"/>
      <c r="H71" s="28"/>
      <c r="N71" s="30"/>
      <c r="V71" s="27"/>
      <c r="W71" s="27"/>
      <c r="X71" s="31"/>
      <c r="Y71" s="31"/>
      <c r="AA71" s="30"/>
      <c r="AB71" s="31"/>
      <c r="AC71" s="31"/>
      <c r="AD71" s="31"/>
      <c r="AE71" s="31"/>
      <c r="AF71" s="31"/>
      <c r="AG71" s="31"/>
      <c r="AH71" s="31"/>
      <c r="AI71" s="31"/>
      <c r="AJ71" s="31"/>
      <c r="AK71" s="31"/>
      <c r="AL71" s="31"/>
    </row>
    <row r="72" spans="1:63" x14ac:dyDescent="0.25">
      <c r="B72" s="28"/>
      <c r="C72" s="28"/>
      <c r="D72" s="28"/>
      <c r="E72" s="28"/>
      <c r="F72" s="28"/>
      <c r="G72" s="28"/>
      <c r="H72" s="28"/>
      <c r="N72" s="30"/>
      <c r="V72" s="27"/>
      <c r="W72" s="27"/>
      <c r="X72" s="31"/>
      <c r="Y72" s="31"/>
      <c r="AA72" s="30"/>
      <c r="AB72" s="31"/>
      <c r="AC72" s="31"/>
      <c r="AD72" s="31"/>
      <c r="AE72" s="31"/>
      <c r="AF72" s="31"/>
      <c r="AG72" s="31"/>
      <c r="AH72" s="31"/>
      <c r="AI72" s="31"/>
      <c r="AJ72" s="31"/>
      <c r="AK72" s="31"/>
      <c r="AL72" s="31"/>
    </row>
    <row r="73" spans="1:63" x14ac:dyDescent="0.25">
      <c r="B73" s="28"/>
      <c r="C73" s="28"/>
      <c r="D73" s="28"/>
      <c r="E73" s="28"/>
      <c r="F73" s="28"/>
      <c r="G73" s="28"/>
      <c r="H73" s="28"/>
      <c r="N73" s="30"/>
      <c r="O73" s="27"/>
      <c r="P73" s="27"/>
      <c r="Q73" s="27"/>
      <c r="R73" s="27"/>
      <c r="S73" s="27"/>
      <c r="T73" s="27"/>
      <c r="U73" s="27"/>
      <c r="V73" s="27"/>
      <c r="W73" s="27"/>
      <c r="X73" s="31"/>
      <c r="Y73" s="31"/>
      <c r="AA73" s="30"/>
      <c r="AB73" s="31"/>
      <c r="AC73" s="31"/>
      <c r="AD73" s="31"/>
      <c r="AE73" s="31"/>
      <c r="AF73" s="31"/>
      <c r="AG73" s="31"/>
      <c r="AH73" s="31"/>
      <c r="AI73" s="31"/>
      <c r="AJ73" s="31"/>
      <c r="AK73" s="31"/>
      <c r="AL73" s="31"/>
    </row>
    <row r="74" spans="1:63" x14ac:dyDescent="0.25">
      <c r="N74" s="30"/>
      <c r="O74" s="31"/>
      <c r="P74" s="31"/>
      <c r="Q74" s="31"/>
      <c r="R74" s="31"/>
      <c r="S74" s="31"/>
      <c r="T74" s="31"/>
      <c r="U74" s="31"/>
      <c r="V74" s="31"/>
      <c r="W74" s="31"/>
      <c r="X74" s="31"/>
      <c r="Y74" s="31"/>
      <c r="AA74" s="30"/>
      <c r="AB74" s="31"/>
      <c r="AC74" s="31"/>
      <c r="AD74" s="31"/>
      <c r="AE74" s="31"/>
      <c r="AF74" s="31"/>
      <c r="AG74" s="31"/>
      <c r="AH74" s="31"/>
      <c r="AI74" s="31"/>
      <c r="AJ74" s="31"/>
      <c r="AK74" s="31"/>
      <c r="AL74" s="31"/>
    </row>
    <row r="75" spans="1:63" x14ac:dyDescent="0.25">
      <c r="N75" s="30"/>
      <c r="O75" s="31"/>
      <c r="P75" s="31"/>
      <c r="Q75" s="31"/>
      <c r="R75" s="31"/>
      <c r="S75" s="31"/>
      <c r="T75" s="31"/>
      <c r="U75" s="31"/>
      <c r="V75" s="31"/>
      <c r="W75" s="31"/>
      <c r="X75" s="31"/>
      <c r="Y75" s="31"/>
      <c r="AA75" s="30"/>
      <c r="AB75" s="31"/>
      <c r="AC75" s="31"/>
      <c r="AD75" s="31"/>
      <c r="AE75" s="31"/>
      <c r="AF75" s="31"/>
      <c r="AG75" s="31"/>
      <c r="AH75" s="31"/>
      <c r="AI75" s="31"/>
      <c r="AJ75" s="31"/>
      <c r="AK75" s="31"/>
      <c r="AL75" s="31"/>
    </row>
    <row r="76" spans="1:63" s="473" customFormat="1" ht="23.25" x14ac:dyDescent="0.35">
      <c r="B76" s="474" t="s">
        <v>809</v>
      </c>
      <c r="C76" s="475"/>
      <c r="N76" s="476"/>
      <c r="O76" s="477"/>
      <c r="P76" s="477"/>
      <c r="Q76" s="477"/>
      <c r="R76" s="477"/>
      <c r="S76" s="477"/>
      <c r="T76" s="477"/>
      <c r="U76" s="477"/>
      <c r="V76" s="477"/>
      <c r="W76" s="477"/>
      <c r="X76" s="477"/>
      <c r="Y76" s="477"/>
      <c r="AA76" s="476"/>
      <c r="AB76" s="477"/>
      <c r="AC76" s="477"/>
      <c r="AD76" s="477"/>
      <c r="AE76" s="477"/>
      <c r="AF76" s="477"/>
      <c r="AG76" s="477"/>
      <c r="AH76" s="477"/>
      <c r="AI76" s="477"/>
      <c r="AJ76" s="477"/>
      <c r="AK76" s="477"/>
      <c r="AL76" s="477"/>
      <c r="AN76" s="478"/>
    </row>
    <row r="77" spans="1:63" s="473" customFormat="1" x14ac:dyDescent="0.25">
      <c r="N77" s="476"/>
      <c r="O77" s="477"/>
      <c r="P77" s="477"/>
      <c r="Q77" s="477"/>
      <c r="R77" s="477"/>
      <c r="S77" s="477"/>
      <c r="T77" s="477"/>
      <c r="U77" s="477"/>
      <c r="V77" s="477"/>
      <c r="W77" s="477"/>
      <c r="X77" s="477"/>
      <c r="Y77" s="477"/>
      <c r="AA77" s="476"/>
      <c r="AB77" s="477"/>
      <c r="AC77" s="477"/>
      <c r="AD77" s="477"/>
      <c r="AE77" s="477"/>
      <c r="AF77" s="477"/>
      <c r="AG77" s="477"/>
      <c r="AH77" s="477"/>
      <c r="AI77" s="477"/>
      <c r="AJ77" s="477"/>
      <c r="AK77" s="477"/>
      <c r="AL77" s="477"/>
      <c r="AN77" s="478"/>
    </row>
    <row r="78" spans="1:63" s="473" customFormat="1" x14ac:dyDescent="0.25">
      <c r="B78" s="478">
        <v>1960</v>
      </c>
      <c r="C78" s="478">
        <v>1961</v>
      </c>
      <c r="D78" s="478">
        <v>1962</v>
      </c>
      <c r="E78" s="478">
        <v>1963</v>
      </c>
      <c r="F78" s="478">
        <v>1964</v>
      </c>
      <c r="G78" s="478">
        <v>1965</v>
      </c>
      <c r="H78" s="478">
        <v>1966</v>
      </c>
      <c r="I78" s="478">
        <v>1967</v>
      </c>
      <c r="J78" s="478">
        <v>1968</v>
      </c>
      <c r="K78" s="478">
        <v>1969</v>
      </c>
      <c r="L78" s="473">
        <v>1970</v>
      </c>
      <c r="M78" s="473">
        <v>1971</v>
      </c>
      <c r="N78" s="476">
        <v>1972</v>
      </c>
      <c r="O78" s="477">
        <v>1973</v>
      </c>
      <c r="P78" s="477">
        <v>1974</v>
      </c>
      <c r="Q78" s="477">
        <v>1975</v>
      </c>
      <c r="R78" s="477">
        <v>1976</v>
      </c>
      <c r="S78" s="477">
        <v>1977</v>
      </c>
      <c r="T78" s="477">
        <v>1978</v>
      </c>
      <c r="U78" s="477">
        <v>1979</v>
      </c>
      <c r="V78" s="477">
        <v>1980</v>
      </c>
      <c r="W78" s="477">
        <v>1981</v>
      </c>
      <c r="X78" s="477">
        <v>1982</v>
      </c>
      <c r="Y78" s="477">
        <v>1983</v>
      </c>
      <c r="Z78" s="473">
        <v>1984</v>
      </c>
      <c r="AA78" s="476">
        <v>1985</v>
      </c>
      <c r="AB78" s="477">
        <v>1986</v>
      </c>
      <c r="AC78" s="477">
        <v>1987</v>
      </c>
      <c r="AD78" s="477">
        <v>1988</v>
      </c>
      <c r="AE78" s="477">
        <v>1989</v>
      </c>
      <c r="AF78" s="477">
        <v>1990</v>
      </c>
      <c r="AG78" s="477">
        <v>1991</v>
      </c>
      <c r="AH78" s="477">
        <v>1992</v>
      </c>
      <c r="AI78" s="477">
        <v>1993</v>
      </c>
      <c r="AJ78" s="477">
        <v>1994</v>
      </c>
      <c r="AK78" s="477">
        <v>1995</v>
      </c>
      <c r="AL78" s="477">
        <v>1996</v>
      </c>
      <c r="AM78" s="473">
        <v>1997</v>
      </c>
      <c r="AN78" s="478">
        <v>1998</v>
      </c>
      <c r="AO78" s="473">
        <v>1999</v>
      </c>
      <c r="AP78" s="473">
        <v>2000</v>
      </c>
      <c r="AQ78" s="473">
        <v>2001</v>
      </c>
      <c r="AR78" s="473">
        <v>2002</v>
      </c>
      <c r="AS78" s="473">
        <v>2003</v>
      </c>
      <c r="AT78" s="473">
        <v>2004</v>
      </c>
      <c r="AU78" s="473">
        <v>2005</v>
      </c>
      <c r="AV78" s="473">
        <v>2006</v>
      </c>
      <c r="AW78" s="473">
        <v>2007</v>
      </c>
      <c r="AX78" s="473">
        <v>2008</v>
      </c>
      <c r="AY78" s="473">
        <v>2009</v>
      </c>
      <c r="AZ78" s="473">
        <v>2010</v>
      </c>
      <c r="BA78" s="473">
        <v>2011</v>
      </c>
      <c r="BB78" s="473">
        <v>2012</v>
      </c>
      <c r="BC78" s="473">
        <v>2013</v>
      </c>
      <c r="BD78" s="473">
        <v>2015</v>
      </c>
      <c r="BE78" s="473">
        <v>2020</v>
      </c>
      <c r="BF78" s="473">
        <v>2025</v>
      </c>
      <c r="BG78" s="473">
        <v>2030</v>
      </c>
      <c r="BH78" s="473">
        <v>2035</v>
      </c>
      <c r="BI78" s="473">
        <v>2040</v>
      </c>
      <c r="BJ78" s="473">
        <v>2045</v>
      </c>
      <c r="BK78" s="473">
        <v>2050</v>
      </c>
    </row>
    <row r="79" spans="1:63" s="479" customFormat="1" x14ac:dyDescent="0.25">
      <c r="A79" s="479" t="s">
        <v>7</v>
      </c>
      <c r="B79" s="480">
        <v>83.500108879372021</v>
      </c>
      <c r="C79" s="481">
        <v>81.398115016836343</v>
      </c>
      <c r="D79" s="481">
        <v>80.29251389759888</v>
      </c>
      <c r="E79" s="481">
        <v>80.435092093467077</v>
      </c>
      <c r="F79" s="481">
        <v>77.977867643838437</v>
      </c>
      <c r="G79" s="481">
        <v>75.872534142640362</v>
      </c>
      <c r="H79" s="481">
        <v>74.969316162596854</v>
      </c>
      <c r="I79" s="481">
        <v>72.678136671010293</v>
      </c>
      <c r="J79" s="481">
        <v>74.407460450956933</v>
      </c>
      <c r="K79" s="481">
        <v>74.137849754238488</v>
      </c>
      <c r="L79" s="481">
        <v>72.618079565263159</v>
      </c>
      <c r="M79" s="481">
        <v>71.662164426395293</v>
      </c>
      <c r="N79" s="482">
        <v>71.342471573852549</v>
      </c>
      <c r="O79" s="483">
        <v>70.932525172153532</v>
      </c>
      <c r="P79" s="483">
        <v>68.153631625958269</v>
      </c>
      <c r="Q79" s="483">
        <v>72.059039676952722</v>
      </c>
      <c r="R79" s="483">
        <v>73.306884892112024</v>
      </c>
      <c r="S79" s="483">
        <v>73.438585992881997</v>
      </c>
      <c r="T79" s="483">
        <v>71.634966789701508</v>
      </c>
      <c r="U79" s="483">
        <v>73.224313169651978</v>
      </c>
      <c r="V79" s="483">
        <v>78.448339391288442</v>
      </c>
      <c r="W79" s="483">
        <v>72.943309567539174</v>
      </c>
      <c r="X79" s="483">
        <v>74.982861613500006</v>
      </c>
      <c r="Y79" s="483">
        <v>74.586277108927661</v>
      </c>
      <c r="Z79" s="483">
        <v>74.188961789390319</v>
      </c>
      <c r="AA79" s="482">
        <v>75.418516749515007</v>
      </c>
      <c r="AB79" s="483">
        <v>75.060133929917569</v>
      </c>
      <c r="AC79" s="483">
        <v>73.011659439111185</v>
      </c>
      <c r="AD79" s="483">
        <v>71.781698561766532</v>
      </c>
      <c r="AE79" s="483">
        <v>68.858900689968209</v>
      </c>
      <c r="AF79" s="483">
        <v>70.468394172859362</v>
      </c>
      <c r="AG79" s="483">
        <v>75.818562882562759</v>
      </c>
      <c r="AH79" s="483">
        <v>71.89413723431602</v>
      </c>
      <c r="AI79" s="483">
        <v>73.018012793940841</v>
      </c>
      <c r="AJ79" s="483">
        <v>75.110699887647868</v>
      </c>
      <c r="AK79" s="483">
        <v>72.156680549333245</v>
      </c>
      <c r="AL79" s="483">
        <v>77.654312421319744</v>
      </c>
      <c r="AM79" s="483">
        <v>72.841235141412767</v>
      </c>
      <c r="AN79" s="482">
        <v>69.671692809306549</v>
      </c>
      <c r="AO79" s="483">
        <v>68.799236739129938</v>
      </c>
      <c r="AP79" s="483">
        <v>65.978681857420511</v>
      </c>
      <c r="AQ79" s="483">
        <v>65.879125239493462</v>
      </c>
      <c r="AR79" s="483">
        <v>66.05464541773469</v>
      </c>
      <c r="AS79" s="483">
        <v>68.703070209658662</v>
      </c>
      <c r="AT79" s="483">
        <v>64.353678083826892</v>
      </c>
      <c r="AU79" s="483">
        <v>62.187549456789895</v>
      </c>
      <c r="AV79" s="483">
        <v>67.065217039484963</v>
      </c>
      <c r="AW79" s="483">
        <v>63.354407480680806</v>
      </c>
      <c r="AX79" s="483">
        <v>61.537133537169879</v>
      </c>
      <c r="AY79" s="483">
        <v>61.732666596253779</v>
      </c>
      <c r="AZ79" s="483">
        <v>59.24599730762133</v>
      </c>
      <c r="BA79" s="483">
        <v>57.39165336909808</v>
      </c>
      <c r="BB79" s="483">
        <v>52.672644248602609</v>
      </c>
      <c r="BC79" s="483">
        <v>54.690935558711878</v>
      </c>
      <c r="BD79" s="483">
        <v>52.79635156041617</v>
      </c>
      <c r="BE79" s="483">
        <v>47.761164796893937</v>
      </c>
      <c r="BF79" s="483">
        <v>42.946070006292551</v>
      </c>
      <c r="BG79" s="483">
        <v>29.481495645058846</v>
      </c>
      <c r="BH79" s="483">
        <v>24.47525954598925</v>
      </c>
      <c r="BI79" s="483">
        <v>18.52205156018637</v>
      </c>
      <c r="BJ79" s="483">
        <v>11.67409060673295</v>
      </c>
      <c r="BK79" s="483">
        <v>8.0062339993543077</v>
      </c>
    </row>
    <row r="80" spans="1:63" s="479" customFormat="1" x14ac:dyDescent="0.25">
      <c r="A80" s="479" t="s">
        <v>8</v>
      </c>
      <c r="B80" s="480">
        <v>34.954157879137483</v>
      </c>
      <c r="C80" s="481">
        <v>33.69070933050088</v>
      </c>
      <c r="D80" s="481">
        <v>35.898898995594635</v>
      </c>
      <c r="E80" s="481">
        <v>39.160417626220713</v>
      </c>
      <c r="F80" s="481">
        <v>40.901995610517545</v>
      </c>
      <c r="G80" s="481">
        <v>43.308885545704605</v>
      </c>
      <c r="H80" s="481">
        <v>45.365676126312941</v>
      </c>
      <c r="I80" s="481">
        <v>45.440955664097018</v>
      </c>
      <c r="J80" s="481">
        <v>47.946152782259922</v>
      </c>
      <c r="K80" s="481">
        <v>51.147852979659817</v>
      </c>
      <c r="L80" s="481">
        <v>53.974249840391586</v>
      </c>
      <c r="M80" s="481">
        <v>52.537964747625949</v>
      </c>
      <c r="N80" s="482">
        <v>53.706650319394598</v>
      </c>
      <c r="O80" s="483">
        <v>54.5629445066469</v>
      </c>
      <c r="P80" s="483">
        <v>51.510217345460696</v>
      </c>
      <c r="Q80" s="483">
        <v>53.781093692704808</v>
      </c>
      <c r="R80" s="483">
        <v>57.325531841117119</v>
      </c>
      <c r="S80" s="483">
        <v>56.1131356797828</v>
      </c>
      <c r="T80" s="483">
        <v>59.105673233846026</v>
      </c>
      <c r="U80" s="483">
        <v>55.214194178910873</v>
      </c>
      <c r="V80" s="483">
        <v>53.900554090530676</v>
      </c>
      <c r="W80" s="483">
        <v>46.781209987822592</v>
      </c>
      <c r="X80" s="483">
        <v>46.399716484890483</v>
      </c>
      <c r="Y80" s="483">
        <v>44.512213753248972</v>
      </c>
      <c r="Z80" s="483">
        <v>45.043233845706105</v>
      </c>
      <c r="AA80" s="482">
        <v>45.353951337729384</v>
      </c>
      <c r="AB80" s="483">
        <v>43.695218934133955</v>
      </c>
      <c r="AC80" s="483">
        <v>43.122514797058145</v>
      </c>
      <c r="AD80" s="483">
        <v>45.23409379910003</v>
      </c>
      <c r="AE80" s="483">
        <v>43.929462346000847</v>
      </c>
      <c r="AF80" s="483">
        <v>45.965849976539708</v>
      </c>
      <c r="AG80" s="483">
        <v>45.906755127436377</v>
      </c>
      <c r="AH80" s="483">
        <v>46.388849662015581</v>
      </c>
      <c r="AI80" s="483">
        <v>45.196872644294736</v>
      </c>
      <c r="AJ80" s="483">
        <v>47.201027492811463</v>
      </c>
      <c r="AK80" s="483">
        <v>46.360828576510727</v>
      </c>
      <c r="AL80" s="483">
        <v>48.074394731424981</v>
      </c>
      <c r="AM80" s="483">
        <v>44.979985969545659</v>
      </c>
      <c r="AN80" s="482">
        <v>42.237070838765753</v>
      </c>
      <c r="AO80" s="483">
        <v>41.826807096311896</v>
      </c>
      <c r="AP80" s="483">
        <v>41.301858691254075</v>
      </c>
      <c r="AQ80" s="483">
        <v>44.278499293659188</v>
      </c>
      <c r="AR80" s="483">
        <v>43.810595942673864</v>
      </c>
      <c r="AS80" s="483">
        <v>46.840613574737304</v>
      </c>
      <c r="AT80" s="483">
        <v>43.751983452518175</v>
      </c>
      <c r="AU80" s="483">
        <v>38.982850801566642</v>
      </c>
      <c r="AV80" s="483">
        <v>43.170582002940698</v>
      </c>
      <c r="AW80" s="483">
        <v>42.435154135186465</v>
      </c>
      <c r="AX80" s="483">
        <v>38.637291196625632</v>
      </c>
      <c r="AY80" s="483">
        <v>38.925864494320685</v>
      </c>
      <c r="AZ80" s="483">
        <v>40.856031128404673</v>
      </c>
      <c r="BA80" s="483">
        <v>37.607098331520731</v>
      </c>
      <c r="BB80" s="483">
        <v>35.058066213597982</v>
      </c>
      <c r="BC80" s="483">
        <v>36.383884249925984</v>
      </c>
      <c r="BD80" s="483">
        <v>37.996239456358715</v>
      </c>
      <c r="BE80" s="483">
        <v>30.958844431311899</v>
      </c>
      <c r="BF80" s="483">
        <v>28.562887844563846</v>
      </c>
      <c r="BG80" s="483">
        <v>23.627334019313594</v>
      </c>
      <c r="BH80" s="483">
        <v>17.675923885187739</v>
      </c>
      <c r="BI80" s="483">
        <v>12.493917475054356</v>
      </c>
      <c r="BJ80" s="483">
        <v>8.0020872197684696</v>
      </c>
      <c r="BK80" s="483">
        <v>5.1947056100778628</v>
      </c>
    </row>
    <row r="81" spans="1:65" s="479" customFormat="1" x14ac:dyDescent="0.25">
      <c r="A81" s="479" t="s">
        <v>9</v>
      </c>
      <c r="B81" s="480">
        <v>52.067514210092419</v>
      </c>
      <c r="C81" s="481">
        <v>52.693208430913344</v>
      </c>
      <c r="D81" s="481">
        <v>53.666494933882873</v>
      </c>
      <c r="E81" s="481">
        <v>49.87919881536903</v>
      </c>
      <c r="F81" s="481">
        <v>49.426501660126767</v>
      </c>
      <c r="G81" s="481">
        <v>50.946909806401734</v>
      </c>
      <c r="H81" s="481">
        <v>50.952085442727899</v>
      </c>
      <c r="I81" s="481">
        <v>48.531207816417044</v>
      </c>
      <c r="J81" s="481">
        <v>46.467601755442736</v>
      </c>
      <c r="K81" s="481">
        <v>45.5376227502246</v>
      </c>
      <c r="L81" s="481">
        <v>38.78875643246878</v>
      </c>
      <c r="M81" s="481">
        <v>39.632057931304431</v>
      </c>
      <c r="N81" s="482">
        <v>41.471029863908285</v>
      </c>
      <c r="O81" s="483">
        <v>38.912019922954201</v>
      </c>
      <c r="P81" s="483">
        <v>37.932089323952276</v>
      </c>
      <c r="Q81" s="483">
        <v>36.320617658046572</v>
      </c>
      <c r="R81" s="483">
        <v>35.786494136676104</v>
      </c>
      <c r="S81" s="483">
        <v>33.482549041016121</v>
      </c>
      <c r="T81" s="483">
        <v>34.971862739876798</v>
      </c>
      <c r="U81" s="483">
        <v>30.831501889417684</v>
      </c>
      <c r="V81" s="483">
        <v>28.806713216645267</v>
      </c>
      <c r="W81" s="483">
        <v>26.028036722164856</v>
      </c>
      <c r="X81" s="483">
        <v>23.690667569168291</v>
      </c>
      <c r="Y81" s="483">
        <v>23.120443912523122</v>
      </c>
      <c r="Z81" s="483">
        <v>23.524241601716493</v>
      </c>
      <c r="AA81" s="482">
        <v>23.790023790023792</v>
      </c>
      <c r="AB81" s="483">
        <v>23.333416965652205</v>
      </c>
      <c r="AC81" s="483">
        <v>23.198526773969821</v>
      </c>
      <c r="AD81" s="483">
        <v>23.916993962131428</v>
      </c>
      <c r="AE81" s="483">
        <v>24.273202161098002</v>
      </c>
      <c r="AF81" s="483">
        <v>22.330858832759976</v>
      </c>
      <c r="AG81" s="483">
        <v>23.305625534087252</v>
      </c>
      <c r="AH81" s="483">
        <v>24.454029820330813</v>
      </c>
      <c r="AI81" s="483">
        <v>23.455413677766792</v>
      </c>
      <c r="AJ81" s="483">
        <v>24.357127310040312</v>
      </c>
      <c r="AK81" s="483">
        <v>23.674242424242429</v>
      </c>
      <c r="AL81" s="483">
        <v>24.819343814733141</v>
      </c>
      <c r="AM81" s="483">
        <v>24.501970810695642</v>
      </c>
      <c r="AN81" s="482">
        <v>23.589808479677515</v>
      </c>
      <c r="AO81" s="483">
        <v>20.696568896937553</v>
      </c>
      <c r="AP81" s="483">
        <v>19.926193953083523</v>
      </c>
      <c r="AQ81" s="483">
        <v>19.463879098499252</v>
      </c>
      <c r="AR81" s="483">
        <v>19.76832399626517</v>
      </c>
      <c r="AS81" s="483">
        <v>19.748732000233193</v>
      </c>
      <c r="AT81" s="483">
        <v>20.786977397821762</v>
      </c>
      <c r="AU81" s="483">
        <v>20.349317974272132</v>
      </c>
      <c r="AV81" s="483">
        <v>17.029295069112017</v>
      </c>
      <c r="AW81" s="483">
        <v>14.993616579080191</v>
      </c>
      <c r="AX81" s="483">
        <v>12.245854314121635</v>
      </c>
      <c r="AY81" s="483">
        <v>11.104081395498973</v>
      </c>
      <c r="AZ81" s="483">
        <v>10.672905335598836</v>
      </c>
      <c r="BA81" s="483">
        <v>9.8850858766835561</v>
      </c>
      <c r="BB81" s="483">
        <v>10.073697046816182</v>
      </c>
      <c r="BC81" s="483">
        <v>10.227160979447339</v>
      </c>
      <c r="BD81" s="483">
        <v>9.8114378468598158</v>
      </c>
      <c r="BE81" s="483">
        <v>8.1781330558393979</v>
      </c>
      <c r="BF81" s="483">
        <v>7.3148571634196049</v>
      </c>
      <c r="BG81" s="483">
        <v>7.0484597487254117</v>
      </c>
      <c r="BH81" s="483">
        <v>6.6209915120583167</v>
      </c>
      <c r="BI81" s="483">
        <v>5.9404136290980984</v>
      </c>
      <c r="BJ81" s="483">
        <v>5.1020806454907746</v>
      </c>
      <c r="BK81" s="483">
        <v>3.3014631410965816</v>
      </c>
    </row>
    <row r="82" spans="1:65" s="479" customFormat="1" x14ac:dyDescent="0.25">
      <c r="A82" s="479" t="s">
        <v>10</v>
      </c>
      <c r="B82" s="480">
        <v>47.260253699093269</v>
      </c>
      <c r="C82" s="481">
        <v>45.370251950377281</v>
      </c>
      <c r="D82" s="481">
        <v>43.551572094533057</v>
      </c>
      <c r="E82" s="481">
        <v>44.561702223308636</v>
      </c>
      <c r="F82" s="481">
        <v>43.327533653405894</v>
      </c>
      <c r="G82" s="481">
        <v>42.2457454213773</v>
      </c>
      <c r="H82" s="481">
        <v>43.994700943446887</v>
      </c>
      <c r="I82" s="481">
        <v>42.886937736022254</v>
      </c>
      <c r="J82" s="481">
        <v>41.629369617987017</v>
      </c>
      <c r="K82" s="481">
        <v>43.846498387914735</v>
      </c>
      <c r="L82" s="481">
        <v>44.920354524997478</v>
      </c>
      <c r="M82" s="481">
        <v>43.204881831361043</v>
      </c>
      <c r="N82" s="482">
        <v>42.997044865494345</v>
      </c>
      <c r="O82" s="483">
        <v>41.154398160156319</v>
      </c>
      <c r="P82" s="483">
        <v>39.522649765188966</v>
      </c>
      <c r="Q82" s="483">
        <v>40.049315505163598</v>
      </c>
      <c r="R82" s="483">
        <v>39.707538161139063</v>
      </c>
      <c r="S82" s="483">
        <v>40.101125792664192</v>
      </c>
      <c r="T82" s="483">
        <v>37.817043750407507</v>
      </c>
      <c r="U82" s="483">
        <v>38.916150838898844</v>
      </c>
      <c r="V82" s="483">
        <v>36.467642092703045</v>
      </c>
      <c r="W82" s="483">
        <v>34.717679981736993</v>
      </c>
      <c r="X82" s="483">
        <v>34.18259445626736</v>
      </c>
      <c r="Y82" s="483">
        <v>33.128535675616739</v>
      </c>
      <c r="Z82" s="483">
        <v>32.152064870389992</v>
      </c>
      <c r="AA82" s="482">
        <v>32.851594830330427</v>
      </c>
      <c r="AB82" s="483">
        <v>35.133593860517749</v>
      </c>
      <c r="AC82" s="483">
        <v>32.687531372734767</v>
      </c>
      <c r="AD82" s="483">
        <v>34.319719204352062</v>
      </c>
      <c r="AE82" s="483">
        <v>32.253623615945877</v>
      </c>
      <c r="AF82" s="483">
        <v>32.81477350944909</v>
      </c>
      <c r="AG82" s="483">
        <v>30.074407410232293</v>
      </c>
      <c r="AH82" s="483">
        <v>32.839257745646158</v>
      </c>
      <c r="AI82" s="483">
        <v>32.586231975313339</v>
      </c>
      <c r="AJ82" s="483">
        <v>35.02486339014505</v>
      </c>
      <c r="AK82" s="483">
        <v>33.769071651865566</v>
      </c>
      <c r="AL82" s="483">
        <v>35.86682483321178</v>
      </c>
      <c r="AM82" s="483">
        <v>35.972268719224061</v>
      </c>
      <c r="AN82" s="482">
        <v>35.897551619090606</v>
      </c>
      <c r="AO82" s="483">
        <v>35.627014751258031</v>
      </c>
      <c r="AP82" s="483">
        <v>31.092365029083027</v>
      </c>
      <c r="AQ82" s="483">
        <v>31.144531742220675</v>
      </c>
      <c r="AR82" s="483">
        <v>32.879286049788632</v>
      </c>
      <c r="AS82" s="483">
        <v>32.177363477450577</v>
      </c>
      <c r="AT82" s="483">
        <v>33.331641075645663</v>
      </c>
      <c r="AU82" s="483">
        <v>32.363097160390915</v>
      </c>
      <c r="AV82" s="483">
        <v>32.560475219795954</v>
      </c>
      <c r="AW82" s="483">
        <v>32.76887398779941</v>
      </c>
      <c r="AX82" s="483">
        <v>27.459630298906955</v>
      </c>
      <c r="AY82" s="483">
        <v>28.493581891207672</v>
      </c>
      <c r="AZ82" s="483">
        <v>27.654692361310648</v>
      </c>
      <c r="BA82" s="483">
        <v>32.131645191657711</v>
      </c>
      <c r="BB82" s="483">
        <v>29.697732423273653</v>
      </c>
      <c r="BC82" s="483">
        <v>26.971830133705961</v>
      </c>
      <c r="BD82" s="483">
        <v>29.484497184255044</v>
      </c>
      <c r="BE82" s="483">
        <v>27.823858503310898</v>
      </c>
      <c r="BF82" s="483">
        <v>24.987055169895925</v>
      </c>
      <c r="BG82" s="483">
        <v>22.552219042160452</v>
      </c>
      <c r="BH82" s="483">
        <v>17.950773126889473</v>
      </c>
      <c r="BI82" s="483">
        <v>13.126265642548615</v>
      </c>
      <c r="BJ82" s="483">
        <v>9.3081601232167834</v>
      </c>
      <c r="BK82" s="483">
        <v>7.2430108192035245</v>
      </c>
    </row>
    <row r="83" spans="1:65" s="479" customFormat="1" x14ac:dyDescent="0.25">
      <c r="A83" s="479" t="s">
        <v>11</v>
      </c>
      <c r="B83" s="480">
        <v>54.80984340044742</v>
      </c>
      <c r="C83" s="481">
        <v>52.496743329815729</v>
      </c>
      <c r="D83" s="481">
        <v>52.793950597101883</v>
      </c>
      <c r="E83" s="481">
        <v>54.278721920673775</v>
      </c>
      <c r="F83" s="481">
        <v>53.623193697015722</v>
      </c>
      <c r="G83" s="481">
        <v>54.714438843377231</v>
      </c>
      <c r="H83" s="481">
        <v>56.272861353367958</v>
      </c>
      <c r="I83" s="481">
        <v>53.617124337553662</v>
      </c>
      <c r="J83" s="481">
        <v>54.253906266862174</v>
      </c>
      <c r="K83" s="481">
        <v>55.389299451777354</v>
      </c>
      <c r="L83" s="481">
        <v>56.892848834675604</v>
      </c>
      <c r="M83" s="481">
        <v>55.068167434900801</v>
      </c>
      <c r="N83" s="482">
        <v>54.139462704378367</v>
      </c>
      <c r="O83" s="483">
        <v>52.110613939902073</v>
      </c>
      <c r="P83" s="483">
        <v>50.521894492680936</v>
      </c>
      <c r="Q83" s="483">
        <v>49.176356876793733</v>
      </c>
      <c r="R83" s="483">
        <v>49.269720176827015</v>
      </c>
      <c r="S83" s="483">
        <v>48.286131471281323</v>
      </c>
      <c r="T83" s="483">
        <v>45.528030183687441</v>
      </c>
      <c r="U83" s="483">
        <v>44.839576707512371</v>
      </c>
      <c r="V83" s="483">
        <v>43.909240802490743</v>
      </c>
      <c r="W83" s="483">
        <v>37.974060914350844</v>
      </c>
      <c r="X83" s="483">
        <v>36.258979501020043</v>
      </c>
      <c r="Y83" s="483">
        <v>32.627814141838286</v>
      </c>
      <c r="Z83" s="483">
        <v>30.386081660702093</v>
      </c>
      <c r="AA83" s="482">
        <v>30.208109719440621</v>
      </c>
      <c r="AB83" s="483">
        <v>29.82865344935858</v>
      </c>
      <c r="AC83" s="483">
        <v>29.656359826637726</v>
      </c>
      <c r="AD83" s="483">
        <v>27.781942828510207</v>
      </c>
      <c r="AE83" s="483">
        <v>27.513513034452949</v>
      </c>
      <c r="AF83" s="483">
        <v>27.371896700066724</v>
      </c>
      <c r="AG83" s="483">
        <v>27.163781113983408</v>
      </c>
      <c r="AH83" s="483">
        <v>29.794475559788996</v>
      </c>
      <c r="AI83" s="483">
        <v>29.853630066962765</v>
      </c>
      <c r="AJ83" s="483">
        <v>29.070592499433523</v>
      </c>
      <c r="AK83" s="483">
        <v>28.507917129387888</v>
      </c>
      <c r="AL83" s="483">
        <v>30.406518812798748</v>
      </c>
      <c r="AM83" s="483">
        <v>28.552890710795946</v>
      </c>
      <c r="AN83" s="482">
        <v>28.74636857877039</v>
      </c>
      <c r="AO83" s="483">
        <v>28.745521349186426</v>
      </c>
      <c r="AP83" s="483">
        <v>28.115171067668562</v>
      </c>
      <c r="AQ83" s="483">
        <v>26.193066963006942</v>
      </c>
      <c r="AR83" s="483">
        <v>25.95527603261954</v>
      </c>
      <c r="AS83" s="483">
        <v>27.479222971289513</v>
      </c>
      <c r="AT83" s="483">
        <v>26.10887949030889</v>
      </c>
      <c r="AU83" s="483">
        <v>25.228539851912533</v>
      </c>
      <c r="AV83" s="483">
        <v>24.925006103760772</v>
      </c>
      <c r="AW83" s="483">
        <v>24.234187453001834</v>
      </c>
      <c r="AX83" s="483">
        <v>23.604387188534229</v>
      </c>
      <c r="AY83" s="483">
        <v>24.572665980679744</v>
      </c>
      <c r="AZ83" s="483">
        <v>24.249947127530184</v>
      </c>
      <c r="BA83" s="483">
        <v>22.900397205173945</v>
      </c>
      <c r="BB83" s="483">
        <v>21.293367506975805</v>
      </c>
      <c r="BC83" s="483">
        <v>20.799040200840007</v>
      </c>
      <c r="BD83" s="483">
        <v>20.973556309788776</v>
      </c>
      <c r="BE83" s="483">
        <v>20.197926752380265</v>
      </c>
      <c r="BF83" s="483">
        <v>18.916781177396345</v>
      </c>
      <c r="BG83" s="483">
        <v>16.674204092089735</v>
      </c>
      <c r="BH83" s="483">
        <v>13.734594310142796</v>
      </c>
      <c r="BI83" s="483">
        <v>11.185013152910951</v>
      </c>
      <c r="BJ83" s="483">
        <v>8.6714911971248121</v>
      </c>
      <c r="BK83" s="483">
        <v>5.9394693786420572</v>
      </c>
    </row>
    <row r="84" spans="1:65" s="479" customFormat="1" x14ac:dyDescent="0.25">
      <c r="A84" s="479" t="s">
        <v>12</v>
      </c>
      <c r="B84" s="480">
        <v>55.111467160685457</v>
      </c>
      <c r="C84" s="481">
        <v>53.286321221409587</v>
      </c>
      <c r="D84" s="481">
        <v>53.854285677060282</v>
      </c>
      <c r="E84" s="481">
        <v>55.489625634888455</v>
      </c>
      <c r="F84" s="481">
        <v>54.713937698823699</v>
      </c>
      <c r="G84" s="481">
        <v>55.082731085076858</v>
      </c>
      <c r="H84" s="481">
        <v>56.324906914987814</v>
      </c>
      <c r="I84" s="481">
        <v>54.45451918620067</v>
      </c>
      <c r="J84" s="481">
        <v>55.251206833093548</v>
      </c>
      <c r="K84" s="481">
        <v>56.927918954686497</v>
      </c>
      <c r="L84" s="481">
        <v>57.841393896999335</v>
      </c>
      <c r="M84" s="481">
        <v>56.165134410686811</v>
      </c>
      <c r="N84" s="482">
        <v>55.953046153393089</v>
      </c>
      <c r="O84" s="483">
        <v>54.694424206633876</v>
      </c>
      <c r="P84" s="483">
        <v>52.335834422225972</v>
      </c>
      <c r="Q84" s="483">
        <v>52.97548308302347</v>
      </c>
      <c r="R84" s="483">
        <v>53.905882516503809</v>
      </c>
      <c r="S84" s="483">
        <v>53.369951997927529</v>
      </c>
      <c r="T84" s="483">
        <v>52.120553577990336</v>
      </c>
      <c r="U84" s="483">
        <v>51.468429415218822</v>
      </c>
      <c r="V84" s="483">
        <v>51.214208820944599</v>
      </c>
      <c r="W84" s="483">
        <v>45.256306986404439</v>
      </c>
      <c r="X84" s="483">
        <v>44.96211591639063</v>
      </c>
      <c r="Y84" s="483">
        <v>42.362582989483194</v>
      </c>
      <c r="Z84" s="483">
        <v>41.23043159499565</v>
      </c>
      <c r="AA84" s="482">
        <v>41.810826402076842</v>
      </c>
      <c r="AB84" s="483">
        <v>41.462644596658919</v>
      </c>
      <c r="AC84" s="483">
        <v>40.620919495064555</v>
      </c>
      <c r="AD84" s="483">
        <v>40.189567378261572</v>
      </c>
      <c r="AE84" s="483">
        <v>38.813350449395394</v>
      </c>
      <c r="AF84" s="483">
        <v>39.516836563137595</v>
      </c>
      <c r="AG84" s="483">
        <v>40.122149826226007</v>
      </c>
      <c r="AH84" s="483">
        <v>41.057276728218014</v>
      </c>
      <c r="AI84" s="483">
        <v>41.067490531060919</v>
      </c>
      <c r="AJ84" s="483">
        <v>42.054898701983305</v>
      </c>
      <c r="AK84" s="483">
        <v>40.723853028105033</v>
      </c>
      <c r="AL84" s="483">
        <v>43.812945861932469</v>
      </c>
      <c r="AM84" s="483">
        <v>41.19703377123006</v>
      </c>
      <c r="AN84" s="482">
        <v>39.851714550509733</v>
      </c>
      <c r="AO84" s="483">
        <v>39.311639151760353</v>
      </c>
      <c r="AP84" s="483">
        <v>37.626532291955414</v>
      </c>
      <c r="AQ84" s="483">
        <v>37.489379870333472</v>
      </c>
      <c r="AR84" s="483">
        <v>37.627453220409798</v>
      </c>
      <c r="AS84" s="483">
        <v>39.564953728740811</v>
      </c>
      <c r="AT84" s="483">
        <v>37.544831096117306</v>
      </c>
      <c r="AU84" s="483">
        <v>35.335282181047759</v>
      </c>
      <c r="AV84" s="483">
        <v>37.391176128562527</v>
      </c>
      <c r="AW84" s="483">
        <v>36.156879243559423</v>
      </c>
      <c r="AX84" s="483">
        <v>33.11706432708587</v>
      </c>
      <c r="AY84" s="483">
        <v>33.678021838837424</v>
      </c>
      <c r="AZ84" s="483">
        <v>33.424373705029204</v>
      </c>
      <c r="BA84" s="483">
        <v>32.652541684496661</v>
      </c>
      <c r="BB84" s="483">
        <v>30.108673203516108</v>
      </c>
      <c r="BC84" s="483">
        <v>29.900363091242642</v>
      </c>
      <c r="BD84" s="483">
        <v>30.478983621990814</v>
      </c>
      <c r="BE84" s="483">
        <v>27.489452969244276</v>
      </c>
      <c r="BF84" s="483">
        <v>25.227858842113356</v>
      </c>
      <c r="BG84" s="483">
        <v>20.725865860911028</v>
      </c>
      <c r="BH84" s="483">
        <v>16.453701069355862</v>
      </c>
      <c r="BI84" s="483">
        <v>12.45933021833833</v>
      </c>
      <c r="BJ84" s="483">
        <v>8.7859695692083779</v>
      </c>
      <c r="BK84" s="483">
        <v>6.1455952638895912</v>
      </c>
    </row>
    <row r="85" spans="1:65" s="479" customFormat="1" x14ac:dyDescent="0.25">
      <c r="A85" s="479" t="s">
        <v>29</v>
      </c>
      <c r="B85" s="480"/>
      <c r="C85" s="481"/>
      <c r="D85" s="481"/>
      <c r="E85" s="481"/>
      <c r="F85" s="481"/>
      <c r="G85" s="481"/>
      <c r="H85" s="481"/>
      <c r="I85" s="481"/>
      <c r="J85" s="481"/>
      <c r="K85" s="481"/>
      <c r="L85" s="481"/>
      <c r="M85" s="481">
        <v>69.17962378577127</v>
      </c>
      <c r="N85" s="482">
        <v>68.1487439070156</v>
      </c>
      <c r="O85" s="483">
        <v>67.786312472314393</v>
      </c>
      <c r="P85" s="483">
        <v>67.167457324769117</v>
      </c>
      <c r="Q85" s="483">
        <v>66.848365105885648</v>
      </c>
      <c r="R85" s="483">
        <v>66.789710651077968</v>
      </c>
      <c r="S85" s="483">
        <v>66.176794843359886</v>
      </c>
      <c r="T85" s="483">
        <v>65.801773442064444</v>
      </c>
      <c r="U85" s="483">
        <v>65.518193500076961</v>
      </c>
      <c r="V85" s="483">
        <v>65.135088231539484</v>
      </c>
      <c r="W85" s="483">
        <v>64.206173052716252</v>
      </c>
      <c r="X85" s="483">
        <v>63.730847839531201</v>
      </c>
      <c r="Y85" s="483">
        <v>62.712433750347756</v>
      </c>
      <c r="Z85" s="483">
        <v>61.569950002260754</v>
      </c>
      <c r="AA85" s="482">
        <v>60.30117371800182</v>
      </c>
      <c r="AB85" s="483">
        <v>59.7908931051984</v>
      </c>
      <c r="AC85" s="483">
        <v>59.158927613380015</v>
      </c>
      <c r="AD85" s="483">
        <v>58.287160770795204</v>
      </c>
      <c r="AE85" s="483">
        <v>57.931146460514761</v>
      </c>
      <c r="AF85" s="483">
        <v>57.067695619748051</v>
      </c>
      <c r="AG85" s="483">
        <v>56.810163762957679</v>
      </c>
      <c r="AH85" s="483">
        <v>56.29350934386035</v>
      </c>
      <c r="AI85" s="483">
        <v>55.363174933929891</v>
      </c>
      <c r="AJ85" s="483">
        <v>55.150794841451287</v>
      </c>
      <c r="AK85" s="483">
        <v>54.307010827002756</v>
      </c>
      <c r="AL85" s="483">
        <v>54.266129849721828</v>
      </c>
      <c r="AM85" s="483">
        <v>53.46231544414249</v>
      </c>
      <c r="AN85" s="482">
        <v>53.089095839224818</v>
      </c>
      <c r="AO85" s="483">
        <v>52.651932423814891</v>
      </c>
      <c r="AP85" s="483">
        <v>52.562848902858768</v>
      </c>
      <c r="AQ85" s="483">
        <v>52.260128086006716</v>
      </c>
      <c r="AR85" s="483">
        <v>52.260323589425582</v>
      </c>
      <c r="AS85" s="483">
        <v>52.550253855857228</v>
      </c>
      <c r="AT85" s="483">
        <v>52.02286653901097</v>
      </c>
      <c r="AU85" s="483">
        <v>51.567006580336702</v>
      </c>
      <c r="AV85" s="483">
        <v>51.478642000380404</v>
      </c>
      <c r="AW85" s="483">
        <v>51.667683037911416</v>
      </c>
      <c r="AX85" s="483">
        <v>50.821573212534993</v>
      </c>
      <c r="AY85" s="483">
        <v>49.816146735552088</v>
      </c>
      <c r="AZ85" s="483">
        <v>49.372672000807256</v>
      </c>
      <c r="BA85" s="483">
        <v>49.230932813623014</v>
      </c>
      <c r="BB85" s="483">
        <v>49.132493825344099</v>
      </c>
      <c r="BC85" s="483">
        <v>48.273301394161507</v>
      </c>
      <c r="BD85" s="483">
        <v>50.123280368706794</v>
      </c>
      <c r="BE85" s="483">
        <v>47.82217909608012</v>
      </c>
      <c r="BF85" s="483">
        <v>42.705184911871285</v>
      </c>
      <c r="BG85" s="483">
        <v>35.053609391910577</v>
      </c>
      <c r="BH85" s="483">
        <v>28.165580794330197</v>
      </c>
      <c r="BI85" s="483">
        <v>23.997783212427837</v>
      </c>
      <c r="BJ85" s="483">
        <v>20.991083238485004</v>
      </c>
      <c r="BK85" s="483">
        <v>17.795514721560238</v>
      </c>
    </row>
    <row r="86" spans="1:65" s="473" customFormat="1" x14ac:dyDescent="0.25">
      <c r="B86" s="484"/>
      <c r="C86" s="485"/>
      <c r="D86" s="485"/>
      <c r="E86" s="485"/>
      <c r="F86" s="485"/>
      <c r="G86" s="485"/>
      <c r="H86" s="485"/>
      <c r="I86" s="485"/>
      <c r="J86" s="485"/>
      <c r="K86" s="485"/>
      <c r="L86" s="485"/>
      <c r="M86" s="485"/>
      <c r="N86" s="484"/>
      <c r="O86" s="485"/>
      <c r="P86" s="485"/>
      <c r="Q86" s="485"/>
      <c r="R86" s="485"/>
      <c r="S86" s="485"/>
      <c r="T86" s="485"/>
      <c r="U86" s="485"/>
      <c r="V86" s="485"/>
      <c r="W86" s="485"/>
      <c r="X86" s="485"/>
      <c r="Y86" s="485"/>
      <c r="Z86" s="485"/>
      <c r="AA86" s="484"/>
      <c r="AB86" s="485"/>
      <c r="AC86" s="485"/>
      <c r="AD86" s="485"/>
      <c r="AE86" s="485"/>
      <c r="AF86" s="485"/>
      <c r="AG86" s="485"/>
      <c r="AH86" s="485"/>
      <c r="AI86" s="485"/>
      <c r="AJ86" s="485"/>
      <c r="AK86" s="485"/>
      <c r="AL86" s="485"/>
      <c r="AM86" s="485"/>
      <c r="AN86" s="484"/>
      <c r="AO86" s="485"/>
      <c r="AP86" s="485"/>
      <c r="AQ86" s="485"/>
      <c r="AR86" s="485"/>
      <c r="AS86" s="485"/>
      <c r="AT86" s="485"/>
      <c r="AU86" s="485"/>
      <c r="AV86" s="485"/>
      <c r="AW86" s="485"/>
      <c r="AX86" s="485"/>
      <c r="AY86" s="485"/>
      <c r="AZ86" s="485"/>
      <c r="BA86" s="485"/>
      <c r="BB86" s="485"/>
      <c r="BC86" s="485"/>
      <c r="BD86" s="485"/>
      <c r="BE86" s="485"/>
      <c r="BF86" s="485"/>
      <c r="BG86" s="485"/>
      <c r="BH86" s="485"/>
      <c r="BI86" s="485"/>
      <c r="BJ86" s="485"/>
      <c r="BK86" s="485"/>
    </row>
    <row r="87" spans="1:65" s="473" customFormat="1" x14ac:dyDescent="0.25">
      <c r="B87" s="478"/>
      <c r="C87" s="486"/>
      <c r="D87" s="486"/>
      <c r="E87" s="486"/>
      <c r="F87" s="486"/>
      <c r="G87" s="486"/>
      <c r="H87" s="486"/>
      <c r="I87" s="486"/>
      <c r="J87" s="486"/>
      <c r="K87" s="486"/>
      <c r="N87" s="476"/>
      <c r="O87" s="477"/>
      <c r="P87" s="477"/>
      <c r="Q87" s="477"/>
      <c r="R87" s="477"/>
      <c r="S87" s="477"/>
      <c r="T87" s="477"/>
      <c r="U87" s="477"/>
      <c r="V87" s="477"/>
      <c r="W87" s="477"/>
      <c r="X87" s="477"/>
      <c r="Y87" s="477"/>
      <c r="AA87" s="476"/>
      <c r="AB87" s="477"/>
      <c r="AC87" s="477"/>
      <c r="AD87" s="477"/>
      <c r="AE87" s="477"/>
      <c r="AF87" s="477"/>
      <c r="AG87" s="477"/>
      <c r="AH87" s="477"/>
      <c r="AI87" s="477"/>
      <c r="AJ87" s="477"/>
      <c r="AK87" s="477"/>
      <c r="AL87" s="477"/>
      <c r="AN87" s="478"/>
    </row>
    <row r="88" spans="1:65" s="473" customFormat="1" x14ac:dyDescent="0.25">
      <c r="A88" s="487" t="s">
        <v>30</v>
      </c>
      <c r="B88" s="488"/>
      <c r="C88" s="489"/>
      <c r="D88" s="489"/>
      <c r="E88" s="489"/>
      <c r="F88" s="489"/>
      <c r="G88" s="489"/>
      <c r="H88" s="489"/>
      <c r="I88" s="489"/>
      <c r="J88" s="489"/>
      <c r="K88" s="489"/>
      <c r="L88" s="490"/>
      <c r="M88" s="490"/>
      <c r="N88" s="491"/>
      <c r="O88" s="492"/>
      <c r="P88" s="492"/>
      <c r="Q88" s="492"/>
      <c r="R88" s="492"/>
      <c r="S88" s="492"/>
      <c r="T88" s="492"/>
      <c r="U88" s="492"/>
      <c r="V88" s="492"/>
      <c r="W88" s="492"/>
      <c r="X88" s="492"/>
      <c r="Y88" s="492"/>
      <c r="Z88" s="490"/>
      <c r="AA88" s="491"/>
      <c r="AB88" s="493"/>
      <c r="AC88" s="477"/>
      <c r="AD88" s="477"/>
      <c r="AE88" s="477"/>
      <c r="AF88" s="477"/>
      <c r="AG88" s="477"/>
      <c r="AH88" s="477"/>
      <c r="AI88" s="477"/>
      <c r="AJ88" s="477"/>
      <c r="AK88" s="477"/>
      <c r="AL88" s="477"/>
      <c r="AN88" s="478"/>
    </row>
    <row r="89" spans="1:65" s="473" customFormat="1" x14ac:dyDescent="0.25">
      <c r="A89" s="494"/>
      <c r="B89" s="477">
        <v>1990</v>
      </c>
      <c r="C89" s="477">
        <v>1991</v>
      </c>
      <c r="D89" s="477">
        <v>1992</v>
      </c>
      <c r="E89" s="477">
        <v>1993</v>
      </c>
      <c r="F89" s="477">
        <v>1994</v>
      </c>
      <c r="G89" s="477">
        <v>1995</v>
      </c>
      <c r="H89" s="477">
        <v>1996</v>
      </c>
      <c r="I89" s="473">
        <v>1997</v>
      </c>
      <c r="J89" s="478">
        <v>1998</v>
      </c>
      <c r="K89" s="473">
        <v>1999</v>
      </c>
      <c r="L89" s="473">
        <v>2000</v>
      </c>
      <c r="M89" s="473">
        <v>2001</v>
      </c>
      <c r="N89" s="473">
        <v>2002</v>
      </c>
      <c r="O89" s="473">
        <v>2003</v>
      </c>
      <c r="P89" s="473">
        <v>2004</v>
      </c>
      <c r="Q89" s="473">
        <v>2005</v>
      </c>
      <c r="R89" s="473">
        <v>2006</v>
      </c>
      <c r="S89" s="473">
        <v>2007</v>
      </c>
      <c r="T89" s="473">
        <v>2008</v>
      </c>
      <c r="U89" s="473">
        <v>2009</v>
      </c>
      <c r="V89" s="473">
        <v>2010</v>
      </c>
      <c r="W89" s="473">
        <v>2011</v>
      </c>
      <c r="X89" s="473">
        <v>2012</v>
      </c>
      <c r="Y89" s="473">
        <v>2013</v>
      </c>
      <c r="Z89" s="473">
        <v>2014</v>
      </c>
      <c r="AA89" s="473">
        <v>2015</v>
      </c>
      <c r="AB89" s="495">
        <v>2016</v>
      </c>
      <c r="AC89" s="477"/>
      <c r="AD89" s="477"/>
      <c r="AE89" s="477"/>
      <c r="AI89" s="496"/>
      <c r="AN89" s="478"/>
    </row>
    <row r="90" spans="1:65" s="473" customFormat="1" x14ac:dyDescent="0.25">
      <c r="A90" s="497" t="s">
        <v>7</v>
      </c>
      <c r="B90" s="483">
        <v>2.94</v>
      </c>
      <c r="C90" s="483">
        <v>3.18</v>
      </c>
      <c r="D90" s="483">
        <v>3</v>
      </c>
      <c r="E90" s="483">
        <v>3.05</v>
      </c>
      <c r="F90" s="483">
        <v>3.15</v>
      </c>
      <c r="G90" s="483">
        <v>3.01</v>
      </c>
      <c r="H90" s="483">
        <v>3.26</v>
      </c>
      <c r="I90" s="483">
        <v>3.04</v>
      </c>
      <c r="J90" s="482">
        <v>2.9</v>
      </c>
      <c r="K90" s="483">
        <v>2.86</v>
      </c>
      <c r="L90" s="483">
        <v>2.72</v>
      </c>
      <c r="M90" s="483">
        <v>2.73</v>
      </c>
      <c r="N90" s="483">
        <v>2.74</v>
      </c>
      <c r="O90" s="483">
        <v>2.86</v>
      </c>
      <c r="P90" s="483">
        <v>2.66</v>
      </c>
      <c r="Q90" s="483">
        <v>2.57</v>
      </c>
      <c r="R90" s="483">
        <v>2.78</v>
      </c>
      <c r="S90" s="483">
        <v>2.61</v>
      </c>
      <c r="T90" s="483">
        <v>2.52</v>
      </c>
      <c r="U90" s="483">
        <v>2.5499999999999998</v>
      </c>
      <c r="V90" s="483">
        <v>2.4300000000000002</v>
      </c>
      <c r="W90" s="483">
        <v>2.34</v>
      </c>
      <c r="X90" s="483">
        <v>2.13</v>
      </c>
      <c r="Y90" s="483">
        <v>2.25</v>
      </c>
      <c r="Z90" s="483">
        <v>2.13</v>
      </c>
      <c r="AA90" s="483">
        <v>1.98</v>
      </c>
      <c r="AB90" s="498">
        <v>2.02</v>
      </c>
      <c r="AC90" s="483"/>
      <c r="AD90" s="483"/>
      <c r="AE90" s="483"/>
      <c r="AN90" s="478"/>
      <c r="BG90" s="483"/>
      <c r="BH90" s="483"/>
      <c r="BI90" s="483"/>
      <c r="BJ90" s="483"/>
      <c r="BK90" s="483"/>
      <c r="BL90" s="483"/>
      <c r="BM90" s="483"/>
    </row>
    <row r="91" spans="1:65" s="473" customFormat="1" x14ac:dyDescent="0.25">
      <c r="A91" s="497" t="s">
        <v>8</v>
      </c>
      <c r="B91" s="483">
        <v>1.9</v>
      </c>
      <c r="C91" s="483">
        <v>1.9</v>
      </c>
      <c r="D91" s="483">
        <v>1.91</v>
      </c>
      <c r="E91" s="483">
        <v>1.87</v>
      </c>
      <c r="F91" s="483">
        <v>1.96</v>
      </c>
      <c r="G91" s="483">
        <v>1.93</v>
      </c>
      <c r="H91" s="483">
        <v>2</v>
      </c>
      <c r="I91" s="483">
        <v>1.87</v>
      </c>
      <c r="J91" s="482">
        <v>1.74</v>
      </c>
      <c r="K91" s="483">
        <v>1.73</v>
      </c>
      <c r="L91" s="483">
        <v>1.69</v>
      </c>
      <c r="M91" s="483">
        <v>1.82</v>
      </c>
      <c r="N91" s="483">
        <v>1.8</v>
      </c>
      <c r="O91" s="483">
        <v>1.93</v>
      </c>
      <c r="P91" s="483">
        <v>1.8</v>
      </c>
      <c r="Q91" s="483">
        <v>1.6</v>
      </c>
      <c r="R91" s="483">
        <v>1.78</v>
      </c>
      <c r="S91" s="483">
        <v>1.75</v>
      </c>
      <c r="T91" s="483">
        <v>1.58</v>
      </c>
      <c r="U91" s="483">
        <v>1.61</v>
      </c>
      <c r="V91" s="483">
        <v>1.69</v>
      </c>
      <c r="W91" s="483">
        <v>1.55</v>
      </c>
      <c r="X91" s="483">
        <v>1.44</v>
      </c>
      <c r="Y91" s="483">
        <v>1.49</v>
      </c>
      <c r="Z91" s="483">
        <v>1.33</v>
      </c>
      <c r="AA91" s="483">
        <v>1.3</v>
      </c>
      <c r="AB91" s="498">
        <v>1.34</v>
      </c>
      <c r="AC91" s="483"/>
      <c r="AD91" s="483"/>
      <c r="AE91" s="483"/>
      <c r="AN91" s="478"/>
      <c r="BG91" s="483"/>
      <c r="BH91" s="483"/>
      <c r="BI91" s="483"/>
      <c r="BJ91" s="483"/>
      <c r="BK91" s="483"/>
      <c r="BL91" s="483"/>
      <c r="BM91" s="483"/>
    </row>
    <row r="92" spans="1:65" s="473" customFormat="1" x14ac:dyDescent="0.25">
      <c r="A92" s="497" t="s">
        <v>9</v>
      </c>
      <c r="B92" s="483">
        <v>0.84</v>
      </c>
      <c r="C92" s="483">
        <v>0.9</v>
      </c>
      <c r="D92" s="483">
        <v>0.94</v>
      </c>
      <c r="E92" s="483">
        <v>0.89</v>
      </c>
      <c r="F92" s="483">
        <v>0.93</v>
      </c>
      <c r="G92" s="483">
        <v>0.89</v>
      </c>
      <c r="H92" s="483">
        <v>0.94</v>
      </c>
      <c r="I92" s="483">
        <v>0.91</v>
      </c>
      <c r="J92" s="482">
        <v>0.85</v>
      </c>
      <c r="K92" s="483">
        <v>0.74</v>
      </c>
      <c r="L92" s="483">
        <v>0.69</v>
      </c>
      <c r="M92" s="483">
        <v>0.7</v>
      </c>
      <c r="N92" s="483">
        <v>0.71</v>
      </c>
      <c r="O92" s="483">
        <v>0.71</v>
      </c>
      <c r="P92" s="483">
        <v>0.74</v>
      </c>
      <c r="Q92" s="483">
        <v>0.72</v>
      </c>
      <c r="R92" s="483">
        <v>0.59</v>
      </c>
      <c r="S92" s="483">
        <v>0.5</v>
      </c>
      <c r="T92" s="483">
        <v>0.41</v>
      </c>
      <c r="U92" s="483">
        <v>0.39</v>
      </c>
      <c r="V92" s="483">
        <v>0.36</v>
      </c>
      <c r="W92" s="483">
        <v>0.32</v>
      </c>
      <c r="X92" s="483">
        <v>0.33</v>
      </c>
      <c r="Y92" s="483">
        <v>0.35</v>
      </c>
      <c r="Z92" s="483">
        <v>0.35</v>
      </c>
      <c r="AA92" s="483">
        <v>0.37</v>
      </c>
      <c r="AB92" s="498">
        <v>0.39</v>
      </c>
      <c r="AC92" s="483"/>
      <c r="AD92" s="483"/>
      <c r="AE92" s="483"/>
      <c r="AN92" s="478"/>
      <c r="BG92" s="483"/>
      <c r="BH92" s="483"/>
      <c r="BI92" s="483"/>
      <c r="BJ92" s="483"/>
      <c r="BK92" s="483"/>
      <c r="BL92" s="483"/>
      <c r="BM92" s="483"/>
    </row>
    <row r="93" spans="1:65" s="473" customFormat="1" x14ac:dyDescent="0.25">
      <c r="A93" s="497" t="s">
        <v>10</v>
      </c>
      <c r="B93" s="483">
        <v>1.3</v>
      </c>
      <c r="C93" s="483">
        <v>1.19</v>
      </c>
      <c r="D93" s="483">
        <v>1.31</v>
      </c>
      <c r="E93" s="483">
        <v>1.3</v>
      </c>
      <c r="F93" s="483">
        <v>1.39</v>
      </c>
      <c r="G93" s="483">
        <v>1.34</v>
      </c>
      <c r="H93" s="483">
        <v>1.42</v>
      </c>
      <c r="I93" s="483">
        <v>1.41</v>
      </c>
      <c r="J93" s="482">
        <v>1.42</v>
      </c>
      <c r="K93" s="483">
        <v>1.41</v>
      </c>
      <c r="L93" s="483">
        <v>1.22</v>
      </c>
      <c r="M93" s="483">
        <v>1.22</v>
      </c>
      <c r="N93" s="483">
        <v>1.3</v>
      </c>
      <c r="O93" s="483">
        <v>1.29</v>
      </c>
      <c r="P93" s="483">
        <v>1.34</v>
      </c>
      <c r="Q93" s="483">
        <v>1.29</v>
      </c>
      <c r="R93" s="483">
        <v>1.3</v>
      </c>
      <c r="S93" s="483">
        <v>1.31</v>
      </c>
      <c r="T93" s="483">
        <v>1.1000000000000001</v>
      </c>
      <c r="U93" s="483">
        <v>1.1399999999999999</v>
      </c>
      <c r="V93" s="483">
        <v>1.31</v>
      </c>
      <c r="W93" s="483">
        <v>1.4</v>
      </c>
      <c r="X93" s="483">
        <v>1.31</v>
      </c>
      <c r="Y93" s="483">
        <v>1.26</v>
      </c>
      <c r="Z93" s="483">
        <v>1.26</v>
      </c>
      <c r="AA93" s="483">
        <v>1.27</v>
      </c>
      <c r="AB93" s="498">
        <v>1.3</v>
      </c>
      <c r="AC93" s="483"/>
      <c r="AD93" s="483"/>
      <c r="AE93" s="483"/>
      <c r="AN93" s="478"/>
      <c r="BG93" s="483"/>
      <c r="BH93" s="483"/>
      <c r="BI93" s="483"/>
      <c r="BJ93" s="483"/>
      <c r="BK93" s="483"/>
      <c r="BL93" s="483"/>
      <c r="BM93" s="483"/>
    </row>
    <row r="94" spans="1:65" s="473" customFormat="1" x14ac:dyDescent="0.25">
      <c r="A94" s="497" t="s">
        <v>11</v>
      </c>
      <c r="B94" s="483">
        <v>1.1000000000000001</v>
      </c>
      <c r="C94" s="483">
        <v>1.0900000000000001</v>
      </c>
      <c r="D94" s="483">
        <v>1.2</v>
      </c>
      <c r="E94" s="483">
        <v>1.19</v>
      </c>
      <c r="F94" s="483">
        <v>1.1499999999999999</v>
      </c>
      <c r="G94" s="483">
        <v>1.1299999999999999</v>
      </c>
      <c r="H94" s="483">
        <v>1.21</v>
      </c>
      <c r="I94" s="483">
        <v>1.1200000000000001</v>
      </c>
      <c r="J94" s="482">
        <v>1.1200000000000001</v>
      </c>
      <c r="K94" s="483">
        <v>1.1200000000000001</v>
      </c>
      <c r="L94" s="483">
        <v>1.0900000000000001</v>
      </c>
      <c r="M94" s="483">
        <v>1.01</v>
      </c>
      <c r="N94" s="483">
        <v>1.02</v>
      </c>
      <c r="O94" s="483">
        <v>1.07</v>
      </c>
      <c r="P94" s="483">
        <v>0.99</v>
      </c>
      <c r="Q94" s="483">
        <v>0.95</v>
      </c>
      <c r="R94" s="483">
        <v>0.93</v>
      </c>
      <c r="S94" s="483">
        <v>0.9</v>
      </c>
      <c r="T94" s="483">
        <v>0.87</v>
      </c>
      <c r="U94" s="483">
        <v>0.9</v>
      </c>
      <c r="V94" s="483">
        <v>0.9</v>
      </c>
      <c r="W94" s="483">
        <v>0.85</v>
      </c>
      <c r="X94" s="483">
        <v>0.78</v>
      </c>
      <c r="Y94" s="483">
        <v>0.76</v>
      </c>
      <c r="Z94" s="483">
        <v>0.77</v>
      </c>
      <c r="AA94" s="483">
        <v>0.82</v>
      </c>
      <c r="AB94" s="498">
        <v>0.77</v>
      </c>
      <c r="AC94" s="483"/>
      <c r="AD94" s="483"/>
      <c r="AE94" s="483"/>
      <c r="AN94" s="478"/>
      <c r="BG94" s="483"/>
      <c r="BH94" s="483"/>
      <c r="BI94" s="483"/>
      <c r="BJ94" s="483"/>
      <c r="BK94" s="483"/>
      <c r="BL94" s="483"/>
      <c r="BM94" s="483"/>
    </row>
    <row r="95" spans="1:65" s="473" customFormat="1" x14ac:dyDescent="0.25">
      <c r="A95" s="497" t="s">
        <v>12</v>
      </c>
      <c r="B95" s="483">
        <f>AVERAGE(B90:B94)</f>
        <v>1.6160000000000001</v>
      </c>
      <c r="C95" s="483">
        <f t="shared" ref="C95:AB95" si="0">AVERAGE(C90:C94)</f>
        <v>1.6519999999999999</v>
      </c>
      <c r="D95" s="483">
        <f t="shared" si="0"/>
        <v>1.6719999999999999</v>
      </c>
      <c r="E95" s="483">
        <f t="shared" si="0"/>
        <v>1.6599999999999997</v>
      </c>
      <c r="F95" s="483">
        <f t="shared" si="0"/>
        <v>1.7159999999999997</v>
      </c>
      <c r="G95" s="483">
        <f t="shared" si="0"/>
        <v>1.6599999999999997</v>
      </c>
      <c r="H95" s="483">
        <f t="shared" si="0"/>
        <v>1.7659999999999996</v>
      </c>
      <c r="I95" s="483">
        <f t="shared" si="0"/>
        <v>1.6700000000000004</v>
      </c>
      <c r="J95" s="483">
        <f t="shared" si="0"/>
        <v>1.6059999999999999</v>
      </c>
      <c r="K95" s="483">
        <f t="shared" si="0"/>
        <v>1.5720000000000001</v>
      </c>
      <c r="L95" s="483">
        <f t="shared" si="0"/>
        <v>1.4819999999999998</v>
      </c>
      <c r="M95" s="483">
        <f t="shared" si="0"/>
        <v>1.496</v>
      </c>
      <c r="N95" s="483">
        <f t="shared" si="0"/>
        <v>1.514</v>
      </c>
      <c r="O95" s="483">
        <f t="shared" si="0"/>
        <v>1.5720000000000001</v>
      </c>
      <c r="P95" s="483">
        <f t="shared" si="0"/>
        <v>1.506</v>
      </c>
      <c r="Q95" s="483">
        <f t="shared" si="0"/>
        <v>1.4259999999999999</v>
      </c>
      <c r="R95" s="483">
        <f t="shared" si="0"/>
        <v>1.4759999999999998</v>
      </c>
      <c r="S95" s="483">
        <f t="shared" si="0"/>
        <v>1.4140000000000001</v>
      </c>
      <c r="T95" s="483">
        <f t="shared" si="0"/>
        <v>1.2959999999999998</v>
      </c>
      <c r="U95" s="483">
        <f t="shared" si="0"/>
        <v>1.3180000000000001</v>
      </c>
      <c r="V95" s="483">
        <f t="shared" si="0"/>
        <v>1.3380000000000003</v>
      </c>
      <c r="W95" s="483">
        <f t="shared" si="0"/>
        <v>1.2919999999999998</v>
      </c>
      <c r="X95" s="483">
        <f t="shared" si="0"/>
        <v>1.198</v>
      </c>
      <c r="Y95" s="483">
        <f t="shared" si="0"/>
        <v>1.222</v>
      </c>
      <c r="Z95" s="483">
        <f t="shared" si="0"/>
        <v>1.1679999999999999</v>
      </c>
      <c r="AA95" s="483">
        <f t="shared" si="0"/>
        <v>1.1480000000000001</v>
      </c>
      <c r="AB95" s="498">
        <f t="shared" si="0"/>
        <v>1.1640000000000001</v>
      </c>
      <c r="AC95" s="483"/>
      <c r="AD95" s="483"/>
      <c r="AE95" s="483"/>
      <c r="AN95" s="478"/>
      <c r="BG95" s="483"/>
      <c r="BH95" s="483"/>
      <c r="BI95" s="483"/>
      <c r="BJ95" s="483"/>
      <c r="BK95" s="483"/>
      <c r="BL95" s="483"/>
      <c r="BM95" s="483"/>
    </row>
    <row r="96" spans="1:65" s="473" customFormat="1" x14ac:dyDescent="0.25">
      <c r="A96" s="499" t="s">
        <v>29</v>
      </c>
      <c r="B96" s="500">
        <v>2.41</v>
      </c>
      <c r="C96" s="500">
        <v>2.4</v>
      </c>
      <c r="D96" s="500">
        <v>2.38</v>
      </c>
      <c r="E96" s="500">
        <v>2.34</v>
      </c>
      <c r="F96" s="500">
        <v>2.33</v>
      </c>
      <c r="G96" s="500">
        <v>2.2999999999999998</v>
      </c>
      <c r="H96" s="500">
        <v>2.29</v>
      </c>
      <c r="I96" s="500">
        <v>2.2599999999999998</v>
      </c>
      <c r="J96" s="501">
        <v>2.2400000000000002</v>
      </c>
      <c r="K96" s="500">
        <v>2.23</v>
      </c>
      <c r="L96" s="500">
        <v>2.2200000000000002</v>
      </c>
      <c r="M96" s="500">
        <v>2.21</v>
      </c>
      <c r="N96" s="500">
        <v>2.21</v>
      </c>
      <c r="O96" s="500">
        <v>2.21</v>
      </c>
      <c r="P96" s="500">
        <v>2.19</v>
      </c>
      <c r="Q96" s="500">
        <v>2.17</v>
      </c>
      <c r="R96" s="500">
        <v>2.17</v>
      </c>
      <c r="S96" s="500">
        <v>2.1800000000000002</v>
      </c>
      <c r="T96" s="500">
        <v>2.14</v>
      </c>
      <c r="U96" s="500">
        <v>2.11</v>
      </c>
      <c r="V96" s="500">
        <v>2.09</v>
      </c>
      <c r="W96" s="500">
        <v>2.08</v>
      </c>
      <c r="X96" s="500">
        <v>2.08</v>
      </c>
      <c r="Y96" s="500">
        <v>2.0499999999999998</v>
      </c>
      <c r="Z96" s="500">
        <v>2.02</v>
      </c>
      <c r="AA96" s="500">
        <v>2.02</v>
      </c>
      <c r="AB96" s="502">
        <v>2.0099999999999998</v>
      </c>
      <c r="AC96" s="483"/>
      <c r="AD96" s="483"/>
      <c r="AE96" s="483"/>
      <c r="AN96" s="478"/>
      <c r="BG96" s="483"/>
      <c r="BH96" s="483"/>
      <c r="BI96" s="483"/>
      <c r="BJ96" s="483"/>
      <c r="BK96" s="483"/>
      <c r="BL96" s="483"/>
      <c r="BM96" s="483"/>
    </row>
    <row r="97" spans="1:58" x14ac:dyDescent="0.25">
      <c r="B97" s="23"/>
      <c r="C97" s="44"/>
      <c r="D97" s="44"/>
      <c r="E97" s="44"/>
      <c r="F97" s="44"/>
      <c r="G97" s="44"/>
      <c r="H97" s="44"/>
      <c r="I97" s="44"/>
      <c r="J97" s="44"/>
      <c r="K97" s="44"/>
      <c r="O97" s="23"/>
      <c r="P97" s="23"/>
    </row>
    <row r="98" spans="1:58" ht="23.25" x14ac:dyDescent="0.35">
      <c r="B98" s="26" t="s">
        <v>809</v>
      </c>
      <c r="C98" s="44"/>
      <c r="D98" s="44"/>
      <c r="E98" s="44"/>
      <c r="F98" s="44"/>
      <c r="G98" s="44"/>
      <c r="H98" s="44"/>
      <c r="I98" s="44"/>
      <c r="J98" s="44"/>
      <c r="K98" s="44"/>
      <c r="O98" s="23"/>
      <c r="P98" s="23"/>
    </row>
    <row r="99" spans="1:58" x14ac:dyDescent="0.25">
      <c r="A99" s="34" t="s">
        <v>125</v>
      </c>
      <c r="B99" s="36"/>
      <c r="C99" s="36"/>
      <c r="D99" s="36"/>
      <c r="E99" s="36"/>
      <c r="F99" s="36"/>
      <c r="G99" s="36"/>
      <c r="H99" s="36"/>
      <c r="I99" s="36"/>
      <c r="J99" s="36"/>
      <c r="K99" s="36"/>
      <c r="L99" s="36"/>
      <c r="M99" s="36"/>
      <c r="N99" s="35"/>
      <c r="O99" s="35"/>
      <c r="P99" s="35"/>
      <c r="Q99" s="36"/>
      <c r="R99" s="36"/>
      <c r="S99" s="36"/>
      <c r="T99" s="36"/>
      <c r="U99" s="36"/>
      <c r="V99" s="36"/>
      <c r="W99" s="36"/>
      <c r="X99" s="36"/>
      <c r="Y99" s="36"/>
      <c r="Z99" s="36"/>
      <c r="AA99" s="35"/>
      <c r="AB99" s="36"/>
      <c r="AC99" s="36"/>
      <c r="AD99" s="36"/>
      <c r="AE99" s="36"/>
      <c r="AF99" s="36"/>
      <c r="AG99" s="36"/>
      <c r="AH99" s="36"/>
      <c r="AI99" s="36"/>
      <c r="AJ99" s="45"/>
    </row>
    <row r="100" spans="1:58" x14ac:dyDescent="0.25">
      <c r="A100" s="37"/>
      <c r="B100" s="33">
        <v>1990</v>
      </c>
      <c r="C100" s="33">
        <v>1991</v>
      </c>
      <c r="D100" s="33">
        <v>1992</v>
      </c>
      <c r="E100" s="33">
        <v>1993</v>
      </c>
      <c r="F100" s="33">
        <v>1994</v>
      </c>
      <c r="G100" s="33">
        <v>1995</v>
      </c>
      <c r="H100" s="33">
        <v>1996</v>
      </c>
      <c r="I100" s="22">
        <v>1997</v>
      </c>
      <c r="J100" s="23">
        <v>1998</v>
      </c>
      <c r="K100" s="22">
        <v>1999</v>
      </c>
      <c r="L100" s="22">
        <v>2000</v>
      </c>
      <c r="M100" s="22">
        <v>2001</v>
      </c>
      <c r="N100" s="22">
        <v>2002</v>
      </c>
      <c r="O100" s="22">
        <v>2003</v>
      </c>
      <c r="P100" s="22">
        <v>2004</v>
      </c>
      <c r="Q100" s="22">
        <v>2005</v>
      </c>
      <c r="R100" s="22">
        <v>2006</v>
      </c>
      <c r="S100" s="22">
        <v>2007</v>
      </c>
      <c r="T100" s="22">
        <v>2008</v>
      </c>
      <c r="U100" s="22">
        <v>2009</v>
      </c>
      <c r="V100" s="22">
        <v>2010</v>
      </c>
      <c r="W100" s="22">
        <v>2011</v>
      </c>
      <c r="X100" s="22">
        <v>2012</v>
      </c>
      <c r="Y100" s="22">
        <v>2013</v>
      </c>
      <c r="Z100" s="22">
        <v>2014</v>
      </c>
      <c r="AA100" s="22">
        <v>2015</v>
      </c>
      <c r="AB100" s="22">
        <v>2016</v>
      </c>
      <c r="AC100" s="22">
        <v>2017</v>
      </c>
      <c r="AD100" s="22">
        <v>2020</v>
      </c>
      <c r="AE100" s="22">
        <v>2025</v>
      </c>
      <c r="AF100" s="22">
        <v>2030</v>
      </c>
      <c r="AG100" s="22">
        <v>2035</v>
      </c>
      <c r="AH100" s="22">
        <v>2040</v>
      </c>
      <c r="AI100" s="22">
        <v>2045</v>
      </c>
      <c r="AJ100" s="38">
        <v>2050</v>
      </c>
    </row>
    <row r="101" spans="1:58" x14ac:dyDescent="0.25">
      <c r="A101" s="39" t="s">
        <v>7</v>
      </c>
      <c r="B101" s="32">
        <f>B146/B155</f>
        <v>72.565297814294652</v>
      </c>
      <c r="C101" s="32">
        <f t="shared" ref="C101:AC101" si="1">C146/C155</f>
        <v>78.59565780565228</v>
      </c>
      <c r="D101" s="32">
        <f t="shared" si="1"/>
        <v>74.613665194974729</v>
      </c>
      <c r="E101" s="32">
        <f t="shared" si="1"/>
        <v>75.466526908813861</v>
      </c>
      <c r="F101" s="32">
        <f t="shared" si="1"/>
        <v>77.520383009790265</v>
      </c>
      <c r="G101" s="32">
        <f t="shared" si="1"/>
        <v>74.478689405842232</v>
      </c>
      <c r="H101" s="32">
        <f t="shared" si="1"/>
        <v>79.949697178803248</v>
      </c>
      <c r="I101" s="32">
        <f t="shared" si="1"/>
        <v>75.209945429884783</v>
      </c>
      <c r="J101" s="32">
        <f t="shared" si="1"/>
        <v>71.290922837219426</v>
      </c>
      <c r="K101" s="32">
        <f t="shared" si="1"/>
        <v>70.985251015345597</v>
      </c>
      <c r="L101" s="32">
        <f t="shared" si="1"/>
        <v>67.492387552576716</v>
      </c>
      <c r="M101" s="32">
        <f t="shared" si="1"/>
        <v>67.334104294615585</v>
      </c>
      <c r="N101" s="32">
        <f t="shared" si="1"/>
        <v>67.925829888714475</v>
      </c>
      <c r="O101" s="32">
        <f t="shared" si="1"/>
        <v>70.103384846336382</v>
      </c>
      <c r="P101" s="32">
        <f t="shared" si="1"/>
        <v>65.476537723701369</v>
      </c>
      <c r="Q101" s="32">
        <f t="shared" si="1"/>
        <v>62.82222816747359</v>
      </c>
      <c r="R101" s="32">
        <f t="shared" si="1"/>
        <v>67.511490691667134</v>
      </c>
      <c r="S101" s="32">
        <f t="shared" si="1"/>
        <v>63.471377526122929</v>
      </c>
      <c r="T101" s="32">
        <f t="shared" si="1"/>
        <v>60.955285646743604</v>
      </c>
      <c r="U101" s="32">
        <f t="shared" si="1"/>
        <v>61.105637972255813</v>
      </c>
      <c r="V101" s="32">
        <f t="shared" si="1"/>
        <v>58.060501607262104</v>
      </c>
      <c r="W101" s="32">
        <f t="shared" si="1"/>
        <v>56.204180891602654</v>
      </c>
      <c r="X101" s="32">
        <f t="shared" si="1"/>
        <v>52.617397665984811</v>
      </c>
      <c r="Y101" s="32">
        <f t="shared" si="1"/>
        <v>54.947092695661539</v>
      </c>
      <c r="Z101" s="32">
        <f t="shared" si="1"/>
        <v>52.071473588927056</v>
      </c>
      <c r="AA101" s="32">
        <f t="shared" si="1"/>
        <v>48.817378674947314</v>
      </c>
      <c r="AB101" s="32">
        <f t="shared" si="1"/>
        <v>49.418169806158865</v>
      </c>
      <c r="AC101" s="32">
        <f t="shared" si="1"/>
        <v>45.75443396340124</v>
      </c>
      <c r="AD101" s="32">
        <v>47.761164796893937</v>
      </c>
      <c r="AE101" s="32">
        <v>42.946070006292551</v>
      </c>
      <c r="AF101" s="32">
        <v>29.481495645058846</v>
      </c>
      <c r="AG101" s="32">
        <v>24.47525954598925</v>
      </c>
      <c r="AH101" s="32">
        <v>18.52205156018637</v>
      </c>
      <c r="AI101" s="32">
        <v>11.67409060673295</v>
      </c>
      <c r="AJ101" s="40">
        <v>8.0062339993543077</v>
      </c>
    </row>
    <row r="102" spans="1:58" x14ac:dyDescent="0.25">
      <c r="A102" s="39" t="s">
        <v>8</v>
      </c>
      <c r="B102" s="32">
        <f>B147/B156</f>
        <v>47.63466698546133</v>
      </c>
      <c r="C102" s="32">
        <f t="shared" ref="C102:AC106" si="2">C147/C156</f>
        <v>45.569690822666885</v>
      </c>
      <c r="D102" s="32">
        <f t="shared" si="2"/>
        <v>47.608074226203136</v>
      </c>
      <c r="E102" s="32">
        <f t="shared" si="2"/>
        <v>46.935137762159329</v>
      </c>
      <c r="F102" s="32">
        <f t="shared" si="2"/>
        <v>48.111006613114789</v>
      </c>
      <c r="G102" s="32">
        <f t="shared" si="2"/>
        <v>47.65498138670084</v>
      </c>
      <c r="H102" s="32">
        <f t="shared" si="2"/>
        <v>48.790872675098967</v>
      </c>
      <c r="I102" s="32">
        <f t="shared" si="2"/>
        <v>45.999633540270644</v>
      </c>
      <c r="J102" s="32">
        <f t="shared" si="2"/>
        <v>43.148305444575257</v>
      </c>
      <c r="K102" s="32">
        <f t="shared" si="2"/>
        <v>42.862879268106433</v>
      </c>
      <c r="L102" s="32">
        <f t="shared" si="2"/>
        <v>41.792327690602683</v>
      </c>
      <c r="M102" s="32">
        <f t="shared" si="2"/>
        <v>44.650184061732773</v>
      </c>
      <c r="N102" s="32">
        <f t="shared" si="2"/>
        <v>44.150084663247611</v>
      </c>
      <c r="O102" s="32">
        <f t="shared" si="2"/>
        <v>46.764008324692206</v>
      </c>
      <c r="P102" s="32">
        <f t="shared" si="2"/>
        <v>43.869041811244657</v>
      </c>
      <c r="Q102" s="32">
        <f t="shared" si="2"/>
        <v>39.313607951477856</v>
      </c>
      <c r="R102" s="32">
        <f t="shared" si="2"/>
        <v>43.244312651021716</v>
      </c>
      <c r="S102" s="32">
        <f t="shared" si="2"/>
        <v>42.806096064459965</v>
      </c>
      <c r="T102" s="32">
        <f t="shared" si="2"/>
        <v>39.124797707591355</v>
      </c>
      <c r="U102" s="32">
        <f t="shared" si="2"/>
        <v>39.861244416309752</v>
      </c>
      <c r="V102" s="32">
        <f t="shared" si="2"/>
        <v>41.72511660790915</v>
      </c>
      <c r="W102" s="32">
        <f t="shared" si="2"/>
        <v>38.23791838064588</v>
      </c>
      <c r="X102" s="32">
        <f t="shared" si="2"/>
        <v>35.951397026264125</v>
      </c>
      <c r="Y102" s="32">
        <f t="shared" si="2"/>
        <v>36.920944060352873</v>
      </c>
      <c r="Z102" s="32">
        <f t="shared" si="2"/>
        <v>33.301015850265983</v>
      </c>
      <c r="AA102" s="32">
        <f t="shared" si="2"/>
        <v>32.486387842908577</v>
      </c>
      <c r="AB102" s="32">
        <f t="shared" si="2"/>
        <v>33.331871644370203</v>
      </c>
      <c r="AC102" s="32">
        <f t="shared" si="2"/>
        <v>31.377361402149777</v>
      </c>
      <c r="AD102" s="32">
        <v>30.958844431311899</v>
      </c>
      <c r="AE102" s="32">
        <v>28.562887844563846</v>
      </c>
      <c r="AF102" s="32">
        <v>23.627334019313594</v>
      </c>
      <c r="AG102" s="32">
        <v>17.675923885187739</v>
      </c>
      <c r="AH102" s="32">
        <v>12.493917475054356</v>
      </c>
      <c r="AI102" s="32">
        <v>8.0020872197684696</v>
      </c>
      <c r="AJ102" s="40">
        <v>5.1947056100778628</v>
      </c>
    </row>
    <row r="103" spans="1:58" x14ac:dyDescent="0.25">
      <c r="A103" s="39" t="s">
        <v>9</v>
      </c>
      <c r="B103" s="32">
        <f t="shared" ref="B103:Q106" si="3">B148/B157</f>
        <v>22.369232921358655</v>
      </c>
      <c r="C103" s="32">
        <f t="shared" si="3"/>
        <v>23.180749554905962</v>
      </c>
      <c r="D103" s="32">
        <f t="shared" si="3"/>
        <v>25.25773034789356</v>
      </c>
      <c r="E103" s="32">
        <f t="shared" si="3"/>
        <v>25.339644726253294</v>
      </c>
      <c r="F103" s="32">
        <f t="shared" si="3"/>
        <v>24.274204462282654</v>
      </c>
      <c r="G103" s="32">
        <f t="shared" si="3"/>
        <v>25.34573431921681</v>
      </c>
      <c r="H103" s="32">
        <f t="shared" si="3"/>
        <v>23.971529188642673</v>
      </c>
      <c r="I103" s="32">
        <f t="shared" si="3"/>
        <v>25.170527501844365</v>
      </c>
      <c r="J103" s="32">
        <f t="shared" si="3"/>
        <v>23.602040429956286</v>
      </c>
      <c r="K103" s="32">
        <f t="shared" si="3"/>
        <v>22.613318250943198</v>
      </c>
      <c r="L103" s="32">
        <f t="shared" si="3"/>
        <v>20.912308930053918</v>
      </c>
      <c r="M103" s="32">
        <f t="shared" si="3"/>
        <v>21.116027884454407</v>
      </c>
      <c r="N103" s="32">
        <f t="shared" si="3"/>
        <v>21.474855226898423</v>
      </c>
      <c r="O103" s="32">
        <f t="shared" si="3"/>
        <v>21.402891005099448</v>
      </c>
      <c r="P103" s="32">
        <f t="shared" si="3"/>
        <v>22.364687453413509</v>
      </c>
      <c r="Q103" s="32">
        <f t="shared" si="3"/>
        <v>21.023324870271907</v>
      </c>
      <c r="R103" s="32">
        <f t="shared" si="2"/>
        <v>17.909401727962706</v>
      </c>
      <c r="S103" s="32">
        <f t="shared" si="2"/>
        <v>16.975549409694988</v>
      </c>
      <c r="T103" s="32">
        <f t="shared" si="2"/>
        <v>16.011450899249525</v>
      </c>
      <c r="U103" s="32">
        <f t="shared" si="2"/>
        <v>15.264740261183347</v>
      </c>
      <c r="V103" s="32">
        <f t="shared" si="2"/>
        <v>15.599687246290859</v>
      </c>
      <c r="W103" s="32">
        <f t="shared" si="2"/>
        <v>14.025850134092437</v>
      </c>
      <c r="X103" s="32">
        <f t="shared" si="2"/>
        <v>14.354124076596252</v>
      </c>
      <c r="Y103" s="32">
        <f t="shared" si="2"/>
        <v>13.709384345839911</v>
      </c>
      <c r="Z103" s="32">
        <f t="shared" si="2"/>
        <v>13.630359664908262</v>
      </c>
      <c r="AA103" s="32">
        <f t="shared" si="2"/>
        <v>14.493101738376465</v>
      </c>
      <c r="AB103" s="32">
        <f t="shared" si="2"/>
        <v>14.871811130295484</v>
      </c>
      <c r="AC103" s="32">
        <f t="shared" si="2"/>
        <v>14.383680329224992</v>
      </c>
      <c r="AD103" s="32">
        <v>8.1781330558393979</v>
      </c>
      <c r="AE103" s="32">
        <v>7.3148571634196049</v>
      </c>
      <c r="AF103" s="32">
        <v>7.0484597487254117</v>
      </c>
      <c r="AG103" s="32">
        <v>6.6209915120583167</v>
      </c>
      <c r="AH103" s="32">
        <v>5.9404136290980984</v>
      </c>
      <c r="AI103" s="32">
        <v>5.1020806454907746</v>
      </c>
      <c r="AJ103" s="40">
        <v>3.3014631410965816</v>
      </c>
    </row>
    <row r="104" spans="1:58" x14ac:dyDescent="0.25">
      <c r="A104" s="39" t="s">
        <v>10</v>
      </c>
      <c r="B104" s="32">
        <f t="shared" si="3"/>
        <v>40.407866198050527</v>
      </c>
      <c r="C104" s="32">
        <f t="shared" si="2"/>
        <v>37.743812551954562</v>
      </c>
      <c r="D104" s="32">
        <f t="shared" si="2"/>
        <v>38.168941186789475</v>
      </c>
      <c r="E104" s="32">
        <f t="shared" si="2"/>
        <v>37.489853447933328</v>
      </c>
      <c r="F104" s="32">
        <f t="shared" si="2"/>
        <v>40.02906306633939</v>
      </c>
      <c r="G104" s="32">
        <f t="shared" si="2"/>
        <v>40.360847846704544</v>
      </c>
      <c r="H104" s="32">
        <f t="shared" si="2"/>
        <v>44.601509216000679</v>
      </c>
      <c r="I104" s="32">
        <f t="shared" si="2"/>
        <v>42.327339861323374</v>
      </c>
      <c r="J104" s="32">
        <f t="shared" si="2"/>
        <v>40.647790978696015</v>
      </c>
      <c r="K104" s="32">
        <f t="shared" si="2"/>
        <v>39.476005806221174</v>
      </c>
      <c r="L104" s="32">
        <f t="shared" si="2"/>
        <v>39.75180185363115</v>
      </c>
      <c r="M104" s="32">
        <f t="shared" si="2"/>
        <v>38.484544060510075</v>
      </c>
      <c r="N104" s="32">
        <f t="shared" si="2"/>
        <v>40.745164845073553</v>
      </c>
      <c r="O104" s="32">
        <f t="shared" si="2"/>
        <v>38.838061977371481</v>
      </c>
      <c r="P104" s="32">
        <f t="shared" si="2"/>
        <v>39.928950527407437</v>
      </c>
      <c r="Q104" s="32">
        <f t="shared" si="2"/>
        <v>38.706403789883844</v>
      </c>
      <c r="R104" s="32">
        <f t="shared" si="2"/>
        <v>38.657641023228749</v>
      </c>
      <c r="S104" s="32">
        <f t="shared" si="2"/>
        <v>39.659594773058558</v>
      </c>
      <c r="T104" s="32">
        <f t="shared" si="2"/>
        <v>33.391842447489957</v>
      </c>
      <c r="U104" s="32">
        <f t="shared" si="2"/>
        <v>32.995758852859126</v>
      </c>
      <c r="V104" s="32">
        <f t="shared" si="2"/>
        <v>33.343348776850078</v>
      </c>
      <c r="W104" s="32">
        <f t="shared" si="2"/>
        <v>38.052038316249508</v>
      </c>
      <c r="X104" s="32">
        <f t="shared" si="2"/>
        <v>37.226902133298189</v>
      </c>
      <c r="Y104" s="32">
        <f t="shared" si="2"/>
        <v>32.427114514569183</v>
      </c>
      <c r="Z104" s="32">
        <f t="shared" si="2"/>
        <v>37.159186672754579</v>
      </c>
      <c r="AA104" s="32">
        <f t="shared" si="2"/>
        <v>36.672429404726472</v>
      </c>
      <c r="AB104" s="32">
        <f t="shared" si="2"/>
        <v>37.381413209898405</v>
      </c>
      <c r="AC104" s="32">
        <f t="shared" si="2"/>
        <v>35.038933564857508</v>
      </c>
      <c r="AD104" s="32">
        <v>27.823858503310898</v>
      </c>
      <c r="AE104" s="32">
        <v>24.987055169895925</v>
      </c>
      <c r="AF104" s="32">
        <v>22.552219042160452</v>
      </c>
      <c r="AG104" s="32">
        <v>17.950773126889473</v>
      </c>
      <c r="AH104" s="32">
        <v>13.126265642548615</v>
      </c>
      <c r="AI104" s="32">
        <v>9.3081601232167834</v>
      </c>
      <c r="AJ104" s="40">
        <v>7.2430108192035245</v>
      </c>
    </row>
    <row r="105" spans="1:58" x14ac:dyDescent="0.25">
      <c r="A105" s="39" t="s">
        <v>11</v>
      </c>
      <c r="B105" s="32">
        <f t="shared" si="3"/>
        <v>28.965033989329111</v>
      </c>
      <c r="C105" s="32">
        <f t="shared" si="2"/>
        <v>28.195200822372914</v>
      </c>
      <c r="D105" s="32">
        <f t="shared" si="2"/>
        <v>29.517125189070907</v>
      </c>
      <c r="E105" s="32">
        <f t="shared" si="2"/>
        <v>29.408438258843468</v>
      </c>
      <c r="F105" s="32">
        <f t="shared" si="2"/>
        <v>28.673282026548918</v>
      </c>
      <c r="G105" s="32">
        <f t="shared" si="2"/>
        <v>28.04361108164618</v>
      </c>
      <c r="H105" s="32">
        <f t="shared" si="2"/>
        <v>29.255393562819581</v>
      </c>
      <c r="I105" s="32">
        <f t="shared" si="2"/>
        <v>27.571023238604546</v>
      </c>
      <c r="J105" s="32">
        <f t="shared" si="2"/>
        <v>27.392863577969266</v>
      </c>
      <c r="K105" s="32">
        <f t="shared" si="2"/>
        <v>26.526355489906674</v>
      </c>
      <c r="L105" s="32">
        <f t="shared" si="2"/>
        <v>27.372730981503743</v>
      </c>
      <c r="M105" s="32">
        <f t="shared" si="2"/>
        <v>26.247763225157648</v>
      </c>
      <c r="N105" s="32">
        <f t="shared" si="2"/>
        <v>26.136811335977225</v>
      </c>
      <c r="O105" s="32">
        <f t="shared" si="2"/>
        <v>26.984121320916632</v>
      </c>
      <c r="P105" s="32">
        <f t="shared" si="2"/>
        <v>25.581388453090341</v>
      </c>
      <c r="Q105" s="32">
        <f t="shared" si="2"/>
        <v>24.857392176976081</v>
      </c>
      <c r="R105" s="32">
        <f t="shared" si="2"/>
        <v>25.422222358786879</v>
      </c>
      <c r="S105" s="32">
        <f t="shared" si="2"/>
        <v>25.150987792257272</v>
      </c>
      <c r="T105" s="32">
        <f t="shared" si="2"/>
        <v>24.26366708801287</v>
      </c>
      <c r="U105" s="32">
        <f t="shared" si="2"/>
        <v>24.938049478018925</v>
      </c>
      <c r="V105" s="32">
        <f t="shared" si="2"/>
        <v>24.89019164700839</v>
      </c>
      <c r="W105" s="32">
        <f t="shared" si="2"/>
        <v>22.934755068692677</v>
      </c>
      <c r="X105" s="32">
        <f t="shared" si="2"/>
        <v>21.754174430801957</v>
      </c>
      <c r="Y105" s="32">
        <f t="shared" si="2"/>
        <v>21.405041990945904</v>
      </c>
      <c r="Z105" s="32">
        <f t="shared" si="2"/>
        <v>20.870887149553223</v>
      </c>
      <c r="AA105" s="32">
        <f t="shared" si="2"/>
        <v>21.641262751717033</v>
      </c>
      <c r="AB105" s="32">
        <f t="shared" si="2"/>
        <v>20.684671557212482</v>
      </c>
      <c r="AC105" s="32">
        <f t="shared" si="2"/>
        <v>19.91561308772075</v>
      </c>
      <c r="AD105" s="32">
        <v>20.197926752380265</v>
      </c>
      <c r="AE105" s="32">
        <v>18.916781177396345</v>
      </c>
      <c r="AF105" s="32">
        <v>16.674204092089735</v>
      </c>
      <c r="AG105" s="32">
        <v>13.734594310142796</v>
      </c>
      <c r="AH105" s="32">
        <v>11.185013152910951</v>
      </c>
      <c r="AI105" s="32">
        <v>8.6714911971248121</v>
      </c>
      <c r="AJ105" s="40">
        <v>5.9394693786420572</v>
      </c>
    </row>
    <row r="106" spans="1:58" x14ac:dyDescent="0.25">
      <c r="A106" s="39" t="s">
        <v>12</v>
      </c>
      <c r="B106" s="32">
        <f t="shared" si="3"/>
        <v>42.119382764336621</v>
      </c>
      <c r="C106" s="32">
        <f t="shared" si="2"/>
        <v>42.195903676886942</v>
      </c>
      <c r="D106" s="32">
        <f t="shared" si="2"/>
        <v>42.648267785288141</v>
      </c>
      <c r="E106" s="32">
        <f t="shared" si="2"/>
        <v>42.560040120706695</v>
      </c>
      <c r="F106" s="32">
        <f t="shared" si="2"/>
        <v>43.253021429067054</v>
      </c>
      <c r="G106" s="32">
        <f t="shared" si="2"/>
        <v>42.302262136025384</v>
      </c>
      <c r="H106" s="32">
        <f t="shared" si="2"/>
        <v>45.290288287944868</v>
      </c>
      <c r="I106" s="32">
        <f t="shared" si="2"/>
        <v>42.543968247701706</v>
      </c>
      <c r="J106" s="32">
        <f t="shared" si="2"/>
        <v>40.626230660926574</v>
      </c>
      <c r="K106" s="32">
        <f t="shared" si="2"/>
        <v>39.784137456647585</v>
      </c>
      <c r="L106" s="32">
        <f t="shared" si="2"/>
        <v>39.393387232293406</v>
      </c>
      <c r="M106" s="32">
        <f t="shared" si="2"/>
        <v>39.305377389633307</v>
      </c>
      <c r="N106" s="32">
        <f t="shared" si="2"/>
        <v>39.550232131092415</v>
      </c>
      <c r="O106" s="32">
        <f t="shared" si="2"/>
        <v>40.921130450738808</v>
      </c>
      <c r="P106" s="32">
        <f t="shared" si="2"/>
        <v>38.889280925086624</v>
      </c>
      <c r="Q106" s="32">
        <f t="shared" si="2"/>
        <v>36.687085420920958</v>
      </c>
      <c r="R106" s="32">
        <f t="shared" si="2"/>
        <v>38.888476626305533</v>
      </c>
      <c r="S106" s="32">
        <f t="shared" si="2"/>
        <v>38.054530080477242</v>
      </c>
      <c r="T106" s="32">
        <f t="shared" si="2"/>
        <v>34.857878807994133</v>
      </c>
      <c r="U106" s="32">
        <f t="shared" si="2"/>
        <v>35.250352562373934</v>
      </c>
      <c r="V106" s="32">
        <f t="shared" si="2"/>
        <v>35.292284653099031</v>
      </c>
      <c r="W106" s="32">
        <f t="shared" si="2"/>
        <v>34.033303289375489</v>
      </c>
      <c r="X106" s="32">
        <f t="shared" si="2"/>
        <v>32.278078065196617</v>
      </c>
      <c r="Y106" s="32">
        <f t="shared" si="2"/>
        <v>31.708600623524784</v>
      </c>
      <c r="Z106" s="32">
        <f t="shared" si="2"/>
        <v>31.120778544200537</v>
      </c>
      <c r="AA106" s="32">
        <f t="shared" si="2"/>
        <v>30.881608633987632</v>
      </c>
      <c r="AB106" s="32">
        <f t="shared" si="2"/>
        <v>30.961460070510114</v>
      </c>
      <c r="AC106" s="32">
        <f t="shared" si="2"/>
        <v>29.15741069456422</v>
      </c>
      <c r="AD106" s="32">
        <v>27.489452969244276</v>
      </c>
      <c r="AE106" s="32">
        <v>25.227858842113356</v>
      </c>
      <c r="AF106" s="32">
        <v>20.725865860911028</v>
      </c>
      <c r="AG106" s="32">
        <v>16.453701069355862</v>
      </c>
      <c r="AH106" s="32">
        <v>12.45933021833833</v>
      </c>
      <c r="AI106" s="32">
        <v>8.7859695692083779</v>
      </c>
      <c r="AJ106" s="40">
        <v>6.1455952638895912</v>
      </c>
    </row>
    <row r="107" spans="1:58" x14ac:dyDescent="0.25">
      <c r="A107" s="41" t="s">
        <v>29</v>
      </c>
      <c r="B107" s="42">
        <f t="shared" ref="B107:AB107" si="4">B96/1000/0.000041868</f>
        <v>57.561861087226525</v>
      </c>
      <c r="C107" s="42">
        <f t="shared" si="4"/>
        <v>57.323015190599023</v>
      </c>
      <c r="D107" s="42">
        <f t="shared" si="4"/>
        <v>56.845323397344025</v>
      </c>
      <c r="E107" s="42">
        <f t="shared" si="4"/>
        <v>55.889939810834051</v>
      </c>
      <c r="F107" s="42">
        <f t="shared" si="4"/>
        <v>55.651093914206555</v>
      </c>
      <c r="G107" s="42">
        <f t="shared" si="4"/>
        <v>54.934556224324062</v>
      </c>
      <c r="H107" s="42">
        <f t="shared" si="4"/>
        <v>54.695710327696567</v>
      </c>
      <c r="I107" s="42">
        <f t="shared" si="4"/>
        <v>53.979172637814081</v>
      </c>
      <c r="J107" s="42">
        <f t="shared" si="4"/>
        <v>53.501480844559097</v>
      </c>
      <c r="K107" s="42">
        <f t="shared" si="4"/>
        <v>53.262634947931588</v>
      </c>
      <c r="L107" s="42">
        <f t="shared" si="4"/>
        <v>53.023789051304107</v>
      </c>
      <c r="M107" s="42">
        <f t="shared" si="4"/>
        <v>52.784943154676604</v>
      </c>
      <c r="N107" s="42">
        <f t="shared" si="4"/>
        <v>52.784943154676604</v>
      </c>
      <c r="O107" s="42">
        <f t="shared" si="4"/>
        <v>52.784943154676604</v>
      </c>
      <c r="P107" s="42">
        <f t="shared" si="4"/>
        <v>52.307251361421613</v>
      </c>
      <c r="Q107" s="42">
        <f t="shared" si="4"/>
        <v>51.829559568166623</v>
      </c>
      <c r="R107" s="42">
        <f t="shared" si="4"/>
        <v>51.829559568166623</v>
      </c>
      <c r="S107" s="42">
        <f t="shared" si="4"/>
        <v>52.068405464794118</v>
      </c>
      <c r="T107" s="42">
        <f t="shared" si="4"/>
        <v>51.11302187828413</v>
      </c>
      <c r="U107" s="42">
        <f t="shared" si="4"/>
        <v>50.396484188401644</v>
      </c>
      <c r="V107" s="42">
        <f t="shared" si="4"/>
        <v>49.918792395146646</v>
      </c>
      <c r="W107" s="42">
        <f t="shared" si="4"/>
        <v>49.679946498519165</v>
      </c>
      <c r="X107" s="42">
        <f t="shared" si="4"/>
        <v>49.679946498519165</v>
      </c>
      <c r="Y107" s="42">
        <f t="shared" si="4"/>
        <v>48.963408808636665</v>
      </c>
      <c r="Z107" s="42">
        <f t="shared" si="4"/>
        <v>48.246871118754186</v>
      </c>
      <c r="AA107" s="42">
        <f t="shared" si="4"/>
        <v>48.246871118754186</v>
      </c>
      <c r="AB107" s="42">
        <f t="shared" si="4"/>
        <v>48.008025222126676</v>
      </c>
      <c r="AC107" s="80"/>
      <c r="AD107" s="42">
        <v>47.82217909608012</v>
      </c>
      <c r="AE107" s="42">
        <v>42.705184911871285</v>
      </c>
      <c r="AF107" s="42">
        <v>35.053609391910577</v>
      </c>
      <c r="AG107" s="42">
        <v>28.165580794330197</v>
      </c>
      <c r="AH107" s="42">
        <v>23.997783212427837</v>
      </c>
      <c r="AI107" s="42">
        <v>20.991083238485004</v>
      </c>
      <c r="AJ107" s="43">
        <v>17.795514721560238</v>
      </c>
    </row>
    <row r="108" spans="1:58" x14ac:dyDescent="0.25">
      <c r="O108" s="23"/>
      <c r="P108" s="23"/>
      <c r="AF108" s="32"/>
      <c r="AG108" s="32"/>
      <c r="AH108" s="32"/>
      <c r="AI108" s="32"/>
      <c r="AJ108" s="32"/>
      <c r="AK108" s="32"/>
      <c r="AL108" s="32"/>
      <c r="AM108" s="32"/>
      <c r="AN108" s="32"/>
      <c r="AO108" s="32"/>
      <c r="AP108" s="32"/>
      <c r="AQ108" s="32"/>
      <c r="AR108" s="32"/>
      <c r="AS108" s="32"/>
      <c r="AT108" s="32"/>
      <c r="AU108" s="32"/>
      <c r="AV108" s="32"/>
      <c r="AW108" s="32"/>
      <c r="AX108" s="32"/>
      <c r="AY108" s="32"/>
      <c r="AZ108" s="32"/>
      <c r="BA108" s="32"/>
      <c r="BB108" s="32"/>
      <c r="BC108" s="32"/>
      <c r="BD108" s="32"/>
      <c r="BE108" s="32"/>
      <c r="BF108" s="32"/>
    </row>
    <row r="109" spans="1:58" x14ac:dyDescent="0.25">
      <c r="O109" s="23"/>
      <c r="P109" s="23"/>
      <c r="AF109" s="32"/>
      <c r="AG109" s="32"/>
      <c r="AH109" s="32"/>
      <c r="AI109" s="32"/>
      <c r="AJ109" s="32"/>
      <c r="AK109" s="32"/>
      <c r="AL109" s="32"/>
      <c r="AM109" s="32"/>
      <c r="AN109" s="32"/>
      <c r="AO109" s="32"/>
      <c r="AP109" s="32"/>
      <c r="AQ109" s="32"/>
      <c r="AR109" s="32"/>
      <c r="AS109" s="32"/>
      <c r="AT109" s="32"/>
      <c r="AU109" s="32"/>
      <c r="AV109" s="32"/>
      <c r="AW109" s="32"/>
      <c r="AX109" s="32"/>
      <c r="AY109" s="32"/>
      <c r="AZ109" s="32"/>
      <c r="BA109" s="32"/>
      <c r="BB109" s="32"/>
      <c r="BC109" s="32"/>
      <c r="BD109" s="32"/>
      <c r="BE109" s="32"/>
      <c r="BF109" s="32"/>
    </row>
    <row r="110" spans="1:58" x14ac:dyDescent="0.25">
      <c r="O110" s="23"/>
      <c r="P110" s="23"/>
      <c r="AF110" s="32"/>
      <c r="AG110" s="32"/>
      <c r="AH110" s="32"/>
      <c r="AI110" s="32"/>
      <c r="AJ110" s="32"/>
      <c r="AK110" s="32"/>
      <c r="AL110" s="32"/>
      <c r="AM110" s="32"/>
      <c r="AN110" s="32"/>
      <c r="AO110" s="32"/>
      <c r="AP110" s="32"/>
      <c r="AQ110" s="32"/>
      <c r="AR110" s="32"/>
      <c r="AS110" s="32"/>
      <c r="AT110" s="32"/>
      <c r="AU110" s="32"/>
      <c r="AV110" s="32"/>
      <c r="AW110" s="32"/>
      <c r="AX110" s="32"/>
      <c r="AY110" s="32"/>
      <c r="AZ110" s="32"/>
      <c r="BA110" s="32"/>
      <c r="BB110" s="32"/>
      <c r="BC110" s="32"/>
      <c r="BD110" s="32"/>
      <c r="BE110" s="32"/>
      <c r="BF110" s="32"/>
    </row>
    <row r="111" spans="1:58" ht="23.25" x14ac:dyDescent="0.35">
      <c r="B111" s="26" t="s">
        <v>809</v>
      </c>
      <c r="O111" s="23"/>
      <c r="P111" s="23"/>
    </row>
    <row r="112" spans="1:58" x14ac:dyDescent="0.25">
      <c r="A112" s="22" t="s">
        <v>125</v>
      </c>
      <c r="O112" s="23"/>
      <c r="P112" s="23"/>
    </row>
    <row r="113" spans="1:36" x14ac:dyDescent="0.25">
      <c r="B113" s="33">
        <v>1990</v>
      </c>
      <c r="C113" s="33">
        <v>1991</v>
      </c>
      <c r="D113" s="33">
        <v>1992</v>
      </c>
      <c r="E113" s="33">
        <v>1993</v>
      </c>
      <c r="F113" s="33">
        <v>1994</v>
      </c>
      <c r="G113" s="33">
        <v>1995</v>
      </c>
      <c r="H113" s="33">
        <v>1996</v>
      </c>
      <c r="I113" s="33">
        <v>1997</v>
      </c>
      <c r="J113" s="33">
        <v>1998</v>
      </c>
      <c r="K113" s="33">
        <v>1999</v>
      </c>
      <c r="L113" s="33">
        <v>2000</v>
      </c>
      <c r="M113" s="33">
        <v>2001</v>
      </c>
      <c r="N113" s="33">
        <v>2002</v>
      </c>
      <c r="O113" s="33">
        <v>2003</v>
      </c>
      <c r="P113" s="33">
        <v>2004</v>
      </c>
      <c r="Q113" s="33">
        <v>2005</v>
      </c>
      <c r="R113" s="33">
        <v>2006</v>
      </c>
      <c r="S113" s="33">
        <v>2007</v>
      </c>
      <c r="T113" s="33">
        <v>2008</v>
      </c>
      <c r="U113" s="33">
        <v>2009</v>
      </c>
      <c r="V113" s="33">
        <v>2010</v>
      </c>
      <c r="W113" s="33">
        <v>2011</v>
      </c>
      <c r="X113" s="33">
        <v>2012</v>
      </c>
      <c r="Y113" s="33">
        <v>2013</v>
      </c>
      <c r="Z113" s="33">
        <v>2014</v>
      </c>
      <c r="AA113" s="33">
        <v>2015</v>
      </c>
      <c r="AB113" s="33">
        <v>2016</v>
      </c>
      <c r="AC113" s="463">
        <v>2017</v>
      </c>
      <c r="AD113" s="33">
        <v>2020</v>
      </c>
      <c r="AE113" s="33">
        <v>2025</v>
      </c>
      <c r="AF113" s="33">
        <v>2030</v>
      </c>
      <c r="AG113" s="33">
        <v>2035</v>
      </c>
      <c r="AH113" s="33">
        <v>2040</v>
      </c>
      <c r="AI113" s="33">
        <v>2045</v>
      </c>
      <c r="AJ113" s="33">
        <v>2050</v>
      </c>
    </row>
    <row r="114" spans="1:36" x14ac:dyDescent="0.25">
      <c r="A114" s="22" t="s">
        <v>7</v>
      </c>
      <c r="B114" s="46">
        <f>B101</f>
        <v>72.565297814294652</v>
      </c>
      <c r="C114" s="46">
        <f t="shared" ref="C114:AC119" si="5">C101</f>
        <v>78.59565780565228</v>
      </c>
      <c r="D114" s="46">
        <f t="shared" si="5"/>
        <v>74.613665194974729</v>
      </c>
      <c r="E114" s="46">
        <f t="shared" si="5"/>
        <v>75.466526908813861</v>
      </c>
      <c r="F114" s="46">
        <f t="shared" si="5"/>
        <v>77.520383009790265</v>
      </c>
      <c r="G114" s="46">
        <f t="shared" si="5"/>
        <v>74.478689405842232</v>
      </c>
      <c r="H114" s="46">
        <f t="shared" si="5"/>
        <v>79.949697178803248</v>
      </c>
      <c r="I114" s="46">
        <f t="shared" si="5"/>
        <v>75.209945429884783</v>
      </c>
      <c r="J114" s="46">
        <f t="shared" si="5"/>
        <v>71.290922837219426</v>
      </c>
      <c r="K114" s="46">
        <f t="shared" si="5"/>
        <v>70.985251015345597</v>
      </c>
      <c r="L114" s="46">
        <f t="shared" si="5"/>
        <v>67.492387552576716</v>
      </c>
      <c r="M114" s="46">
        <f t="shared" si="5"/>
        <v>67.334104294615585</v>
      </c>
      <c r="N114" s="46">
        <f t="shared" si="5"/>
        <v>67.925829888714475</v>
      </c>
      <c r="O114" s="46">
        <f t="shared" si="5"/>
        <v>70.103384846336382</v>
      </c>
      <c r="P114" s="46">
        <f t="shared" si="5"/>
        <v>65.476537723701369</v>
      </c>
      <c r="Q114" s="46">
        <f t="shared" si="5"/>
        <v>62.82222816747359</v>
      </c>
      <c r="R114" s="46">
        <f t="shared" si="5"/>
        <v>67.511490691667134</v>
      </c>
      <c r="S114" s="46">
        <f t="shared" si="5"/>
        <v>63.471377526122929</v>
      </c>
      <c r="T114" s="46">
        <f t="shared" si="5"/>
        <v>60.955285646743604</v>
      </c>
      <c r="U114" s="46">
        <f t="shared" si="5"/>
        <v>61.105637972255813</v>
      </c>
      <c r="V114" s="46">
        <f t="shared" si="5"/>
        <v>58.060501607262104</v>
      </c>
      <c r="W114" s="46">
        <f t="shared" si="5"/>
        <v>56.204180891602654</v>
      </c>
      <c r="X114" s="46">
        <f t="shared" si="5"/>
        <v>52.617397665984811</v>
      </c>
      <c r="Y114" s="46">
        <f t="shared" si="5"/>
        <v>54.947092695661539</v>
      </c>
      <c r="Z114" s="46">
        <f t="shared" si="5"/>
        <v>52.071473588927056</v>
      </c>
      <c r="AA114" s="46">
        <f t="shared" si="5"/>
        <v>48.817378674947314</v>
      </c>
      <c r="AB114" s="46">
        <f t="shared" si="5"/>
        <v>49.418169806158865</v>
      </c>
      <c r="AC114" s="46">
        <f t="shared" si="5"/>
        <v>45.75443396340124</v>
      </c>
      <c r="AD114" s="46"/>
      <c r="AE114" s="46"/>
      <c r="AF114" s="46"/>
      <c r="AG114" s="46"/>
      <c r="AH114" s="46"/>
      <c r="AI114" s="46"/>
      <c r="AJ114" s="46"/>
    </row>
    <row r="115" spans="1:36" x14ac:dyDescent="0.25">
      <c r="A115" s="22" t="s">
        <v>8</v>
      </c>
      <c r="B115" s="46">
        <f t="shared" ref="B115:Q119" si="6">B102</f>
        <v>47.63466698546133</v>
      </c>
      <c r="C115" s="46">
        <f t="shared" si="6"/>
        <v>45.569690822666885</v>
      </c>
      <c r="D115" s="46">
        <f t="shared" si="6"/>
        <v>47.608074226203136</v>
      </c>
      <c r="E115" s="46">
        <f t="shared" si="6"/>
        <v>46.935137762159329</v>
      </c>
      <c r="F115" s="46">
        <f t="shared" si="6"/>
        <v>48.111006613114789</v>
      </c>
      <c r="G115" s="46">
        <f t="shared" si="6"/>
        <v>47.65498138670084</v>
      </c>
      <c r="H115" s="46">
        <f t="shared" si="6"/>
        <v>48.790872675098967</v>
      </c>
      <c r="I115" s="46">
        <f t="shared" si="6"/>
        <v>45.999633540270644</v>
      </c>
      <c r="J115" s="46">
        <f t="shared" si="6"/>
        <v>43.148305444575257</v>
      </c>
      <c r="K115" s="46">
        <f t="shared" si="6"/>
        <v>42.862879268106433</v>
      </c>
      <c r="L115" s="46">
        <f t="shared" si="6"/>
        <v>41.792327690602683</v>
      </c>
      <c r="M115" s="46">
        <f t="shared" si="6"/>
        <v>44.650184061732773</v>
      </c>
      <c r="N115" s="46">
        <f t="shared" si="6"/>
        <v>44.150084663247611</v>
      </c>
      <c r="O115" s="46">
        <f t="shared" si="6"/>
        <v>46.764008324692206</v>
      </c>
      <c r="P115" s="46">
        <f t="shared" si="6"/>
        <v>43.869041811244657</v>
      </c>
      <c r="Q115" s="46">
        <f t="shared" si="6"/>
        <v>39.313607951477856</v>
      </c>
      <c r="R115" s="46">
        <f t="shared" si="5"/>
        <v>43.244312651021716</v>
      </c>
      <c r="S115" s="46">
        <f t="shared" si="5"/>
        <v>42.806096064459965</v>
      </c>
      <c r="T115" s="46">
        <f t="shared" si="5"/>
        <v>39.124797707591355</v>
      </c>
      <c r="U115" s="46">
        <f t="shared" si="5"/>
        <v>39.861244416309752</v>
      </c>
      <c r="V115" s="46">
        <f t="shared" si="5"/>
        <v>41.72511660790915</v>
      </c>
      <c r="W115" s="46">
        <f t="shared" si="5"/>
        <v>38.23791838064588</v>
      </c>
      <c r="X115" s="46">
        <f t="shared" si="5"/>
        <v>35.951397026264125</v>
      </c>
      <c r="Y115" s="46">
        <f t="shared" si="5"/>
        <v>36.920944060352873</v>
      </c>
      <c r="Z115" s="46">
        <f t="shared" si="5"/>
        <v>33.301015850265983</v>
      </c>
      <c r="AA115" s="46">
        <f t="shared" si="5"/>
        <v>32.486387842908577</v>
      </c>
      <c r="AB115" s="46">
        <f t="shared" si="5"/>
        <v>33.331871644370203</v>
      </c>
      <c r="AC115" s="46">
        <f t="shared" si="5"/>
        <v>31.377361402149777</v>
      </c>
      <c r="AD115" s="46"/>
      <c r="AE115" s="46"/>
      <c r="AF115" s="46"/>
      <c r="AG115" s="46"/>
      <c r="AH115" s="46"/>
      <c r="AI115" s="46"/>
      <c r="AJ115" s="46"/>
    </row>
    <row r="116" spans="1:36" x14ac:dyDescent="0.25">
      <c r="A116" s="22" t="s">
        <v>9</v>
      </c>
      <c r="B116" s="46">
        <f t="shared" si="6"/>
        <v>22.369232921358655</v>
      </c>
      <c r="C116" s="46">
        <f t="shared" si="5"/>
        <v>23.180749554905962</v>
      </c>
      <c r="D116" s="46">
        <f t="shared" si="5"/>
        <v>25.25773034789356</v>
      </c>
      <c r="E116" s="46">
        <f t="shared" si="5"/>
        <v>25.339644726253294</v>
      </c>
      <c r="F116" s="46">
        <f t="shared" si="5"/>
        <v>24.274204462282654</v>
      </c>
      <c r="G116" s="46">
        <f t="shared" si="5"/>
        <v>25.34573431921681</v>
      </c>
      <c r="H116" s="46">
        <f t="shared" si="5"/>
        <v>23.971529188642673</v>
      </c>
      <c r="I116" s="46">
        <f t="shared" si="5"/>
        <v>25.170527501844365</v>
      </c>
      <c r="J116" s="46">
        <f t="shared" si="5"/>
        <v>23.602040429956286</v>
      </c>
      <c r="K116" s="46">
        <f t="shared" si="5"/>
        <v>22.613318250943198</v>
      </c>
      <c r="L116" s="46">
        <f t="shared" si="5"/>
        <v>20.912308930053918</v>
      </c>
      <c r="M116" s="46">
        <f t="shared" si="5"/>
        <v>21.116027884454407</v>
      </c>
      <c r="N116" s="46">
        <f t="shared" si="5"/>
        <v>21.474855226898423</v>
      </c>
      <c r="O116" s="46">
        <f t="shared" si="5"/>
        <v>21.402891005099448</v>
      </c>
      <c r="P116" s="46">
        <f t="shared" si="5"/>
        <v>22.364687453413509</v>
      </c>
      <c r="Q116" s="46">
        <f t="shared" si="5"/>
        <v>21.023324870271907</v>
      </c>
      <c r="R116" s="46">
        <f t="shared" si="5"/>
        <v>17.909401727962706</v>
      </c>
      <c r="S116" s="46">
        <f t="shared" si="5"/>
        <v>16.975549409694988</v>
      </c>
      <c r="T116" s="46">
        <f t="shared" si="5"/>
        <v>16.011450899249525</v>
      </c>
      <c r="U116" s="46">
        <f t="shared" si="5"/>
        <v>15.264740261183347</v>
      </c>
      <c r="V116" s="46">
        <f t="shared" si="5"/>
        <v>15.599687246290859</v>
      </c>
      <c r="W116" s="46">
        <f t="shared" si="5"/>
        <v>14.025850134092437</v>
      </c>
      <c r="X116" s="46">
        <f t="shared" si="5"/>
        <v>14.354124076596252</v>
      </c>
      <c r="Y116" s="46">
        <f t="shared" si="5"/>
        <v>13.709384345839911</v>
      </c>
      <c r="Z116" s="46">
        <f t="shared" si="5"/>
        <v>13.630359664908262</v>
      </c>
      <c r="AA116" s="46">
        <f t="shared" si="5"/>
        <v>14.493101738376465</v>
      </c>
      <c r="AB116" s="46">
        <f t="shared" si="5"/>
        <v>14.871811130295484</v>
      </c>
      <c r="AC116" s="46">
        <f t="shared" si="5"/>
        <v>14.383680329224992</v>
      </c>
      <c r="AD116" s="46"/>
      <c r="AE116" s="46"/>
      <c r="AF116" s="46"/>
      <c r="AG116" s="46"/>
      <c r="AH116" s="46"/>
      <c r="AI116" s="46"/>
      <c r="AJ116" s="46"/>
    </row>
    <row r="117" spans="1:36" x14ac:dyDescent="0.25">
      <c r="A117" s="22" t="s">
        <v>10</v>
      </c>
      <c r="B117" s="46">
        <f t="shared" si="6"/>
        <v>40.407866198050527</v>
      </c>
      <c r="C117" s="46">
        <f t="shared" si="5"/>
        <v>37.743812551954562</v>
      </c>
      <c r="D117" s="46">
        <f t="shared" si="5"/>
        <v>38.168941186789475</v>
      </c>
      <c r="E117" s="46">
        <f t="shared" si="5"/>
        <v>37.489853447933328</v>
      </c>
      <c r="F117" s="46">
        <f t="shared" si="5"/>
        <v>40.02906306633939</v>
      </c>
      <c r="G117" s="46">
        <f t="shared" si="5"/>
        <v>40.360847846704544</v>
      </c>
      <c r="H117" s="46">
        <f t="shared" si="5"/>
        <v>44.601509216000679</v>
      </c>
      <c r="I117" s="46">
        <f t="shared" si="5"/>
        <v>42.327339861323374</v>
      </c>
      <c r="J117" s="46">
        <f t="shared" si="5"/>
        <v>40.647790978696015</v>
      </c>
      <c r="K117" s="46">
        <f t="shared" si="5"/>
        <v>39.476005806221174</v>
      </c>
      <c r="L117" s="46">
        <f t="shared" si="5"/>
        <v>39.75180185363115</v>
      </c>
      <c r="M117" s="46">
        <f t="shared" si="5"/>
        <v>38.484544060510075</v>
      </c>
      <c r="N117" s="46">
        <f t="shared" si="5"/>
        <v>40.745164845073553</v>
      </c>
      <c r="O117" s="46">
        <f t="shared" si="5"/>
        <v>38.838061977371481</v>
      </c>
      <c r="P117" s="46">
        <f t="shared" si="5"/>
        <v>39.928950527407437</v>
      </c>
      <c r="Q117" s="46">
        <f t="shared" si="5"/>
        <v>38.706403789883844</v>
      </c>
      <c r="R117" s="46">
        <f t="shared" si="5"/>
        <v>38.657641023228749</v>
      </c>
      <c r="S117" s="46">
        <f t="shared" si="5"/>
        <v>39.659594773058558</v>
      </c>
      <c r="T117" s="46">
        <f t="shared" si="5"/>
        <v>33.391842447489957</v>
      </c>
      <c r="U117" s="46">
        <f t="shared" si="5"/>
        <v>32.995758852859126</v>
      </c>
      <c r="V117" s="46">
        <f t="shared" si="5"/>
        <v>33.343348776850078</v>
      </c>
      <c r="W117" s="46">
        <f t="shared" si="5"/>
        <v>38.052038316249508</v>
      </c>
      <c r="X117" s="46">
        <f t="shared" si="5"/>
        <v>37.226902133298189</v>
      </c>
      <c r="Y117" s="46">
        <f t="shared" si="5"/>
        <v>32.427114514569183</v>
      </c>
      <c r="Z117" s="46">
        <f t="shared" si="5"/>
        <v>37.159186672754579</v>
      </c>
      <c r="AA117" s="46">
        <f t="shared" si="5"/>
        <v>36.672429404726472</v>
      </c>
      <c r="AB117" s="46">
        <f t="shared" si="5"/>
        <v>37.381413209898405</v>
      </c>
      <c r="AC117" s="46">
        <f t="shared" si="5"/>
        <v>35.038933564857508</v>
      </c>
      <c r="AD117" s="46"/>
      <c r="AE117" s="46"/>
      <c r="AF117" s="46"/>
      <c r="AG117" s="46"/>
      <c r="AH117" s="46"/>
      <c r="AI117" s="46"/>
      <c r="AJ117" s="46"/>
    </row>
    <row r="118" spans="1:36" x14ac:dyDescent="0.25">
      <c r="A118" s="22" t="s">
        <v>11</v>
      </c>
      <c r="B118" s="46">
        <f t="shared" si="6"/>
        <v>28.965033989329111</v>
      </c>
      <c r="C118" s="46">
        <f t="shared" si="5"/>
        <v>28.195200822372914</v>
      </c>
      <c r="D118" s="46">
        <f t="shared" si="5"/>
        <v>29.517125189070907</v>
      </c>
      <c r="E118" s="46">
        <f t="shared" si="5"/>
        <v>29.408438258843468</v>
      </c>
      <c r="F118" s="46">
        <f t="shared" si="5"/>
        <v>28.673282026548918</v>
      </c>
      <c r="G118" s="46">
        <f t="shared" si="5"/>
        <v>28.04361108164618</v>
      </c>
      <c r="H118" s="46">
        <f t="shared" si="5"/>
        <v>29.255393562819581</v>
      </c>
      <c r="I118" s="46">
        <f t="shared" si="5"/>
        <v>27.571023238604546</v>
      </c>
      <c r="J118" s="46">
        <f t="shared" si="5"/>
        <v>27.392863577969266</v>
      </c>
      <c r="K118" s="46">
        <f t="shared" si="5"/>
        <v>26.526355489906674</v>
      </c>
      <c r="L118" s="46">
        <f t="shared" si="5"/>
        <v>27.372730981503743</v>
      </c>
      <c r="M118" s="46">
        <f t="shared" si="5"/>
        <v>26.247763225157648</v>
      </c>
      <c r="N118" s="46">
        <f t="shared" si="5"/>
        <v>26.136811335977225</v>
      </c>
      <c r="O118" s="46">
        <f t="shared" si="5"/>
        <v>26.984121320916632</v>
      </c>
      <c r="P118" s="46">
        <f t="shared" si="5"/>
        <v>25.581388453090341</v>
      </c>
      <c r="Q118" s="46">
        <f t="shared" si="5"/>
        <v>24.857392176976081</v>
      </c>
      <c r="R118" s="46">
        <f t="shared" si="5"/>
        <v>25.422222358786879</v>
      </c>
      <c r="S118" s="46">
        <f t="shared" si="5"/>
        <v>25.150987792257272</v>
      </c>
      <c r="T118" s="46">
        <f t="shared" si="5"/>
        <v>24.26366708801287</v>
      </c>
      <c r="U118" s="46">
        <f t="shared" si="5"/>
        <v>24.938049478018925</v>
      </c>
      <c r="V118" s="46">
        <f t="shared" si="5"/>
        <v>24.89019164700839</v>
      </c>
      <c r="W118" s="46">
        <f t="shared" si="5"/>
        <v>22.934755068692677</v>
      </c>
      <c r="X118" s="46">
        <f t="shared" si="5"/>
        <v>21.754174430801957</v>
      </c>
      <c r="Y118" s="46">
        <f t="shared" si="5"/>
        <v>21.405041990945904</v>
      </c>
      <c r="Z118" s="46">
        <f t="shared" si="5"/>
        <v>20.870887149553223</v>
      </c>
      <c r="AA118" s="46">
        <f t="shared" si="5"/>
        <v>21.641262751717033</v>
      </c>
      <c r="AB118" s="46">
        <f t="shared" si="5"/>
        <v>20.684671557212482</v>
      </c>
      <c r="AC118" s="46">
        <f t="shared" si="5"/>
        <v>19.91561308772075</v>
      </c>
      <c r="AD118" s="46"/>
      <c r="AE118" s="46"/>
      <c r="AF118" s="46"/>
      <c r="AG118" s="46"/>
      <c r="AH118" s="46"/>
      <c r="AI118" s="46"/>
      <c r="AJ118" s="46"/>
    </row>
    <row r="119" spans="1:36" x14ac:dyDescent="0.25">
      <c r="A119" s="22" t="s">
        <v>12</v>
      </c>
      <c r="B119" s="46">
        <f t="shared" si="6"/>
        <v>42.119382764336621</v>
      </c>
      <c r="C119" s="46">
        <f t="shared" si="5"/>
        <v>42.195903676886942</v>
      </c>
      <c r="D119" s="46">
        <f t="shared" si="5"/>
        <v>42.648267785288141</v>
      </c>
      <c r="E119" s="46">
        <f t="shared" si="5"/>
        <v>42.560040120706695</v>
      </c>
      <c r="F119" s="46">
        <f t="shared" si="5"/>
        <v>43.253021429067054</v>
      </c>
      <c r="G119" s="46">
        <f t="shared" si="5"/>
        <v>42.302262136025384</v>
      </c>
      <c r="H119" s="46">
        <f t="shared" si="5"/>
        <v>45.290288287944868</v>
      </c>
      <c r="I119" s="46">
        <f t="shared" si="5"/>
        <v>42.543968247701706</v>
      </c>
      <c r="J119" s="46">
        <f t="shared" si="5"/>
        <v>40.626230660926574</v>
      </c>
      <c r="K119" s="46">
        <f t="shared" si="5"/>
        <v>39.784137456647585</v>
      </c>
      <c r="L119" s="46">
        <f t="shared" si="5"/>
        <v>39.393387232293406</v>
      </c>
      <c r="M119" s="46">
        <f t="shared" si="5"/>
        <v>39.305377389633307</v>
      </c>
      <c r="N119" s="46">
        <f t="shared" si="5"/>
        <v>39.550232131092415</v>
      </c>
      <c r="O119" s="46">
        <f t="shared" si="5"/>
        <v>40.921130450738808</v>
      </c>
      <c r="P119" s="46">
        <f t="shared" si="5"/>
        <v>38.889280925086624</v>
      </c>
      <c r="Q119" s="46">
        <f t="shared" si="5"/>
        <v>36.687085420920958</v>
      </c>
      <c r="R119" s="46">
        <f t="shared" si="5"/>
        <v>38.888476626305533</v>
      </c>
      <c r="S119" s="46">
        <f t="shared" si="5"/>
        <v>38.054530080477242</v>
      </c>
      <c r="T119" s="46">
        <f t="shared" si="5"/>
        <v>34.857878807994133</v>
      </c>
      <c r="U119" s="46">
        <f t="shared" si="5"/>
        <v>35.250352562373934</v>
      </c>
      <c r="V119" s="46">
        <f t="shared" si="5"/>
        <v>35.292284653099031</v>
      </c>
      <c r="W119" s="46">
        <f t="shared" si="5"/>
        <v>34.033303289375489</v>
      </c>
      <c r="X119" s="46">
        <f t="shared" si="5"/>
        <v>32.278078065196617</v>
      </c>
      <c r="Y119" s="46">
        <f t="shared" si="5"/>
        <v>31.708600623524784</v>
      </c>
      <c r="Z119" s="46">
        <f t="shared" si="5"/>
        <v>31.120778544200537</v>
      </c>
      <c r="AA119" s="46">
        <f t="shared" si="5"/>
        <v>30.881608633987632</v>
      </c>
      <c r="AB119" s="46">
        <f t="shared" si="5"/>
        <v>30.961460070510114</v>
      </c>
      <c r="AC119" s="46">
        <f t="shared" si="5"/>
        <v>29.15741069456422</v>
      </c>
      <c r="AD119" s="46"/>
      <c r="AE119" s="46"/>
      <c r="AF119" s="46"/>
      <c r="AG119" s="46"/>
      <c r="AH119" s="46"/>
      <c r="AI119" s="46"/>
      <c r="AJ119" s="46"/>
    </row>
    <row r="120" spans="1:36" x14ac:dyDescent="0.25">
      <c r="A120" s="22" t="s">
        <v>29</v>
      </c>
      <c r="B120" s="46">
        <v>57.561861087226525</v>
      </c>
      <c r="C120" s="46">
        <v>57.323015190599023</v>
      </c>
      <c r="D120" s="46">
        <v>56.845323397344025</v>
      </c>
      <c r="E120" s="46">
        <v>55.889939810834051</v>
      </c>
      <c r="F120" s="46">
        <v>55.651093914206555</v>
      </c>
      <c r="G120" s="46">
        <v>54.934556224324062</v>
      </c>
      <c r="H120" s="46">
        <v>54.695710327696567</v>
      </c>
      <c r="I120" s="46">
        <v>53.979172637814081</v>
      </c>
      <c r="J120" s="46">
        <v>53.501480844559097</v>
      </c>
      <c r="K120" s="46">
        <v>53.262634947931588</v>
      </c>
      <c r="L120" s="46">
        <v>53.023789051304107</v>
      </c>
      <c r="M120" s="46">
        <v>52.784943154676604</v>
      </c>
      <c r="N120" s="46">
        <v>52.784943154676604</v>
      </c>
      <c r="O120" s="46">
        <v>52.784943154676604</v>
      </c>
      <c r="P120" s="46">
        <v>52.307251361421613</v>
      </c>
      <c r="Q120" s="46">
        <v>51.829559568166623</v>
      </c>
      <c r="R120" s="46">
        <v>51.829559568166623</v>
      </c>
      <c r="S120" s="46">
        <v>52.068405464794118</v>
      </c>
      <c r="T120" s="46">
        <v>51.11302187828413</v>
      </c>
      <c r="U120" s="46">
        <v>50.396484188401644</v>
      </c>
      <c r="V120" s="46">
        <v>49.918792395146646</v>
      </c>
      <c r="W120" s="46">
        <v>49.679946498519165</v>
      </c>
      <c r="X120" s="46">
        <v>49.679946498519165</v>
      </c>
      <c r="Y120" s="46">
        <v>48.963408808636665</v>
      </c>
      <c r="Z120" s="46">
        <v>48.246871118754186</v>
      </c>
      <c r="AA120" s="46">
        <v>48.246871118754186</v>
      </c>
      <c r="AB120" s="46">
        <v>48.008025222126676</v>
      </c>
      <c r="AD120" s="46"/>
      <c r="AE120" s="46"/>
      <c r="AF120" s="46"/>
      <c r="AG120" s="46"/>
      <c r="AH120" s="46"/>
      <c r="AI120" s="46"/>
      <c r="AJ120" s="46"/>
    </row>
    <row r="121" spans="1:36" x14ac:dyDescent="0.25">
      <c r="A121" s="22" t="s">
        <v>31</v>
      </c>
      <c r="O121" s="23"/>
      <c r="P121" s="23"/>
      <c r="AB121" s="46"/>
      <c r="AD121" s="46">
        <v>47.761164796893937</v>
      </c>
      <c r="AE121" s="46">
        <v>42.946070006292551</v>
      </c>
      <c r="AF121" s="46">
        <v>29.481495645058846</v>
      </c>
      <c r="AG121" s="46">
        <v>24.47525954598925</v>
      </c>
      <c r="AH121" s="46">
        <v>18.52205156018637</v>
      </c>
      <c r="AI121" s="46">
        <v>11.67409060673295</v>
      </c>
      <c r="AJ121" s="46">
        <v>8.0062339993543077</v>
      </c>
    </row>
    <row r="122" spans="1:36" x14ac:dyDescent="0.25">
      <c r="A122" s="22" t="s">
        <v>32</v>
      </c>
      <c r="O122" s="23"/>
      <c r="P122" s="23"/>
      <c r="AB122" s="46"/>
      <c r="AD122" s="46">
        <v>30.958844431311899</v>
      </c>
      <c r="AE122" s="46">
        <v>28.562887844563846</v>
      </c>
      <c r="AF122" s="46">
        <v>23.627334019313594</v>
      </c>
      <c r="AG122" s="46">
        <v>17.675923885187739</v>
      </c>
      <c r="AH122" s="46">
        <v>12.493917475054356</v>
      </c>
      <c r="AI122" s="46">
        <v>8.0020872197684696</v>
      </c>
      <c r="AJ122" s="46">
        <v>5.1947056100778628</v>
      </c>
    </row>
    <row r="123" spans="1:36" x14ac:dyDescent="0.25">
      <c r="A123" s="22" t="s">
        <v>33</v>
      </c>
      <c r="O123" s="23"/>
      <c r="P123" s="23"/>
      <c r="AB123" s="46"/>
      <c r="AD123" s="46">
        <v>8.1781330558393979</v>
      </c>
      <c r="AE123" s="46">
        <v>7.3148571634196049</v>
      </c>
      <c r="AF123" s="46">
        <v>7.0484597487254117</v>
      </c>
      <c r="AG123" s="46">
        <v>6.6209915120583167</v>
      </c>
      <c r="AH123" s="46">
        <v>5.9404136290980984</v>
      </c>
      <c r="AI123" s="46">
        <v>5.1020806454907746</v>
      </c>
      <c r="AJ123" s="46">
        <v>3.3014631410965816</v>
      </c>
    </row>
    <row r="124" spans="1:36" x14ac:dyDescent="0.25">
      <c r="A124" s="22" t="s">
        <v>34</v>
      </c>
      <c r="O124" s="23"/>
      <c r="P124" s="23"/>
      <c r="AB124" s="46"/>
      <c r="AD124" s="46">
        <v>27.823858503310898</v>
      </c>
      <c r="AE124" s="46">
        <v>24.987055169895925</v>
      </c>
      <c r="AF124" s="46">
        <v>22.552219042160452</v>
      </c>
      <c r="AG124" s="46">
        <v>17.950773126889473</v>
      </c>
      <c r="AH124" s="46">
        <v>13.126265642548615</v>
      </c>
      <c r="AI124" s="46">
        <v>9.3081601232167834</v>
      </c>
      <c r="AJ124" s="46">
        <v>7.2430108192035245</v>
      </c>
    </row>
    <row r="125" spans="1:36" x14ac:dyDescent="0.25">
      <c r="A125" s="22" t="s">
        <v>35</v>
      </c>
      <c r="O125" s="23"/>
      <c r="P125" s="23"/>
      <c r="AB125" s="46"/>
      <c r="AD125" s="46">
        <v>20.197926752380265</v>
      </c>
      <c r="AE125" s="46">
        <v>18.916781177396345</v>
      </c>
      <c r="AF125" s="46">
        <v>16.674204092089735</v>
      </c>
      <c r="AG125" s="46">
        <v>13.734594310142796</v>
      </c>
      <c r="AH125" s="46">
        <v>11.185013152910951</v>
      </c>
      <c r="AI125" s="46">
        <v>8.6714911971248121</v>
      </c>
      <c r="AJ125" s="46">
        <v>5.9394693786420572</v>
      </c>
    </row>
    <row r="126" spans="1:36" x14ac:dyDescent="0.25">
      <c r="A126" s="22" t="s">
        <v>36</v>
      </c>
      <c r="O126" s="23"/>
      <c r="P126" s="23"/>
      <c r="AB126" s="46"/>
      <c r="AD126" s="46">
        <v>27.489452969244276</v>
      </c>
      <c r="AE126" s="46">
        <v>25.227858842113356</v>
      </c>
      <c r="AF126" s="46">
        <v>20.725865860911028</v>
      </c>
      <c r="AG126" s="46">
        <v>16.453701069355862</v>
      </c>
      <c r="AH126" s="46">
        <v>12.45933021833833</v>
      </c>
      <c r="AI126" s="46">
        <v>8.7859695692083779</v>
      </c>
      <c r="AJ126" s="46">
        <v>6.1455952638895912</v>
      </c>
    </row>
    <row r="127" spans="1:36" x14ac:dyDescent="0.25">
      <c r="A127" s="22" t="s">
        <v>37</v>
      </c>
      <c r="O127" s="23"/>
      <c r="P127" s="23"/>
      <c r="AB127" s="46"/>
      <c r="AD127" s="46">
        <v>47.82217909608012</v>
      </c>
      <c r="AE127" s="46">
        <v>42.705184911871285</v>
      </c>
      <c r="AF127" s="46">
        <v>35.053609391910577</v>
      </c>
      <c r="AG127" s="46">
        <v>28.165580794330197</v>
      </c>
      <c r="AH127" s="46">
        <v>23.997783212427837</v>
      </c>
      <c r="AI127" s="46">
        <v>20.991083238485004</v>
      </c>
      <c r="AJ127" s="46">
        <v>17.795514721560238</v>
      </c>
    </row>
    <row r="128" spans="1:36" x14ac:dyDescent="0.25">
      <c r="D128" s="22" t="s">
        <v>122</v>
      </c>
      <c r="E128" s="22" t="s">
        <v>123</v>
      </c>
      <c r="O128" s="23"/>
      <c r="P128" s="23"/>
    </row>
    <row r="129" spans="1:30" x14ac:dyDescent="0.25">
      <c r="B129" s="517" t="s">
        <v>119</v>
      </c>
      <c r="C129" s="517" t="s">
        <v>121</v>
      </c>
      <c r="D129" s="517" t="s">
        <v>120</v>
      </c>
      <c r="E129" s="517" t="s">
        <v>124</v>
      </c>
      <c r="O129" s="23"/>
      <c r="P129" s="23"/>
    </row>
    <row r="130" spans="1:30" ht="15" customHeight="1" x14ac:dyDescent="0.25">
      <c r="B130" s="517"/>
      <c r="C130" s="517"/>
      <c r="D130" s="517"/>
      <c r="E130" s="517"/>
      <c r="O130" s="23"/>
      <c r="P130" s="23"/>
    </row>
    <row r="131" spans="1:30" x14ac:dyDescent="0.25">
      <c r="A131" s="39" t="s">
        <v>7</v>
      </c>
      <c r="B131" s="82">
        <v>50.827510000000004</v>
      </c>
      <c r="C131" s="83">
        <v>17847.747483041938</v>
      </c>
      <c r="D131" s="22">
        <f>C131*0.041868</f>
        <v>747.24949161999984</v>
      </c>
      <c r="E131" s="22">
        <f>B131/D131</f>
        <v>6.8019464141499092E-2</v>
      </c>
      <c r="F131" s="22">
        <f>E131*1000*1000/1000000</f>
        <v>6.8019464141499092E-2</v>
      </c>
      <c r="G131" s="22">
        <f>F131*1000000000/1000000</f>
        <v>68.019464141499085</v>
      </c>
      <c r="O131" s="23"/>
      <c r="P131" s="23"/>
    </row>
    <row r="132" spans="1:30" x14ac:dyDescent="0.25">
      <c r="A132" s="39" t="s">
        <v>8</v>
      </c>
      <c r="B132" s="82">
        <v>57.502029999999998</v>
      </c>
      <c r="C132" s="83">
        <v>32086.163814607818</v>
      </c>
      <c r="D132" s="22">
        <f t="shared" ref="D132:D136" si="7">C132*0.041868</f>
        <v>1343.3835065900003</v>
      </c>
      <c r="E132" s="22">
        <f t="shared" ref="E132:E136" si="8">B132/D132</f>
        <v>4.28038826723139E-2</v>
      </c>
      <c r="O132" s="23"/>
      <c r="P132" s="23"/>
    </row>
    <row r="133" spans="1:30" x14ac:dyDescent="0.25">
      <c r="A133" s="39" t="s">
        <v>9</v>
      </c>
      <c r="B133" s="82">
        <v>5.9111199999999995</v>
      </c>
      <c r="C133" s="83">
        <v>5983.7613131269709</v>
      </c>
      <c r="D133" s="22">
        <f t="shared" si="7"/>
        <v>250.52811865800004</v>
      </c>
      <c r="E133" s="22">
        <f t="shared" si="8"/>
        <v>2.3594636928038263E-2</v>
      </c>
      <c r="O133" s="23"/>
      <c r="P133" s="23"/>
    </row>
    <row r="134" spans="1:30" x14ac:dyDescent="0.25">
      <c r="A134" s="39" t="s">
        <v>10</v>
      </c>
      <c r="B134" s="82">
        <v>54.397489999999998</v>
      </c>
      <c r="C134" s="83">
        <v>27296.232922518353</v>
      </c>
      <c r="D134" s="22">
        <f t="shared" si="7"/>
        <v>1142.8386799999985</v>
      </c>
      <c r="E134" s="22">
        <f t="shared" si="8"/>
        <v>4.759857270494211E-2</v>
      </c>
      <c r="O134" s="23"/>
      <c r="P134" s="23"/>
    </row>
    <row r="135" spans="1:30" x14ac:dyDescent="0.25">
      <c r="A135" s="39" t="s">
        <v>11</v>
      </c>
      <c r="B135" s="82">
        <v>55.451329999999999</v>
      </c>
      <c r="C135" s="83">
        <v>46445.846487723327</v>
      </c>
      <c r="D135" s="22">
        <f t="shared" si="7"/>
        <v>1944.5947007480004</v>
      </c>
      <c r="E135" s="22">
        <f t="shared" si="8"/>
        <v>2.8515623321749412E-2</v>
      </c>
      <c r="O135" s="23"/>
      <c r="P135" s="23"/>
    </row>
    <row r="136" spans="1:30" x14ac:dyDescent="0.25">
      <c r="A136" s="39" t="s">
        <v>12</v>
      </c>
      <c r="B136" s="82">
        <f>SUM(B131:B135)</f>
        <v>224.08947999999998</v>
      </c>
      <c r="C136" s="81">
        <f>SUM(C131:C135)</f>
        <v>129659.75202101842</v>
      </c>
      <c r="D136" s="22">
        <f t="shared" si="7"/>
        <v>5428.594497615999</v>
      </c>
      <c r="E136" s="22">
        <f t="shared" si="8"/>
        <v>4.1279465633030844E-2</v>
      </c>
      <c r="O136" s="23"/>
      <c r="P136" s="23"/>
    </row>
    <row r="137" spans="1:30" x14ac:dyDescent="0.25">
      <c r="O137" s="23"/>
      <c r="P137" s="23"/>
    </row>
    <row r="140" spans="1:30" x14ac:dyDescent="0.25">
      <c r="A140" s="461"/>
    </row>
    <row r="141" spans="1:30" x14ac:dyDescent="0.25">
      <c r="A141" s="462" t="s">
        <v>803</v>
      </c>
    </row>
    <row r="142" spans="1:30" customFormat="1" x14ac:dyDescent="0.25">
      <c r="A142" s="452" t="s">
        <v>745</v>
      </c>
      <c r="B142" s="452" t="s">
        <v>51</v>
      </c>
      <c r="C142" s="452" t="s">
        <v>52</v>
      </c>
      <c r="D142" s="452" t="s">
        <v>53</v>
      </c>
      <c r="E142" s="452" t="s">
        <v>54</v>
      </c>
      <c r="F142" s="452" t="s">
        <v>55</v>
      </c>
      <c r="G142" s="452" t="s">
        <v>56</v>
      </c>
      <c r="H142" s="452" t="s">
        <v>57</v>
      </c>
      <c r="I142" s="452" t="s">
        <v>58</v>
      </c>
      <c r="J142" s="452" t="s">
        <v>59</v>
      </c>
      <c r="K142" s="452" t="s">
        <v>60</v>
      </c>
      <c r="L142" s="452" t="s">
        <v>61</v>
      </c>
      <c r="M142" s="452" t="s">
        <v>62</v>
      </c>
      <c r="N142" s="452" t="s">
        <v>63</v>
      </c>
      <c r="O142" s="452" t="s">
        <v>64</v>
      </c>
      <c r="P142" s="452" t="s">
        <v>65</v>
      </c>
      <c r="Q142" s="452" t="s">
        <v>66</v>
      </c>
      <c r="R142" s="452" t="s">
        <v>67</v>
      </c>
      <c r="S142" s="452" t="s">
        <v>68</v>
      </c>
      <c r="T142" s="452" t="s">
        <v>69</v>
      </c>
      <c r="U142" s="452" t="s">
        <v>70</v>
      </c>
      <c r="V142" s="452" t="s">
        <v>71</v>
      </c>
      <c r="W142" s="452" t="s">
        <v>72</v>
      </c>
      <c r="X142" s="452" t="s">
        <v>73</v>
      </c>
      <c r="Y142" s="452" t="s">
        <v>74</v>
      </c>
      <c r="Z142" s="452" t="s">
        <v>75</v>
      </c>
      <c r="AA142" s="452" t="s">
        <v>76</v>
      </c>
      <c r="AB142" s="452" t="s">
        <v>77</v>
      </c>
      <c r="AC142" s="452" t="s">
        <v>746</v>
      </c>
      <c r="AD142" s="452" t="s">
        <v>807</v>
      </c>
    </row>
    <row r="143" spans="1:30" customFormat="1" x14ac:dyDescent="0.25">
      <c r="A143" s="452" t="s">
        <v>747</v>
      </c>
      <c r="B143" s="455">
        <v>3874714.82</v>
      </c>
      <c r="C143" s="455">
        <v>3814195.61</v>
      </c>
      <c r="D143" s="455">
        <v>3684568.58</v>
      </c>
      <c r="E143" s="455">
        <v>3616065.86</v>
      </c>
      <c r="F143" s="455">
        <v>3601793.47</v>
      </c>
      <c r="G143" s="455">
        <v>3655591.91</v>
      </c>
      <c r="H143" s="455">
        <v>3737116.14</v>
      </c>
      <c r="I143" s="455">
        <v>3675186.18</v>
      </c>
      <c r="J143" s="455">
        <v>3662962.55</v>
      </c>
      <c r="K143" s="455">
        <v>3604023.04</v>
      </c>
      <c r="L143" s="455">
        <v>3619115.78</v>
      </c>
      <c r="M143" s="455">
        <v>3681036.48</v>
      </c>
      <c r="N143" s="455">
        <v>3674991.17</v>
      </c>
      <c r="O143" s="455">
        <v>3753752.65</v>
      </c>
      <c r="P143" s="455">
        <v>3761857.65</v>
      </c>
      <c r="Q143" s="455">
        <v>3741872.12</v>
      </c>
      <c r="R143" s="455">
        <v>3748829.1</v>
      </c>
      <c r="S143" s="455">
        <v>3706985.97</v>
      </c>
      <c r="T143" s="455">
        <v>3622402.86</v>
      </c>
      <c r="U143" s="455">
        <v>3335583.9</v>
      </c>
      <c r="V143" s="455">
        <v>3434001.06</v>
      </c>
      <c r="W143" s="455">
        <v>3331310.95</v>
      </c>
      <c r="X143" s="455">
        <v>3254405.81</v>
      </c>
      <c r="Y143" s="455">
        <v>3176731.14</v>
      </c>
      <c r="Z143" s="455">
        <v>3046175.83</v>
      </c>
      <c r="AA143" s="455">
        <v>3096383.34</v>
      </c>
      <c r="AB143" s="455">
        <v>3101804.8</v>
      </c>
      <c r="AC143" s="455">
        <v>3132258.18</v>
      </c>
      <c r="AD143" s="455"/>
    </row>
    <row r="144" spans="1:30" customFormat="1" x14ac:dyDescent="0.25">
      <c r="A144" s="452" t="s">
        <v>748</v>
      </c>
      <c r="B144" s="455">
        <v>4477725.12</v>
      </c>
      <c r="C144" s="455">
        <v>4424934.21</v>
      </c>
      <c r="D144" s="455">
        <v>4279926.3899999997</v>
      </c>
      <c r="E144" s="455">
        <v>4197522.46</v>
      </c>
      <c r="F144" s="455">
        <v>4179321.65</v>
      </c>
      <c r="G144" s="455">
        <v>4224714.22</v>
      </c>
      <c r="H144" s="455">
        <v>4328005.99</v>
      </c>
      <c r="I144" s="455">
        <v>4240101.3</v>
      </c>
      <c r="J144" s="455">
        <v>4233047.51</v>
      </c>
      <c r="K144" s="455">
        <v>4167362.89</v>
      </c>
      <c r="L144" s="455">
        <v>4189235.47</v>
      </c>
      <c r="M144" s="455">
        <v>4259888.2699999996</v>
      </c>
      <c r="N144" s="455">
        <v>4238035.08</v>
      </c>
      <c r="O144" s="455">
        <v>4328252.75</v>
      </c>
      <c r="P144" s="455">
        <v>4337966.6500000004</v>
      </c>
      <c r="Q144" s="455">
        <v>4314540.8899999997</v>
      </c>
      <c r="R144" s="455">
        <v>4319211.8899999997</v>
      </c>
      <c r="S144" s="455">
        <v>4269438.7</v>
      </c>
      <c r="T144" s="455">
        <v>4170739.17</v>
      </c>
      <c r="U144" s="455">
        <v>3833379.94</v>
      </c>
      <c r="V144" s="455">
        <v>3949453.42</v>
      </c>
      <c r="W144" s="455">
        <v>3804406.83</v>
      </c>
      <c r="X144" s="455">
        <v>3745527.9</v>
      </c>
      <c r="Y144" s="455">
        <v>3657964.25</v>
      </c>
      <c r="Z144" s="455">
        <v>3488511.72</v>
      </c>
      <c r="AA144" s="455">
        <v>3522329.49</v>
      </c>
      <c r="AB144" s="455">
        <v>3505133.65</v>
      </c>
      <c r="AC144" s="455">
        <v>3523260</v>
      </c>
    </row>
    <row r="145" spans="1:30" customFormat="1" x14ac:dyDescent="0.25">
      <c r="A145" s="452" t="s">
        <v>749</v>
      </c>
      <c r="B145" s="455">
        <v>4473325.03</v>
      </c>
      <c r="C145" s="455">
        <v>4420636.4800000004</v>
      </c>
      <c r="D145" s="455">
        <v>4275413.25</v>
      </c>
      <c r="E145" s="455">
        <v>4192849.28</v>
      </c>
      <c r="F145" s="455">
        <v>4174688.18</v>
      </c>
      <c r="G145" s="455">
        <v>4219914.54</v>
      </c>
      <c r="H145" s="455">
        <v>4323013.24</v>
      </c>
      <c r="I145" s="455">
        <v>4234887.71</v>
      </c>
      <c r="J145" s="455">
        <v>4227624.84</v>
      </c>
      <c r="K145" s="455">
        <v>4161879.05</v>
      </c>
      <c r="L145" s="455">
        <v>4183710.19</v>
      </c>
      <c r="M145" s="455">
        <v>4254651.1900000004</v>
      </c>
      <c r="N145" s="455">
        <v>4232609.24</v>
      </c>
      <c r="O145" s="455">
        <v>4322921.8499999996</v>
      </c>
      <c r="P145" s="455">
        <v>4332481.6100000003</v>
      </c>
      <c r="Q145" s="455">
        <v>4309018.26</v>
      </c>
      <c r="R145" s="455">
        <v>4313450.34</v>
      </c>
      <c r="S145" s="455">
        <v>4263169.4800000004</v>
      </c>
      <c r="T145" s="455">
        <v>4164340.33</v>
      </c>
      <c r="U145" s="455">
        <v>3827181.19</v>
      </c>
      <c r="V145" s="455">
        <v>3943404.61</v>
      </c>
      <c r="W145" s="455">
        <v>3798452.84</v>
      </c>
      <c r="X145" s="455">
        <v>3739527.73</v>
      </c>
      <c r="Y145" s="455">
        <v>3651929.19</v>
      </c>
      <c r="Z145" s="455">
        <v>3482484.23</v>
      </c>
      <c r="AA145" s="455">
        <v>3516300.76</v>
      </c>
      <c r="AB145" s="455">
        <v>3499261.57</v>
      </c>
      <c r="AC145" s="455">
        <v>3517195.36</v>
      </c>
    </row>
    <row r="146" spans="1:30" customFormat="1" x14ac:dyDescent="0.25">
      <c r="A146" s="452" t="s">
        <v>7</v>
      </c>
      <c r="B146" s="455">
        <v>54686.95</v>
      </c>
      <c r="C146" s="455">
        <v>65352.17</v>
      </c>
      <c r="D146" s="455">
        <v>59510.77</v>
      </c>
      <c r="E146" s="455">
        <v>61739.22</v>
      </c>
      <c r="F146" s="455">
        <v>65756.33</v>
      </c>
      <c r="G146" s="455">
        <v>62646.12</v>
      </c>
      <c r="H146" s="455">
        <v>75884.06</v>
      </c>
      <c r="I146" s="455">
        <v>66410.09</v>
      </c>
      <c r="J146" s="455">
        <v>62143.71</v>
      </c>
      <c r="K146" s="455">
        <v>59499.65</v>
      </c>
      <c r="L146" s="455">
        <v>55102.54</v>
      </c>
      <c r="M146" s="455">
        <v>56664.800000000003</v>
      </c>
      <c r="N146" s="455">
        <v>56281.15</v>
      </c>
      <c r="O146" s="455">
        <v>61343.35</v>
      </c>
      <c r="P146" s="455">
        <v>55759.5</v>
      </c>
      <c r="Q146" s="455">
        <v>52157.68</v>
      </c>
      <c r="R146" s="455">
        <v>60036.37</v>
      </c>
      <c r="S146" s="455">
        <v>55221.18</v>
      </c>
      <c r="T146" s="455">
        <v>51781.62</v>
      </c>
      <c r="U146" s="455">
        <v>49325.39</v>
      </c>
      <c r="V146" s="455">
        <v>49638.51</v>
      </c>
      <c r="W146" s="455">
        <v>44615.85</v>
      </c>
      <c r="X146" s="455">
        <v>40204.480000000003</v>
      </c>
      <c r="Y146" s="455">
        <v>42076.6</v>
      </c>
      <c r="Z146" s="455">
        <v>37847.03</v>
      </c>
      <c r="AA146" s="455">
        <v>35502.300000000003</v>
      </c>
      <c r="AB146" s="455">
        <v>37304.79</v>
      </c>
      <c r="AC146" s="455">
        <v>35075.49</v>
      </c>
    </row>
    <row r="147" spans="1:30" customFormat="1" x14ac:dyDescent="0.25">
      <c r="A147" s="452" t="s">
        <v>8</v>
      </c>
      <c r="B147" s="455">
        <v>57138.65</v>
      </c>
      <c r="C147" s="455">
        <v>55386.68</v>
      </c>
      <c r="D147" s="455">
        <v>54435.79</v>
      </c>
      <c r="E147" s="455">
        <v>56496.06</v>
      </c>
      <c r="F147" s="455">
        <v>61859.51</v>
      </c>
      <c r="G147" s="455">
        <v>58280.34</v>
      </c>
      <c r="H147" s="455">
        <v>64184.03</v>
      </c>
      <c r="I147" s="455">
        <v>62842.53</v>
      </c>
      <c r="J147" s="455">
        <v>59489.14</v>
      </c>
      <c r="K147" s="455">
        <v>59005.89</v>
      </c>
      <c r="L147" s="455">
        <v>57147.199999999997</v>
      </c>
      <c r="M147" s="455">
        <v>62644.06</v>
      </c>
      <c r="N147" s="455">
        <v>65158.77</v>
      </c>
      <c r="O147" s="455">
        <v>72756.14</v>
      </c>
      <c r="P147" s="455">
        <v>69060.259999999995</v>
      </c>
      <c r="Q147" s="455">
        <v>57132.04</v>
      </c>
      <c r="R147" s="455">
        <v>68475.11</v>
      </c>
      <c r="S147" s="455">
        <v>66849.27</v>
      </c>
      <c r="T147" s="455">
        <v>58692.3</v>
      </c>
      <c r="U147" s="455">
        <v>55991.95</v>
      </c>
      <c r="V147" s="455">
        <v>64165.37</v>
      </c>
      <c r="W147" s="455">
        <v>56641.440000000002</v>
      </c>
      <c r="X147" s="455">
        <v>51282.61</v>
      </c>
      <c r="Y147" s="455">
        <v>51815.42</v>
      </c>
      <c r="Z147" s="455">
        <v>47711.13</v>
      </c>
      <c r="AA147" s="455">
        <v>44177.35</v>
      </c>
      <c r="AB147" s="455">
        <v>47294.81</v>
      </c>
      <c r="AC147" s="455">
        <v>44758.01</v>
      </c>
    </row>
    <row r="148" spans="1:30" customFormat="1" x14ac:dyDescent="0.25">
      <c r="A148" s="452" t="s">
        <v>9</v>
      </c>
      <c r="B148" s="455">
        <v>2237.4299999999998</v>
      </c>
      <c r="C148" s="455">
        <v>2117.6999999999998</v>
      </c>
      <c r="D148" s="455">
        <v>2263.0300000000002</v>
      </c>
      <c r="E148" s="455">
        <v>2421.02</v>
      </c>
      <c r="F148" s="455">
        <v>2361.91</v>
      </c>
      <c r="G148" s="455">
        <v>2465.11</v>
      </c>
      <c r="H148" s="455">
        <v>2520.14</v>
      </c>
      <c r="I148" s="455">
        <v>2615.63</v>
      </c>
      <c r="J148" s="455">
        <v>2635.45</v>
      </c>
      <c r="K148" s="455">
        <v>2841.27</v>
      </c>
      <c r="L148" s="455">
        <v>2933.99</v>
      </c>
      <c r="M148" s="455">
        <v>2862.67</v>
      </c>
      <c r="N148" s="455">
        <v>2987.74</v>
      </c>
      <c r="O148" s="455">
        <v>2979.52</v>
      </c>
      <c r="P148" s="455">
        <v>3101.24</v>
      </c>
      <c r="Q148" s="455">
        <v>2968.93</v>
      </c>
      <c r="R148" s="455">
        <v>3147.04</v>
      </c>
      <c r="S148" s="455">
        <v>3493.96</v>
      </c>
      <c r="T148" s="455">
        <v>3794.95</v>
      </c>
      <c r="U148" s="455">
        <v>3731.09</v>
      </c>
      <c r="V148" s="455">
        <v>3620.94</v>
      </c>
      <c r="W148" s="455">
        <v>3486.41</v>
      </c>
      <c r="X148" s="455">
        <v>3488.68</v>
      </c>
      <c r="Y148" s="455">
        <v>3481.79</v>
      </c>
      <c r="Z148" s="455">
        <v>3461.72</v>
      </c>
      <c r="AA148" s="455">
        <v>3533.38</v>
      </c>
      <c r="AB148" s="455">
        <v>3489.97</v>
      </c>
      <c r="AC148" s="455">
        <v>3614.5</v>
      </c>
    </row>
    <row r="149" spans="1:30" customFormat="1" x14ac:dyDescent="0.25">
      <c r="A149" s="452" t="s">
        <v>10</v>
      </c>
      <c r="B149" s="455">
        <v>35323.019999999997</v>
      </c>
      <c r="C149" s="455">
        <v>33817.519999999997</v>
      </c>
      <c r="D149" s="455">
        <v>34736.97</v>
      </c>
      <c r="E149" s="455">
        <v>36223.81</v>
      </c>
      <c r="F149" s="455">
        <v>38087.339999999997</v>
      </c>
      <c r="G149" s="455">
        <v>38703.82</v>
      </c>
      <c r="H149" s="455">
        <v>41823.620000000003</v>
      </c>
      <c r="I149" s="455">
        <v>41920.47</v>
      </c>
      <c r="J149" s="455">
        <v>42210.78</v>
      </c>
      <c r="K149" s="455">
        <v>42962.400000000001</v>
      </c>
      <c r="L149" s="455">
        <v>42515.27</v>
      </c>
      <c r="M149" s="455">
        <v>43866.85</v>
      </c>
      <c r="N149" s="455">
        <v>42984.03</v>
      </c>
      <c r="O149" s="455">
        <v>44323.47</v>
      </c>
      <c r="P149" s="455">
        <v>44645.63</v>
      </c>
      <c r="Q149" s="455">
        <v>43951.199999999997</v>
      </c>
      <c r="R149" s="455">
        <v>44496.3</v>
      </c>
      <c r="S149" s="455">
        <v>46239.05</v>
      </c>
      <c r="T149" s="455">
        <v>45382.09</v>
      </c>
      <c r="U149" s="455">
        <v>43890.57</v>
      </c>
      <c r="V149" s="455">
        <v>46229.18</v>
      </c>
      <c r="W149" s="455">
        <v>45511.88</v>
      </c>
      <c r="X149" s="455">
        <v>45022.18</v>
      </c>
      <c r="Y149" s="455">
        <v>44946.64</v>
      </c>
      <c r="Z149" s="455">
        <v>44890.5</v>
      </c>
      <c r="AA149" s="455">
        <v>45303.55</v>
      </c>
      <c r="AB149" s="455">
        <v>44462.5</v>
      </c>
      <c r="AC149" s="455">
        <v>43702.23</v>
      </c>
    </row>
    <row r="150" spans="1:30" customFormat="1" x14ac:dyDescent="0.25">
      <c r="A150" s="452" t="s">
        <v>11</v>
      </c>
      <c r="B150" s="455">
        <v>57445.98</v>
      </c>
      <c r="C150" s="455">
        <v>57678.09</v>
      </c>
      <c r="D150" s="455">
        <v>57391.62</v>
      </c>
      <c r="E150" s="455">
        <v>57340.36</v>
      </c>
      <c r="F150" s="455">
        <v>59784.55</v>
      </c>
      <c r="G150" s="455">
        <v>59199.63</v>
      </c>
      <c r="H150" s="455">
        <v>63154.03</v>
      </c>
      <c r="I150" s="455">
        <v>58086.57</v>
      </c>
      <c r="J150" s="455">
        <v>58640.2</v>
      </c>
      <c r="K150" s="455">
        <v>55819.03</v>
      </c>
      <c r="L150" s="455">
        <v>54677.64</v>
      </c>
      <c r="M150" s="455">
        <v>55650.39</v>
      </c>
      <c r="N150" s="455">
        <v>56596.99</v>
      </c>
      <c r="O150" s="455">
        <v>57177.72</v>
      </c>
      <c r="P150" s="455">
        <v>56422.47</v>
      </c>
      <c r="Q150" s="455">
        <v>53784.89</v>
      </c>
      <c r="R150" s="455">
        <v>53612.7</v>
      </c>
      <c r="S150" s="455">
        <v>52756.38</v>
      </c>
      <c r="T150" s="455">
        <v>50641.18</v>
      </c>
      <c r="U150" s="455">
        <v>47068.31</v>
      </c>
      <c r="V150" s="455">
        <v>52845.02</v>
      </c>
      <c r="W150" s="455">
        <v>48895.03</v>
      </c>
      <c r="X150" s="455">
        <v>46323.48</v>
      </c>
      <c r="Y150" s="455">
        <v>44737.62</v>
      </c>
      <c r="Z150" s="455">
        <v>43175.56</v>
      </c>
      <c r="AA150" s="455">
        <v>43056.75</v>
      </c>
      <c r="AB150" s="455">
        <v>42582.49</v>
      </c>
      <c r="AC150" s="455">
        <v>42049.89</v>
      </c>
    </row>
    <row r="151" spans="1:30" customFormat="1" x14ac:dyDescent="0.25">
      <c r="A151" s="464" t="s">
        <v>12</v>
      </c>
      <c r="B151" s="465">
        <f>SUM(B146:B150)</f>
        <v>206832.03</v>
      </c>
      <c r="C151" s="465">
        <f t="shared" ref="C151:AC151" si="9">SUM(C146:C150)</f>
        <v>214352.16</v>
      </c>
      <c r="D151" s="465">
        <f t="shared" si="9"/>
        <v>208338.18</v>
      </c>
      <c r="E151" s="465">
        <f t="shared" si="9"/>
        <v>214220.46999999997</v>
      </c>
      <c r="F151" s="465">
        <f t="shared" si="9"/>
        <v>227849.64</v>
      </c>
      <c r="G151" s="465">
        <f t="shared" si="9"/>
        <v>221295.02</v>
      </c>
      <c r="H151" s="465">
        <f t="shared" si="9"/>
        <v>247565.88</v>
      </c>
      <c r="I151" s="465">
        <f t="shared" si="9"/>
        <v>231875.29</v>
      </c>
      <c r="J151" s="465">
        <f t="shared" si="9"/>
        <v>225119.28000000003</v>
      </c>
      <c r="K151" s="465">
        <f t="shared" si="9"/>
        <v>220128.24000000002</v>
      </c>
      <c r="L151" s="465">
        <f t="shared" si="9"/>
        <v>212376.64</v>
      </c>
      <c r="M151" s="465">
        <f t="shared" si="9"/>
        <v>221688.77000000002</v>
      </c>
      <c r="N151" s="465">
        <f t="shared" si="9"/>
        <v>224008.68</v>
      </c>
      <c r="O151" s="465">
        <f t="shared" si="9"/>
        <v>238580.19999999998</v>
      </c>
      <c r="P151" s="465">
        <f t="shared" si="9"/>
        <v>228989.1</v>
      </c>
      <c r="Q151" s="465">
        <f t="shared" si="9"/>
        <v>209994.74</v>
      </c>
      <c r="R151" s="465">
        <f t="shared" si="9"/>
        <v>229767.52000000002</v>
      </c>
      <c r="S151" s="465">
        <f t="shared" si="9"/>
        <v>224559.84000000003</v>
      </c>
      <c r="T151" s="465">
        <f t="shared" si="9"/>
        <v>210292.14</v>
      </c>
      <c r="U151" s="465">
        <f t="shared" si="9"/>
        <v>200007.31</v>
      </c>
      <c r="V151" s="465">
        <f t="shared" si="9"/>
        <v>216499.02</v>
      </c>
      <c r="W151" s="465">
        <f t="shared" si="9"/>
        <v>199150.61000000002</v>
      </c>
      <c r="X151" s="465">
        <f t="shared" si="9"/>
        <v>186321.43</v>
      </c>
      <c r="Y151" s="465">
        <f t="shared" si="9"/>
        <v>187058.06999999998</v>
      </c>
      <c r="Z151" s="465">
        <f t="shared" si="9"/>
        <v>177085.94</v>
      </c>
      <c r="AA151" s="465">
        <f t="shared" si="9"/>
        <v>171573.33000000002</v>
      </c>
      <c r="AB151" s="465">
        <f t="shared" si="9"/>
        <v>175134.56</v>
      </c>
      <c r="AC151" s="465">
        <f t="shared" si="9"/>
        <v>169200.12</v>
      </c>
    </row>
    <row r="152" spans="1:30" customFormat="1" x14ac:dyDescent="0.25">
      <c r="A152" s="466"/>
      <c r="B152" s="465"/>
      <c r="C152" s="465"/>
      <c r="D152" s="465"/>
      <c r="E152" s="465"/>
      <c r="F152" s="465"/>
      <c r="G152" s="465"/>
      <c r="H152" s="465"/>
      <c r="I152" s="465"/>
      <c r="J152" s="465"/>
      <c r="K152" s="465"/>
      <c r="L152" s="465"/>
      <c r="M152" s="465"/>
      <c r="N152" s="465"/>
      <c r="O152" s="465"/>
      <c r="P152" s="465"/>
      <c r="Q152" s="465"/>
      <c r="R152" s="465"/>
      <c r="S152" s="465"/>
      <c r="T152" s="465"/>
      <c r="U152" s="465"/>
      <c r="V152" s="465"/>
      <c r="W152" s="465"/>
      <c r="X152" s="465"/>
      <c r="Y152" s="465"/>
      <c r="Z152" s="465"/>
      <c r="AA152" s="465"/>
      <c r="AB152" s="465"/>
      <c r="AC152" s="465"/>
    </row>
    <row r="153" spans="1:30" customFormat="1" x14ac:dyDescent="0.25">
      <c r="A153" s="466"/>
      <c r="B153" s="465"/>
      <c r="C153" s="465"/>
      <c r="D153" s="465"/>
      <c r="E153" s="465"/>
      <c r="F153" s="465"/>
      <c r="G153" s="465"/>
      <c r="H153" s="465"/>
      <c r="I153" s="465"/>
      <c r="J153" s="465"/>
      <c r="K153" s="465"/>
      <c r="L153" s="465"/>
      <c r="M153" s="465"/>
      <c r="N153" s="465"/>
      <c r="O153" s="465"/>
      <c r="P153" s="465"/>
      <c r="Q153" s="465"/>
      <c r="R153" s="465"/>
      <c r="S153" s="465"/>
      <c r="T153" s="465"/>
      <c r="U153" s="465"/>
      <c r="V153" s="465"/>
      <c r="W153" s="465"/>
      <c r="X153" s="465"/>
      <c r="Y153" s="465"/>
      <c r="Z153" s="465"/>
      <c r="AA153" s="465"/>
      <c r="AB153" s="465"/>
      <c r="AC153" s="465"/>
    </row>
    <row r="154" spans="1:30" x14ac:dyDescent="0.25">
      <c r="A154" s="23" t="s">
        <v>806</v>
      </c>
    </row>
    <row r="155" spans="1:30" x14ac:dyDescent="0.25">
      <c r="A155" s="452" t="s">
        <v>7</v>
      </c>
      <c r="B155" s="455">
        <f>B164*41.868</f>
        <v>753.62400000000002</v>
      </c>
      <c r="C155" s="455">
        <f t="shared" ref="C155:AD156" si="10">C164*41.868</f>
        <v>831.49847999999997</v>
      </c>
      <c r="D155" s="455">
        <f t="shared" si="10"/>
        <v>797.58540000000005</v>
      </c>
      <c r="E155" s="455">
        <f t="shared" si="10"/>
        <v>818.10072000000002</v>
      </c>
      <c r="F155" s="455">
        <f t="shared" si="10"/>
        <v>848.24568000000011</v>
      </c>
      <c r="G155" s="455">
        <f t="shared" si="10"/>
        <v>841.12812000000008</v>
      </c>
      <c r="H155" s="455">
        <f t="shared" si="10"/>
        <v>949.14756000000011</v>
      </c>
      <c r="I155" s="455">
        <f t="shared" si="10"/>
        <v>882.99612000000002</v>
      </c>
      <c r="J155" s="455">
        <f t="shared" si="10"/>
        <v>871.69176000000004</v>
      </c>
      <c r="K155" s="455">
        <f t="shared" si="10"/>
        <v>838.19736</v>
      </c>
      <c r="L155" s="455">
        <f t="shared" si="10"/>
        <v>816.42600000000004</v>
      </c>
      <c r="M155" s="455">
        <f t="shared" si="10"/>
        <v>841.54680000000008</v>
      </c>
      <c r="N155" s="455">
        <f t="shared" si="10"/>
        <v>828.56772000000001</v>
      </c>
      <c r="O155" s="455">
        <f t="shared" si="10"/>
        <v>875.0412</v>
      </c>
      <c r="P155" s="455">
        <f t="shared" si="10"/>
        <v>851.59512000000007</v>
      </c>
      <c r="Q155" s="455">
        <f t="shared" si="10"/>
        <v>830.24243999999999</v>
      </c>
      <c r="R155" s="455">
        <f t="shared" si="10"/>
        <v>889.27631999999994</v>
      </c>
      <c r="S155" s="455">
        <f t="shared" si="10"/>
        <v>870.01704000000007</v>
      </c>
      <c r="T155" s="455">
        <f t="shared" si="10"/>
        <v>849.50171999999998</v>
      </c>
      <c r="U155" s="455">
        <f t="shared" si="10"/>
        <v>807.21504000000004</v>
      </c>
      <c r="V155" s="455">
        <f t="shared" si="10"/>
        <v>854.94456000000014</v>
      </c>
      <c r="W155" s="455">
        <f t="shared" si="10"/>
        <v>793.8172800000001</v>
      </c>
      <c r="X155" s="455">
        <f t="shared" si="10"/>
        <v>764.09100000000001</v>
      </c>
      <c r="Y155" s="455">
        <f t="shared" si="10"/>
        <v>765.76571999999999</v>
      </c>
      <c r="Z155" s="455">
        <f t="shared" si="10"/>
        <v>726.82848000000001</v>
      </c>
      <c r="AA155" s="455">
        <f t="shared" si="10"/>
        <v>727.24716000000012</v>
      </c>
      <c r="AB155" s="455">
        <f t="shared" si="10"/>
        <v>754.88004000000012</v>
      </c>
      <c r="AC155" s="455">
        <f t="shared" si="10"/>
        <v>766.60307999999998</v>
      </c>
      <c r="AD155" s="455">
        <f t="shared" si="10"/>
        <v>772.46460000000002</v>
      </c>
    </row>
    <row r="156" spans="1:30" x14ac:dyDescent="0.25">
      <c r="A156" s="452" t="s">
        <v>8</v>
      </c>
      <c r="B156" s="455">
        <f>B165*41.868</f>
        <v>1199.5182</v>
      </c>
      <c r="C156" s="455">
        <f t="shared" si="10"/>
        <v>1215.42804</v>
      </c>
      <c r="D156" s="455">
        <f t="shared" si="10"/>
        <v>1143.41508</v>
      </c>
      <c r="E156" s="455">
        <f t="shared" si="10"/>
        <v>1203.7050000000002</v>
      </c>
      <c r="F156" s="455">
        <f t="shared" si="10"/>
        <v>1285.7662800000001</v>
      </c>
      <c r="G156" s="455">
        <f t="shared" si="10"/>
        <v>1222.9642800000001</v>
      </c>
      <c r="H156" s="455">
        <f t="shared" si="10"/>
        <v>1315.4925600000001</v>
      </c>
      <c r="I156" s="455">
        <f t="shared" si="10"/>
        <v>1366.1528400000002</v>
      </c>
      <c r="J156" s="455">
        <f t="shared" si="10"/>
        <v>1378.71324</v>
      </c>
      <c r="K156" s="455">
        <f t="shared" si="10"/>
        <v>1376.6198400000001</v>
      </c>
      <c r="L156" s="455">
        <f t="shared" si="10"/>
        <v>1367.40888</v>
      </c>
      <c r="M156" s="455">
        <f t="shared" si="10"/>
        <v>1402.99668</v>
      </c>
      <c r="N156" s="455">
        <f t="shared" si="10"/>
        <v>1475.847</v>
      </c>
      <c r="O156" s="455">
        <f t="shared" si="10"/>
        <v>1555.8148799999999</v>
      </c>
      <c r="P156" s="455">
        <f t="shared" si="10"/>
        <v>1574.2368000000001</v>
      </c>
      <c r="Q156" s="455">
        <f t="shared" si="10"/>
        <v>1453.23828</v>
      </c>
      <c r="R156" s="455">
        <f t="shared" si="10"/>
        <v>1583.44776</v>
      </c>
      <c r="S156" s="455">
        <f t="shared" si="10"/>
        <v>1561.6764000000001</v>
      </c>
      <c r="T156" s="455">
        <f t="shared" si="10"/>
        <v>1500.1304399999999</v>
      </c>
      <c r="U156" s="455">
        <f t="shared" si="10"/>
        <v>1404.6713999999999</v>
      </c>
      <c r="V156" s="455">
        <f t="shared" si="10"/>
        <v>1537.8116399999999</v>
      </c>
      <c r="W156" s="455">
        <f t="shared" si="10"/>
        <v>1481.2898400000001</v>
      </c>
      <c r="X156" s="455">
        <f t="shared" si="10"/>
        <v>1426.4427600000001</v>
      </c>
      <c r="Y156" s="455">
        <f t="shared" si="10"/>
        <v>1403.4153600000002</v>
      </c>
      <c r="Z156" s="455">
        <f t="shared" si="10"/>
        <v>1432.7229600000001</v>
      </c>
      <c r="AA156" s="455">
        <f t="shared" si="10"/>
        <v>1359.87264</v>
      </c>
      <c r="AB156" s="455">
        <f t="shared" si="10"/>
        <v>1418.90652</v>
      </c>
      <c r="AC156" s="455">
        <f t="shared" si="10"/>
        <v>1426.4427600000001</v>
      </c>
      <c r="AD156" s="455">
        <f t="shared" si="10"/>
        <v>1458.6811200000002</v>
      </c>
    </row>
    <row r="157" spans="1:30" x14ac:dyDescent="0.25">
      <c r="A157" s="452" t="s">
        <v>9</v>
      </c>
      <c r="B157" s="455">
        <f t="shared" ref="B157:AD157" si="11">B166*41.868</f>
        <v>100.02265199999999</v>
      </c>
      <c r="C157" s="455">
        <f t="shared" si="11"/>
        <v>91.355975999999998</v>
      </c>
      <c r="D157" s="455">
        <f t="shared" si="11"/>
        <v>89.597520000000003</v>
      </c>
      <c r="E157" s="455">
        <f t="shared" si="11"/>
        <v>95.542776000000003</v>
      </c>
      <c r="F157" s="455">
        <f t="shared" si="11"/>
        <v>97.301231999999999</v>
      </c>
      <c r="G157" s="455">
        <f t="shared" si="11"/>
        <v>97.259364000000005</v>
      </c>
      <c r="H157" s="455">
        <f t="shared" si="11"/>
        <v>105.130548</v>
      </c>
      <c r="I157" s="455">
        <f t="shared" si="11"/>
        <v>103.91637600000001</v>
      </c>
      <c r="J157" s="455">
        <f t="shared" si="11"/>
        <v>111.661956</v>
      </c>
      <c r="K157" s="455">
        <f t="shared" si="11"/>
        <v>125.64586800000001</v>
      </c>
      <c r="L157" s="455">
        <f t="shared" si="11"/>
        <v>140.299668</v>
      </c>
      <c r="M157" s="455">
        <f t="shared" si="11"/>
        <v>135.56858400000002</v>
      </c>
      <c r="N157" s="455">
        <f t="shared" si="11"/>
        <v>139.127364</v>
      </c>
      <c r="O157" s="455">
        <f t="shared" si="11"/>
        <v>139.21110000000002</v>
      </c>
      <c r="P157" s="455">
        <f t="shared" si="11"/>
        <v>138.66681600000001</v>
      </c>
      <c r="Q157" s="455">
        <f t="shared" si="11"/>
        <v>141.220764</v>
      </c>
      <c r="R157" s="455">
        <f t="shared" si="11"/>
        <v>175.71999600000001</v>
      </c>
      <c r="S157" s="455">
        <f t="shared" si="11"/>
        <v>205.82308800000001</v>
      </c>
      <c r="T157" s="455">
        <f t="shared" si="11"/>
        <v>237.014748</v>
      </c>
      <c r="U157" s="455">
        <f t="shared" si="11"/>
        <v>244.42538400000001</v>
      </c>
      <c r="V157" s="455">
        <f t="shared" si="11"/>
        <v>232.11619199999998</v>
      </c>
      <c r="W157" s="455">
        <f t="shared" si="11"/>
        <v>248.57031600000002</v>
      </c>
      <c r="X157" s="455">
        <f t="shared" si="11"/>
        <v>243.04374000000001</v>
      </c>
      <c r="Y157" s="455">
        <f t="shared" si="11"/>
        <v>253.97128800000002</v>
      </c>
      <c r="Z157" s="455">
        <f t="shared" si="11"/>
        <v>253.97128800000002</v>
      </c>
      <c r="AA157" s="455">
        <f t="shared" si="11"/>
        <v>243.79736400000002</v>
      </c>
      <c r="AB157" s="455">
        <f t="shared" si="11"/>
        <v>234.67014000000003</v>
      </c>
      <c r="AC157" s="455">
        <f t="shared" si="11"/>
        <v>251.29173600000001</v>
      </c>
      <c r="AD157" s="455">
        <f t="shared" si="11"/>
        <v>275.40770400000002</v>
      </c>
    </row>
    <row r="158" spans="1:30" x14ac:dyDescent="0.25">
      <c r="A158" s="452" t="s">
        <v>10</v>
      </c>
      <c r="B158" s="455">
        <f t="shared" ref="B158:AD158" si="12">B167*41.868</f>
        <v>874.16197200000011</v>
      </c>
      <c r="C158" s="455">
        <f t="shared" si="12"/>
        <v>895.97519999999997</v>
      </c>
      <c r="D158" s="455">
        <f t="shared" si="12"/>
        <v>910.08471599999996</v>
      </c>
      <c r="E158" s="455">
        <f t="shared" si="12"/>
        <v>966.22970399999997</v>
      </c>
      <c r="F158" s="455">
        <f t="shared" si="12"/>
        <v>951.49216799999999</v>
      </c>
      <c r="G158" s="455">
        <f t="shared" si="12"/>
        <v>958.94467200000008</v>
      </c>
      <c r="H158" s="455">
        <f t="shared" si="12"/>
        <v>937.71759599999996</v>
      </c>
      <c r="I158" s="455">
        <f t="shared" si="12"/>
        <v>990.38754000000006</v>
      </c>
      <c r="J158" s="455">
        <f t="shared" si="12"/>
        <v>1038.452004</v>
      </c>
      <c r="K158" s="455">
        <f t="shared" si="12"/>
        <v>1088.3167920000001</v>
      </c>
      <c r="L158" s="455">
        <f t="shared" si="12"/>
        <v>1069.5180600000001</v>
      </c>
      <c r="M158" s="455">
        <f t="shared" si="12"/>
        <v>1139.8563000000001</v>
      </c>
      <c r="N158" s="455">
        <f t="shared" si="12"/>
        <v>1054.9479960000001</v>
      </c>
      <c r="O158" s="455">
        <f t="shared" si="12"/>
        <v>1141.237944</v>
      </c>
      <c r="P158" s="455">
        <f t="shared" si="12"/>
        <v>1118.126808</v>
      </c>
      <c r="Q158" s="455">
        <f t="shared" si="12"/>
        <v>1135.5020280000001</v>
      </c>
      <c r="R158" s="455">
        <f t="shared" si="12"/>
        <v>1151.0350560000002</v>
      </c>
      <c r="S158" s="455">
        <f t="shared" si="12"/>
        <v>1165.8981960000001</v>
      </c>
      <c r="T158" s="455">
        <f t="shared" si="12"/>
        <v>1359.0771480000001</v>
      </c>
      <c r="U158" s="455">
        <f t="shared" si="12"/>
        <v>1330.1882280000002</v>
      </c>
      <c r="V158" s="455">
        <f t="shared" si="12"/>
        <v>1386.4588200000001</v>
      </c>
      <c r="W158" s="455">
        <f t="shared" si="12"/>
        <v>1196.0431560000002</v>
      </c>
      <c r="X158" s="455">
        <f t="shared" si="12"/>
        <v>1209.399048</v>
      </c>
      <c r="Y158" s="455">
        <f t="shared" si="12"/>
        <v>1386.0820080000001</v>
      </c>
      <c r="Z158" s="455">
        <f t="shared" si="12"/>
        <v>1208.059272</v>
      </c>
      <c r="AA158" s="455">
        <f t="shared" si="12"/>
        <v>1235.3572080000001</v>
      </c>
      <c r="AB158" s="455">
        <f t="shared" si="12"/>
        <v>1189.4280120000001</v>
      </c>
      <c r="AC158" s="455">
        <f t="shared" si="12"/>
        <v>1247.2477200000001</v>
      </c>
      <c r="AD158" s="455">
        <f t="shared" si="12"/>
        <v>1191.6888840000001</v>
      </c>
    </row>
    <row r="159" spans="1:30" x14ac:dyDescent="0.25">
      <c r="A159" s="452" t="s">
        <v>11</v>
      </c>
      <c r="B159" s="455">
        <f t="shared" ref="B159:AD159" si="13">B168*41.868</f>
        <v>1983.2871600000001</v>
      </c>
      <c r="C159" s="455">
        <f t="shared" si="13"/>
        <v>2045.67048</v>
      </c>
      <c r="D159" s="455">
        <f t="shared" si="13"/>
        <v>1944.3499200000001</v>
      </c>
      <c r="E159" s="455">
        <f t="shared" si="13"/>
        <v>1949.79276</v>
      </c>
      <c r="F159" s="455">
        <f t="shared" si="13"/>
        <v>2085.0264000000002</v>
      </c>
      <c r="G159" s="455">
        <f t="shared" si="13"/>
        <v>2110.9845600000003</v>
      </c>
      <c r="H159" s="455">
        <f t="shared" si="13"/>
        <v>2158.7140800000002</v>
      </c>
      <c r="I159" s="455">
        <f t="shared" si="13"/>
        <v>2106.7977599999999</v>
      </c>
      <c r="J159" s="455">
        <f t="shared" si="13"/>
        <v>2140.7108400000002</v>
      </c>
      <c r="K159" s="455">
        <f t="shared" si="13"/>
        <v>2104.28568</v>
      </c>
      <c r="L159" s="455">
        <f t="shared" si="13"/>
        <v>1997.5222800000001</v>
      </c>
      <c r="M159" s="455">
        <f t="shared" si="13"/>
        <v>2120.1955200000002</v>
      </c>
      <c r="N159" s="455">
        <f t="shared" si="13"/>
        <v>2165.4129600000001</v>
      </c>
      <c r="O159" s="455">
        <f t="shared" si="13"/>
        <v>2118.93948</v>
      </c>
      <c r="P159" s="455">
        <f t="shared" si="13"/>
        <v>2205.6062400000001</v>
      </c>
      <c r="Q159" s="455">
        <f t="shared" si="13"/>
        <v>2163.7382400000001</v>
      </c>
      <c r="R159" s="455">
        <f t="shared" si="13"/>
        <v>2108.8911600000001</v>
      </c>
      <c r="S159" s="455">
        <f t="shared" si="13"/>
        <v>2097.5868</v>
      </c>
      <c r="T159" s="455">
        <f t="shared" si="13"/>
        <v>2087.1197999999999</v>
      </c>
      <c r="U159" s="455">
        <f t="shared" si="13"/>
        <v>1887.4094400000001</v>
      </c>
      <c r="V159" s="455">
        <f t="shared" si="13"/>
        <v>2123.12628</v>
      </c>
      <c r="W159" s="455">
        <f t="shared" si="13"/>
        <v>2131.9185600000001</v>
      </c>
      <c r="X159" s="455">
        <f t="shared" si="13"/>
        <v>2129.4064800000001</v>
      </c>
      <c r="Y159" s="455">
        <f t="shared" si="13"/>
        <v>2090.0505600000001</v>
      </c>
      <c r="Z159" s="455">
        <f t="shared" si="13"/>
        <v>2068.6978800000002</v>
      </c>
      <c r="AA159" s="455">
        <f t="shared" si="13"/>
        <v>1989.5673600000002</v>
      </c>
      <c r="AB159" s="455">
        <f t="shared" si="13"/>
        <v>2058.6495600000003</v>
      </c>
      <c r="AC159" s="455">
        <f t="shared" si="13"/>
        <v>2111.4032400000001</v>
      </c>
      <c r="AD159" s="455">
        <f t="shared" si="13"/>
        <v>2118.1021200000005</v>
      </c>
    </row>
    <row r="160" spans="1:30" x14ac:dyDescent="0.25">
      <c r="A160" s="464" t="s">
        <v>12</v>
      </c>
      <c r="B160" s="455">
        <f t="shared" ref="B160:AD160" si="14">B169*41.868</f>
        <v>4910.6139840000005</v>
      </c>
      <c r="C160" s="455">
        <f t="shared" si="14"/>
        <v>5079.9281760000003</v>
      </c>
      <c r="D160" s="455">
        <f t="shared" si="14"/>
        <v>4885.0326359999999</v>
      </c>
      <c r="E160" s="455">
        <f t="shared" si="14"/>
        <v>5033.3709600000002</v>
      </c>
      <c r="F160" s="455">
        <f t="shared" si="14"/>
        <v>5267.83176</v>
      </c>
      <c r="G160" s="455">
        <f t="shared" si="14"/>
        <v>5231.2809960000004</v>
      </c>
      <c r="H160" s="455">
        <f t="shared" si="14"/>
        <v>5466.2023440000003</v>
      </c>
      <c r="I160" s="455">
        <f t="shared" si="14"/>
        <v>5450.2506359999998</v>
      </c>
      <c r="J160" s="455">
        <f t="shared" si="14"/>
        <v>5541.2298000000001</v>
      </c>
      <c r="K160" s="455">
        <f t="shared" si="14"/>
        <v>5533.0655400000005</v>
      </c>
      <c r="L160" s="455">
        <f t="shared" si="14"/>
        <v>5391.1748879999996</v>
      </c>
      <c r="M160" s="455">
        <f t="shared" si="14"/>
        <v>5640.1638840000014</v>
      </c>
      <c r="N160" s="455">
        <f t="shared" si="14"/>
        <v>5663.9030400000001</v>
      </c>
      <c r="O160" s="455">
        <f t="shared" si="14"/>
        <v>5830.2446039999995</v>
      </c>
      <c r="P160" s="455">
        <f t="shared" si="14"/>
        <v>5888.2317840000005</v>
      </c>
      <c r="Q160" s="455">
        <f t="shared" si="14"/>
        <v>5723.9417520000006</v>
      </c>
      <c r="R160" s="455">
        <f t="shared" si="14"/>
        <v>5908.3702920000005</v>
      </c>
      <c r="S160" s="455">
        <f t="shared" si="14"/>
        <v>5901.0015239999993</v>
      </c>
      <c r="T160" s="455">
        <f t="shared" si="14"/>
        <v>6032.8438559999995</v>
      </c>
      <c r="U160" s="455">
        <f t="shared" si="14"/>
        <v>5673.9094920000007</v>
      </c>
      <c r="V160" s="455">
        <f t="shared" si="14"/>
        <v>6134.4574920000005</v>
      </c>
      <c r="W160" s="455">
        <f t="shared" si="14"/>
        <v>5851.6391520000006</v>
      </c>
      <c r="X160" s="455">
        <f t="shared" si="14"/>
        <v>5772.3830279999993</v>
      </c>
      <c r="Y160" s="455">
        <f t="shared" si="14"/>
        <v>5899.284936</v>
      </c>
      <c r="Z160" s="455">
        <f t="shared" si="14"/>
        <v>5690.27988</v>
      </c>
      <c r="AA160" s="455">
        <f t="shared" si="14"/>
        <v>5555.8417320000008</v>
      </c>
      <c r="AB160" s="455">
        <f t="shared" si="14"/>
        <v>5656.5342719999999</v>
      </c>
      <c r="AC160" s="455">
        <f t="shared" si="14"/>
        <v>5802.9885360000007</v>
      </c>
      <c r="AD160" s="455">
        <f t="shared" si="14"/>
        <v>5816.3444280000012</v>
      </c>
    </row>
    <row r="161" spans="1:30" x14ac:dyDescent="0.25">
      <c r="A161" s="466"/>
      <c r="B161" s="465"/>
      <c r="C161" s="465"/>
      <c r="D161" s="465"/>
      <c r="E161" s="465"/>
      <c r="F161" s="465"/>
      <c r="G161" s="465"/>
      <c r="H161" s="465"/>
      <c r="I161" s="465"/>
      <c r="J161" s="465"/>
      <c r="K161" s="465"/>
      <c r="L161" s="465"/>
      <c r="M161" s="465"/>
      <c r="N161" s="465"/>
      <c r="O161" s="465"/>
      <c r="P161" s="465"/>
      <c r="Q161" s="465"/>
      <c r="R161" s="465"/>
      <c r="S161" s="465"/>
      <c r="T161" s="465"/>
      <c r="U161" s="465"/>
      <c r="V161" s="465"/>
      <c r="W161" s="465"/>
      <c r="X161" s="465"/>
      <c r="Y161" s="465"/>
      <c r="Z161" s="465"/>
      <c r="AA161" s="465"/>
      <c r="AB161" s="465"/>
      <c r="AC161" s="465"/>
    </row>
    <row r="162" spans="1:30" x14ac:dyDescent="0.25">
      <c r="A162" s="466"/>
      <c r="B162" s="465"/>
      <c r="C162" s="465"/>
      <c r="D162" s="465"/>
      <c r="E162" s="465"/>
      <c r="F162" s="465"/>
      <c r="G162" s="465"/>
      <c r="H162" s="465"/>
      <c r="I162" s="465"/>
      <c r="J162" s="465"/>
      <c r="K162" s="465"/>
      <c r="L162" s="465"/>
      <c r="M162" s="465"/>
      <c r="N162" s="465"/>
      <c r="O162" s="465"/>
      <c r="P162" s="465"/>
      <c r="Q162" s="465"/>
      <c r="R162" s="465"/>
      <c r="S162" s="465"/>
      <c r="T162" s="465"/>
      <c r="U162" s="465"/>
      <c r="V162" s="465"/>
      <c r="W162" s="465"/>
      <c r="X162" s="465"/>
      <c r="Y162" s="465"/>
      <c r="Z162" s="465"/>
      <c r="AA162" s="465"/>
      <c r="AB162" s="465"/>
      <c r="AC162" s="465"/>
    </row>
    <row r="163" spans="1:30" x14ac:dyDescent="0.25">
      <c r="A163" s="23" t="s">
        <v>804</v>
      </c>
    </row>
    <row r="164" spans="1:30" x14ac:dyDescent="0.25">
      <c r="A164" s="452" t="s">
        <v>7</v>
      </c>
      <c r="B164" s="453">
        <f>'DK Energy balance (2018)'!D70</f>
        <v>18</v>
      </c>
      <c r="C164" s="453">
        <f>'DK Energy balance (2018)'!E70</f>
        <v>19.86</v>
      </c>
      <c r="D164" s="453">
        <f>'DK Energy balance (2018)'!F70</f>
        <v>19.05</v>
      </c>
      <c r="E164" s="453">
        <f>'DK Energy balance (2018)'!G70</f>
        <v>19.54</v>
      </c>
      <c r="F164" s="453">
        <f>'DK Energy balance (2018)'!H70</f>
        <v>20.260000000000002</v>
      </c>
      <c r="G164" s="453">
        <f>'DK Energy balance (2018)'!I70</f>
        <v>20.09</v>
      </c>
      <c r="H164" s="453">
        <f>'DK Energy balance (2018)'!J70</f>
        <v>22.67</v>
      </c>
      <c r="I164" s="453">
        <f>'DK Energy balance (2018)'!K70</f>
        <v>21.09</v>
      </c>
      <c r="J164" s="453">
        <f>'DK Energy balance (2018)'!L70</f>
        <v>20.82</v>
      </c>
      <c r="K164" s="453">
        <f>'DK Energy balance (2018)'!M70</f>
        <v>20.02</v>
      </c>
      <c r="L164" s="453">
        <f>'DK Energy balance (2018)'!N70</f>
        <v>19.5</v>
      </c>
      <c r="M164" s="453">
        <f>'DK Energy balance (2018)'!O70</f>
        <v>20.100000000000001</v>
      </c>
      <c r="N164" s="453">
        <f>'DK Energy balance (2018)'!P70</f>
        <v>19.79</v>
      </c>
      <c r="O164" s="453">
        <f>'DK Energy balance (2018)'!Q70</f>
        <v>20.9</v>
      </c>
      <c r="P164" s="453">
        <f>'DK Energy balance (2018)'!R70</f>
        <v>20.34</v>
      </c>
      <c r="Q164" s="453">
        <f>'DK Energy balance (2018)'!S70</f>
        <v>19.829999999999998</v>
      </c>
      <c r="R164" s="453">
        <f>'DK Energy balance (2018)'!T70</f>
        <v>21.24</v>
      </c>
      <c r="S164" s="453">
        <f>'DK Energy balance (2018)'!U70</f>
        <v>20.78</v>
      </c>
      <c r="T164" s="453">
        <f>'DK Energy balance (2018)'!V70</f>
        <v>20.29</v>
      </c>
      <c r="U164" s="453">
        <f>'DK Energy balance (2018)'!W70</f>
        <v>19.28</v>
      </c>
      <c r="V164" s="453">
        <f>'DK Energy balance (2018)'!X70</f>
        <v>20.420000000000002</v>
      </c>
      <c r="W164" s="453">
        <f>'DK Energy balance (2018)'!Y70</f>
        <v>18.96</v>
      </c>
      <c r="X164" s="453">
        <f>'DK Energy balance (2018)'!Z70</f>
        <v>18.25</v>
      </c>
      <c r="Y164" s="453">
        <f>'DK Energy balance (2018)'!AA70</f>
        <v>18.29</v>
      </c>
      <c r="Z164" s="453">
        <f>'DK Energy balance (2018)'!AB70</f>
        <v>17.36</v>
      </c>
      <c r="AA164" s="453">
        <f>'DK Energy balance (2018)'!AC70</f>
        <v>17.37</v>
      </c>
      <c r="AB164" s="453">
        <f>'DK Energy balance (2018)'!AD70</f>
        <v>18.03</v>
      </c>
      <c r="AC164" s="453">
        <f>'DK Energy balance (2018)'!AE70</f>
        <v>18.309999999999999</v>
      </c>
      <c r="AD164" s="453">
        <f>'DK Energy balance (2018)'!AF70</f>
        <v>18.45</v>
      </c>
    </row>
    <row r="165" spans="1:30" x14ac:dyDescent="0.25">
      <c r="A165" s="452" t="s">
        <v>8</v>
      </c>
      <c r="B165" s="453">
        <f>'FI Energy balance (2018)'!D70</f>
        <v>28.65</v>
      </c>
      <c r="C165" s="453">
        <f>'FI Energy balance (2018)'!E70</f>
        <v>29.03</v>
      </c>
      <c r="D165" s="453">
        <f>'FI Energy balance (2018)'!F70</f>
        <v>27.31</v>
      </c>
      <c r="E165" s="453">
        <f>'FI Energy balance (2018)'!G70</f>
        <v>28.75</v>
      </c>
      <c r="F165" s="453">
        <f>'FI Energy balance (2018)'!H70</f>
        <v>30.71</v>
      </c>
      <c r="G165" s="453">
        <f>'FI Energy balance (2018)'!I70</f>
        <v>29.21</v>
      </c>
      <c r="H165" s="453">
        <f>'FI Energy balance (2018)'!J70</f>
        <v>31.42</v>
      </c>
      <c r="I165" s="453">
        <f>'FI Energy balance (2018)'!K70</f>
        <v>32.630000000000003</v>
      </c>
      <c r="J165" s="453">
        <f>'FI Energy balance (2018)'!L70</f>
        <v>32.93</v>
      </c>
      <c r="K165" s="453">
        <f>'FI Energy balance (2018)'!M70</f>
        <v>32.880000000000003</v>
      </c>
      <c r="L165" s="453">
        <f>'FI Energy balance (2018)'!N70</f>
        <v>32.659999999999997</v>
      </c>
      <c r="M165" s="453">
        <f>'FI Energy balance (2018)'!O70</f>
        <v>33.51</v>
      </c>
      <c r="N165" s="453">
        <f>'FI Energy balance (2018)'!P70</f>
        <v>35.25</v>
      </c>
      <c r="O165" s="453">
        <f>'FI Energy balance (2018)'!Q70</f>
        <v>37.159999999999997</v>
      </c>
      <c r="P165" s="453">
        <f>'FI Energy balance (2018)'!R70</f>
        <v>37.6</v>
      </c>
      <c r="Q165" s="453">
        <f>'FI Energy balance (2018)'!S70</f>
        <v>34.71</v>
      </c>
      <c r="R165" s="453">
        <f>'FI Energy balance (2018)'!T70</f>
        <v>37.82</v>
      </c>
      <c r="S165" s="453">
        <f>'FI Energy balance (2018)'!U70</f>
        <v>37.299999999999997</v>
      </c>
      <c r="T165" s="453">
        <f>'FI Energy balance (2018)'!V70</f>
        <v>35.83</v>
      </c>
      <c r="U165" s="453">
        <f>'FI Energy balance (2018)'!W70</f>
        <v>33.549999999999997</v>
      </c>
      <c r="V165" s="453">
        <f>'FI Energy balance (2018)'!X70</f>
        <v>36.729999999999997</v>
      </c>
      <c r="W165" s="453">
        <f>'FI Energy balance (2018)'!Y70</f>
        <v>35.380000000000003</v>
      </c>
      <c r="X165" s="453">
        <f>'FI Energy balance (2018)'!Z70</f>
        <v>34.07</v>
      </c>
      <c r="Y165" s="453">
        <f>'FI Energy balance (2018)'!AA70</f>
        <v>33.520000000000003</v>
      </c>
      <c r="Z165" s="453">
        <f>'FI Energy balance (2018)'!AB70</f>
        <v>34.22</v>
      </c>
      <c r="AA165" s="453">
        <f>'FI Energy balance (2018)'!AC70</f>
        <v>32.479999999999997</v>
      </c>
      <c r="AB165" s="453">
        <f>'FI Energy balance (2018)'!AD70</f>
        <v>33.89</v>
      </c>
      <c r="AC165" s="453">
        <f>'FI Energy balance (2018)'!AE70</f>
        <v>34.07</v>
      </c>
      <c r="AD165" s="453">
        <f>'FI Energy balance (2018)'!AF70</f>
        <v>34.840000000000003</v>
      </c>
    </row>
    <row r="166" spans="1:30" x14ac:dyDescent="0.25">
      <c r="A166" s="452" t="s">
        <v>9</v>
      </c>
      <c r="B166" s="453">
        <v>2.3889999999999998</v>
      </c>
      <c r="C166" s="453">
        <v>2.1819999999999999</v>
      </c>
      <c r="D166" s="453">
        <v>2.14</v>
      </c>
      <c r="E166" s="453">
        <v>2.282</v>
      </c>
      <c r="F166" s="453">
        <v>2.3239999999999998</v>
      </c>
      <c r="G166" s="453">
        <v>2.323</v>
      </c>
      <c r="H166" s="453">
        <v>2.5110000000000001</v>
      </c>
      <c r="I166" s="453">
        <v>2.4820000000000002</v>
      </c>
      <c r="J166" s="453">
        <v>2.6669999999999998</v>
      </c>
      <c r="K166" s="453">
        <v>3.0009999999999999</v>
      </c>
      <c r="L166" s="453">
        <v>3.351</v>
      </c>
      <c r="M166" s="453">
        <v>3.238</v>
      </c>
      <c r="N166" s="453">
        <v>3.323</v>
      </c>
      <c r="O166" s="453">
        <v>3.3250000000000002</v>
      </c>
      <c r="P166" s="453">
        <v>3.3119999999999998</v>
      </c>
      <c r="Q166" s="453">
        <v>3.3730000000000002</v>
      </c>
      <c r="R166" s="453">
        <v>4.1970000000000001</v>
      </c>
      <c r="S166" s="453">
        <v>4.9160000000000004</v>
      </c>
      <c r="T166" s="453">
        <v>5.6609999999999996</v>
      </c>
      <c r="U166" s="453">
        <v>5.8380000000000001</v>
      </c>
      <c r="V166" s="453">
        <v>5.5439999999999996</v>
      </c>
      <c r="W166" s="453">
        <v>5.9370000000000003</v>
      </c>
      <c r="X166" s="453">
        <v>5.8049999999999997</v>
      </c>
      <c r="Y166" s="453">
        <v>6.0659999999999998</v>
      </c>
      <c r="Z166" s="453">
        <v>6.0659999999999998</v>
      </c>
      <c r="AA166" s="453">
        <v>5.8230000000000004</v>
      </c>
      <c r="AB166" s="453">
        <v>5.6050000000000004</v>
      </c>
      <c r="AC166" s="453">
        <v>6.0019999999999998</v>
      </c>
      <c r="AD166" s="453">
        <v>6.5780000000000003</v>
      </c>
    </row>
    <row r="167" spans="1:30" x14ac:dyDescent="0.25">
      <c r="A167" s="452" t="s">
        <v>10</v>
      </c>
      <c r="B167" s="453">
        <v>20.879000000000001</v>
      </c>
      <c r="C167" s="453">
        <v>21.4</v>
      </c>
      <c r="D167" s="453">
        <v>21.736999999999998</v>
      </c>
      <c r="E167" s="453">
        <v>23.077999999999999</v>
      </c>
      <c r="F167" s="453">
        <v>22.725999999999999</v>
      </c>
      <c r="G167" s="453">
        <v>22.904</v>
      </c>
      <c r="H167" s="453">
        <v>22.396999999999998</v>
      </c>
      <c r="I167" s="453">
        <v>23.655000000000001</v>
      </c>
      <c r="J167" s="453">
        <v>24.803000000000001</v>
      </c>
      <c r="K167" s="453">
        <v>25.994</v>
      </c>
      <c r="L167" s="453">
        <v>25.545000000000002</v>
      </c>
      <c r="M167" s="453">
        <v>27.225000000000001</v>
      </c>
      <c r="N167" s="453">
        <v>25.196999999999999</v>
      </c>
      <c r="O167" s="453">
        <v>27.257999999999999</v>
      </c>
      <c r="P167" s="453">
        <v>26.706</v>
      </c>
      <c r="Q167" s="453">
        <v>27.120999999999999</v>
      </c>
      <c r="R167" s="453">
        <v>27.492000000000001</v>
      </c>
      <c r="S167" s="453">
        <v>27.847000000000001</v>
      </c>
      <c r="T167" s="453">
        <v>32.460999999999999</v>
      </c>
      <c r="U167" s="453">
        <v>31.771000000000001</v>
      </c>
      <c r="V167" s="453">
        <v>33.115000000000002</v>
      </c>
      <c r="W167" s="453">
        <v>28.567</v>
      </c>
      <c r="X167" s="453">
        <v>28.885999999999999</v>
      </c>
      <c r="Y167" s="453">
        <v>33.106000000000002</v>
      </c>
      <c r="Z167" s="453">
        <v>28.853999999999999</v>
      </c>
      <c r="AA167" s="453">
        <v>29.506</v>
      </c>
      <c r="AB167" s="453">
        <v>28.408999999999999</v>
      </c>
      <c r="AC167" s="453">
        <v>29.79</v>
      </c>
      <c r="AD167" s="453">
        <v>28.463000000000001</v>
      </c>
    </row>
    <row r="168" spans="1:30" x14ac:dyDescent="0.25">
      <c r="A168" s="452" t="s">
        <v>11</v>
      </c>
      <c r="B168" s="453">
        <f>'SE Energy balance (2018)'!D70</f>
        <v>47.37</v>
      </c>
      <c r="C168" s="453">
        <f>'SE Energy balance (2018)'!E70</f>
        <v>48.86</v>
      </c>
      <c r="D168" s="453">
        <f>'SE Energy balance (2018)'!F70</f>
        <v>46.44</v>
      </c>
      <c r="E168" s="453">
        <f>'SE Energy balance (2018)'!G70</f>
        <v>46.57</v>
      </c>
      <c r="F168" s="453">
        <f>'SE Energy balance (2018)'!H70</f>
        <v>49.8</v>
      </c>
      <c r="G168" s="453">
        <f>'SE Energy balance (2018)'!I70</f>
        <v>50.42</v>
      </c>
      <c r="H168" s="453">
        <f>'SE Energy balance (2018)'!J70</f>
        <v>51.56</v>
      </c>
      <c r="I168" s="453">
        <f>'SE Energy balance (2018)'!K70</f>
        <v>50.32</v>
      </c>
      <c r="J168" s="453">
        <f>'SE Energy balance (2018)'!L70</f>
        <v>51.13</v>
      </c>
      <c r="K168" s="453">
        <f>'SE Energy balance (2018)'!M70</f>
        <v>50.26</v>
      </c>
      <c r="L168" s="453">
        <f>'SE Energy balance (2018)'!N70</f>
        <v>47.71</v>
      </c>
      <c r="M168" s="453">
        <f>'SE Energy balance (2018)'!O70</f>
        <v>50.64</v>
      </c>
      <c r="N168" s="453">
        <f>'SE Energy balance (2018)'!P70</f>
        <v>51.72</v>
      </c>
      <c r="O168" s="453">
        <f>'SE Energy balance (2018)'!Q70</f>
        <v>50.61</v>
      </c>
      <c r="P168" s="453">
        <f>'SE Energy balance (2018)'!R70</f>
        <v>52.68</v>
      </c>
      <c r="Q168" s="453">
        <f>'SE Energy balance (2018)'!S70</f>
        <v>51.68</v>
      </c>
      <c r="R168" s="453">
        <f>'SE Energy balance (2018)'!T70</f>
        <v>50.37</v>
      </c>
      <c r="S168" s="453">
        <f>'SE Energy balance (2018)'!U70</f>
        <v>50.1</v>
      </c>
      <c r="T168" s="453">
        <f>'SE Energy balance (2018)'!V70</f>
        <v>49.85</v>
      </c>
      <c r="U168" s="453">
        <f>'SE Energy balance (2018)'!W70</f>
        <v>45.08</v>
      </c>
      <c r="V168" s="453">
        <f>'SE Energy balance (2018)'!X70</f>
        <v>50.71</v>
      </c>
      <c r="W168" s="453">
        <f>'SE Energy balance (2018)'!Y70</f>
        <v>50.92</v>
      </c>
      <c r="X168" s="453">
        <f>'SE Energy balance (2018)'!Z70</f>
        <v>50.86</v>
      </c>
      <c r="Y168" s="453">
        <f>'SE Energy balance (2018)'!AA70</f>
        <v>49.92</v>
      </c>
      <c r="Z168" s="453">
        <f>'SE Energy balance (2018)'!AB70</f>
        <v>49.41</v>
      </c>
      <c r="AA168" s="453">
        <f>'SE Energy balance (2018)'!AC70</f>
        <v>47.52</v>
      </c>
      <c r="AB168" s="453">
        <f>'SE Energy balance (2018)'!AD70</f>
        <v>49.17</v>
      </c>
      <c r="AC168" s="453">
        <f>'SE Energy balance (2018)'!AE70</f>
        <v>50.43</v>
      </c>
      <c r="AD168" s="453">
        <f>'SE Energy balance (2018)'!AF70</f>
        <v>50.59</v>
      </c>
    </row>
    <row r="169" spans="1:30" x14ac:dyDescent="0.25">
      <c r="A169" s="464" t="s">
        <v>12</v>
      </c>
      <c r="B169" s="469">
        <f>SUM(B164:B168)</f>
        <v>117.28800000000001</v>
      </c>
      <c r="C169" s="469">
        <f t="shared" ref="C169" si="15">SUM(C164:C168)</f>
        <v>121.33200000000001</v>
      </c>
      <c r="D169" s="469">
        <f t="shared" ref="D169" si="16">SUM(D164:D168)</f>
        <v>116.67699999999999</v>
      </c>
      <c r="E169" s="469">
        <f t="shared" ref="E169" si="17">SUM(E164:E168)</f>
        <v>120.22</v>
      </c>
      <c r="F169" s="469">
        <f t="shared" ref="F169" si="18">SUM(F164:F168)</f>
        <v>125.82</v>
      </c>
      <c r="G169" s="469">
        <f t="shared" ref="G169" si="19">SUM(G164:G168)</f>
        <v>124.947</v>
      </c>
      <c r="H169" s="469">
        <f t="shared" ref="H169" si="20">SUM(H164:H168)</f>
        <v>130.55799999999999</v>
      </c>
      <c r="I169" s="469">
        <f t="shared" ref="I169" si="21">SUM(I164:I168)</f>
        <v>130.17699999999999</v>
      </c>
      <c r="J169" s="469">
        <f t="shared" ref="J169" si="22">SUM(J164:J168)</f>
        <v>132.35</v>
      </c>
      <c r="K169" s="469">
        <f t="shared" ref="K169" si="23">SUM(K164:K168)</f>
        <v>132.155</v>
      </c>
      <c r="L169" s="469">
        <f t="shared" ref="L169" si="24">SUM(L164:L168)</f>
        <v>128.76599999999999</v>
      </c>
      <c r="M169" s="469">
        <f t="shared" ref="M169" si="25">SUM(M164:M168)</f>
        <v>134.71300000000002</v>
      </c>
      <c r="N169" s="469">
        <f t="shared" ref="N169" si="26">SUM(N164:N168)</f>
        <v>135.28</v>
      </c>
      <c r="O169" s="469">
        <f t="shared" ref="O169" si="27">SUM(O164:O168)</f>
        <v>139.25299999999999</v>
      </c>
      <c r="P169" s="469">
        <f t="shared" ref="P169" si="28">SUM(P164:P168)</f>
        <v>140.63800000000001</v>
      </c>
      <c r="Q169" s="469">
        <f t="shared" ref="Q169" si="29">SUM(Q164:Q168)</f>
        <v>136.714</v>
      </c>
      <c r="R169" s="469">
        <f t="shared" ref="R169" si="30">SUM(R164:R168)</f>
        <v>141.119</v>
      </c>
      <c r="S169" s="469">
        <f t="shared" ref="S169" si="31">SUM(S164:S168)</f>
        <v>140.94299999999998</v>
      </c>
      <c r="T169" s="469">
        <f t="shared" ref="T169" si="32">SUM(T164:T168)</f>
        <v>144.09199999999998</v>
      </c>
      <c r="U169" s="469">
        <f t="shared" ref="U169" si="33">SUM(U164:U168)</f>
        <v>135.51900000000001</v>
      </c>
      <c r="V169" s="469">
        <f t="shared" ref="V169" si="34">SUM(V164:V168)</f>
        <v>146.51900000000001</v>
      </c>
      <c r="W169" s="469">
        <f t="shared" ref="W169" si="35">SUM(W164:W168)</f>
        <v>139.76400000000001</v>
      </c>
      <c r="X169" s="469">
        <f t="shared" ref="X169" si="36">SUM(X164:X168)</f>
        <v>137.87099999999998</v>
      </c>
      <c r="Y169" s="469">
        <f t="shared" ref="Y169" si="37">SUM(Y164:Y168)</f>
        <v>140.90199999999999</v>
      </c>
      <c r="Z169" s="469">
        <f t="shared" ref="Z169" si="38">SUM(Z164:Z168)</f>
        <v>135.91</v>
      </c>
      <c r="AA169" s="469">
        <f t="shared" ref="AA169" si="39">SUM(AA164:AA168)</f>
        <v>132.69900000000001</v>
      </c>
      <c r="AB169" s="469">
        <f t="shared" ref="AB169" si="40">SUM(AB164:AB168)</f>
        <v>135.10399999999998</v>
      </c>
      <c r="AC169" s="469">
        <f t="shared" ref="AC169:AD169" si="41">SUM(AC164:AC168)</f>
        <v>138.602</v>
      </c>
      <c r="AD169" s="469">
        <f t="shared" si="41"/>
        <v>138.92100000000002</v>
      </c>
    </row>
    <row r="171" spans="1:30" x14ac:dyDescent="0.25">
      <c r="A171" s="471" t="s">
        <v>808</v>
      </c>
      <c r="O171" s="23"/>
      <c r="P171" s="23"/>
    </row>
    <row r="172" spans="1:30" x14ac:dyDescent="0.25">
      <c r="A172" s="470"/>
      <c r="O172" s="23"/>
      <c r="P172" s="23"/>
    </row>
    <row r="173" spans="1:30" x14ac:dyDescent="0.25">
      <c r="A173" s="23" t="s">
        <v>130</v>
      </c>
      <c r="O173" s="23"/>
      <c r="P173" s="23"/>
    </row>
    <row r="174" spans="1:30" x14ac:dyDescent="0.25">
      <c r="A174" s="85" t="s">
        <v>127</v>
      </c>
      <c r="B174" s="84">
        <v>1990</v>
      </c>
      <c r="C174" s="84">
        <v>1991</v>
      </c>
      <c r="D174" s="84">
        <v>1992</v>
      </c>
      <c r="E174" s="84">
        <v>1993</v>
      </c>
      <c r="F174" s="84">
        <v>1994</v>
      </c>
      <c r="G174" s="84">
        <v>1995</v>
      </c>
      <c r="H174" s="84">
        <v>1996</v>
      </c>
      <c r="I174" s="84">
        <v>1997</v>
      </c>
      <c r="J174" s="84">
        <v>1998</v>
      </c>
      <c r="K174" s="84">
        <v>1999</v>
      </c>
      <c r="L174" s="84">
        <v>2000</v>
      </c>
      <c r="M174" s="84">
        <v>2001</v>
      </c>
      <c r="N174" s="84">
        <v>2002</v>
      </c>
      <c r="O174" s="84">
        <v>2003</v>
      </c>
      <c r="P174" s="84">
        <v>2004</v>
      </c>
      <c r="Q174" s="84">
        <v>2005</v>
      </c>
      <c r="R174" s="84">
        <v>2006</v>
      </c>
      <c r="S174" s="84">
        <v>2007</v>
      </c>
      <c r="T174" s="84">
        <v>2008</v>
      </c>
      <c r="U174" s="84">
        <v>2009</v>
      </c>
      <c r="V174" s="84">
        <v>2010</v>
      </c>
      <c r="W174" s="84">
        <v>2011</v>
      </c>
      <c r="X174" s="84">
        <v>2012</v>
      </c>
      <c r="Y174" s="84">
        <v>2013</v>
      </c>
      <c r="Z174" s="84">
        <v>2014</v>
      </c>
      <c r="AA174" s="84">
        <v>2015</v>
      </c>
      <c r="AB174" s="84">
        <v>2016</v>
      </c>
      <c r="AC174" s="84">
        <v>2017</v>
      </c>
    </row>
    <row r="175" spans="1:30" s="89" customFormat="1" ht="12" x14ac:dyDescent="0.2">
      <c r="A175" s="87" t="s">
        <v>7</v>
      </c>
      <c r="B175" s="90">
        <v>74.099440000000001</v>
      </c>
      <c r="C175" s="90">
        <v>84.290030000000002</v>
      </c>
      <c r="D175" s="90">
        <v>79.271150000000006</v>
      </c>
      <c r="E175" s="90">
        <v>80.402389999999997</v>
      </c>
      <c r="F175" s="90">
        <v>83.783969999999997</v>
      </c>
      <c r="G175" s="90">
        <v>80.815370000000001</v>
      </c>
      <c r="H175" s="90">
        <v>93.313450000000003</v>
      </c>
      <c r="I175" s="90">
        <v>84.275810000000007</v>
      </c>
      <c r="J175" s="90">
        <v>80.255690000000001</v>
      </c>
      <c r="K175" s="90">
        <v>78.111810000000006</v>
      </c>
      <c r="L175" s="90">
        <v>73.565640000000002</v>
      </c>
      <c r="M175" s="90">
        <v>75.760890000000003</v>
      </c>
      <c r="N175" s="90">
        <v>76.341909999999999</v>
      </c>
      <c r="O175" s="90">
        <v>80.964799999999997</v>
      </c>
      <c r="P175" s="90">
        <v>74.567340000000002</v>
      </c>
      <c r="Q175" s="90">
        <v>70.021039999999999</v>
      </c>
      <c r="R175" s="90">
        <v>78.113439999999997</v>
      </c>
      <c r="S175" s="90">
        <v>71.003789999999995</v>
      </c>
      <c r="T175" s="90">
        <v>62.798459999999999</v>
      </c>
      <c r="U175" s="90">
        <v>64.384540000000001</v>
      </c>
      <c r="V175" s="90">
        <v>61.550730000000001</v>
      </c>
      <c r="W175" s="90">
        <v>54.787909999999997</v>
      </c>
      <c r="X175" s="90">
        <v>52.11683</v>
      </c>
      <c r="Y175" s="90">
        <v>54.974379999999996</v>
      </c>
      <c r="Z175" s="90">
        <v>50.500100000000003</v>
      </c>
      <c r="AA175" s="90">
        <v>51.467550000000003</v>
      </c>
      <c r="AB175" s="90">
        <v>54.371209999999998</v>
      </c>
      <c r="AC175" s="90">
        <v>50.582079999999998</v>
      </c>
    </row>
    <row r="176" spans="1:30" s="89" customFormat="1" ht="12" x14ac:dyDescent="0.2">
      <c r="A176" s="87" t="s">
        <v>8</v>
      </c>
      <c r="B176" s="90">
        <v>56.361420000000003</v>
      </c>
      <c r="C176" s="90">
        <v>41.718600000000002</v>
      </c>
      <c r="D176" s="90">
        <v>46.385309999999997</v>
      </c>
      <c r="E176" s="90">
        <v>48.505220000000001</v>
      </c>
      <c r="F176" s="90">
        <v>60.799019999999999</v>
      </c>
      <c r="G176" s="90">
        <v>57.740270000000002</v>
      </c>
      <c r="H176" s="90">
        <v>56.318179999999998</v>
      </c>
      <c r="I176" s="90">
        <v>58.972999999999999</v>
      </c>
      <c r="J176" s="90">
        <v>57.02928</v>
      </c>
      <c r="K176" s="90">
        <v>54.153829999999999</v>
      </c>
      <c r="L176" s="90">
        <v>51.244799999999998</v>
      </c>
      <c r="M176" s="90">
        <v>54.72578</v>
      </c>
      <c r="N176" s="90">
        <v>56.105200000000004</v>
      </c>
      <c r="O176" s="90">
        <v>63.207740000000001</v>
      </c>
      <c r="P176" s="90">
        <v>58.352539999999998</v>
      </c>
      <c r="Q176" s="90">
        <v>45.385379999999998</v>
      </c>
      <c r="R176" s="90">
        <v>50.626040000000003</v>
      </c>
      <c r="S176" s="90">
        <v>56.947989999999997</v>
      </c>
      <c r="T176" s="90">
        <v>50.113900000000001</v>
      </c>
      <c r="U176" s="90">
        <v>34.054819999999999</v>
      </c>
      <c r="V176" s="90">
        <v>53.477510000000002</v>
      </c>
      <c r="W176" s="90">
        <v>45.543309999999998</v>
      </c>
      <c r="X176" s="90">
        <v>37.634079999999997</v>
      </c>
      <c r="Y176" s="90">
        <v>43.889600000000002</v>
      </c>
      <c r="Z176" s="90">
        <v>36.968260000000001</v>
      </c>
      <c r="AA176" s="90">
        <v>35.056229999999999</v>
      </c>
      <c r="AB176" s="90">
        <v>39.518340000000002</v>
      </c>
      <c r="AC176" s="90">
        <v>34.956409999999998</v>
      </c>
    </row>
    <row r="177" spans="1:29" s="89" customFormat="1" ht="12" x14ac:dyDescent="0.2">
      <c r="A177" s="87" t="s">
        <v>11</v>
      </c>
      <c r="B177" s="90">
        <v>36.908059999999999</v>
      </c>
      <c r="C177" s="90">
        <v>37.788400000000003</v>
      </c>
      <c r="D177" s="90">
        <v>37.235660000000003</v>
      </c>
      <c r="E177" s="90">
        <v>42.423479999999998</v>
      </c>
      <c r="F177" s="90">
        <v>40.842579999999998</v>
      </c>
      <c r="G177" s="90">
        <v>42.162689999999998</v>
      </c>
      <c r="H177" s="90">
        <v>38.301519999999996</v>
      </c>
      <c r="I177" s="90">
        <v>36.202800000000003</v>
      </c>
      <c r="J177" s="90">
        <v>34.629820000000002</v>
      </c>
      <c r="K177" s="90">
        <v>34.26764</v>
      </c>
      <c r="L177" s="90">
        <v>31.887619999999998</v>
      </c>
      <c r="M177" s="90">
        <v>27.077249999999999</v>
      </c>
      <c r="N177" s="90">
        <v>30.240069999999999</v>
      </c>
      <c r="O177" s="90">
        <v>34.133510000000001</v>
      </c>
      <c r="P177" s="90">
        <v>35.898020000000002</v>
      </c>
      <c r="Q177" s="90">
        <v>35.136679999999998</v>
      </c>
      <c r="R177" s="90">
        <v>30.764050000000001</v>
      </c>
      <c r="S177" s="90">
        <v>26.648420000000002</v>
      </c>
      <c r="T177" s="90">
        <v>24.215990000000001</v>
      </c>
      <c r="U177" s="90">
        <v>18.954910000000002</v>
      </c>
      <c r="V177" s="90">
        <v>20.335519999999999</v>
      </c>
      <c r="W177" s="90">
        <v>22.921489999999999</v>
      </c>
      <c r="X177" s="90">
        <v>14.474119999999999</v>
      </c>
      <c r="Y177" s="90">
        <v>15.802429999999999</v>
      </c>
      <c r="Z177" s="90">
        <v>12.684559999999999</v>
      </c>
      <c r="AA177" s="90">
        <v>8.0053800000000006</v>
      </c>
      <c r="AB177" s="90">
        <v>8.4050600000000006</v>
      </c>
      <c r="AC177" s="90">
        <v>8.9328299999999992</v>
      </c>
    </row>
    <row r="178" spans="1:29" s="89" customFormat="1" ht="12" x14ac:dyDescent="0.2">
      <c r="A178" s="87" t="s">
        <v>9</v>
      </c>
      <c r="B178" s="90">
        <v>13.005380000000001</v>
      </c>
      <c r="C178" s="90">
        <v>12.78518</v>
      </c>
      <c r="D178" s="90">
        <v>12.68619</v>
      </c>
      <c r="E178" s="90">
        <v>12.769629999999999</v>
      </c>
      <c r="F178" s="90">
        <v>12.668010000000001</v>
      </c>
      <c r="G178" s="90">
        <v>12.78707</v>
      </c>
      <c r="H178" s="90">
        <v>12.83328</v>
      </c>
      <c r="I178" s="90">
        <v>13.00296</v>
      </c>
      <c r="J178" s="90">
        <v>13.16811</v>
      </c>
      <c r="K178" s="90">
        <v>13.40165</v>
      </c>
      <c r="L178" s="90">
        <v>13.424620000000001</v>
      </c>
      <c r="M178" s="90">
        <v>13.33433</v>
      </c>
      <c r="N178" s="90">
        <v>13.429080000000001</v>
      </c>
      <c r="O178" s="90">
        <v>13.400779999999999</v>
      </c>
      <c r="P178" s="90">
        <v>13.507999999999999</v>
      </c>
      <c r="Q178" s="90">
        <v>13.374549999999999</v>
      </c>
      <c r="R178" s="90">
        <v>14.02866</v>
      </c>
      <c r="S178" s="90">
        <v>14.36159</v>
      </c>
      <c r="T178" s="90">
        <v>14.76732</v>
      </c>
      <c r="U178" s="90">
        <v>14.442830000000001</v>
      </c>
      <c r="V178" s="90">
        <v>14.31677</v>
      </c>
      <c r="W178" s="90">
        <v>14.0237</v>
      </c>
      <c r="X178" s="90">
        <v>14.03388</v>
      </c>
      <c r="Y178" s="90">
        <v>14.01286</v>
      </c>
      <c r="Z178" s="90">
        <v>14.02514</v>
      </c>
      <c r="AA178" s="90">
        <v>14.07841</v>
      </c>
      <c r="AB178" s="90">
        <v>13.98521</v>
      </c>
      <c r="AC178" s="90">
        <v>14.07544</v>
      </c>
    </row>
    <row r="179" spans="1:29" s="89" customFormat="1" ht="12" x14ac:dyDescent="0.2">
      <c r="A179" s="87" t="s">
        <v>10</v>
      </c>
      <c r="B179" s="90">
        <v>41.241540000000001</v>
      </c>
      <c r="C179" s="90">
        <v>36.173299999999998</v>
      </c>
      <c r="D179" s="90">
        <v>33.556399999999996</v>
      </c>
      <c r="E179" s="90">
        <v>36.516030000000001</v>
      </c>
      <c r="F179" s="90">
        <v>36.241500000000002</v>
      </c>
      <c r="G179" s="90">
        <v>37.453879999999998</v>
      </c>
      <c r="H179" s="90">
        <v>37.668990000000001</v>
      </c>
      <c r="I179" s="90">
        <v>37.746049999999997</v>
      </c>
      <c r="J179" s="90">
        <v>34.801540000000003</v>
      </c>
      <c r="K179" s="90">
        <v>33.268380000000001</v>
      </c>
      <c r="L179" s="90">
        <v>30.422830000000001</v>
      </c>
      <c r="M179" s="90">
        <v>29.801310000000001</v>
      </c>
      <c r="N179" s="90">
        <v>28.000640000000001</v>
      </c>
      <c r="O179" s="90">
        <v>27.211349999999999</v>
      </c>
      <c r="P179" s="90">
        <v>28.370239999999999</v>
      </c>
      <c r="Q179" s="90">
        <v>30.22428</v>
      </c>
      <c r="R179" s="90">
        <v>28.187660000000001</v>
      </c>
      <c r="S179" s="90">
        <v>30.0992</v>
      </c>
      <c r="T179" s="90">
        <v>27.92407</v>
      </c>
      <c r="U179" s="90">
        <v>22.829899999999999</v>
      </c>
      <c r="V179" s="90">
        <v>29.008859999999999</v>
      </c>
      <c r="W179" s="90">
        <v>26.687940000000001</v>
      </c>
      <c r="X179" s="90">
        <v>29.606629999999999</v>
      </c>
      <c r="Y179" s="90">
        <v>28.799880000000002</v>
      </c>
      <c r="Z179" s="90">
        <v>30.05489</v>
      </c>
      <c r="AA179" s="90">
        <v>31.237310000000001</v>
      </c>
      <c r="AB179" s="90">
        <v>29.82902</v>
      </c>
      <c r="AC179" s="90">
        <v>27.721579999999999</v>
      </c>
    </row>
    <row r="180" spans="1:29" s="89" customFormat="1" ht="12" x14ac:dyDescent="0.2">
      <c r="A180" s="91" t="s">
        <v>12</v>
      </c>
      <c r="B180" s="92">
        <f>SUM(B175:B179)</f>
        <v>221.61583999999999</v>
      </c>
      <c r="C180" s="92">
        <f t="shared" ref="C180:AC180" si="42">SUM(C175:C179)</f>
        <v>212.75551000000002</v>
      </c>
      <c r="D180" s="92">
        <f t="shared" si="42"/>
        <v>209.13471000000001</v>
      </c>
      <c r="E180" s="92">
        <f t="shared" si="42"/>
        <v>220.61675000000002</v>
      </c>
      <c r="F180" s="92">
        <f t="shared" si="42"/>
        <v>234.33508</v>
      </c>
      <c r="G180" s="92">
        <f t="shared" si="42"/>
        <v>230.95928000000001</v>
      </c>
      <c r="H180" s="92">
        <f t="shared" si="42"/>
        <v>238.43542000000002</v>
      </c>
      <c r="I180" s="92">
        <f t="shared" si="42"/>
        <v>230.20061999999999</v>
      </c>
      <c r="J180" s="92">
        <f t="shared" si="42"/>
        <v>219.88443999999998</v>
      </c>
      <c r="K180" s="92">
        <f t="shared" si="42"/>
        <v>213.20331000000002</v>
      </c>
      <c r="L180" s="92">
        <f t="shared" si="42"/>
        <v>200.54551000000001</v>
      </c>
      <c r="M180" s="92">
        <f t="shared" si="42"/>
        <v>200.69955999999999</v>
      </c>
      <c r="N180" s="92">
        <f t="shared" si="42"/>
        <v>204.11690000000002</v>
      </c>
      <c r="O180" s="92">
        <f t="shared" si="42"/>
        <v>218.91818000000001</v>
      </c>
      <c r="P180" s="92">
        <f t="shared" si="42"/>
        <v>210.69614000000001</v>
      </c>
      <c r="Q180" s="92">
        <f t="shared" si="42"/>
        <v>194.14192999999997</v>
      </c>
      <c r="R180" s="92">
        <f t="shared" si="42"/>
        <v>201.71985000000001</v>
      </c>
      <c r="S180" s="92">
        <f t="shared" si="42"/>
        <v>199.06098999999998</v>
      </c>
      <c r="T180" s="92">
        <f t="shared" si="42"/>
        <v>179.81974000000002</v>
      </c>
      <c r="U180" s="92">
        <f t="shared" si="42"/>
        <v>154.667</v>
      </c>
      <c r="V180" s="92">
        <f t="shared" si="42"/>
        <v>178.68939</v>
      </c>
      <c r="W180" s="92">
        <f t="shared" si="42"/>
        <v>163.96435</v>
      </c>
      <c r="X180" s="92">
        <f t="shared" si="42"/>
        <v>147.86554000000001</v>
      </c>
      <c r="Y180" s="92">
        <f t="shared" si="42"/>
        <v>157.47915</v>
      </c>
      <c r="Z180" s="92">
        <f t="shared" si="42"/>
        <v>144.23295000000002</v>
      </c>
      <c r="AA180" s="92">
        <f t="shared" si="42"/>
        <v>139.84488000000002</v>
      </c>
      <c r="AB180" s="92">
        <f t="shared" si="42"/>
        <v>146.10883999999999</v>
      </c>
      <c r="AC180" s="92">
        <f t="shared" si="42"/>
        <v>136.26833999999999</v>
      </c>
    </row>
    <row r="181" spans="1:29" s="96" customFormat="1" ht="12" x14ac:dyDescent="0.2">
      <c r="A181" s="94"/>
      <c r="B181" s="95"/>
      <c r="C181" s="95"/>
      <c r="D181" s="95"/>
      <c r="E181" s="95"/>
      <c r="F181" s="95"/>
      <c r="G181" s="95"/>
      <c r="H181" s="95"/>
      <c r="I181" s="95"/>
      <c r="J181" s="95"/>
      <c r="K181" s="95"/>
      <c r="L181" s="95"/>
      <c r="M181" s="95"/>
      <c r="N181" s="95"/>
      <c r="O181" s="95"/>
      <c r="P181" s="95"/>
      <c r="Q181" s="95"/>
      <c r="R181" s="95"/>
      <c r="S181" s="95"/>
      <c r="T181" s="95"/>
      <c r="U181" s="95"/>
      <c r="V181" s="95"/>
      <c r="W181" s="95"/>
      <c r="X181" s="95"/>
      <c r="Y181" s="95"/>
      <c r="Z181" s="95"/>
      <c r="AA181" s="95"/>
      <c r="AB181" s="95"/>
      <c r="AC181" s="95"/>
    </row>
    <row r="182" spans="1:29" s="96" customFormat="1" ht="12" x14ac:dyDescent="0.2">
      <c r="A182" s="94"/>
      <c r="B182" s="95"/>
      <c r="C182" s="95"/>
      <c r="D182" s="95"/>
      <c r="E182" s="95"/>
      <c r="F182" s="95"/>
      <c r="G182" s="95"/>
      <c r="H182" s="95"/>
      <c r="I182" s="95"/>
      <c r="J182" s="95"/>
      <c r="K182" s="95"/>
      <c r="L182" s="95"/>
      <c r="M182" s="95"/>
      <c r="N182" s="95"/>
      <c r="O182" s="95"/>
      <c r="P182" s="95"/>
      <c r="Q182" s="95"/>
      <c r="R182" s="95"/>
      <c r="S182" s="95"/>
      <c r="T182" s="95"/>
      <c r="U182" s="95"/>
      <c r="V182" s="95"/>
      <c r="W182" s="95"/>
      <c r="X182" s="95"/>
      <c r="Y182" s="95"/>
      <c r="Z182" s="95"/>
      <c r="AA182" s="95"/>
      <c r="AB182" s="95"/>
      <c r="AC182" s="95"/>
    </row>
    <row r="183" spans="1:29" s="96" customFormat="1" x14ac:dyDescent="0.25">
      <c r="A183" s="23" t="s">
        <v>132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3"/>
      <c r="O183" s="23"/>
      <c r="P183" s="23"/>
      <c r="Q183" s="22"/>
      <c r="R183" s="22"/>
      <c r="S183" s="22"/>
      <c r="T183" s="22"/>
      <c r="U183" s="22"/>
      <c r="V183" s="22"/>
      <c r="W183" s="22"/>
      <c r="X183" s="22"/>
      <c r="Y183" s="22"/>
      <c r="Z183" s="22"/>
      <c r="AA183" s="23"/>
      <c r="AB183" s="22"/>
      <c r="AC183" s="22"/>
    </row>
    <row r="184" spans="1:29" s="96" customFormat="1" x14ac:dyDescent="0.25">
      <c r="A184" s="85" t="s">
        <v>127</v>
      </c>
      <c r="B184" s="84">
        <v>1990</v>
      </c>
      <c r="C184" s="84">
        <v>1991</v>
      </c>
      <c r="D184" s="84">
        <v>1992</v>
      </c>
      <c r="E184" s="84">
        <v>1993</v>
      </c>
      <c r="F184" s="84">
        <v>1994</v>
      </c>
      <c r="G184" s="84">
        <v>1995</v>
      </c>
      <c r="H184" s="84">
        <v>1996</v>
      </c>
      <c r="I184" s="84">
        <v>1997</v>
      </c>
      <c r="J184" s="84">
        <v>1998</v>
      </c>
      <c r="K184" s="84">
        <v>1999</v>
      </c>
      <c r="L184" s="84">
        <v>2000</v>
      </c>
      <c r="M184" s="84">
        <v>2001</v>
      </c>
      <c r="N184" s="84">
        <v>2002</v>
      </c>
      <c r="O184" s="84">
        <v>2003</v>
      </c>
      <c r="P184" s="84">
        <v>2004</v>
      </c>
      <c r="Q184" s="84">
        <v>2005</v>
      </c>
      <c r="R184" s="84">
        <v>2006</v>
      </c>
      <c r="S184" s="84">
        <v>2007</v>
      </c>
      <c r="T184" s="84">
        <v>2008</v>
      </c>
      <c r="U184" s="84">
        <v>2009</v>
      </c>
      <c r="V184" s="84">
        <v>2010</v>
      </c>
      <c r="W184" s="84">
        <v>2011</v>
      </c>
      <c r="X184" s="84">
        <v>2012</v>
      </c>
      <c r="Y184" s="84">
        <v>2013</v>
      </c>
      <c r="Z184" s="84">
        <v>2014</v>
      </c>
      <c r="AA184" s="84">
        <v>2015</v>
      </c>
      <c r="AB184" s="84">
        <v>2016</v>
      </c>
      <c r="AC184" s="84">
        <v>2017</v>
      </c>
    </row>
    <row r="185" spans="1:29" s="89" customFormat="1" ht="12" x14ac:dyDescent="0.2">
      <c r="A185" s="87" t="s">
        <v>7</v>
      </c>
      <c r="B185" s="90">
        <v>69.161460000000005</v>
      </c>
      <c r="C185" s="90">
        <v>79.826999999999998</v>
      </c>
      <c r="D185" s="90">
        <v>73.871979999999994</v>
      </c>
      <c r="E185" s="90">
        <v>76.238100000000003</v>
      </c>
      <c r="F185" s="90">
        <v>80.177530000000004</v>
      </c>
      <c r="G185" s="90">
        <v>77.197270000000003</v>
      </c>
      <c r="H185" s="90">
        <v>90.281019999999998</v>
      </c>
      <c r="I185" s="90">
        <v>80.82141</v>
      </c>
      <c r="J185" s="90">
        <v>76.815790000000007</v>
      </c>
      <c r="K185" s="90">
        <v>74.381680000000003</v>
      </c>
      <c r="L185" s="90">
        <v>69.965530000000001</v>
      </c>
      <c r="M185" s="90">
        <v>71.534440000000004</v>
      </c>
      <c r="N185" s="90">
        <v>71.145309999999995</v>
      </c>
      <c r="O185" s="90">
        <v>76.122259999999997</v>
      </c>
      <c r="P185" s="90">
        <v>69.993570000000005</v>
      </c>
      <c r="Q185" s="90">
        <v>65.571200000000005</v>
      </c>
      <c r="R185" s="90">
        <v>73.334040000000002</v>
      </c>
      <c r="S185" s="90">
        <v>68.74991</v>
      </c>
      <c r="T185" s="90">
        <v>65.153859999999995</v>
      </c>
      <c r="U185" s="90">
        <v>62.429600000000001</v>
      </c>
      <c r="V185" s="90">
        <v>62.568449999999999</v>
      </c>
      <c r="W185" s="90">
        <v>57.40869</v>
      </c>
      <c r="X185" s="90">
        <v>52.852829999999997</v>
      </c>
      <c r="Y185" s="90">
        <v>54.58117</v>
      </c>
      <c r="Z185" s="90">
        <v>50.435070000000003</v>
      </c>
      <c r="AA185" s="90">
        <v>47.835270000000001</v>
      </c>
      <c r="AB185" s="90">
        <v>49.868949999999998</v>
      </c>
      <c r="AC185" s="90">
        <v>47.611519999999999</v>
      </c>
    </row>
    <row r="186" spans="1:29" s="89" customFormat="1" ht="12" x14ac:dyDescent="0.2">
      <c r="A186" s="87" t="s">
        <v>8</v>
      </c>
      <c r="B186" s="90">
        <v>71.133009999999999</v>
      </c>
      <c r="C186" s="90">
        <v>68.905029999999996</v>
      </c>
      <c r="D186" s="90">
        <v>67.468050000000005</v>
      </c>
      <c r="E186" s="90">
        <v>69.727630000000005</v>
      </c>
      <c r="F186" s="90">
        <v>75.345910000000003</v>
      </c>
      <c r="G186" s="90">
        <v>71.788160000000005</v>
      </c>
      <c r="H186" s="90">
        <v>77.674760000000006</v>
      </c>
      <c r="I186" s="90">
        <v>76.255499999999998</v>
      </c>
      <c r="J186" s="90">
        <v>72.566199999999995</v>
      </c>
      <c r="K186" s="90">
        <v>71.981470000000002</v>
      </c>
      <c r="L186" s="90">
        <v>70.129819999999995</v>
      </c>
      <c r="M186" s="90">
        <v>75.490300000000005</v>
      </c>
      <c r="N186" s="90">
        <v>77.946669999999997</v>
      </c>
      <c r="O186" s="90">
        <v>85.531909999999996</v>
      </c>
      <c r="P186" s="90">
        <v>81.841149999999999</v>
      </c>
      <c r="Q186" s="90">
        <v>69.812899999999999</v>
      </c>
      <c r="R186" s="90">
        <v>81.174180000000007</v>
      </c>
      <c r="S186" s="90">
        <v>79.513289999999998</v>
      </c>
      <c r="T186" s="90">
        <v>71.39931</v>
      </c>
      <c r="U186" s="90">
        <v>67.804040000000001</v>
      </c>
      <c r="V186" s="90">
        <v>75.62697</v>
      </c>
      <c r="W186" s="90">
        <v>67.805300000000003</v>
      </c>
      <c r="X186" s="90">
        <v>62.415210000000002</v>
      </c>
      <c r="Y186" s="90">
        <v>62.893830000000001</v>
      </c>
      <c r="Z186" s="90">
        <v>58.733069999999998</v>
      </c>
      <c r="AA186" s="90">
        <v>55.12285</v>
      </c>
      <c r="AB186" s="90">
        <v>58.044310000000003</v>
      </c>
      <c r="AC186" s="90">
        <v>55.334130000000002</v>
      </c>
    </row>
    <row r="187" spans="1:29" s="89" customFormat="1" ht="12" x14ac:dyDescent="0.2">
      <c r="A187" s="87" t="s">
        <v>11</v>
      </c>
      <c r="B187" s="90">
        <v>71.30368</v>
      </c>
      <c r="C187" s="90">
        <v>71.481930000000006</v>
      </c>
      <c r="D187" s="90">
        <v>70.923019999999994</v>
      </c>
      <c r="E187" s="90">
        <v>71.192340000000002</v>
      </c>
      <c r="F187" s="90">
        <v>73.570959999999999</v>
      </c>
      <c r="G187" s="90">
        <v>73.287199999999999</v>
      </c>
      <c r="H187" s="90">
        <v>76.893860000000004</v>
      </c>
      <c r="I187" s="90">
        <v>72.137140000000002</v>
      </c>
      <c r="J187" s="90">
        <v>72.496340000000004</v>
      </c>
      <c r="K187" s="90">
        <v>69.631219999999999</v>
      </c>
      <c r="L187" s="90">
        <v>68.48263</v>
      </c>
      <c r="M187" s="90">
        <v>68.853729999999999</v>
      </c>
      <c r="N187" s="90">
        <v>69.791150000000002</v>
      </c>
      <c r="O187" s="90">
        <v>70.211600000000004</v>
      </c>
      <c r="P187" s="90">
        <v>69.319209999999998</v>
      </c>
      <c r="Q187" s="90">
        <v>66.587270000000004</v>
      </c>
      <c r="R187" s="90">
        <v>66.53613</v>
      </c>
      <c r="S187" s="90">
        <v>64.935640000000006</v>
      </c>
      <c r="T187" s="90">
        <v>62.566499999999998</v>
      </c>
      <c r="U187" s="90">
        <v>58.34046</v>
      </c>
      <c r="V187" s="90">
        <v>64.282219999999995</v>
      </c>
      <c r="W187" s="90">
        <v>60.20729</v>
      </c>
      <c r="X187" s="90">
        <v>56.872549999999997</v>
      </c>
      <c r="Y187" s="90">
        <v>55.366280000000003</v>
      </c>
      <c r="Z187" s="90">
        <v>53.831569999999999</v>
      </c>
      <c r="AA187" s="90">
        <v>53.46058</v>
      </c>
      <c r="AB187" s="90">
        <v>52.942810000000001</v>
      </c>
      <c r="AC187" s="90">
        <v>52.660269999999997</v>
      </c>
    </row>
    <row r="188" spans="1:29" s="89" customFormat="1" ht="12" x14ac:dyDescent="0.2">
      <c r="A188" s="87" t="s">
        <v>9</v>
      </c>
      <c r="B188" s="90">
        <v>3.5982699999999999</v>
      </c>
      <c r="C188" s="90">
        <v>3.38165</v>
      </c>
      <c r="D188" s="90">
        <v>3.2939600000000002</v>
      </c>
      <c r="E188" s="90">
        <v>3.37819</v>
      </c>
      <c r="F188" s="90">
        <v>3.3008799999999998</v>
      </c>
      <c r="G188" s="90">
        <v>3.42618</v>
      </c>
      <c r="H188" s="90">
        <v>3.4743200000000001</v>
      </c>
      <c r="I188" s="90">
        <v>3.6447699999999998</v>
      </c>
      <c r="J188" s="90">
        <v>3.8069700000000002</v>
      </c>
      <c r="K188" s="90">
        <v>4.0305200000000001</v>
      </c>
      <c r="L188" s="90">
        <v>4.0376799999999999</v>
      </c>
      <c r="M188" s="90">
        <v>3.9352900000000002</v>
      </c>
      <c r="N188" s="90">
        <v>4.0058999999999996</v>
      </c>
      <c r="O188" s="90">
        <v>3.9842200000000001</v>
      </c>
      <c r="P188" s="90">
        <v>4.0882699999999996</v>
      </c>
      <c r="Q188" s="90">
        <v>3.9473099999999999</v>
      </c>
      <c r="R188" s="90">
        <v>4.54765</v>
      </c>
      <c r="S188" s="90">
        <v>4.8532099999999998</v>
      </c>
      <c r="T188" s="90">
        <v>5.2413999999999996</v>
      </c>
      <c r="U188" s="90">
        <v>4.9430300000000003</v>
      </c>
      <c r="V188" s="90">
        <v>4.8448200000000003</v>
      </c>
      <c r="W188" s="90">
        <v>4.5816400000000002</v>
      </c>
      <c r="X188" s="90">
        <v>4.6018100000000004</v>
      </c>
      <c r="Y188" s="90">
        <v>4.5987200000000001</v>
      </c>
      <c r="Z188" s="90">
        <v>4.6344900000000004</v>
      </c>
      <c r="AA188" s="90">
        <v>4.71509</v>
      </c>
      <c r="AB188" s="90">
        <v>4.6399100000000004</v>
      </c>
      <c r="AC188" s="90">
        <v>4.7546499999999998</v>
      </c>
    </row>
    <row r="189" spans="1:29" s="89" customFormat="1" ht="12" x14ac:dyDescent="0.2">
      <c r="A189" s="87" t="s">
        <v>10</v>
      </c>
      <c r="B189" s="90">
        <v>51.2104</v>
      </c>
      <c r="C189" s="90">
        <v>48.975859999999997</v>
      </c>
      <c r="D189" s="90">
        <v>47.321249999999999</v>
      </c>
      <c r="E189" s="90">
        <v>49.153950000000002</v>
      </c>
      <c r="F189" s="90">
        <v>50.995820000000002</v>
      </c>
      <c r="G189" s="90">
        <v>51.278320000000001</v>
      </c>
      <c r="H189" s="90">
        <v>54.291200000000003</v>
      </c>
      <c r="I189" s="90">
        <v>54.222099999999998</v>
      </c>
      <c r="J189" s="90">
        <v>54.425759999999997</v>
      </c>
      <c r="K189" s="90">
        <v>55.365360000000003</v>
      </c>
      <c r="L189" s="90">
        <v>54.831960000000002</v>
      </c>
      <c r="M189" s="90">
        <v>56.117809999999999</v>
      </c>
      <c r="N189" s="90">
        <v>55.02901</v>
      </c>
      <c r="O189" s="90">
        <v>55.694299999999998</v>
      </c>
      <c r="P189" s="90">
        <v>56.203400000000002</v>
      </c>
      <c r="Q189" s="90">
        <v>55.366869999999999</v>
      </c>
      <c r="R189" s="90">
        <v>55.327359999999999</v>
      </c>
      <c r="S189" s="90">
        <v>57.013370000000002</v>
      </c>
      <c r="T189" s="90">
        <v>55.595910000000003</v>
      </c>
      <c r="U189" s="90">
        <v>53.178489999999996</v>
      </c>
      <c r="V189" s="90">
        <v>55.466749999999998</v>
      </c>
      <c r="W189" s="90">
        <v>54.63805</v>
      </c>
      <c r="X189" s="90">
        <v>54.09028</v>
      </c>
      <c r="Y189" s="90">
        <v>54.015239999999999</v>
      </c>
      <c r="Z189" s="90">
        <v>54.127249999999997</v>
      </c>
      <c r="AA189" s="90">
        <v>54.450029999999998</v>
      </c>
      <c r="AB189" s="90">
        <v>53.607840000000003</v>
      </c>
      <c r="AC189" s="90">
        <v>52.712539999999997</v>
      </c>
    </row>
    <row r="190" spans="1:29" s="89" customFormat="1" ht="12" x14ac:dyDescent="0.2">
      <c r="A190" s="91" t="s">
        <v>12</v>
      </c>
      <c r="B190" s="92">
        <f>SUM(B185:B189)</f>
        <v>266.40681999999998</v>
      </c>
      <c r="C190" s="92">
        <f t="shared" ref="C190" si="43">SUM(C185:C189)</f>
        <v>272.57147000000003</v>
      </c>
      <c r="D190" s="92">
        <f t="shared" ref="D190" si="44">SUM(D185:D189)</f>
        <v>262.87826000000001</v>
      </c>
      <c r="E190" s="92">
        <f t="shared" ref="E190" si="45">SUM(E185:E189)</f>
        <v>269.69020999999998</v>
      </c>
      <c r="F190" s="92">
        <f t="shared" ref="F190" si="46">SUM(F185:F189)</f>
        <v>283.39109999999999</v>
      </c>
      <c r="G190" s="92">
        <f t="shared" ref="G190" si="47">SUM(G185:G189)</f>
        <v>276.97712999999999</v>
      </c>
      <c r="H190" s="92">
        <f t="shared" ref="H190" si="48">SUM(H185:H189)</f>
        <v>302.61516000000006</v>
      </c>
      <c r="I190" s="92">
        <f t="shared" ref="I190" si="49">SUM(I185:I189)</f>
        <v>287.08091999999999</v>
      </c>
      <c r="J190" s="92">
        <f t="shared" ref="J190" si="50">SUM(J185:J189)</f>
        <v>280.11106000000001</v>
      </c>
      <c r="K190" s="92">
        <f t="shared" ref="K190" si="51">SUM(K185:K189)</f>
        <v>275.39024999999998</v>
      </c>
      <c r="L190" s="92">
        <f t="shared" ref="L190" si="52">SUM(L185:L189)</f>
        <v>267.44761999999997</v>
      </c>
      <c r="M190" s="92">
        <f t="shared" ref="M190" si="53">SUM(M185:M189)</f>
        <v>275.93157000000002</v>
      </c>
      <c r="N190" s="92">
        <f t="shared" ref="N190" si="54">SUM(N185:N189)</f>
        <v>277.91804000000002</v>
      </c>
      <c r="O190" s="92">
        <f t="shared" ref="O190" si="55">SUM(O185:O189)</f>
        <v>291.54428999999999</v>
      </c>
      <c r="P190" s="92">
        <f t="shared" ref="P190" si="56">SUM(P185:P189)</f>
        <v>281.44560000000001</v>
      </c>
      <c r="Q190" s="92">
        <f t="shared" ref="Q190" si="57">SUM(Q185:Q189)</f>
        <v>261.28554999999994</v>
      </c>
      <c r="R190" s="92">
        <f t="shared" ref="R190" si="58">SUM(R185:R189)</f>
        <v>280.91935999999998</v>
      </c>
      <c r="S190" s="92">
        <f t="shared" ref="S190" si="59">SUM(S185:S189)</f>
        <v>275.06541999999996</v>
      </c>
      <c r="T190" s="92">
        <f t="shared" ref="T190" si="60">SUM(T185:T189)</f>
        <v>259.95697999999999</v>
      </c>
      <c r="U190" s="92">
        <f t="shared" ref="U190" si="61">SUM(U185:U189)</f>
        <v>246.69562000000002</v>
      </c>
      <c r="V190" s="92">
        <f t="shared" ref="V190" si="62">SUM(V185:V189)</f>
        <v>262.78921000000003</v>
      </c>
      <c r="W190" s="92">
        <f t="shared" ref="W190" si="63">SUM(W185:W189)</f>
        <v>244.64096999999998</v>
      </c>
      <c r="X190" s="92">
        <f t="shared" ref="X190" si="64">SUM(X185:X189)</f>
        <v>230.83268000000001</v>
      </c>
      <c r="Y190" s="92">
        <f t="shared" ref="Y190" si="65">SUM(Y185:Y189)</f>
        <v>231.45524</v>
      </c>
      <c r="Z190" s="92">
        <f t="shared" ref="Z190" si="66">SUM(Z185:Z189)</f>
        <v>221.76145</v>
      </c>
      <c r="AA190" s="92">
        <f t="shared" ref="AA190" si="67">SUM(AA185:AA189)</f>
        <v>215.58382</v>
      </c>
      <c r="AB190" s="92">
        <f t="shared" ref="AB190" si="68">SUM(AB185:AB189)</f>
        <v>219.10382000000004</v>
      </c>
      <c r="AC190" s="92">
        <f t="shared" ref="AC190" si="69">SUM(AC185:AC189)</f>
        <v>213.07310999999999</v>
      </c>
    </row>
    <row r="191" spans="1:29" x14ac:dyDescent="0.25">
      <c r="O191" s="23"/>
      <c r="P191" s="23"/>
    </row>
    <row r="192" spans="1:29" x14ac:dyDescent="0.25">
      <c r="A192" s="23" t="s">
        <v>126</v>
      </c>
      <c r="B192" s="86"/>
      <c r="O192" s="23"/>
      <c r="P192" s="23"/>
    </row>
    <row r="193" spans="1:31" x14ac:dyDescent="0.25">
      <c r="A193" s="85" t="s">
        <v>128</v>
      </c>
      <c r="B193" s="84">
        <v>1990</v>
      </c>
      <c r="C193" s="84">
        <v>1991</v>
      </c>
      <c r="D193" s="84">
        <v>1992</v>
      </c>
      <c r="E193" s="84">
        <v>1993</v>
      </c>
      <c r="F193" s="84">
        <v>1994</v>
      </c>
      <c r="G193" s="84">
        <v>1995</v>
      </c>
      <c r="H193" s="84">
        <v>1996</v>
      </c>
      <c r="I193" s="84">
        <v>1997</v>
      </c>
      <c r="J193" s="84">
        <v>1998</v>
      </c>
      <c r="K193" s="84">
        <v>1999</v>
      </c>
      <c r="L193" s="84">
        <v>2000</v>
      </c>
      <c r="M193" s="84">
        <v>2001</v>
      </c>
      <c r="N193" s="84">
        <v>2002</v>
      </c>
      <c r="O193" s="84">
        <v>2003</v>
      </c>
      <c r="P193" s="84">
        <v>2004</v>
      </c>
      <c r="Q193" s="84">
        <v>2005</v>
      </c>
      <c r="R193" s="84">
        <v>2006</v>
      </c>
      <c r="S193" s="84">
        <v>2007</v>
      </c>
      <c r="T193" s="84">
        <v>2008</v>
      </c>
      <c r="U193" s="84">
        <v>2009</v>
      </c>
      <c r="V193" s="84">
        <v>2010</v>
      </c>
      <c r="W193" s="84">
        <v>2011</v>
      </c>
      <c r="X193" s="84">
        <v>2012</v>
      </c>
      <c r="Y193" s="84">
        <v>2013</v>
      </c>
      <c r="Z193" s="84">
        <v>2014</v>
      </c>
      <c r="AA193" s="84">
        <v>2015</v>
      </c>
      <c r="AB193" s="84">
        <v>2016</v>
      </c>
      <c r="AC193" s="84">
        <v>2017</v>
      </c>
      <c r="AD193" s="84">
        <v>2018</v>
      </c>
      <c r="AE193" s="84">
        <v>2019</v>
      </c>
    </row>
    <row r="194" spans="1:31" s="89" customFormat="1" ht="12" x14ac:dyDescent="0.2">
      <c r="A194" s="87" t="s">
        <v>7</v>
      </c>
      <c r="B194" s="88">
        <v>5135409</v>
      </c>
      <c r="C194" s="88">
        <v>5146469</v>
      </c>
      <c r="D194" s="88">
        <v>5162126</v>
      </c>
      <c r="E194" s="88">
        <v>5180614</v>
      </c>
      <c r="F194" s="88">
        <v>5196642</v>
      </c>
      <c r="G194" s="88">
        <v>5215718</v>
      </c>
      <c r="H194" s="88">
        <v>5251027</v>
      </c>
      <c r="I194" s="88">
        <v>5275121</v>
      </c>
      <c r="J194" s="88">
        <v>5294860</v>
      </c>
      <c r="K194" s="88">
        <v>5313577</v>
      </c>
      <c r="L194" s="88">
        <v>5330020</v>
      </c>
      <c r="M194" s="88">
        <v>5349212</v>
      </c>
      <c r="N194" s="88">
        <v>5368354</v>
      </c>
      <c r="O194" s="88">
        <v>5383507</v>
      </c>
      <c r="P194" s="88">
        <v>5397640</v>
      </c>
      <c r="Q194" s="88">
        <v>5411405</v>
      </c>
      <c r="R194" s="88">
        <v>5427459</v>
      </c>
      <c r="S194" s="88">
        <v>5447084</v>
      </c>
      <c r="T194" s="88">
        <v>5475791</v>
      </c>
      <c r="U194" s="88">
        <v>5511451</v>
      </c>
      <c r="V194" s="88">
        <v>5534738</v>
      </c>
      <c r="W194" s="88">
        <v>5560628</v>
      </c>
      <c r="X194" s="88">
        <v>5580516</v>
      </c>
      <c r="Y194" s="88">
        <v>5602628</v>
      </c>
      <c r="Z194" s="88">
        <v>5627235</v>
      </c>
      <c r="AA194" s="88">
        <v>5659715</v>
      </c>
      <c r="AB194" s="88">
        <v>5707251</v>
      </c>
      <c r="AC194" s="88">
        <v>5748769</v>
      </c>
      <c r="AD194" s="88">
        <v>5781190</v>
      </c>
      <c r="AE194" s="88">
        <v>5806081</v>
      </c>
    </row>
    <row r="195" spans="1:31" s="89" customFormat="1" ht="12" x14ac:dyDescent="0.2">
      <c r="A195" s="87" t="s">
        <v>8</v>
      </c>
      <c r="B195" s="88">
        <v>4974383</v>
      </c>
      <c r="C195" s="88">
        <v>4998478</v>
      </c>
      <c r="D195" s="88">
        <v>5029002</v>
      </c>
      <c r="E195" s="88">
        <v>5054982</v>
      </c>
      <c r="F195" s="88">
        <v>5077912</v>
      </c>
      <c r="G195" s="88">
        <v>5098754</v>
      </c>
      <c r="H195" s="88">
        <v>5116826</v>
      </c>
      <c r="I195" s="88">
        <v>5132320</v>
      </c>
      <c r="J195" s="88">
        <v>5147349</v>
      </c>
      <c r="K195" s="88">
        <v>5159646</v>
      </c>
      <c r="L195" s="88">
        <v>5171302</v>
      </c>
      <c r="M195" s="88">
        <v>5181115</v>
      </c>
      <c r="N195" s="88">
        <v>5194901</v>
      </c>
      <c r="O195" s="88">
        <v>5206295</v>
      </c>
      <c r="P195" s="88">
        <v>5219732</v>
      </c>
      <c r="Q195" s="88">
        <v>5236611</v>
      </c>
      <c r="R195" s="88">
        <v>5255580</v>
      </c>
      <c r="S195" s="88">
        <v>5276955</v>
      </c>
      <c r="T195" s="88">
        <v>5300484</v>
      </c>
      <c r="U195" s="88">
        <v>5326314</v>
      </c>
      <c r="V195" s="88">
        <v>5351427</v>
      </c>
      <c r="W195" s="88">
        <v>5375276</v>
      </c>
      <c r="X195" s="88">
        <v>5401267</v>
      </c>
      <c r="Y195" s="88">
        <v>5426674</v>
      </c>
      <c r="Z195" s="88">
        <v>5451270</v>
      </c>
      <c r="AA195" s="88">
        <v>5471753</v>
      </c>
      <c r="AB195" s="88">
        <v>5487308</v>
      </c>
      <c r="AC195" s="88">
        <v>5503297</v>
      </c>
      <c r="AD195" s="88">
        <v>5513130</v>
      </c>
      <c r="AE195" s="88">
        <v>5517919</v>
      </c>
    </row>
    <row r="196" spans="1:31" s="89" customFormat="1" ht="12" x14ac:dyDescent="0.2">
      <c r="A196" s="87" t="s">
        <v>11</v>
      </c>
      <c r="B196" s="88">
        <v>8527039</v>
      </c>
      <c r="C196" s="88">
        <v>8590630</v>
      </c>
      <c r="D196" s="88">
        <v>8644120</v>
      </c>
      <c r="E196" s="88">
        <v>8692013</v>
      </c>
      <c r="F196" s="88">
        <v>8745109</v>
      </c>
      <c r="G196" s="88">
        <v>8816381</v>
      </c>
      <c r="H196" s="88">
        <v>8837496</v>
      </c>
      <c r="I196" s="88">
        <v>8844499</v>
      </c>
      <c r="J196" s="88">
        <v>8847625</v>
      </c>
      <c r="K196" s="88">
        <v>8854322</v>
      </c>
      <c r="L196" s="88">
        <v>8861426</v>
      </c>
      <c r="M196" s="88">
        <v>8882792</v>
      </c>
      <c r="N196" s="88">
        <v>8909128</v>
      </c>
      <c r="O196" s="88">
        <v>8940788</v>
      </c>
      <c r="P196" s="88">
        <v>8975670</v>
      </c>
      <c r="Q196" s="88">
        <v>9011392</v>
      </c>
      <c r="R196" s="88">
        <v>9047752</v>
      </c>
      <c r="S196" s="88">
        <v>9113257</v>
      </c>
      <c r="T196" s="88">
        <v>9182927</v>
      </c>
      <c r="U196" s="88">
        <v>9256347</v>
      </c>
      <c r="V196" s="88">
        <v>9340682</v>
      </c>
      <c r="W196" s="88">
        <v>9415570</v>
      </c>
      <c r="X196" s="88">
        <v>9482855</v>
      </c>
      <c r="Y196" s="88">
        <v>9555893</v>
      </c>
      <c r="Z196" s="88">
        <v>9644864</v>
      </c>
      <c r="AA196" s="88">
        <v>9747355</v>
      </c>
      <c r="AB196" s="88">
        <v>9851017</v>
      </c>
      <c r="AC196" s="88">
        <v>9995153</v>
      </c>
      <c r="AD196" s="88">
        <v>10120242</v>
      </c>
      <c r="AE196" s="88">
        <v>10230185</v>
      </c>
    </row>
    <row r="197" spans="1:31" s="89" customFormat="1" ht="12" x14ac:dyDescent="0.2">
      <c r="A197" s="87" t="s">
        <v>9</v>
      </c>
      <c r="B197" s="88">
        <v>253785</v>
      </c>
      <c r="C197" s="88">
        <v>255866</v>
      </c>
      <c r="D197" s="88">
        <v>259727</v>
      </c>
      <c r="E197" s="88">
        <v>262386</v>
      </c>
      <c r="F197" s="88">
        <v>265064</v>
      </c>
      <c r="G197" s="88">
        <v>266978</v>
      </c>
      <c r="H197" s="88">
        <v>267958</v>
      </c>
      <c r="I197" s="88">
        <v>269874</v>
      </c>
      <c r="J197" s="88">
        <v>272381</v>
      </c>
      <c r="K197" s="88">
        <v>275712</v>
      </c>
      <c r="L197" s="88">
        <v>279049</v>
      </c>
      <c r="M197" s="88">
        <v>283361</v>
      </c>
      <c r="N197" s="88">
        <v>286575</v>
      </c>
      <c r="O197" s="88">
        <v>288471</v>
      </c>
      <c r="P197" s="88">
        <v>290570</v>
      </c>
      <c r="Q197" s="88">
        <v>293577</v>
      </c>
      <c r="R197" s="88">
        <v>299891</v>
      </c>
      <c r="S197" s="88">
        <v>307672</v>
      </c>
      <c r="T197" s="88">
        <v>315459</v>
      </c>
      <c r="U197" s="88">
        <v>319368</v>
      </c>
      <c r="V197" s="88">
        <v>317630</v>
      </c>
      <c r="W197" s="88">
        <v>318452</v>
      </c>
      <c r="X197" s="88">
        <v>319575</v>
      </c>
      <c r="Y197" s="88">
        <v>321857</v>
      </c>
      <c r="Z197" s="88">
        <v>325671</v>
      </c>
      <c r="AA197" s="88">
        <v>329100</v>
      </c>
      <c r="AB197" s="88">
        <v>332529</v>
      </c>
      <c r="AC197" s="88">
        <v>338349</v>
      </c>
      <c r="AD197" s="88">
        <v>348450</v>
      </c>
      <c r="AE197" s="88">
        <v>356991</v>
      </c>
    </row>
    <row r="198" spans="1:31" s="89" customFormat="1" ht="12" x14ac:dyDescent="0.2">
      <c r="A198" s="87" t="s">
        <v>10</v>
      </c>
      <c r="B198" s="88">
        <v>4233116</v>
      </c>
      <c r="C198" s="88">
        <v>4249830</v>
      </c>
      <c r="D198" s="88">
        <v>4273634</v>
      </c>
      <c r="E198" s="88">
        <v>4299167</v>
      </c>
      <c r="F198" s="88">
        <v>4324815</v>
      </c>
      <c r="G198" s="88">
        <v>4348410</v>
      </c>
      <c r="H198" s="88">
        <v>4369957</v>
      </c>
      <c r="I198" s="88">
        <v>4392714</v>
      </c>
      <c r="J198" s="88">
        <v>4417599</v>
      </c>
      <c r="K198" s="88">
        <v>4445329</v>
      </c>
      <c r="L198" s="88">
        <v>4478497</v>
      </c>
      <c r="M198" s="88">
        <v>4503436</v>
      </c>
      <c r="N198" s="88">
        <v>4524066</v>
      </c>
      <c r="O198" s="88">
        <v>4552252</v>
      </c>
      <c r="P198" s="88">
        <v>4577457</v>
      </c>
      <c r="Q198" s="88">
        <v>4606363</v>
      </c>
      <c r="R198" s="88">
        <v>4640219</v>
      </c>
      <c r="S198" s="88">
        <v>4681134</v>
      </c>
      <c r="T198" s="88">
        <v>4737171</v>
      </c>
      <c r="U198" s="88">
        <v>4799252</v>
      </c>
      <c r="V198" s="88">
        <v>4858199</v>
      </c>
      <c r="W198" s="88">
        <v>4920305</v>
      </c>
      <c r="X198" s="88">
        <v>4985870</v>
      </c>
      <c r="Y198" s="88">
        <v>5051275</v>
      </c>
      <c r="Z198" s="88">
        <v>5107970</v>
      </c>
      <c r="AA198" s="88">
        <v>5166493</v>
      </c>
      <c r="AB198" s="88">
        <v>5210721</v>
      </c>
      <c r="AC198" s="88">
        <v>5258317</v>
      </c>
      <c r="AD198" s="88">
        <v>5295619</v>
      </c>
      <c r="AE198" s="88">
        <v>5328212</v>
      </c>
    </row>
    <row r="199" spans="1:31" s="89" customFormat="1" ht="12" x14ac:dyDescent="0.2">
      <c r="A199" s="91" t="s">
        <v>12</v>
      </c>
      <c r="B199" s="93">
        <f>SUM(B194:B198)</f>
        <v>23123732</v>
      </c>
      <c r="C199" s="93">
        <f t="shared" ref="C199:AE199" si="70">SUM(C194:C198)</f>
        <v>23241273</v>
      </c>
      <c r="D199" s="93">
        <f t="shared" si="70"/>
        <v>23368609</v>
      </c>
      <c r="E199" s="93">
        <f t="shared" si="70"/>
        <v>23489162</v>
      </c>
      <c r="F199" s="93">
        <f t="shared" si="70"/>
        <v>23609542</v>
      </c>
      <c r="G199" s="93">
        <f t="shared" si="70"/>
        <v>23746241</v>
      </c>
      <c r="H199" s="93">
        <f t="shared" si="70"/>
        <v>23843264</v>
      </c>
      <c r="I199" s="93">
        <f t="shared" si="70"/>
        <v>23914528</v>
      </c>
      <c r="J199" s="93">
        <f t="shared" si="70"/>
        <v>23979814</v>
      </c>
      <c r="K199" s="93">
        <f t="shared" si="70"/>
        <v>24048586</v>
      </c>
      <c r="L199" s="93">
        <f t="shared" si="70"/>
        <v>24120294</v>
      </c>
      <c r="M199" s="93">
        <f t="shared" si="70"/>
        <v>24199916</v>
      </c>
      <c r="N199" s="93">
        <f t="shared" si="70"/>
        <v>24283024</v>
      </c>
      <c r="O199" s="93">
        <f t="shared" si="70"/>
        <v>24371313</v>
      </c>
      <c r="P199" s="93">
        <f t="shared" si="70"/>
        <v>24461069</v>
      </c>
      <c r="Q199" s="93">
        <f t="shared" si="70"/>
        <v>24559348</v>
      </c>
      <c r="R199" s="93">
        <f t="shared" si="70"/>
        <v>24670901</v>
      </c>
      <c r="S199" s="93">
        <f t="shared" si="70"/>
        <v>24826102</v>
      </c>
      <c r="T199" s="93">
        <f t="shared" si="70"/>
        <v>25011832</v>
      </c>
      <c r="U199" s="93">
        <f t="shared" si="70"/>
        <v>25212732</v>
      </c>
      <c r="V199" s="93">
        <f t="shared" si="70"/>
        <v>25402676</v>
      </c>
      <c r="W199" s="93">
        <f t="shared" si="70"/>
        <v>25590231</v>
      </c>
      <c r="X199" s="93">
        <f t="shared" si="70"/>
        <v>25770083</v>
      </c>
      <c r="Y199" s="93">
        <f t="shared" si="70"/>
        <v>25958327</v>
      </c>
      <c r="Z199" s="93">
        <f t="shared" si="70"/>
        <v>26157010</v>
      </c>
      <c r="AA199" s="93">
        <f t="shared" si="70"/>
        <v>26374416</v>
      </c>
      <c r="AB199" s="93">
        <f t="shared" si="70"/>
        <v>26588826</v>
      </c>
      <c r="AC199" s="93">
        <f t="shared" si="70"/>
        <v>26843885</v>
      </c>
      <c r="AD199" s="93">
        <f t="shared" si="70"/>
        <v>27058631</v>
      </c>
      <c r="AE199" s="93">
        <f t="shared" si="70"/>
        <v>27239388</v>
      </c>
    </row>
    <row r="200" spans="1:31" x14ac:dyDescent="0.25">
      <c r="O200" s="23"/>
      <c r="P200" s="23"/>
    </row>
    <row r="202" spans="1:31" x14ac:dyDescent="0.25">
      <c r="O202" s="23"/>
      <c r="P202" s="23"/>
    </row>
    <row r="203" spans="1:31" x14ac:dyDescent="0.25">
      <c r="A203" s="23" t="s">
        <v>131</v>
      </c>
      <c r="O203" s="23"/>
      <c r="P203" s="23"/>
    </row>
    <row r="204" spans="1:31" x14ac:dyDescent="0.25">
      <c r="A204" s="85" t="s">
        <v>129</v>
      </c>
      <c r="B204" s="84">
        <v>1990</v>
      </c>
      <c r="C204" s="84">
        <v>1991</v>
      </c>
      <c r="D204" s="84">
        <v>1992</v>
      </c>
      <c r="E204" s="84">
        <v>1993</v>
      </c>
      <c r="F204" s="84">
        <v>1994</v>
      </c>
      <c r="G204" s="84">
        <v>1995</v>
      </c>
      <c r="H204" s="84">
        <v>1996</v>
      </c>
      <c r="I204" s="84">
        <v>1997</v>
      </c>
      <c r="J204" s="84">
        <v>1998</v>
      </c>
      <c r="K204" s="84">
        <v>1999</v>
      </c>
      <c r="L204" s="84">
        <v>2000</v>
      </c>
      <c r="M204" s="84">
        <v>2001</v>
      </c>
      <c r="N204" s="84">
        <v>2002</v>
      </c>
      <c r="O204" s="84">
        <v>2003</v>
      </c>
      <c r="P204" s="84">
        <v>2004</v>
      </c>
      <c r="Q204" s="84">
        <v>2005</v>
      </c>
      <c r="R204" s="84">
        <v>2006</v>
      </c>
      <c r="S204" s="84">
        <v>2007</v>
      </c>
      <c r="T204" s="84">
        <v>2008</v>
      </c>
      <c r="U204" s="84">
        <v>2009</v>
      </c>
      <c r="V204" s="84">
        <v>2010</v>
      </c>
      <c r="W204" s="84">
        <v>2011</v>
      </c>
      <c r="X204" s="84">
        <v>2012</v>
      </c>
      <c r="Y204" s="84">
        <v>2013</v>
      </c>
      <c r="Z204" s="84">
        <v>2014</v>
      </c>
      <c r="AA204" s="84">
        <v>2015</v>
      </c>
      <c r="AB204" s="84">
        <v>2016</v>
      </c>
      <c r="AC204" s="84">
        <v>2017</v>
      </c>
      <c r="AD204" s="84">
        <v>2018</v>
      </c>
      <c r="AE204" s="84">
        <v>2019</v>
      </c>
    </row>
    <row r="205" spans="1:31" ht="14.25" customHeight="1" x14ac:dyDescent="0.25">
      <c r="A205" s="87" t="s">
        <v>7</v>
      </c>
      <c r="B205" s="31">
        <f t="shared" ref="B205:AC205" si="71">B175/B194*1000000</f>
        <v>14.429121419540294</v>
      </c>
      <c r="C205" s="31">
        <f t="shared" si="71"/>
        <v>16.378225536770938</v>
      </c>
      <c r="D205" s="31">
        <f t="shared" si="71"/>
        <v>15.356298935748567</v>
      </c>
      <c r="E205" s="31">
        <f t="shared" si="71"/>
        <v>15.519857298768059</v>
      </c>
      <c r="F205" s="31">
        <f t="shared" si="71"/>
        <v>16.122713475355816</v>
      </c>
      <c r="G205" s="31">
        <f t="shared" si="71"/>
        <v>15.494581954009018</v>
      </c>
      <c r="H205" s="31">
        <f t="shared" si="71"/>
        <v>17.77051422512206</v>
      </c>
      <c r="I205" s="31">
        <f t="shared" si="71"/>
        <v>15.976090406267458</v>
      </c>
      <c r="J205" s="31">
        <f t="shared" si="71"/>
        <v>15.157282723244807</v>
      </c>
      <c r="K205" s="31">
        <f t="shared" si="71"/>
        <v>14.700419322049912</v>
      </c>
      <c r="L205" s="31">
        <f t="shared" si="71"/>
        <v>13.802132074551315</v>
      </c>
      <c r="M205" s="31">
        <f t="shared" si="71"/>
        <v>14.163000083002881</v>
      </c>
      <c r="N205" s="31">
        <f t="shared" si="71"/>
        <v>14.220729482444712</v>
      </c>
      <c r="O205" s="31">
        <f t="shared" si="71"/>
        <v>15.039415756309037</v>
      </c>
      <c r="P205" s="31">
        <f t="shared" si="71"/>
        <v>13.814804247782364</v>
      </c>
      <c r="Q205" s="31">
        <f t="shared" si="71"/>
        <v>12.939530491619088</v>
      </c>
      <c r="R205" s="31">
        <f t="shared" si="71"/>
        <v>14.392267173275744</v>
      </c>
      <c r="S205" s="31">
        <f t="shared" si="71"/>
        <v>13.03519277470294</v>
      </c>
      <c r="T205" s="31">
        <f t="shared" si="71"/>
        <v>11.468381463061684</v>
      </c>
      <c r="U205" s="31">
        <f t="shared" si="71"/>
        <v>11.681958163104417</v>
      </c>
      <c r="V205" s="31">
        <f t="shared" si="71"/>
        <v>11.120802827523182</v>
      </c>
      <c r="W205" s="31">
        <f t="shared" si="71"/>
        <v>9.8528277741291088</v>
      </c>
      <c r="X205" s="31">
        <f t="shared" si="71"/>
        <v>9.3390700788242516</v>
      </c>
      <c r="Y205" s="31">
        <f t="shared" si="71"/>
        <v>9.8122488232308118</v>
      </c>
      <c r="Z205" s="31">
        <f t="shared" si="71"/>
        <v>8.9742297949170418</v>
      </c>
      <c r="AA205" s="31">
        <f t="shared" si="71"/>
        <v>9.0936646103204843</v>
      </c>
      <c r="AB205" s="31">
        <f t="shared" si="71"/>
        <v>9.52668981966975</v>
      </c>
      <c r="AC205" s="31">
        <f t="shared" si="71"/>
        <v>8.7987671795474824</v>
      </c>
    </row>
    <row r="206" spans="1:31" x14ac:dyDescent="0.25">
      <c r="A206" s="87" t="s">
        <v>8</v>
      </c>
      <c r="B206" s="31">
        <f t="shared" ref="B206:AC206" si="72">B176/B195*1000000</f>
        <v>11.330333832356697</v>
      </c>
      <c r="C206" s="31">
        <f t="shared" si="72"/>
        <v>8.3462606017271668</v>
      </c>
      <c r="D206" s="31">
        <f t="shared" si="72"/>
        <v>9.2235616529880087</v>
      </c>
      <c r="E206" s="31">
        <f t="shared" si="72"/>
        <v>9.5955277387733524</v>
      </c>
      <c r="F206" s="31">
        <f t="shared" si="72"/>
        <v>11.973232304931633</v>
      </c>
      <c r="G206" s="31">
        <f t="shared" si="72"/>
        <v>11.32438827211511</v>
      </c>
      <c r="H206" s="31">
        <f t="shared" si="72"/>
        <v>11.006467681332138</v>
      </c>
      <c r="I206" s="31">
        <f t="shared" si="72"/>
        <v>11.490515010755368</v>
      </c>
      <c r="J206" s="31">
        <f t="shared" si="72"/>
        <v>11.079349777914807</v>
      </c>
      <c r="K206" s="31">
        <f t="shared" si="72"/>
        <v>10.495648344867071</v>
      </c>
      <c r="L206" s="31">
        <f t="shared" si="72"/>
        <v>9.9094580049666412</v>
      </c>
      <c r="M206" s="31">
        <f t="shared" si="72"/>
        <v>10.56254879499876</v>
      </c>
      <c r="N206" s="31">
        <f t="shared" si="72"/>
        <v>10.80005182004431</v>
      </c>
      <c r="O206" s="31">
        <f t="shared" si="72"/>
        <v>12.140637439868467</v>
      </c>
      <c r="P206" s="31">
        <f t="shared" si="72"/>
        <v>11.179221461944788</v>
      </c>
      <c r="Q206" s="31">
        <f t="shared" si="72"/>
        <v>8.6669374524859677</v>
      </c>
      <c r="R206" s="31">
        <f t="shared" si="72"/>
        <v>9.632816929815549</v>
      </c>
      <c r="S206" s="31">
        <f t="shared" si="72"/>
        <v>10.791827862848933</v>
      </c>
      <c r="T206" s="31">
        <f t="shared" si="72"/>
        <v>9.4545894299463988</v>
      </c>
      <c r="U206" s="31">
        <f t="shared" si="72"/>
        <v>6.3936936500551793</v>
      </c>
      <c r="V206" s="31">
        <f t="shared" si="72"/>
        <v>9.9931308041761575</v>
      </c>
      <c r="W206" s="31">
        <f t="shared" si="72"/>
        <v>8.4727388881984851</v>
      </c>
      <c r="X206" s="31">
        <f t="shared" si="72"/>
        <v>6.9676392594552343</v>
      </c>
      <c r="Y206" s="31">
        <f t="shared" si="72"/>
        <v>8.0877531983679134</v>
      </c>
      <c r="Z206" s="31">
        <f t="shared" si="72"/>
        <v>6.7815866761323509</v>
      </c>
      <c r="AA206" s="31">
        <f t="shared" si="72"/>
        <v>6.4067639749089542</v>
      </c>
      <c r="AB206" s="31">
        <f t="shared" si="72"/>
        <v>7.20177179775584</v>
      </c>
      <c r="AC206" s="31">
        <f t="shared" si="72"/>
        <v>6.3519032318263031</v>
      </c>
    </row>
    <row r="207" spans="1:31" x14ac:dyDescent="0.25">
      <c r="A207" s="87" t="s">
        <v>11</v>
      </c>
      <c r="B207" s="31">
        <f t="shared" ref="B207:AC207" si="73">B177/B196*1000000</f>
        <v>4.3283559509930702</v>
      </c>
      <c r="C207" s="31">
        <f t="shared" si="73"/>
        <v>4.3987926380253839</v>
      </c>
      <c r="D207" s="31">
        <f t="shared" si="73"/>
        <v>4.3076287696144897</v>
      </c>
      <c r="E207" s="31">
        <f t="shared" si="73"/>
        <v>4.8807428152719048</v>
      </c>
      <c r="F207" s="31">
        <f t="shared" si="73"/>
        <v>4.6703340118459362</v>
      </c>
      <c r="G207" s="31">
        <f t="shared" si="73"/>
        <v>4.7823126064991976</v>
      </c>
      <c r="H207" s="31">
        <f t="shared" si="73"/>
        <v>4.3339787650257495</v>
      </c>
      <c r="I207" s="31">
        <f t="shared" si="73"/>
        <v>4.0932561584324905</v>
      </c>
      <c r="J207" s="31">
        <f t="shared" si="73"/>
        <v>3.9140243850750913</v>
      </c>
      <c r="K207" s="31">
        <f t="shared" si="73"/>
        <v>3.8701596802104099</v>
      </c>
      <c r="L207" s="31">
        <f t="shared" si="73"/>
        <v>3.5984750084241517</v>
      </c>
      <c r="M207" s="31">
        <f t="shared" si="73"/>
        <v>3.0482814412405466</v>
      </c>
      <c r="N207" s="31">
        <f t="shared" si="73"/>
        <v>3.3942794401427387</v>
      </c>
      <c r="O207" s="31">
        <f t="shared" si="73"/>
        <v>3.8177294887206812</v>
      </c>
      <c r="P207" s="31">
        <f t="shared" si="73"/>
        <v>3.9994808187021142</v>
      </c>
      <c r="Q207" s="31">
        <f t="shared" si="73"/>
        <v>3.899140110651051</v>
      </c>
      <c r="R207" s="31">
        <f t="shared" si="73"/>
        <v>3.4001871404079158</v>
      </c>
      <c r="S207" s="31">
        <f t="shared" si="73"/>
        <v>2.9241378795747779</v>
      </c>
      <c r="T207" s="31">
        <f t="shared" si="73"/>
        <v>2.6370665910771152</v>
      </c>
      <c r="U207" s="31">
        <f t="shared" si="73"/>
        <v>2.0477743541809748</v>
      </c>
      <c r="V207" s="31">
        <f t="shared" si="73"/>
        <v>2.1770915656908136</v>
      </c>
      <c r="W207" s="31">
        <f t="shared" si="73"/>
        <v>2.4344240444285368</v>
      </c>
      <c r="X207" s="31">
        <f t="shared" si="73"/>
        <v>1.526346232226476</v>
      </c>
      <c r="Y207" s="31">
        <f t="shared" si="73"/>
        <v>1.6536842762889872</v>
      </c>
      <c r="Z207" s="31">
        <f t="shared" si="73"/>
        <v>1.3151621422551938</v>
      </c>
      <c r="AA207" s="31">
        <f t="shared" si="73"/>
        <v>0.82128741591949828</v>
      </c>
      <c r="AB207" s="31">
        <f t="shared" si="73"/>
        <v>0.85321749013325232</v>
      </c>
      <c r="AC207" s="31">
        <f t="shared" si="73"/>
        <v>0.89371618423449839</v>
      </c>
    </row>
    <row r="208" spans="1:31" x14ac:dyDescent="0.25">
      <c r="A208" s="87" t="s">
        <v>9</v>
      </c>
      <c r="B208" s="31">
        <f t="shared" ref="B208:AC208" si="74">B178/B197*1000000</f>
        <v>51.245660697046716</v>
      </c>
      <c r="C208" s="31">
        <f t="shared" si="74"/>
        <v>49.968264638521731</v>
      </c>
      <c r="D208" s="31">
        <f t="shared" si="74"/>
        <v>48.844325002791393</v>
      </c>
      <c r="E208" s="31">
        <f t="shared" si="74"/>
        <v>48.667345056519778</v>
      </c>
      <c r="F208" s="31">
        <f t="shared" si="74"/>
        <v>47.79226903691184</v>
      </c>
      <c r="G208" s="31">
        <f t="shared" si="74"/>
        <v>47.895594393545537</v>
      </c>
      <c r="H208" s="31">
        <f t="shared" si="74"/>
        <v>47.892878734727091</v>
      </c>
      <c r="I208" s="31">
        <f t="shared" si="74"/>
        <v>48.181595855843838</v>
      </c>
      <c r="J208" s="31">
        <f t="shared" si="74"/>
        <v>48.344451338382633</v>
      </c>
      <c r="K208" s="31">
        <f t="shared" si="74"/>
        <v>48.607423688486534</v>
      </c>
      <c r="L208" s="31">
        <f t="shared" si="74"/>
        <v>48.108468405190493</v>
      </c>
      <c r="M208" s="31">
        <f t="shared" si="74"/>
        <v>47.057746125966517</v>
      </c>
      <c r="N208" s="31">
        <f t="shared" si="74"/>
        <v>46.860612405129551</v>
      </c>
      <c r="O208" s="31">
        <f t="shared" si="74"/>
        <v>46.454513625286417</v>
      </c>
      <c r="P208" s="31">
        <f t="shared" si="74"/>
        <v>46.487937502150942</v>
      </c>
      <c r="Q208" s="31">
        <f t="shared" si="74"/>
        <v>45.55721326943187</v>
      </c>
      <c r="R208" s="31">
        <f t="shared" si="74"/>
        <v>46.779196441373699</v>
      </c>
      <c r="S208" s="31">
        <f t="shared" si="74"/>
        <v>46.678248264385445</v>
      </c>
      <c r="T208" s="31">
        <f t="shared" si="74"/>
        <v>46.812168934790257</v>
      </c>
      <c r="U208" s="31">
        <f t="shared" si="74"/>
        <v>45.223159489992739</v>
      </c>
      <c r="V208" s="31">
        <f t="shared" si="74"/>
        <v>45.073733589396468</v>
      </c>
      <c r="W208" s="31">
        <f t="shared" si="74"/>
        <v>44.037091932222118</v>
      </c>
      <c r="X208" s="31">
        <f t="shared" si="74"/>
        <v>43.914198544942501</v>
      </c>
      <c r="Y208" s="31">
        <f t="shared" si="74"/>
        <v>43.537533749460167</v>
      </c>
      <c r="Z208" s="31">
        <f t="shared" si="74"/>
        <v>43.065363511028004</v>
      </c>
      <c r="AA208" s="31">
        <f t="shared" si="74"/>
        <v>42.778517168034035</v>
      </c>
      <c r="AB208" s="31">
        <f t="shared" si="74"/>
        <v>42.05711381563713</v>
      </c>
      <c r="AC208" s="31">
        <f t="shared" si="74"/>
        <v>41.600359392225187</v>
      </c>
    </row>
    <row r="209" spans="1:31" x14ac:dyDescent="0.25">
      <c r="A209" s="87" t="s">
        <v>10</v>
      </c>
      <c r="B209" s="31">
        <f t="shared" ref="B209:AC209" si="75">B179/B198*1000000</f>
        <v>9.7425962340743801</v>
      </c>
      <c r="C209" s="31">
        <f t="shared" si="75"/>
        <v>8.5117051740893164</v>
      </c>
      <c r="D209" s="31">
        <f t="shared" si="75"/>
        <v>7.8519592459251299</v>
      </c>
      <c r="E209" s="31">
        <f t="shared" si="75"/>
        <v>8.4937454162631987</v>
      </c>
      <c r="F209" s="31">
        <f t="shared" si="75"/>
        <v>8.379896018673632</v>
      </c>
      <c r="G209" s="31">
        <f t="shared" si="75"/>
        <v>8.6132356424532173</v>
      </c>
      <c r="H209" s="31">
        <f t="shared" si="75"/>
        <v>8.6199909976230895</v>
      </c>
      <c r="I209" s="31">
        <f t="shared" si="75"/>
        <v>8.592876750000114</v>
      </c>
      <c r="J209" s="31">
        <f t="shared" si="75"/>
        <v>7.8779309756272582</v>
      </c>
      <c r="K209" s="31">
        <f t="shared" si="75"/>
        <v>7.4838960175950984</v>
      </c>
      <c r="L209" s="31">
        <f t="shared" si="75"/>
        <v>6.793089288660906</v>
      </c>
      <c r="M209" s="31">
        <f t="shared" si="75"/>
        <v>6.6174605345784858</v>
      </c>
      <c r="N209" s="31">
        <f t="shared" si="75"/>
        <v>6.1892642591863165</v>
      </c>
      <c r="O209" s="31">
        <f t="shared" si="75"/>
        <v>5.9775579207829441</v>
      </c>
      <c r="P209" s="31">
        <f t="shared" si="75"/>
        <v>6.1978168227467787</v>
      </c>
      <c r="Q209" s="31">
        <f t="shared" si="75"/>
        <v>6.5614194973344482</v>
      </c>
      <c r="R209" s="31">
        <f t="shared" si="75"/>
        <v>6.0746400116029013</v>
      </c>
      <c r="S209" s="31">
        <f t="shared" si="75"/>
        <v>6.4298949784389849</v>
      </c>
      <c r="T209" s="31">
        <f t="shared" si="75"/>
        <v>5.8946721577076273</v>
      </c>
      <c r="U209" s="31">
        <f t="shared" si="75"/>
        <v>4.7569704612302077</v>
      </c>
      <c r="V209" s="31">
        <f t="shared" si="75"/>
        <v>5.9711139868910266</v>
      </c>
      <c r="W209" s="31">
        <f t="shared" si="75"/>
        <v>5.4240418022866468</v>
      </c>
      <c r="X209" s="31">
        <f t="shared" si="75"/>
        <v>5.9381070906381428</v>
      </c>
      <c r="Y209" s="31">
        <f t="shared" si="75"/>
        <v>5.7015070452509518</v>
      </c>
      <c r="Z209" s="31">
        <f t="shared" si="75"/>
        <v>5.8839206181712109</v>
      </c>
      <c r="AA209" s="31">
        <f t="shared" si="75"/>
        <v>6.0461341958655517</v>
      </c>
      <c r="AB209" s="31">
        <f t="shared" si="75"/>
        <v>5.7245475242293722</v>
      </c>
      <c r="AC209" s="31">
        <f t="shared" si="75"/>
        <v>5.2719491806979297</v>
      </c>
    </row>
    <row r="210" spans="1:31" x14ac:dyDescent="0.25">
      <c r="A210" s="91" t="s">
        <v>12</v>
      </c>
      <c r="B210" s="31">
        <f t="shared" ref="B210:AC210" si="76">B180/B199*1000000</f>
        <v>9.5839131849478267</v>
      </c>
      <c r="C210" s="31">
        <f t="shared" si="76"/>
        <v>9.1542107009370799</v>
      </c>
      <c r="D210" s="31">
        <f t="shared" si="76"/>
        <v>8.9493863327509136</v>
      </c>
      <c r="E210" s="31">
        <f t="shared" si="76"/>
        <v>9.3922784473962935</v>
      </c>
      <c r="F210" s="31">
        <f t="shared" si="76"/>
        <v>9.9254394684996434</v>
      </c>
      <c r="G210" s="31">
        <f t="shared" si="76"/>
        <v>9.7261406552725553</v>
      </c>
      <c r="H210" s="31">
        <f t="shared" si="76"/>
        <v>10.000116594774944</v>
      </c>
      <c r="I210" s="31">
        <f t="shared" si="76"/>
        <v>9.6259738013645926</v>
      </c>
      <c r="J210" s="31">
        <f t="shared" si="76"/>
        <v>9.1695640341497224</v>
      </c>
      <c r="K210" s="31">
        <f t="shared" si="76"/>
        <v>8.8655237359901324</v>
      </c>
      <c r="L210" s="31">
        <f t="shared" si="76"/>
        <v>8.3143891198009445</v>
      </c>
      <c r="M210" s="31">
        <f t="shared" si="76"/>
        <v>8.2933990349387994</v>
      </c>
      <c r="N210" s="31">
        <f t="shared" si="76"/>
        <v>8.4057446881409827</v>
      </c>
      <c r="O210" s="31">
        <f t="shared" si="76"/>
        <v>8.9826173911926706</v>
      </c>
      <c r="P210" s="31">
        <f t="shared" si="76"/>
        <v>8.6135295231782383</v>
      </c>
      <c r="Q210" s="31">
        <f t="shared" si="76"/>
        <v>7.9050115662679623</v>
      </c>
      <c r="R210" s="31">
        <f t="shared" si="76"/>
        <v>8.1764281734177437</v>
      </c>
      <c r="S210" s="31">
        <f t="shared" si="76"/>
        <v>8.0182136527111663</v>
      </c>
      <c r="T210" s="31">
        <f t="shared" si="76"/>
        <v>7.1893870069173671</v>
      </c>
      <c r="U210" s="31">
        <f t="shared" si="76"/>
        <v>6.1344799920928841</v>
      </c>
      <c r="V210" s="31">
        <f t="shared" si="76"/>
        <v>7.0342742630737014</v>
      </c>
      <c r="W210" s="31">
        <f t="shared" si="76"/>
        <v>6.4073024585045752</v>
      </c>
      <c r="X210" s="31">
        <f t="shared" si="76"/>
        <v>5.7378759703645503</v>
      </c>
      <c r="Y210" s="31">
        <f t="shared" si="76"/>
        <v>6.0666140002011693</v>
      </c>
      <c r="Z210" s="31">
        <f t="shared" si="76"/>
        <v>5.5141222180975582</v>
      </c>
      <c r="AA210" s="31">
        <f t="shared" si="76"/>
        <v>5.3022929493490967</v>
      </c>
      <c r="AB210" s="31">
        <f t="shared" si="76"/>
        <v>5.4951218981988896</v>
      </c>
      <c r="AC210" s="31">
        <f t="shared" si="76"/>
        <v>5.0763270666671385</v>
      </c>
    </row>
    <row r="214" spans="1:31" x14ac:dyDescent="0.25">
      <c r="A214" s="23" t="s">
        <v>133</v>
      </c>
      <c r="O214" s="23"/>
      <c r="P214" s="23"/>
    </row>
    <row r="215" spans="1:31" x14ac:dyDescent="0.25">
      <c r="A215" s="85" t="s">
        <v>129</v>
      </c>
      <c r="B215" s="84">
        <v>1990</v>
      </c>
      <c r="C215" s="84">
        <v>1991</v>
      </c>
      <c r="D215" s="84">
        <v>1992</v>
      </c>
      <c r="E215" s="84">
        <v>1993</v>
      </c>
      <c r="F215" s="84">
        <v>1994</v>
      </c>
      <c r="G215" s="84">
        <v>1995</v>
      </c>
      <c r="H215" s="84">
        <v>1996</v>
      </c>
      <c r="I215" s="84">
        <v>1997</v>
      </c>
      <c r="J215" s="84">
        <v>1998</v>
      </c>
      <c r="K215" s="84">
        <v>1999</v>
      </c>
      <c r="L215" s="84">
        <v>2000</v>
      </c>
      <c r="M215" s="84">
        <v>2001</v>
      </c>
      <c r="N215" s="84">
        <v>2002</v>
      </c>
      <c r="O215" s="84">
        <v>2003</v>
      </c>
      <c r="P215" s="84">
        <v>2004</v>
      </c>
      <c r="Q215" s="84">
        <v>2005</v>
      </c>
      <c r="R215" s="84">
        <v>2006</v>
      </c>
      <c r="S215" s="84">
        <v>2007</v>
      </c>
      <c r="T215" s="84">
        <v>2008</v>
      </c>
      <c r="U215" s="84">
        <v>2009</v>
      </c>
      <c r="V215" s="84">
        <v>2010</v>
      </c>
      <c r="W215" s="84">
        <v>2011</v>
      </c>
      <c r="X215" s="84">
        <v>2012</v>
      </c>
      <c r="Y215" s="84">
        <v>2013</v>
      </c>
      <c r="Z215" s="84">
        <v>2014</v>
      </c>
      <c r="AA215" s="84">
        <v>2015</v>
      </c>
      <c r="AB215" s="84">
        <v>2016</v>
      </c>
      <c r="AC215" s="84">
        <v>2017</v>
      </c>
      <c r="AD215" s="84">
        <v>2018</v>
      </c>
      <c r="AE215" s="84">
        <v>2019</v>
      </c>
    </row>
    <row r="216" spans="1:31" ht="14.25" customHeight="1" x14ac:dyDescent="0.25">
      <c r="A216" s="87" t="s">
        <v>7</v>
      </c>
      <c r="B216" s="31">
        <f>B185/B194*1000000</f>
        <v>13.467566069226425</v>
      </c>
      <c r="C216" s="31">
        <f t="shared" ref="C216:AC221" si="77">C185/C194*1000000</f>
        <v>15.511023188908744</v>
      </c>
      <c r="D216" s="31">
        <f t="shared" si="77"/>
        <v>14.310379095744659</v>
      </c>
      <c r="E216" s="31">
        <f t="shared" si="77"/>
        <v>14.716035589603857</v>
      </c>
      <c r="F216" s="31">
        <f t="shared" si="77"/>
        <v>15.428719161335341</v>
      </c>
      <c r="G216" s="31">
        <f t="shared" si="77"/>
        <v>14.800890308870228</v>
      </c>
      <c r="H216" s="31">
        <f t="shared" si="77"/>
        <v>17.193021479417265</v>
      </c>
      <c r="I216" s="31">
        <f t="shared" si="77"/>
        <v>15.321242868173069</v>
      </c>
      <c r="J216" s="31">
        <f t="shared" si="77"/>
        <v>14.507614932217283</v>
      </c>
      <c r="K216" s="31">
        <f t="shared" si="77"/>
        <v>13.9984195204097</v>
      </c>
      <c r="L216" s="31">
        <f t="shared" si="77"/>
        <v>13.126691832300818</v>
      </c>
      <c r="M216" s="31">
        <f t="shared" si="77"/>
        <v>13.372893054154519</v>
      </c>
      <c r="N216" s="31">
        <f t="shared" si="77"/>
        <v>13.252723274210307</v>
      </c>
      <c r="O216" s="31">
        <f t="shared" si="77"/>
        <v>14.139901740631153</v>
      </c>
      <c r="P216" s="31">
        <f t="shared" si="77"/>
        <v>12.967439473547699</v>
      </c>
      <c r="Q216" s="31">
        <f t="shared" si="77"/>
        <v>12.117222791493152</v>
      </c>
      <c r="R216" s="31">
        <f t="shared" si="77"/>
        <v>13.511670931093169</v>
      </c>
      <c r="S216" s="31">
        <f t="shared" si="77"/>
        <v>12.621415421535634</v>
      </c>
      <c r="T216" s="31">
        <f t="shared" si="77"/>
        <v>11.898529363155021</v>
      </c>
      <c r="U216" s="31">
        <f t="shared" si="77"/>
        <v>11.327253022842806</v>
      </c>
      <c r="V216" s="31">
        <f t="shared" si="77"/>
        <v>11.304681450142716</v>
      </c>
      <c r="W216" s="31">
        <f t="shared" si="77"/>
        <v>10.324137849178186</v>
      </c>
      <c r="X216" s="31">
        <f t="shared" si="77"/>
        <v>9.4709575243579618</v>
      </c>
      <c r="Y216" s="31">
        <f t="shared" si="77"/>
        <v>9.7420656877451091</v>
      </c>
      <c r="Z216" s="31">
        <f t="shared" si="77"/>
        <v>8.9626734977302345</v>
      </c>
      <c r="AA216" s="31">
        <f t="shared" si="77"/>
        <v>8.4518867116100367</v>
      </c>
      <c r="AB216" s="31">
        <f t="shared" si="77"/>
        <v>8.7378231656536567</v>
      </c>
      <c r="AC216" s="31">
        <f t="shared" si="77"/>
        <v>8.2820374240119925</v>
      </c>
    </row>
    <row r="217" spans="1:31" x14ac:dyDescent="0.25">
      <c r="A217" s="87" t="s">
        <v>8</v>
      </c>
      <c r="B217" s="31">
        <f t="shared" ref="B217:Q221" si="78">B186/B195*1000000</f>
        <v>14.299865933121755</v>
      </c>
      <c r="C217" s="31">
        <f t="shared" si="78"/>
        <v>13.785202215554413</v>
      </c>
      <c r="D217" s="31">
        <f t="shared" si="78"/>
        <v>13.415793034085095</v>
      </c>
      <c r="E217" s="31">
        <f t="shared" si="78"/>
        <v>13.793843380649031</v>
      </c>
      <c r="F217" s="31">
        <f t="shared" si="78"/>
        <v>14.837970803747682</v>
      </c>
      <c r="G217" s="31">
        <f t="shared" si="78"/>
        <v>14.079549631145179</v>
      </c>
      <c r="H217" s="31">
        <f t="shared" si="78"/>
        <v>15.180262139068244</v>
      </c>
      <c r="I217" s="31">
        <f t="shared" si="78"/>
        <v>14.857900520622252</v>
      </c>
      <c r="J217" s="31">
        <f t="shared" si="78"/>
        <v>14.097781207374902</v>
      </c>
      <c r="K217" s="31">
        <f t="shared" si="78"/>
        <v>13.950854380319891</v>
      </c>
      <c r="L217" s="31">
        <f t="shared" si="78"/>
        <v>13.561346832963922</v>
      </c>
      <c r="M217" s="31">
        <f t="shared" si="78"/>
        <v>14.570280721427725</v>
      </c>
      <c r="N217" s="31">
        <f t="shared" si="78"/>
        <v>15.004457255297069</v>
      </c>
      <c r="O217" s="31">
        <f t="shared" si="78"/>
        <v>16.428556199754336</v>
      </c>
      <c r="P217" s="31">
        <f t="shared" si="78"/>
        <v>15.67918621109283</v>
      </c>
      <c r="Q217" s="31">
        <f t="shared" si="78"/>
        <v>13.331694869067036</v>
      </c>
      <c r="R217" s="31">
        <f t="shared" si="77"/>
        <v>15.445332389574512</v>
      </c>
      <c r="S217" s="31">
        <f t="shared" si="77"/>
        <v>15.068025025796127</v>
      </c>
      <c r="T217" s="31">
        <f t="shared" si="77"/>
        <v>13.470337803113829</v>
      </c>
      <c r="U217" s="31">
        <f t="shared" si="77"/>
        <v>12.730011786762853</v>
      </c>
      <c r="V217" s="31">
        <f t="shared" si="77"/>
        <v>14.132112799072098</v>
      </c>
      <c r="W217" s="31">
        <f t="shared" si="77"/>
        <v>12.61429180566728</v>
      </c>
      <c r="X217" s="31">
        <f t="shared" si="77"/>
        <v>11.555660921780019</v>
      </c>
      <c r="Y217" s="31">
        <f t="shared" si="77"/>
        <v>11.589756451189071</v>
      </c>
      <c r="Z217" s="31">
        <f t="shared" si="77"/>
        <v>10.774199406743749</v>
      </c>
      <c r="AA217" s="31">
        <f t="shared" si="77"/>
        <v>10.074074981089241</v>
      </c>
      <c r="AB217" s="31">
        <f t="shared" si="77"/>
        <v>10.577920904020697</v>
      </c>
      <c r="AC217" s="31">
        <f t="shared" si="77"/>
        <v>10.054723559349968</v>
      </c>
    </row>
    <row r="218" spans="1:31" x14ac:dyDescent="0.25">
      <c r="A218" s="87" t="s">
        <v>11</v>
      </c>
      <c r="B218" s="31">
        <f t="shared" si="78"/>
        <v>8.3620680050835929</v>
      </c>
      <c r="C218" s="31">
        <f t="shared" si="77"/>
        <v>8.320918256286209</v>
      </c>
      <c r="D218" s="31">
        <f t="shared" si="77"/>
        <v>8.2047704104061481</v>
      </c>
      <c r="E218" s="31">
        <f t="shared" si="77"/>
        <v>8.1905468848240339</v>
      </c>
      <c r="F218" s="31">
        <f t="shared" si="77"/>
        <v>8.4128122359595512</v>
      </c>
      <c r="G218" s="31">
        <f t="shared" si="77"/>
        <v>8.3126171611685127</v>
      </c>
      <c r="H218" s="31">
        <f t="shared" si="77"/>
        <v>8.7008650414099211</v>
      </c>
      <c r="I218" s="31">
        <f t="shared" si="77"/>
        <v>8.156158986506755</v>
      </c>
      <c r="J218" s="31">
        <f t="shared" si="77"/>
        <v>8.1938757576185708</v>
      </c>
      <c r="K218" s="31">
        <f t="shared" si="77"/>
        <v>7.8640939419189868</v>
      </c>
      <c r="L218" s="31">
        <f t="shared" si="77"/>
        <v>7.7281726439965768</v>
      </c>
      <c r="M218" s="31">
        <f t="shared" si="77"/>
        <v>7.7513612837044921</v>
      </c>
      <c r="N218" s="31">
        <f t="shared" si="77"/>
        <v>7.8336678965663085</v>
      </c>
      <c r="O218" s="31">
        <f t="shared" si="77"/>
        <v>7.8529543480954924</v>
      </c>
      <c r="P218" s="31">
        <f t="shared" si="77"/>
        <v>7.7230123210857791</v>
      </c>
      <c r="Q218" s="31">
        <f t="shared" si="77"/>
        <v>7.3892324293516474</v>
      </c>
      <c r="R218" s="31">
        <f t="shared" si="77"/>
        <v>7.3538852523809233</v>
      </c>
      <c r="S218" s="31">
        <f t="shared" si="77"/>
        <v>7.1254042325372815</v>
      </c>
      <c r="T218" s="31">
        <f t="shared" si="77"/>
        <v>6.8133504709337229</v>
      </c>
      <c r="U218" s="31">
        <f t="shared" si="77"/>
        <v>6.3027520467847635</v>
      </c>
      <c r="V218" s="31">
        <f t="shared" si="77"/>
        <v>6.8819621522282839</v>
      </c>
      <c r="W218" s="31">
        <f t="shared" si="77"/>
        <v>6.3944392107965848</v>
      </c>
      <c r="X218" s="31">
        <f t="shared" si="77"/>
        <v>5.9974079536173441</v>
      </c>
      <c r="Y218" s="31">
        <f t="shared" si="77"/>
        <v>5.7939409744332639</v>
      </c>
      <c r="Z218" s="31">
        <f t="shared" si="77"/>
        <v>5.5813715983968262</v>
      </c>
      <c r="AA218" s="31">
        <f t="shared" si="77"/>
        <v>5.4846242903844171</v>
      </c>
      <c r="AB218" s="31">
        <f t="shared" si="77"/>
        <v>5.3743496737443461</v>
      </c>
      <c r="AC218" s="31">
        <f t="shared" si="77"/>
        <v>5.2685806810561076</v>
      </c>
    </row>
    <row r="219" spans="1:31" x14ac:dyDescent="0.25">
      <c r="A219" s="87" t="s">
        <v>9</v>
      </c>
      <c r="B219" s="31">
        <f t="shared" si="78"/>
        <v>14.178418740272276</v>
      </c>
      <c r="C219" s="31">
        <f t="shared" si="77"/>
        <v>13.216488318104007</v>
      </c>
      <c r="D219" s="31">
        <f t="shared" si="77"/>
        <v>12.682393436184919</v>
      </c>
      <c r="E219" s="31">
        <f t="shared" si="77"/>
        <v>12.874886617426235</v>
      </c>
      <c r="F219" s="31">
        <f t="shared" si="77"/>
        <v>12.453143391784625</v>
      </c>
      <c r="G219" s="31">
        <f t="shared" si="77"/>
        <v>12.833192248050402</v>
      </c>
      <c r="H219" s="31">
        <f t="shared" si="77"/>
        <v>12.965912568387584</v>
      </c>
      <c r="I219" s="31">
        <f t="shared" si="77"/>
        <v>13.505450691804324</v>
      </c>
      <c r="J219" s="31">
        <f t="shared" si="77"/>
        <v>13.976635668420338</v>
      </c>
      <c r="K219" s="31">
        <f t="shared" si="77"/>
        <v>14.618587511606314</v>
      </c>
      <c r="L219" s="31">
        <f t="shared" si="77"/>
        <v>14.469430100089948</v>
      </c>
      <c r="M219" s="31">
        <f t="shared" si="77"/>
        <v>13.887902710676487</v>
      </c>
      <c r="N219" s="31">
        <f t="shared" si="77"/>
        <v>13.978539649306464</v>
      </c>
      <c r="O219" s="31">
        <f t="shared" si="77"/>
        <v>13.811509649150175</v>
      </c>
      <c r="P219" s="31">
        <f t="shared" si="77"/>
        <v>14.069828268575558</v>
      </c>
      <c r="Q219" s="31">
        <f t="shared" si="77"/>
        <v>13.445569646123504</v>
      </c>
      <c r="R219" s="31">
        <f t="shared" si="77"/>
        <v>15.164343044639551</v>
      </c>
      <c r="S219" s="31">
        <f t="shared" si="77"/>
        <v>15.77397358225643</v>
      </c>
      <c r="T219" s="31">
        <f t="shared" si="77"/>
        <v>16.615154425773238</v>
      </c>
      <c r="U219" s="31">
        <f t="shared" si="77"/>
        <v>15.477536885348565</v>
      </c>
      <c r="V219" s="31">
        <f t="shared" si="77"/>
        <v>15.253030255328527</v>
      </c>
      <c r="W219" s="31">
        <f t="shared" si="77"/>
        <v>14.387223192192231</v>
      </c>
      <c r="X219" s="31">
        <f t="shared" si="77"/>
        <v>14.399780959086288</v>
      </c>
      <c r="Y219" s="31">
        <f t="shared" si="77"/>
        <v>14.288084459868825</v>
      </c>
      <c r="Z219" s="31">
        <f t="shared" si="77"/>
        <v>14.230588538740019</v>
      </c>
      <c r="AA219" s="31">
        <f t="shared" si="77"/>
        <v>14.327225767244</v>
      </c>
      <c r="AB219" s="31">
        <f t="shared" si="77"/>
        <v>13.953399553121685</v>
      </c>
      <c r="AC219" s="31">
        <f t="shared" si="77"/>
        <v>14.052502002370334</v>
      </c>
    </row>
    <row r="220" spans="1:31" x14ac:dyDescent="0.25">
      <c r="A220" s="87" t="s">
        <v>10</v>
      </c>
      <c r="B220" s="31">
        <f t="shared" si="78"/>
        <v>12.097565953779675</v>
      </c>
      <c r="C220" s="31">
        <f t="shared" si="77"/>
        <v>11.524192732415178</v>
      </c>
      <c r="D220" s="31">
        <f t="shared" si="77"/>
        <v>11.072836372979062</v>
      </c>
      <c r="E220" s="31">
        <f t="shared" si="77"/>
        <v>11.433366045096644</v>
      </c>
      <c r="F220" s="31">
        <f t="shared" si="77"/>
        <v>11.791445414428132</v>
      </c>
      <c r="G220" s="31">
        <f t="shared" si="77"/>
        <v>11.792429876667564</v>
      </c>
      <c r="H220" s="31">
        <f t="shared" si="77"/>
        <v>12.423737807946395</v>
      </c>
      <c r="I220" s="31">
        <f t="shared" si="77"/>
        <v>12.343644498594719</v>
      </c>
      <c r="J220" s="31">
        <f t="shared" si="77"/>
        <v>12.320212857708452</v>
      </c>
      <c r="K220" s="31">
        <f t="shared" si="77"/>
        <v>12.454727197919434</v>
      </c>
      <c r="L220" s="31">
        <f t="shared" si="77"/>
        <v>12.243384331841687</v>
      </c>
      <c r="M220" s="31">
        <f t="shared" si="77"/>
        <v>12.46110969490851</v>
      </c>
      <c r="N220" s="31">
        <f t="shared" si="77"/>
        <v>12.163617860570557</v>
      </c>
      <c r="O220" s="31">
        <f t="shared" si="77"/>
        <v>12.234450113921636</v>
      </c>
      <c r="P220" s="31">
        <f t="shared" si="77"/>
        <v>12.278302122772535</v>
      </c>
      <c r="Q220" s="31">
        <f t="shared" si="77"/>
        <v>12.019649775755839</v>
      </c>
      <c r="R220" s="31">
        <f t="shared" si="77"/>
        <v>11.92343723432019</v>
      </c>
      <c r="S220" s="31">
        <f t="shared" si="77"/>
        <v>12.179392856517246</v>
      </c>
      <c r="T220" s="31">
        <f t="shared" si="77"/>
        <v>11.736099456827715</v>
      </c>
      <c r="U220" s="31">
        <f t="shared" si="77"/>
        <v>11.080578806864068</v>
      </c>
      <c r="V220" s="31">
        <f t="shared" si="77"/>
        <v>11.417142443115237</v>
      </c>
      <c r="W220" s="31">
        <f t="shared" si="77"/>
        <v>11.104606320136659</v>
      </c>
      <c r="X220" s="31">
        <f t="shared" si="77"/>
        <v>10.84871446708398</v>
      </c>
      <c r="Y220" s="31">
        <f t="shared" si="77"/>
        <v>10.693387313104118</v>
      </c>
      <c r="Z220" s="31">
        <f t="shared" si="77"/>
        <v>10.596626448471701</v>
      </c>
      <c r="AA220" s="31">
        <f t="shared" si="77"/>
        <v>10.53906973260198</v>
      </c>
      <c r="AB220" s="31">
        <f t="shared" si="77"/>
        <v>10.287988936655792</v>
      </c>
      <c r="AC220" s="31">
        <f t="shared" si="77"/>
        <v>10.024602929036039</v>
      </c>
    </row>
    <row r="221" spans="1:31" x14ac:dyDescent="0.25">
      <c r="A221" s="91" t="s">
        <v>12</v>
      </c>
      <c r="B221" s="31">
        <f t="shared" si="78"/>
        <v>11.52092663935043</v>
      </c>
      <c r="C221" s="31">
        <f t="shared" si="77"/>
        <v>11.727906212366252</v>
      </c>
      <c r="D221" s="31">
        <f t="shared" si="77"/>
        <v>11.249204434889556</v>
      </c>
      <c r="E221" s="31">
        <f t="shared" si="77"/>
        <v>11.481474307171963</v>
      </c>
      <c r="F221" s="31">
        <f t="shared" si="77"/>
        <v>12.00324428148585</v>
      </c>
      <c r="G221" s="31">
        <f t="shared" si="77"/>
        <v>11.664041058119471</v>
      </c>
      <c r="H221" s="31">
        <f t="shared" si="77"/>
        <v>12.69185124989599</v>
      </c>
      <c r="I221" s="31">
        <f t="shared" si="77"/>
        <v>12.004456872408269</v>
      </c>
      <c r="J221" s="31">
        <f t="shared" si="77"/>
        <v>11.681118961139566</v>
      </c>
      <c r="K221" s="31">
        <f t="shared" si="77"/>
        <v>11.451411322062761</v>
      </c>
      <c r="L221" s="31">
        <f t="shared" si="77"/>
        <v>11.088074631262785</v>
      </c>
      <c r="M221" s="31">
        <f t="shared" si="77"/>
        <v>11.402170569517679</v>
      </c>
      <c r="N221" s="31">
        <f t="shared" si="77"/>
        <v>11.444951831369933</v>
      </c>
      <c r="O221" s="31">
        <f t="shared" si="77"/>
        <v>11.96260086602638</v>
      </c>
      <c r="P221" s="31">
        <f t="shared" si="77"/>
        <v>11.505858554260241</v>
      </c>
      <c r="Q221" s="31">
        <f t="shared" si="77"/>
        <v>10.638944893813955</v>
      </c>
      <c r="R221" s="31">
        <f t="shared" si="77"/>
        <v>11.386668042646679</v>
      </c>
      <c r="S221" s="31">
        <f t="shared" si="77"/>
        <v>11.079686210908179</v>
      </c>
      <c r="T221" s="31">
        <f t="shared" si="77"/>
        <v>10.393360230470122</v>
      </c>
      <c r="U221" s="31">
        <f t="shared" si="77"/>
        <v>9.7845651950768389</v>
      </c>
      <c r="V221" s="31">
        <f t="shared" si="77"/>
        <v>10.34494200532259</v>
      </c>
      <c r="W221" s="31">
        <f t="shared" si="77"/>
        <v>9.5599359771312731</v>
      </c>
      <c r="X221" s="31">
        <f t="shared" si="77"/>
        <v>8.9573898539636065</v>
      </c>
      <c r="Y221" s="31">
        <f t="shared" si="77"/>
        <v>8.916415915401636</v>
      </c>
      <c r="Z221" s="31">
        <f t="shared" si="77"/>
        <v>8.4780886653329262</v>
      </c>
      <c r="AA221" s="31">
        <f t="shared" si="77"/>
        <v>8.1739751128517888</v>
      </c>
      <c r="AB221" s="31">
        <f t="shared" si="77"/>
        <v>8.2404473217433534</v>
      </c>
      <c r="AC221" s="31">
        <f t="shared" si="77"/>
        <v>7.93749153671311</v>
      </c>
    </row>
  </sheetData>
  <mergeCells count="4">
    <mergeCell ref="B129:B130"/>
    <mergeCell ref="C129:C130"/>
    <mergeCell ref="D129:D130"/>
    <mergeCell ref="E129:E130"/>
  </mergeCells>
  <phoneticPr fontId="48" type="noConversion"/>
  <pageMargins left="0" right="0" top="0" bottom="0" header="0" footer="0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C09C95-4183-4292-B48D-032DEE490F8E}">
  <dimension ref="A1:AN74"/>
  <sheetViews>
    <sheetView zoomScale="85" zoomScaleNormal="85" workbookViewId="0">
      <selection activeCell="O17" sqref="O17"/>
    </sheetView>
  </sheetViews>
  <sheetFormatPr defaultRowHeight="15" x14ac:dyDescent="0.25"/>
  <cols>
    <col min="1" max="1" width="47.5703125" bestFit="1" customWidth="1"/>
    <col min="4" max="4" width="9.85546875" bestFit="1" customWidth="1"/>
    <col min="5" max="30" width="9.5703125" bestFit="1" customWidth="1"/>
    <col min="31" max="31" width="10.140625" customWidth="1"/>
    <col min="32" max="32" width="10.28515625" customWidth="1"/>
    <col min="33" max="33" width="10.7109375" customWidth="1"/>
  </cols>
  <sheetData>
    <row r="1" spans="1:35" ht="18.75" x14ac:dyDescent="0.3">
      <c r="B1" s="54" t="s">
        <v>811</v>
      </c>
      <c r="C1" s="18"/>
      <c r="D1" s="54"/>
    </row>
    <row r="2" spans="1:35" x14ac:dyDescent="0.25">
      <c r="D2" s="49" t="s">
        <v>51</v>
      </c>
      <c r="E2" s="49" t="s">
        <v>52</v>
      </c>
      <c r="F2" s="49" t="s">
        <v>53</v>
      </c>
      <c r="G2" s="49" t="s">
        <v>54</v>
      </c>
      <c r="H2" s="49" t="s">
        <v>55</v>
      </c>
      <c r="I2" s="49" t="s">
        <v>56</v>
      </c>
      <c r="J2" s="49" t="s">
        <v>57</v>
      </c>
      <c r="K2" s="49" t="s">
        <v>58</v>
      </c>
      <c r="L2" s="49" t="s">
        <v>59</v>
      </c>
      <c r="M2" s="49" t="s">
        <v>60</v>
      </c>
      <c r="N2" s="49" t="s">
        <v>61</v>
      </c>
      <c r="O2" s="49" t="s">
        <v>62</v>
      </c>
      <c r="P2" s="49" t="s">
        <v>63</v>
      </c>
      <c r="Q2" s="49" t="s">
        <v>64</v>
      </c>
      <c r="R2" s="49" t="s">
        <v>65</v>
      </c>
      <c r="S2" s="49" t="s">
        <v>66</v>
      </c>
      <c r="T2" s="49" t="s">
        <v>67</v>
      </c>
      <c r="U2" s="49" t="s">
        <v>68</v>
      </c>
      <c r="V2" s="49" t="s">
        <v>69</v>
      </c>
      <c r="W2" s="49" t="s">
        <v>70</v>
      </c>
      <c r="X2" s="49" t="s">
        <v>71</v>
      </c>
      <c r="Y2" s="49" t="s">
        <v>72</v>
      </c>
      <c r="Z2" s="49" t="s">
        <v>73</v>
      </c>
      <c r="AA2" s="49" t="s">
        <v>74</v>
      </c>
      <c r="AB2" s="49" t="s">
        <v>75</v>
      </c>
      <c r="AC2" s="49" t="s">
        <v>76</v>
      </c>
      <c r="AD2" s="49" t="s">
        <v>77</v>
      </c>
      <c r="AE2" s="503" t="s">
        <v>746</v>
      </c>
      <c r="AF2" s="503" t="s">
        <v>807</v>
      </c>
    </row>
    <row r="3" spans="1:35" x14ac:dyDescent="0.25">
      <c r="A3" s="18" t="s">
        <v>812</v>
      </c>
      <c r="B3" t="s">
        <v>7</v>
      </c>
      <c r="D3" s="504">
        <f>'FIG 02.2'!B155</f>
        <v>753.62400000000002</v>
      </c>
      <c r="E3" s="504">
        <f>'FIG 02.2'!C155</f>
        <v>831.49847999999997</v>
      </c>
      <c r="F3" s="504">
        <f>'FIG 02.2'!D155</f>
        <v>797.58540000000005</v>
      </c>
      <c r="G3" s="504">
        <f>'FIG 02.2'!E155</f>
        <v>818.10072000000002</v>
      </c>
      <c r="H3" s="504">
        <f>'FIG 02.2'!F155</f>
        <v>848.24568000000011</v>
      </c>
      <c r="I3" s="504">
        <f>'FIG 02.2'!G155</f>
        <v>841.12812000000008</v>
      </c>
      <c r="J3" s="504">
        <f>'FIG 02.2'!H155</f>
        <v>949.14756000000011</v>
      </c>
      <c r="K3" s="504">
        <f>'FIG 02.2'!I155</f>
        <v>882.99612000000002</v>
      </c>
      <c r="L3" s="504">
        <f>'FIG 02.2'!J155</f>
        <v>871.69176000000004</v>
      </c>
      <c r="M3" s="504">
        <f>'FIG 02.2'!K155</f>
        <v>838.19736</v>
      </c>
      <c r="N3" s="504">
        <f>'FIG 02.2'!L155</f>
        <v>816.42600000000004</v>
      </c>
      <c r="O3" s="504">
        <f>'FIG 02.2'!M155</f>
        <v>841.54680000000008</v>
      </c>
      <c r="P3" s="504">
        <f>'FIG 02.2'!N155</f>
        <v>828.56772000000001</v>
      </c>
      <c r="Q3" s="504">
        <f>'FIG 02.2'!O155</f>
        <v>875.0412</v>
      </c>
      <c r="R3" s="504">
        <f>'FIG 02.2'!P155</f>
        <v>851.59512000000007</v>
      </c>
      <c r="S3" s="504">
        <f>'FIG 02.2'!Q155</f>
        <v>830.24243999999999</v>
      </c>
      <c r="T3" s="504">
        <f>'FIG 02.2'!R155</f>
        <v>889.27631999999994</v>
      </c>
      <c r="U3" s="504">
        <f>'FIG 02.2'!S155</f>
        <v>870.01704000000007</v>
      </c>
      <c r="V3" s="504">
        <f>'FIG 02.2'!T155</f>
        <v>849.50171999999998</v>
      </c>
      <c r="W3" s="504">
        <f>'FIG 02.2'!U155</f>
        <v>807.21504000000004</v>
      </c>
      <c r="X3" s="504">
        <f>'FIG 02.2'!V155</f>
        <v>854.94456000000014</v>
      </c>
      <c r="Y3" s="504">
        <f>'FIG 02.2'!W155</f>
        <v>793.8172800000001</v>
      </c>
      <c r="Z3" s="504">
        <f>'FIG 02.2'!X155</f>
        <v>764.09100000000001</v>
      </c>
      <c r="AA3" s="504">
        <f>'FIG 02.2'!Y155</f>
        <v>765.76571999999999</v>
      </c>
      <c r="AB3" s="504">
        <f>'FIG 02.2'!Z155</f>
        <v>726.82848000000001</v>
      </c>
      <c r="AC3" s="504">
        <f>'FIG 02.2'!AA155</f>
        <v>727.24716000000012</v>
      </c>
      <c r="AD3" s="504">
        <f>'FIG 02.2'!AB155</f>
        <v>754.88004000000012</v>
      </c>
      <c r="AE3" s="504">
        <f>'FIG 02.2'!AC155</f>
        <v>766.60307999999998</v>
      </c>
      <c r="AF3" s="504">
        <f>'FIG 02.2'!AD155</f>
        <v>772.46460000000002</v>
      </c>
    </row>
    <row r="4" spans="1:35" x14ac:dyDescent="0.25">
      <c r="B4" t="s">
        <v>8</v>
      </c>
      <c r="D4" s="504">
        <f>'FIG 02.2'!B156</f>
        <v>1199.5182</v>
      </c>
      <c r="E4" s="504">
        <f>'FIG 02.2'!C156</f>
        <v>1215.42804</v>
      </c>
      <c r="F4" s="504">
        <f>'FIG 02.2'!D156</f>
        <v>1143.41508</v>
      </c>
      <c r="G4" s="504">
        <f>'FIG 02.2'!E156</f>
        <v>1203.7050000000002</v>
      </c>
      <c r="H4" s="504">
        <f>'FIG 02.2'!F156</f>
        <v>1285.7662800000001</v>
      </c>
      <c r="I4" s="504">
        <f>'FIG 02.2'!G156</f>
        <v>1222.9642800000001</v>
      </c>
      <c r="J4" s="504">
        <f>'FIG 02.2'!H156</f>
        <v>1315.4925600000001</v>
      </c>
      <c r="K4" s="504">
        <f>'FIG 02.2'!I156</f>
        <v>1366.1528400000002</v>
      </c>
      <c r="L4" s="504">
        <f>'FIG 02.2'!J156</f>
        <v>1378.71324</v>
      </c>
      <c r="M4" s="504">
        <f>'FIG 02.2'!K156</f>
        <v>1376.6198400000001</v>
      </c>
      <c r="N4" s="504">
        <f>'FIG 02.2'!L156</f>
        <v>1367.40888</v>
      </c>
      <c r="O4" s="504">
        <f>'FIG 02.2'!M156</f>
        <v>1402.99668</v>
      </c>
      <c r="P4" s="504">
        <f>'FIG 02.2'!N156</f>
        <v>1475.847</v>
      </c>
      <c r="Q4" s="504">
        <f>'FIG 02.2'!O156</f>
        <v>1555.8148799999999</v>
      </c>
      <c r="R4" s="504">
        <f>'FIG 02.2'!P156</f>
        <v>1574.2368000000001</v>
      </c>
      <c r="S4" s="504">
        <f>'FIG 02.2'!Q156</f>
        <v>1453.23828</v>
      </c>
      <c r="T4" s="504">
        <f>'FIG 02.2'!R156</f>
        <v>1583.44776</v>
      </c>
      <c r="U4" s="504">
        <f>'FIG 02.2'!S156</f>
        <v>1561.6764000000001</v>
      </c>
      <c r="V4" s="504">
        <f>'FIG 02.2'!T156</f>
        <v>1500.1304399999999</v>
      </c>
      <c r="W4" s="504">
        <f>'FIG 02.2'!U156</f>
        <v>1404.6713999999999</v>
      </c>
      <c r="X4" s="504">
        <f>'FIG 02.2'!V156</f>
        <v>1537.8116399999999</v>
      </c>
      <c r="Y4" s="504">
        <f>'FIG 02.2'!W156</f>
        <v>1481.2898400000001</v>
      </c>
      <c r="Z4" s="504">
        <f>'FIG 02.2'!X156</f>
        <v>1426.4427600000001</v>
      </c>
      <c r="AA4" s="504">
        <f>'FIG 02.2'!Y156</f>
        <v>1403.4153600000002</v>
      </c>
      <c r="AB4" s="504">
        <f>'FIG 02.2'!Z156</f>
        <v>1432.7229600000001</v>
      </c>
      <c r="AC4" s="504">
        <f>'FIG 02.2'!AA156</f>
        <v>1359.87264</v>
      </c>
      <c r="AD4" s="504">
        <f>'FIG 02.2'!AB156</f>
        <v>1418.90652</v>
      </c>
      <c r="AE4" s="504">
        <f>'FIG 02.2'!AC156</f>
        <v>1426.4427600000001</v>
      </c>
      <c r="AF4" s="504">
        <f>'FIG 02.2'!AD156</f>
        <v>1458.6811200000002</v>
      </c>
    </row>
    <row r="5" spans="1:35" x14ac:dyDescent="0.25">
      <c r="B5" t="s">
        <v>9</v>
      </c>
      <c r="D5" s="504">
        <f>'FIG 02.2'!B157</f>
        <v>100.02265199999999</v>
      </c>
      <c r="E5" s="504">
        <f>'FIG 02.2'!C157</f>
        <v>91.355975999999998</v>
      </c>
      <c r="F5" s="504">
        <f>'FIG 02.2'!D157</f>
        <v>89.597520000000003</v>
      </c>
      <c r="G5" s="504">
        <f>'FIG 02.2'!E157</f>
        <v>95.542776000000003</v>
      </c>
      <c r="H5" s="504">
        <f>'FIG 02.2'!F157</f>
        <v>97.301231999999999</v>
      </c>
      <c r="I5" s="504">
        <f>'FIG 02.2'!G157</f>
        <v>97.259364000000005</v>
      </c>
      <c r="J5" s="504">
        <f>'FIG 02.2'!H157</f>
        <v>105.130548</v>
      </c>
      <c r="K5" s="504">
        <f>'FIG 02.2'!I157</f>
        <v>103.91637600000001</v>
      </c>
      <c r="L5" s="504">
        <f>'FIG 02.2'!J157</f>
        <v>111.661956</v>
      </c>
      <c r="M5" s="504">
        <f>'FIG 02.2'!K157</f>
        <v>125.64586800000001</v>
      </c>
      <c r="N5" s="504">
        <f>'FIG 02.2'!L157</f>
        <v>140.299668</v>
      </c>
      <c r="O5" s="504">
        <f>'FIG 02.2'!M157</f>
        <v>135.56858400000002</v>
      </c>
      <c r="P5" s="504">
        <f>'FIG 02.2'!N157</f>
        <v>139.127364</v>
      </c>
      <c r="Q5" s="504">
        <f>'FIG 02.2'!O157</f>
        <v>139.21110000000002</v>
      </c>
      <c r="R5" s="504">
        <f>'FIG 02.2'!P157</f>
        <v>138.66681600000001</v>
      </c>
      <c r="S5" s="504">
        <f>'FIG 02.2'!Q157</f>
        <v>141.220764</v>
      </c>
      <c r="T5" s="504">
        <f>'FIG 02.2'!R157</f>
        <v>175.71999600000001</v>
      </c>
      <c r="U5" s="504">
        <f>'FIG 02.2'!S157</f>
        <v>205.82308800000001</v>
      </c>
      <c r="V5" s="504">
        <f>'FIG 02.2'!T157</f>
        <v>237.014748</v>
      </c>
      <c r="W5" s="504">
        <f>'FIG 02.2'!U157</f>
        <v>244.42538400000001</v>
      </c>
      <c r="X5" s="504">
        <f>'FIG 02.2'!V157</f>
        <v>232.11619199999998</v>
      </c>
      <c r="Y5" s="504">
        <f>'FIG 02.2'!W157</f>
        <v>248.57031600000002</v>
      </c>
      <c r="Z5" s="504">
        <f>'FIG 02.2'!X157</f>
        <v>243.04374000000001</v>
      </c>
      <c r="AA5" s="504">
        <f>'FIG 02.2'!Y157</f>
        <v>253.97128800000002</v>
      </c>
      <c r="AB5" s="504">
        <f>'FIG 02.2'!Z157</f>
        <v>253.97128800000002</v>
      </c>
      <c r="AC5" s="504">
        <f>'FIG 02.2'!AA157</f>
        <v>243.79736400000002</v>
      </c>
      <c r="AD5" s="504">
        <f>'FIG 02.2'!AB157</f>
        <v>234.67014000000003</v>
      </c>
      <c r="AE5" s="504">
        <f>'FIG 02.2'!AC157</f>
        <v>251.29173600000001</v>
      </c>
      <c r="AF5" s="504">
        <f>'FIG 02.2'!AD157</f>
        <v>275.40770400000002</v>
      </c>
    </row>
    <row r="6" spans="1:35" x14ac:dyDescent="0.25">
      <c r="B6" t="s">
        <v>10</v>
      </c>
      <c r="D6" s="504">
        <f>'FIG 02.2'!B158</f>
        <v>874.16197200000011</v>
      </c>
      <c r="E6" s="504">
        <f>'FIG 02.2'!C158</f>
        <v>895.97519999999997</v>
      </c>
      <c r="F6" s="504">
        <f>'FIG 02.2'!D158</f>
        <v>910.08471599999996</v>
      </c>
      <c r="G6" s="504">
        <f>'FIG 02.2'!E158</f>
        <v>966.22970399999997</v>
      </c>
      <c r="H6" s="504">
        <f>'FIG 02.2'!F158</f>
        <v>951.49216799999999</v>
      </c>
      <c r="I6" s="504">
        <f>'FIG 02.2'!G158</f>
        <v>958.94467200000008</v>
      </c>
      <c r="J6" s="504">
        <f>'FIG 02.2'!H158</f>
        <v>937.71759599999996</v>
      </c>
      <c r="K6" s="504">
        <f>'FIG 02.2'!I158</f>
        <v>990.38754000000006</v>
      </c>
      <c r="L6" s="504">
        <f>'FIG 02.2'!J158</f>
        <v>1038.452004</v>
      </c>
      <c r="M6" s="504">
        <f>'FIG 02.2'!K158</f>
        <v>1088.3167920000001</v>
      </c>
      <c r="N6" s="504">
        <f>'FIG 02.2'!L158</f>
        <v>1069.5180600000001</v>
      </c>
      <c r="O6" s="504">
        <f>'FIG 02.2'!M158</f>
        <v>1139.8563000000001</v>
      </c>
      <c r="P6" s="504">
        <f>'FIG 02.2'!N158</f>
        <v>1054.9479960000001</v>
      </c>
      <c r="Q6" s="504">
        <f>'FIG 02.2'!O158</f>
        <v>1141.237944</v>
      </c>
      <c r="R6" s="504">
        <f>'FIG 02.2'!P158</f>
        <v>1118.126808</v>
      </c>
      <c r="S6" s="504">
        <f>'FIG 02.2'!Q158</f>
        <v>1135.5020280000001</v>
      </c>
      <c r="T6" s="504">
        <f>'FIG 02.2'!R158</f>
        <v>1151.0350560000002</v>
      </c>
      <c r="U6" s="504">
        <f>'FIG 02.2'!S158</f>
        <v>1165.8981960000001</v>
      </c>
      <c r="V6" s="504">
        <f>'FIG 02.2'!T158</f>
        <v>1359.0771480000001</v>
      </c>
      <c r="W6" s="504">
        <f>'FIG 02.2'!U158</f>
        <v>1330.1882280000002</v>
      </c>
      <c r="X6" s="504">
        <f>'FIG 02.2'!V158</f>
        <v>1386.4588200000001</v>
      </c>
      <c r="Y6" s="504">
        <f>'FIG 02.2'!W158</f>
        <v>1196.0431560000002</v>
      </c>
      <c r="Z6" s="504">
        <f>'FIG 02.2'!X158</f>
        <v>1209.399048</v>
      </c>
      <c r="AA6" s="504">
        <f>'FIG 02.2'!Y158</f>
        <v>1386.0820080000001</v>
      </c>
      <c r="AB6" s="504">
        <f>'FIG 02.2'!Z158</f>
        <v>1208.059272</v>
      </c>
      <c r="AC6" s="504">
        <f>'FIG 02.2'!AA158</f>
        <v>1235.3572080000001</v>
      </c>
      <c r="AD6" s="504">
        <f>'FIG 02.2'!AB158</f>
        <v>1189.4280120000001</v>
      </c>
      <c r="AE6" s="504">
        <f>'FIG 02.2'!AC158</f>
        <v>1247.2477200000001</v>
      </c>
      <c r="AF6" s="504">
        <f>'FIG 02.2'!AD158</f>
        <v>1191.6888840000001</v>
      </c>
    </row>
    <row r="7" spans="1:35" x14ac:dyDescent="0.25">
      <c r="B7" t="s">
        <v>11</v>
      </c>
      <c r="D7" s="504">
        <f>'FIG 02.2'!B159</f>
        <v>1983.2871600000001</v>
      </c>
      <c r="E7" s="504">
        <f>'FIG 02.2'!C159</f>
        <v>2045.67048</v>
      </c>
      <c r="F7" s="504">
        <f>'FIG 02.2'!D159</f>
        <v>1944.3499200000001</v>
      </c>
      <c r="G7" s="504">
        <f>'FIG 02.2'!E159</f>
        <v>1949.79276</v>
      </c>
      <c r="H7" s="504">
        <f>'FIG 02.2'!F159</f>
        <v>2085.0264000000002</v>
      </c>
      <c r="I7" s="504">
        <f>'FIG 02.2'!G159</f>
        <v>2110.9845600000003</v>
      </c>
      <c r="J7" s="504">
        <f>'FIG 02.2'!H159</f>
        <v>2158.7140800000002</v>
      </c>
      <c r="K7" s="504">
        <f>'FIG 02.2'!I159</f>
        <v>2106.7977599999999</v>
      </c>
      <c r="L7" s="504">
        <f>'FIG 02.2'!J159</f>
        <v>2140.7108400000002</v>
      </c>
      <c r="M7" s="504">
        <f>'FIG 02.2'!K159</f>
        <v>2104.28568</v>
      </c>
      <c r="N7" s="504">
        <f>'FIG 02.2'!L159</f>
        <v>1997.5222800000001</v>
      </c>
      <c r="O7" s="504">
        <f>'FIG 02.2'!M159</f>
        <v>2120.1955200000002</v>
      </c>
      <c r="P7" s="504">
        <f>'FIG 02.2'!N159</f>
        <v>2165.4129600000001</v>
      </c>
      <c r="Q7" s="504">
        <f>'FIG 02.2'!O159</f>
        <v>2118.93948</v>
      </c>
      <c r="R7" s="504">
        <f>'FIG 02.2'!P159</f>
        <v>2205.6062400000001</v>
      </c>
      <c r="S7" s="504">
        <f>'FIG 02.2'!Q159</f>
        <v>2163.7382400000001</v>
      </c>
      <c r="T7" s="504">
        <f>'FIG 02.2'!R159</f>
        <v>2108.8911600000001</v>
      </c>
      <c r="U7" s="504">
        <f>'FIG 02.2'!S159</f>
        <v>2097.5868</v>
      </c>
      <c r="V7" s="504">
        <f>'FIG 02.2'!T159</f>
        <v>2087.1197999999999</v>
      </c>
      <c r="W7" s="504">
        <f>'FIG 02.2'!U159</f>
        <v>1887.4094400000001</v>
      </c>
      <c r="X7" s="504">
        <f>'FIG 02.2'!V159</f>
        <v>2123.12628</v>
      </c>
      <c r="Y7" s="504">
        <f>'FIG 02.2'!W159</f>
        <v>2131.9185600000001</v>
      </c>
      <c r="Z7" s="504">
        <f>'FIG 02.2'!X159</f>
        <v>2129.4064800000001</v>
      </c>
      <c r="AA7" s="504">
        <f>'FIG 02.2'!Y159</f>
        <v>2090.0505600000001</v>
      </c>
      <c r="AB7" s="504">
        <f>'FIG 02.2'!Z159</f>
        <v>2068.6978800000002</v>
      </c>
      <c r="AC7" s="504">
        <f>'FIG 02.2'!AA159</f>
        <v>1989.5673600000002</v>
      </c>
      <c r="AD7" s="504">
        <f>'FIG 02.2'!AB159</f>
        <v>2058.6495600000003</v>
      </c>
      <c r="AE7" s="504">
        <f>'FIG 02.2'!AC159</f>
        <v>2111.4032400000001</v>
      </c>
      <c r="AF7" s="504">
        <f>'FIG 02.2'!AD159</f>
        <v>2118.1021200000005</v>
      </c>
      <c r="AI7" s="50" t="s">
        <v>82</v>
      </c>
    </row>
    <row r="8" spans="1:35" x14ac:dyDescent="0.25">
      <c r="B8" t="s">
        <v>78</v>
      </c>
      <c r="D8" s="504">
        <f>SUM(D3:D7)</f>
        <v>4910.6139839999996</v>
      </c>
      <c r="E8" s="504">
        <f>SUM(E3:E7)</f>
        <v>5079.9281759999994</v>
      </c>
      <c r="F8" s="504">
        <f t="shared" ref="F8:AD8" si="0">SUM(F3:F7)</f>
        <v>4885.0326359999999</v>
      </c>
      <c r="G8" s="504">
        <f t="shared" si="0"/>
        <v>5033.3709600000002</v>
      </c>
      <c r="H8" s="504">
        <f t="shared" si="0"/>
        <v>5267.8317600000009</v>
      </c>
      <c r="I8" s="504">
        <f t="shared" si="0"/>
        <v>5231.2809960000013</v>
      </c>
      <c r="J8" s="504">
        <f t="shared" si="0"/>
        <v>5466.2023440000003</v>
      </c>
      <c r="K8" s="504">
        <f t="shared" si="0"/>
        <v>5450.2506360000007</v>
      </c>
      <c r="L8" s="504">
        <f t="shared" si="0"/>
        <v>5541.229800000001</v>
      </c>
      <c r="M8" s="504">
        <f t="shared" si="0"/>
        <v>5533.0655399999996</v>
      </c>
      <c r="N8" s="504">
        <f t="shared" si="0"/>
        <v>5391.1748880000005</v>
      </c>
      <c r="O8" s="504">
        <f t="shared" si="0"/>
        <v>5640.1638840000005</v>
      </c>
      <c r="P8" s="504">
        <f t="shared" si="0"/>
        <v>5663.9030399999992</v>
      </c>
      <c r="Q8" s="504">
        <f t="shared" si="0"/>
        <v>5830.2446039999995</v>
      </c>
      <c r="R8" s="504">
        <f t="shared" si="0"/>
        <v>5888.2317839999996</v>
      </c>
      <c r="S8" s="504">
        <f t="shared" si="0"/>
        <v>5723.9417520000006</v>
      </c>
      <c r="T8" s="504">
        <f t="shared" si="0"/>
        <v>5908.3702919999996</v>
      </c>
      <c r="U8" s="504">
        <f t="shared" si="0"/>
        <v>5901.0015240000002</v>
      </c>
      <c r="V8" s="504">
        <f t="shared" si="0"/>
        <v>6032.8438559999995</v>
      </c>
      <c r="W8" s="504">
        <f t="shared" si="0"/>
        <v>5673.9094920000007</v>
      </c>
      <c r="X8" s="504">
        <f t="shared" si="0"/>
        <v>6134.4574919999995</v>
      </c>
      <c r="Y8" s="504">
        <f t="shared" si="0"/>
        <v>5851.6391519999997</v>
      </c>
      <c r="Z8" s="504">
        <f t="shared" si="0"/>
        <v>5772.3830280000002</v>
      </c>
      <c r="AA8" s="504">
        <f t="shared" si="0"/>
        <v>5899.284936</v>
      </c>
      <c r="AB8" s="504">
        <f t="shared" si="0"/>
        <v>5690.27988</v>
      </c>
      <c r="AC8" s="504">
        <f t="shared" si="0"/>
        <v>5555.8417320000008</v>
      </c>
      <c r="AD8" s="504">
        <f t="shared" si="0"/>
        <v>5656.5342720000008</v>
      </c>
      <c r="AE8" s="504">
        <f>'FIG 02.2'!AC160</f>
        <v>5802.9885360000007</v>
      </c>
      <c r="AF8" s="504">
        <f>'FIG 02.2'!AD160</f>
        <v>5816.3444280000012</v>
      </c>
      <c r="AI8" s="50" t="s">
        <v>829</v>
      </c>
    </row>
    <row r="9" spans="1:35" x14ac:dyDescent="0.25">
      <c r="D9" s="51"/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/>
      <c r="S9" s="51"/>
      <c r="T9" s="51"/>
      <c r="U9" s="51"/>
      <c r="V9" s="51"/>
      <c r="W9" s="51"/>
      <c r="X9" s="51"/>
      <c r="Y9" s="51"/>
      <c r="Z9" s="51"/>
      <c r="AA9" s="51"/>
      <c r="AB9" s="51"/>
      <c r="AC9" s="51"/>
      <c r="AD9" s="51"/>
    </row>
    <row r="10" spans="1:35" x14ac:dyDescent="0.25">
      <c r="A10" s="18" t="s">
        <v>830</v>
      </c>
      <c r="B10" t="s">
        <v>7</v>
      </c>
      <c r="C10" t="s">
        <v>79</v>
      </c>
      <c r="D10" s="508"/>
      <c r="E10" s="508"/>
      <c r="F10" s="508"/>
      <c r="G10" s="508"/>
      <c r="H10" s="508"/>
      <c r="I10" s="508"/>
      <c r="J10" s="508"/>
      <c r="K10" s="508"/>
      <c r="L10" s="508"/>
      <c r="M10" s="508"/>
      <c r="N10" s="508"/>
      <c r="O10" s="508"/>
      <c r="P10" s="508"/>
      <c r="Q10" s="508"/>
      <c r="R10" s="504">
        <f>'RES share on final en cons'!C16</f>
        <v>2432.6998155501415</v>
      </c>
      <c r="S10" s="504">
        <f>'RES share on final en cons'!D16</f>
        <v>2631.4797800538468</v>
      </c>
      <c r="T10" s="504">
        <f>'RES share on final en cons'!E16</f>
        <v>2731.4370765276385</v>
      </c>
      <c r="U10" s="504">
        <f>'RES share on final en cons'!F16</f>
        <v>2975.3897262485093</v>
      </c>
      <c r="V10" s="504">
        <f>'RES share on final en cons'!G16</f>
        <v>3081.3937748953454</v>
      </c>
      <c r="W10" s="504">
        <f>'RES share on final en cons'!H16</f>
        <v>3179.0032666548486</v>
      </c>
      <c r="X10" s="504">
        <f>'RES share on final en cons'!I16</f>
        <v>3669.8291253447251</v>
      </c>
      <c r="Y10" s="504">
        <f>'RES share on final en cons'!J16</f>
        <v>3717.7240463240569</v>
      </c>
      <c r="Z10" s="504">
        <f>'RES share on final en cons'!K16</f>
        <v>3926.2287880594808</v>
      </c>
      <c r="AA10" s="504">
        <f>'RES share on final en cons'!L16</f>
        <v>4144.1283740863646</v>
      </c>
      <c r="AB10" s="504">
        <f>'RES share on final en cons'!M16</f>
        <v>4311.6435596749398</v>
      </c>
      <c r="AC10" s="504">
        <f>'RES share on final en cons'!N16</f>
        <v>4717.382292419943</v>
      </c>
      <c r="AD10" s="504">
        <f>'RES share on final en cons'!O16</f>
        <v>5051.6446023940362</v>
      </c>
      <c r="AE10" s="504">
        <f>'RES share on final en cons'!P16</f>
        <v>5582.2387410473666</v>
      </c>
      <c r="AF10" s="504">
        <f>'RES share on final en cons'!Q16</f>
        <v>5803.500792622006</v>
      </c>
    </row>
    <row r="11" spans="1:35" x14ac:dyDescent="0.25">
      <c r="B11" t="s">
        <v>8</v>
      </c>
      <c r="C11" t="s">
        <v>79</v>
      </c>
      <c r="D11" s="508"/>
      <c r="E11" s="508"/>
      <c r="F11" s="508"/>
      <c r="G11" s="508"/>
      <c r="H11" s="508"/>
      <c r="I11" s="508"/>
      <c r="J11" s="508"/>
      <c r="K11" s="508"/>
      <c r="L11" s="508"/>
      <c r="M11" s="508"/>
      <c r="N11" s="508"/>
      <c r="O11" s="508"/>
      <c r="P11" s="508"/>
      <c r="Q11" s="508"/>
      <c r="R11" s="504">
        <f>'RES share on final en cons'!C18</f>
        <v>7900.4219782007112</v>
      </c>
      <c r="S11" s="504">
        <f>'RES share on final en cons'!D18</f>
        <v>7500.6688781798084</v>
      </c>
      <c r="T11" s="504">
        <f>'RES share on final en cons'!E18</f>
        <v>8250.6939642359102</v>
      </c>
      <c r="U11" s="504">
        <f>'RES share on final en cons'!F18</f>
        <v>8130.225069945418</v>
      </c>
      <c r="V11" s="504">
        <f>'RES share on final en cons'!G18</f>
        <v>8380.9483591242006</v>
      </c>
      <c r="W11" s="504">
        <f>'RES share on final en cons'!H18</f>
        <v>7796.1826079450275</v>
      </c>
      <c r="X11" s="504">
        <f>'RES share on final en cons'!I18</f>
        <v>8880.121677639163</v>
      </c>
      <c r="Y11" s="504">
        <f>'RES share on final en cons'!J18</f>
        <v>8550.3669945630827</v>
      </c>
      <c r="Z11" s="504">
        <f>'RES share on final en cons'!K18</f>
        <v>9052.5076144101022</v>
      </c>
      <c r="AA11" s="504">
        <f>'RES share on final en cons'!L18</f>
        <v>9457.6422927790136</v>
      </c>
      <c r="AB11" s="504">
        <f>'RES share on final en cons'!M18</f>
        <v>9940.7462282361485</v>
      </c>
      <c r="AC11" s="504">
        <f>'RES share on final en cons'!N18</f>
        <v>9936.8728134637659</v>
      </c>
      <c r="AD11" s="504">
        <f>'RES share on final en cons'!O18</f>
        <v>10265.909834311513</v>
      </c>
      <c r="AE11" s="504">
        <f>'RES share on final en cons'!P18</f>
        <v>10820.417185393042</v>
      </c>
      <c r="AF11" s="504">
        <f>'RES share on final en cons'!Q18</f>
        <v>11122.281985255198</v>
      </c>
    </row>
    <row r="12" spans="1:35" x14ac:dyDescent="0.25">
      <c r="B12" t="s">
        <v>9</v>
      </c>
      <c r="C12" t="s">
        <v>79</v>
      </c>
      <c r="D12" s="508"/>
      <c r="E12" s="508"/>
      <c r="F12" s="508"/>
      <c r="G12" s="508"/>
      <c r="H12" s="508"/>
      <c r="I12" s="508"/>
      <c r="J12" s="508"/>
      <c r="K12" s="508"/>
      <c r="L12" s="508"/>
      <c r="M12" s="508"/>
      <c r="N12" s="508"/>
      <c r="O12" s="508"/>
      <c r="P12" s="508"/>
      <c r="Q12" s="508"/>
      <c r="R12" s="504">
        <v>2333</v>
      </c>
      <c r="S12" s="504">
        <v>2384</v>
      </c>
      <c r="T12" s="504">
        <v>3105</v>
      </c>
      <c r="U12" s="504">
        <v>3850</v>
      </c>
      <c r="V12" s="504">
        <v>4506</v>
      </c>
      <c r="W12" s="504">
        <v>4731</v>
      </c>
      <c r="X12" s="504">
        <v>4791</v>
      </c>
      <c r="Y12" s="504">
        <v>5199</v>
      </c>
      <c r="Z12" s="504">
        <v>5071</v>
      </c>
      <c r="AA12" s="504">
        <v>5284</v>
      </c>
      <c r="AB12" s="504">
        <v>5235</v>
      </c>
      <c r="AC12" s="504">
        <v>4942</v>
      </c>
      <c r="AD12" s="504">
        <v>4621</v>
      </c>
      <c r="AE12" s="504">
        <v>4939</v>
      </c>
      <c r="AF12" s="504">
        <v>5448</v>
      </c>
    </row>
    <row r="13" spans="1:35" x14ac:dyDescent="0.25">
      <c r="B13" t="s">
        <v>10</v>
      </c>
      <c r="C13" t="s">
        <v>79</v>
      </c>
      <c r="D13" s="508"/>
      <c r="E13" s="508"/>
      <c r="F13" s="508"/>
      <c r="G13" s="508"/>
      <c r="H13" s="508"/>
      <c r="I13" s="508"/>
      <c r="J13" s="508"/>
      <c r="K13" s="508"/>
      <c r="L13" s="508"/>
      <c r="M13" s="508"/>
      <c r="N13" s="508"/>
      <c r="O13" s="508"/>
      <c r="P13" s="508"/>
      <c r="Q13" s="508"/>
      <c r="R13" s="504">
        <f>'RES share on final en cons'!C22</f>
        <v>11458.990060702676</v>
      </c>
      <c r="S13" s="504">
        <f>'RES share on final en cons'!D22</f>
        <v>11799.579167774848</v>
      </c>
      <c r="T13" s="504">
        <f>'RES share on final en cons'!E22</f>
        <v>11891.081262174319</v>
      </c>
      <c r="U13" s="504">
        <f>'RES share on final en cons'!F22</f>
        <v>12068.59762783439</v>
      </c>
      <c r="V13" s="504">
        <f>'RES share on final en cons'!G22</f>
        <v>12428.707044144325</v>
      </c>
      <c r="W13" s="504">
        <f>'RES share on final en cons'!H22</f>
        <v>12524.038663512425</v>
      </c>
      <c r="X13" s="504">
        <f>'RES share on final en cons'!I22</f>
        <v>12826.362072234757</v>
      </c>
      <c r="Y13" s="504">
        <f>'RES share on final en cons'!J22</f>
        <v>12866.411962253194</v>
      </c>
      <c r="Z13" s="504">
        <f>'RES share on final en cons'!K22</f>
        <v>13201.493264868184</v>
      </c>
      <c r="AA13" s="504">
        <f>'RES share on final en cons'!L22</f>
        <v>13486.665077685197</v>
      </c>
      <c r="AB13" s="504">
        <f>'RES share on final en cons'!M22</f>
        <v>13584.628726351888</v>
      </c>
      <c r="AC13" s="504">
        <f>'RES share on final en cons'!N22</f>
        <v>13744.228679200707</v>
      </c>
      <c r="AD13" s="504">
        <f>'RES share on final en cons'!O22</f>
        <v>14210.536760758168</v>
      </c>
      <c r="AE13" s="504">
        <f>'RES share on final en cons'!P22</f>
        <v>14441.736498618962</v>
      </c>
      <c r="AF13" s="504">
        <f>'RES share on final en cons'!Q22</f>
        <v>14855.740174288221</v>
      </c>
      <c r="AI13" s="50" t="s">
        <v>82</v>
      </c>
    </row>
    <row r="14" spans="1:35" x14ac:dyDescent="0.25">
      <c r="B14" t="s">
        <v>11</v>
      </c>
      <c r="C14" t="s">
        <v>79</v>
      </c>
      <c r="D14" s="508"/>
      <c r="E14" s="508"/>
      <c r="F14" s="508"/>
      <c r="G14" s="508"/>
      <c r="H14" s="508"/>
      <c r="I14" s="508"/>
      <c r="J14" s="508"/>
      <c r="K14" s="508"/>
      <c r="L14" s="508"/>
      <c r="M14" s="508"/>
      <c r="N14" s="508"/>
      <c r="O14" s="508"/>
      <c r="P14" s="508"/>
      <c r="Q14" s="508"/>
      <c r="R14" s="504">
        <f>'RES share on final en cons'!C20</f>
        <v>13820.729243773741</v>
      </c>
      <c r="S14" s="504">
        <f>'RES share on final en cons'!D20</f>
        <v>14452.150365171918</v>
      </c>
      <c r="T14" s="504">
        <f>'RES share on final en cons'!E20</f>
        <v>15011.561459244494</v>
      </c>
      <c r="U14" s="504">
        <f>'RES share on final en cons'!F20</f>
        <v>15659.964573953403</v>
      </c>
      <c r="V14" s="504">
        <f>'RES share on final en cons'!G20</f>
        <v>15699.467477528753</v>
      </c>
      <c r="W14" s="504">
        <f>'RES share on final en cons'!H20</f>
        <v>16222.724340468421</v>
      </c>
      <c r="X14" s="504">
        <f>'RES share on final en cons'!I20</f>
        <v>17158.125947622844</v>
      </c>
      <c r="Y14" s="504">
        <f>'RES share on final en cons'!J20</f>
        <v>16900.144138979147</v>
      </c>
      <c r="Z14" s="504">
        <f>'RES share on final en cons'!K20</f>
        <v>17737.18116791554</v>
      </c>
      <c r="AA14" s="504">
        <f>'RES share on final en cons'!L20</f>
        <v>17495.852179599198</v>
      </c>
      <c r="AB14" s="504">
        <f>'RES share on final en cons'!M20</f>
        <v>17360.328212784701</v>
      </c>
      <c r="AC14" s="504">
        <f>'RES share on final en cons'!N20</f>
        <v>18045.270010635584</v>
      </c>
      <c r="AD14" s="504">
        <f>'RES share on final en cons'!O20</f>
        <v>18589.114223463261</v>
      </c>
      <c r="AE14" s="504">
        <f>'RES share on final en cons'!P20</f>
        <v>18953.929193534768</v>
      </c>
      <c r="AF14" s="504">
        <f>'RES share on final en cons'!Q20</f>
        <v>19020.959979429066</v>
      </c>
      <c r="AI14" s="50" t="s">
        <v>831</v>
      </c>
    </row>
    <row r="15" spans="1:35" x14ac:dyDescent="0.25">
      <c r="B15" t="s">
        <v>78</v>
      </c>
      <c r="C15" t="s">
        <v>79</v>
      </c>
      <c r="D15" s="508"/>
      <c r="E15" s="508"/>
      <c r="F15" s="508"/>
      <c r="G15" s="508"/>
      <c r="H15" s="508"/>
      <c r="I15" s="508"/>
      <c r="J15" s="508"/>
      <c r="K15" s="508"/>
      <c r="L15" s="508"/>
      <c r="M15" s="508"/>
      <c r="N15" s="508"/>
      <c r="O15" s="508"/>
      <c r="P15" s="508"/>
      <c r="Q15" s="508"/>
      <c r="R15" s="504">
        <f t="shared" ref="R15:AF15" si="1">SUM(R10:R14)</f>
        <v>37945.841098227269</v>
      </c>
      <c r="S15" s="504">
        <f t="shared" si="1"/>
        <v>38767.878191180418</v>
      </c>
      <c r="T15" s="504">
        <f t="shared" si="1"/>
        <v>40989.773762182362</v>
      </c>
      <c r="U15" s="504">
        <f t="shared" si="1"/>
        <v>42684.176997981718</v>
      </c>
      <c r="V15" s="504">
        <f t="shared" si="1"/>
        <v>44096.516655692627</v>
      </c>
      <c r="W15" s="504">
        <f t="shared" si="1"/>
        <v>44452.948878580719</v>
      </c>
      <c r="X15" s="504">
        <f t="shared" si="1"/>
        <v>47325.43882284149</v>
      </c>
      <c r="Y15" s="504">
        <f t="shared" si="1"/>
        <v>47233.64714211948</v>
      </c>
      <c r="Z15" s="504">
        <f t="shared" si="1"/>
        <v>48988.410835253308</v>
      </c>
      <c r="AA15" s="504">
        <f t="shared" si="1"/>
        <v>49868.287924149772</v>
      </c>
      <c r="AB15" s="504">
        <f t="shared" si="1"/>
        <v>50432.346727047683</v>
      </c>
      <c r="AC15" s="504">
        <f t="shared" si="1"/>
        <v>51385.753795720004</v>
      </c>
      <c r="AD15" s="504">
        <f t="shared" si="1"/>
        <v>52738.20542092697</v>
      </c>
      <c r="AE15" s="504">
        <f t="shared" si="1"/>
        <v>54737.321618594142</v>
      </c>
      <c r="AF15" s="504">
        <f t="shared" si="1"/>
        <v>56250.482931594495</v>
      </c>
    </row>
    <row r="16" spans="1:35" x14ac:dyDescent="0.25"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1"/>
      <c r="V16" s="51"/>
      <c r="W16" s="51"/>
      <c r="X16" s="51"/>
      <c r="Y16" s="51"/>
      <c r="Z16" s="51"/>
      <c r="AA16" s="51"/>
      <c r="AB16" s="51"/>
      <c r="AC16" s="51"/>
      <c r="AD16" s="51"/>
    </row>
    <row r="17" spans="1:35" x14ac:dyDescent="0.25">
      <c r="A17" s="18" t="s">
        <v>832</v>
      </c>
      <c r="B17" t="s">
        <v>7</v>
      </c>
      <c r="C17" t="s">
        <v>80</v>
      </c>
      <c r="D17" s="52"/>
      <c r="E17" s="52"/>
      <c r="F17" s="52"/>
      <c r="G17" s="52"/>
      <c r="H17" s="52"/>
      <c r="I17" s="52"/>
      <c r="J17" s="52"/>
      <c r="K17" s="52"/>
      <c r="L17" s="52"/>
      <c r="M17" s="52"/>
      <c r="N17" s="52"/>
      <c r="O17" s="52"/>
      <c r="P17" s="52"/>
      <c r="Q17" s="52"/>
      <c r="R17" s="10">
        <f>R10/R3*0.041868</f>
        <v>0.11960176084317313</v>
      </c>
      <c r="S17" s="10">
        <f t="shared" ref="S17:AF17" si="2">S10/S3*0.041868</f>
        <v>0.13270195562550918</v>
      </c>
      <c r="T17" s="10">
        <f t="shared" si="2"/>
        <v>0.12859873241655551</v>
      </c>
      <c r="U17" s="10">
        <f t="shared" si="2"/>
        <v>0.1431852611284172</v>
      </c>
      <c r="V17" s="10">
        <f t="shared" si="2"/>
        <v>0.15186760842263902</v>
      </c>
      <c r="W17" s="10">
        <f t="shared" si="2"/>
        <v>0.16488606154848801</v>
      </c>
      <c r="X17" s="10">
        <f t="shared" si="2"/>
        <v>0.17971739105507956</v>
      </c>
      <c r="Y17" s="10">
        <f t="shared" si="2"/>
        <v>0.19608249189472873</v>
      </c>
      <c r="Z17" s="10">
        <f t="shared" si="2"/>
        <v>0.21513582400325923</v>
      </c>
      <c r="AA17" s="10">
        <f t="shared" si="2"/>
        <v>0.22657891602440486</v>
      </c>
      <c r="AB17" s="10">
        <f t="shared" si="2"/>
        <v>0.24836656449740438</v>
      </c>
      <c r="AC17" s="10">
        <f t="shared" si="2"/>
        <v>0.27158216997236284</v>
      </c>
      <c r="AD17" s="10">
        <f t="shared" si="2"/>
        <v>0.28017995576228705</v>
      </c>
      <c r="AE17" s="10">
        <f t="shared" si="2"/>
        <v>0.30487377067435101</v>
      </c>
      <c r="AF17" s="10">
        <f t="shared" si="2"/>
        <v>0.3145528884889976</v>
      </c>
      <c r="AG17" s="52"/>
    </row>
    <row r="18" spans="1:35" x14ac:dyDescent="0.25">
      <c r="B18" t="s">
        <v>8</v>
      </c>
      <c r="C18" t="s">
        <v>80</v>
      </c>
      <c r="D18" s="52"/>
      <c r="E18" s="52"/>
      <c r="F18" s="52"/>
      <c r="G18" s="52"/>
      <c r="H18" s="52"/>
      <c r="I18" s="52"/>
      <c r="J18" s="52"/>
      <c r="K18" s="52"/>
      <c r="L18" s="52"/>
      <c r="M18" s="52"/>
      <c r="N18" s="52"/>
      <c r="O18" s="52"/>
      <c r="P18" s="52"/>
      <c r="Q18" s="52"/>
      <c r="R18" s="10">
        <f t="shared" ref="R18:AF18" si="3">R11/R4*0.041868</f>
        <v>0.2101176058032104</v>
      </c>
      <c r="S18" s="10">
        <f t="shared" si="3"/>
        <v>0.21609532924747363</v>
      </c>
      <c r="T18" s="10">
        <f t="shared" si="3"/>
        <v>0.21815690016488395</v>
      </c>
      <c r="U18" s="10">
        <f t="shared" si="3"/>
        <v>0.21796850053472969</v>
      </c>
      <c r="V18" s="10">
        <f t="shared" si="3"/>
        <v>0.23390868990020097</v>
      </c>
      <c r="W18" s="10">
        <f t="shared" si="3"/>
        <v>0.23237504047526164</v>
      </c>
      <c r="X18" s="10">
        <f t="shared" si="3"/>
        <v>0.24176753818783456</v>
      </c>
      <c r="Y18" s="10">
        <f t="shared" si="3"/>
        <v>0.24167232884576265</v>
      </c>
      <c r="Z18" s="10">
        <f t="shared" si="3"/>
        <v>0.26570318797798947</v>
      </c>
      <c r="AA18" s="10">
        <f t="shared" si="3"/>
        <v>0.28214923307813283</v>
      </c>
      <c r="AB18" s="10">
        <f t="shared" si="3"/>
        <v>0.29049521415067647</v>
      </c>
      <c r="AC18" s="10">
        <f t="shared" si="3"/>
        <v>0.30593820238496816</v>
      </c>
      <c r="AD18" s="10">
        <f t="shared" si="3"/>
        <v>0.30291855515820343</v>
      </c>
      <c r="AE18" s="10">
        <f t="shared" si="3"/>
        <v>0.31759369490440392</v>
      </c>
      <c r="AF18" s="10">
        <f t="shared" si="3"/>
        <v>0.31923886295221576</v>
      </c>
    </row>
    <row r="19" spans="1:35" x14ac:dyDescent="0.25">
      <c r="B19" t="s">
        <v>9</v>
      </c>
      <c r="C19" t="s">
        <v>80</v>
      </c>
      <c r="D19" s="52"/>
      <c r="E19" s="52"/>
      <c r="F19" s="52"/>
      <c r="G19" s="52"/>
      <c r="H19" s="52"/>
      <c r="I19" s="52"/>
      <c r="J19" s="52"/>
      <c r="K19" s="52"/>
      <c r="L19" s="52"/>
      <c r="M19" s="52"/>
      <c r="N19" s="52"/>
      <c r="O19" s="52"/>
      <c r="P19" s="52"/>
      <c r="Q19" s="52"/>
      <c r="R19" s="10">
        <f t="shared" ref="R19:AF19" si="4">R12/R5*0.041868</f>
        <v>0.70440821256038644</v>
      </c>
      <c r="S19" s="10">
        <f t="shared" si="4"/>
        <v>0.70678920841980442</v>
      </c>
      <c r="T19" s="10">
        <f t="shared" si="4"/>
        <v>0.73981415296640463</v>
      </c>
      <c r="U19" s="10">
        <f t="shared" si="4"/>
        <v>0.78315703824247351</v>
      </c>
      <c r="V19" s="10">
        <f t="shared" si="4"/>
        <v>0.79597244303126669</v>
      </c>
      <c r="W19" s="10">
        <f t="shared" si="4"/>
        <v>0.81038026721479961</v>
      </c>
      <c r="X19" s="10">
        <f t="shared" si="4"/>
        <v>0.86417748917748927</v>
      </c>
      <c r="Y19" s="10">
        <f t="shared" si="4"/>
        <v>0.87569479535118744</v>
      </c>
      <c r="Z19" s="10">
        <f t="shared" si="4"/>
        <v>0.87355727820844098</v>
      </c>
      <c r="AA19" s="10">
        <f t="shared" si="4"/>
        <v>0.87108473458621816</v>
      </c>
      <c r="AB19" s="10">
        <f t="shared" si="4"/>
        <v>0.86300692383778443</v>
      </c>
      <c r="AC19" s="10">
        <f t="shared" si="4"/>
        <v>0.84870341748239742</v>
      </c>
      <c r="AD19" s="10">
        <f t="shared" si="4"/>
        <v>0.82444246208742189</v>
      </c>
      <c r="AE19" s="10">
        <f t="shared" si="4"/>
        <v>0.82289236921026321</v>
      </c>
      <c r="AF19" s="10">
        <f t="shared" si="4"/>
        <v>0.82821526299787163</v>
      </c>
    </row>
    <row r="20" spans="1:35" x14ac:dyDescent="0.25">
      <c r="B20" t="s">
        <v>10</v>
      </c>
      <c r="C20" t="s">
        <v>80</v>
      </c>
      <c r="D20" s="52"/>
      <c r="E20" s="52"/>
      <c r="F20" s="52"/>
      <c r="G20" s="52"/>
      <c r="H20" s="52"/>
      <c r="I20" s="52"/>
      <c r="J20" s="52"/>
      <c r="K20" s="52"/>
      <c r="L20" s="52"/>
      <c r="M20" s="52"/>
      <c r="N20" s="52"/>
      <c r="O20" s="52"/>
      <c r="P20" s="52"/>
      <c r="Q20" s="52"/>
      <c r="R20" s="10">
        <f t="shared" ref="R20:AF20" si="5">R13/R6*0.041868</f>
        <v>0.42907923540412929</v>
      </c>
      <c r="S20" s="10">
        <f t="shared" si="5"/>
        <v>0.43507168495906662</v>
      </c>
      <c r="T20" s="10">
        <f t="shared" si="5"/>
        <v>0.43252878154278762</v>
      </c>
      <c r="U20" s="10">
        <f t="shared" si="5"/>
        <v>0.433389507948231</v>
      </c>
      <c r="V20" s="10">
        <f t="shared" si="5"/>
        <v>0.38288121265963226</v>
      </c>
      <c r="W20" s="10">
        <f t="shared" si="5"/>
        <v>0.39419718181714214</v>
      </c>
      <c r="X20" s="10">
        <f t="shared" si="5"/>
        <v>0.38732785964773536</v>
      </c>
      <c r="Y20" s="10">
        <f t="shared" si="5"/>
        <v>0.45039422978447841</v>
      </c>
      <c r="Z20" s="10">
        <f t="shared" si="5"/>
        <v>0.45702046890771258</v>
      </c>
      <c r="AA20" s="10">
        <f t="shared" si="5"/>
        <v>0.40737827214659567</v>
      </c>
      <c r="AB20" s="10">
        <f t="shared" si="5"/>
        <v>0.47080573668648679</v>
      </c>
      <c r="AC20" s="10">
        <f t="shared" si="5"/>
        <v>0.46581131563752137</v>
      </c>
      <c r="AD20" s="10">
        <f t="shared" si="5"/>
        <v>0.50021249465867046</v>
      </c>
      <c r="AE20" s="10">
        <f t="shared" si="5"/>
        <v>0.48478470958774628</v>
      </c>
      <c r="AF20" s="10">
        <f t="shared" si="5"/>
        <v>0.521931636661217</v>
      </c>
    </row>
    <row r="21" spans="1:35" x14ac:dyDescent="0.25">
      <c r="B21" t="s">
        <v>11</v>
      </c>
      <c r="C21" t="s">
        <v>80</v>
      </c>
      <c r="D21" s="52"/>
      <c r="E21" s="52"/>
      <c r="F21" s="52"/>
      <c r="G21" s="52"/>
      <c r="H21" s="52"/>
      <c r="I21" s="52"/>
      <c r="J21" s="52"/>
      <c r="K21" s="52"/>
      <c r="L21" s="52"/>
      <c r="M21" s="52"/>
      <c r="N21" s="52"/>
      <c r="O21" s="52"/>
      <c r="P21" s="52"/>
      <c r="Q21" s="52"/>
      <c r="R21" s="10">
        <f t="shared" ref="R21:AF21" si="6">R14/R7*0.041868</f>
        <v>0.26235249133966859</v>
      </c>
      <c r="S21" s="10">
        <f t="shared" si="6"/>
        <v>0.27964687239109748</v>
      </c>
      <c r="T21" s="10">
        <f t="shared" si="6"/>
        <v>0.29802583798380972</v>
      </c>
      <c r="U21" s="10">
        <f t="shared" si="6"/>
        <v>0.31257414319268273</v>
      </c>
      <c r="V21" s="10">
        <f t="shared" si="6"/>
        <v>0.31493415200659491</v>
      </c>
      <c r="W21" s="10">
        <f t="shared" si="6"/>
        <v>0.35986522494384254</v>
      </c>
      <c r="X21" s="10">
        <f t="shared" si="6"/>
        <v>0.33835783765771732</v>
      </c>
      <c r="Y21" s="10">
        <f t="shared" si="6"/>
        <v>0.33189599644499507</v>
      </c>
      <c r="Z21" s="10">
        <f t="shared" si="6"/>
        <v>0.34874520581823715</v>
      </c>
      <c r="AA21" s="10">
        <f t="shared" si="6"/>
        <v>0.35047780808491985</v>
      </c>
      <c r="AB21" s="10">
        <f t="shared" si="6"/>
        <v>0.35135252403935846</v>
      </c>
      <c r="AC21" s="10">
        <f t="shared" si="6"/>
        <v>0.37974053052684303</v>
      </c>
      <c r="AD21" s="10">
        <f t="shared" si="6"/>
        <v>0.37805804806718041</v>
      </c>
      <c r="AE21" s="10">
        <f t="shared" si="6"/>
        <v>0.3758463056421727</v>
      </c>
      <c r="AF21" s="10">
        <f t="shared" si="6"/>
        <v>0.3759826048513355</v>
      </c>
      <c r="AI21" s="50" t="s">
        <v>82</v>
      </c>
    </row>
    <row r="22" spans="1:35" x14ac:dyDescent="0.25">
      <c r="B22" s="18" t="s">
        <v>78</v>
      </c>
      <c r="C22" s="18" t="s">
        <v>80</v>
      </c>
      <c r="D22" s="510"/>
      <c r="E22" s="510"/>
      <c r="F22" s="510"/>
      <c r="G22" s="510"/>
      <c r="H22" s="510"/>
      <c r="I22" s="510"/>
      <c r="J22" s="510"/>
      <c r="K22" s="510"/>
      <c r="L22" s="510"/>
      <c r="M22" s="510"/>
      <c r="N22" s="510"/>
      <c r="O22" s="510"/>
      <c r="P22" s="510"/>
      <c r="Q22" s="510"/>
      <c r="R22" s="511">
        <f t="shared" ref="R22:AF22" si="7">R15/R8*0.041868</f>
        <v>0.26981214961978467</v>
      </c>
      <c r="S22" s="511">
        <f t="shared" si="7"/>
        <v>0.28356918963076505</v>
      </c>
      <c r="T22" s="511">
        <f t="shared" si="7"/>
        <v>0.2904624732472762</v>
      </c>
      <c r="U22" s="511">
        <f t="shared" si="7"/>
        <v>0.30284708710600539</v>
      </c>
      <c r="V22" s="512">
        <f t="shared" si="7"/>
        <v>0.30603029075654881</v>
      </c>
      <c r="W22" s="511">
        <f t="shared" si="7"/>
        <v>0.32802004795328121</v>
      </c>
      <c r="X22" s="511">
        <f t="shared" si="7"/>
        <v>0.32299864743030932</v>
      </c>
      <c r="Y22" s="511">
        <f t="shared" si="7"/>
        <v>0.33795288587990818</v>
      </c>
      <c r="Z22" s="511">
        <f t="shared" si="7"/>
        <v>0.35532063186060381</v>
      </c>
      <c r="AA22" s="511">
        <f t="shared" si="7"/>
        <v>0.35392178907431959</v>
      </c>
      <c r="AB22" s="511">
        <f t="shared" si="7"/>
        <v>0.37107164099071216</v>
      </c>
      <c r="AC22" s="511">
        <f t="shared" si="7"/>
        <v>0.3872354260071289</v>
      </c>
      <c r="AD22" s="511">
        <f t="shared" si="7"/>
        <v>0.39035265736711694</v>
      </c>
      <c r="AE22" s="511">
        <f t="shared" si="7"/>
        <v>0.39492447164250255</v>
      </c>
      <c r="AF22" s="512">
        <f t="shared" si="7"/>
        <v>0.40490986194739809</v>
      </c>
      <c r="AI22" s="50" t="s">
        <v>828</v>
      </c>
    </row>
    <row r="23" spans="1:35" x14ac:dyDescent="0.25">
      <c r="D23" s="52"/>
    </row>
    <row r="24" spans="1:35" x14ac:dyDescent="0.25"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</row>
    <row r="25" spans="1:35" x14ac:dyDescent="0.25">
      <c r="A25" s="18" t="s">
        <v>833</v>
      </c>
      <c r="B25" t="s">
        <v>7</v>
      </c>
      <c r="C25" t="s">
        <v>80</v>
      </c>
      <c r="D25" s="52"/>
      <c r="E25" s="52"/>
      <c r="F25" s="52"/>
      <c r="G25" s="52"/>
      <c r="H25" s="52"/>
      <c r="I25" s="52"/>
      <c r="J25" s="52"/>
      <c r="K25" s="52"/>
      <c r="L25" s="52"/>
      <c r="M25" s="52"/>
      <c r="N25" s="52"/>
      <c r="O25" s="52"/>
      <c r="P25" s="52"/>
      <c r="Q25" s="52"/>
      <c r="R25" s="509">
        <f>nrg_ind_res!B16/100</f>
        <v>0.1484</v>
      </c>
      <c r="S25" s="509">
        <f>nrg_ind_res!C16/100</f>
        <v>0.15955</v>
      </c>
      <c r="T25" s="509">
        <f>nrg_ind_res!D16/100</f>
        <v>0.16335</v>
      </c>
      <c r="U25" s="509">
        <f>nrg_ind_res!E16/100</f>
        <v>0.17748</v>
      </c>
      <c r="V25" s="509">
        <f>nrg_ind_res!F16/100</f>
        <v>0.18545</v>
      </c>
      <c r="W25" s="509">
        <f>nrg_ind_res!G16/100</f>
        <v>0.19949999999999998</v>
      </c>
      <c r="X25" s="509">
        <f>nrg_ind_res!H16/100</f>
        <v>0.21889</v>
      </c>
      <c r="Y25" s="509">
        <f>nrg_ind_res!I16/100</f>
        <v>0.23388</v>
      </c>
      <c r="Z25" s="509">
        <f>nrg_ind_res!J16/100</f>
        <v>0.25466</v>
      </c>
      <c r="AA25" s="509">
        <f>nrg_ind_res!K16/100</f>
        <v>0.27173999999999998</v>
      </c>
      <c r="AB25" s="509">
        <f>nrg_ind_res!L16/100</f>
        <v>0.29309999999999997</v>
      </c>
      <c r="AC25" s="509">
        <f>nrg_ind_res!M16/100</f>
        <v>0.30835000000000001</v>
      </c>
      <c r="AD25" s="509">
        <f>nrg_ind_res!N16/100</f>
        <v>0.31836999999999999</v>
      </c>
      <c r="AE25" s="509">
        <f>nrg_ind_res!O16/100</f>
        <v>0.34720000000000001</v>
      </c>
      <c r="AF25" s="509">
        <f>nrg_ind_res!P16/100</f>
        <v>0.35708000000000001</v>
      </c>
      <c r="AG25" s="509"/>
      <c r="AH25" s="509"/>
    </row>
    <row r="26" spans="1:35" x14ac:dyDescent="0.25">
      <c r="B26" t="s">
        <v>8</v>
      </c>
      <c r="C26" t="s">
        <v>80</v>
      </c>
      <c r="D26" s="52"/>
      <c r="E26" s="52"/>
      <c r="F26" s="52"/>
      <c r="G26" s="52"/>
      <c r="H26" s="52"/>
      <c r="I26" s="52"/>
      <c r="J26" s="52"/>
      <c r="K26" s="52"/>
      <c r="L26" s="52"/>
      <c r="M26" s="52"/>
      <c r="N26" s="52"/>
      <c r="O26" s="52"/>
      <c r="P26" s="52"/>
      <c r="Q26" s="52"/>
      <c r="R26" s="509">
        <f>nrg_ind_res!B38/100</f>
        <v>0.29250999999999999</v>
      </c>
      <c r="S26" s="509">
        <f>nrg_ind_res!C38/100</f>
        <v>0.28831000000000001</v>
      </c>
      <c r="T26" s="509">
        <f>nrg_ind_res!D38/100</f>
        <v>0.30060999999999999</v>
      </c>
      <c r="U26" s="509">
        <f>nrg_ind_res!E38/100</f>
        <v>0.29576000000000002</v>
      </c>
      <c r="V26" s="509">
        <f>nrg_ind_res!F38/100</f>
        <v>0.31362000000000001</v>
      </c>
      <c r="W26" s="509">
        <f>nrg_ind_res!G38/100</f>
        <v>0.31342999999999999</v>
      </c>
      <c r="X26" s="509">
        <f>nrg_ind_res!H38/100</f>
        <v>0.32441000000000003</v>
      </c>
      <c r="Y26" s="509">
        <f>nrg_ind_res!I38/100</f>
        <v>0.32787999999999995</v>
      </c>
      <c r="Z26" s="509">
        <f>nrg_ind_res!J38/100</f>
        <v>0.34433999999999998</v>
      </c>
      <c r="AA26" s="509">
        <f>nrg_ind_res!K38/100</f>
        <v>0.36729999999999996</v>
      </c>
      <c r="AB26" s="509">
        <f>nrg_ind_res!L38/100</f>
        <v>0.38780000000000003</v>
      </c>
      <c r="AC26" s="509">
        <f>nrg_ind_res!M38/100</f>
        <v>0.39319999999999999</v>
      </c>
      <c r="AD26" s="509">
        <f>nrg_ind_res!N38/100</f>
        <v>0.39011000000000001</v>
      </c>
      <c r="AE26" s="509">
        <f>nrg_ind_res!O38/100</f>
        <v>0.40917000000000003</v>
      </c>
      <c r="AF26" s="509">
        <f>nrg_ind_res!P38/100</f>
        <v>0.41161999999999999</v>
      </c>
    </row>
    <row r="27" spans="1:35" x14ac:dyDescent="0.25">
      <c r="B27" t="s">
        <v>9</v>
      </c>
      <c r="C27" t="s">
        <v>80</v>
      </c>
      <c r="D27" s="52"/>
      <c r="E27" s="52"/>
      <c r="F27" s="52"/>
      <c r="G27" s="52"/>
      <c r="H27" s="52"/>
      <c r="I27" s="52"/>
      <c r="J27" s="52"/>
      <c r="K27" s="52"/>
      <c r="L27" s="52"/>
      <c r="M27" s="52"/>
      <c r="N27" s="52"/>
      <c r="O27" s="52"/>
      <c r="P27" s="52"/>
      <c r="Q27" s="52"/>
      <c r="R27" s="509">
        <f>nrg_ind_res!B41/100</f>
        <v>0.58899000000000001</v>
      </c>
      <c r="S27" s="509">
        <f>nrg_ind_res!C41/100</f>
        <v>0.60270000000000001</v>
      </c>
      <c r="T27" s="509">
        <f>nrg_ind_res!D41/100</f>
        <v>0.60921000000000003</v>
      </c>
      <c r="U27" s="509">
        <f>nrg_ind_res!E41/100</f>
        <v>0.71416999999999997</v>
      </c>
      <c r="V27" s="509">
        <f>nrg_ind_res!F41/100</f>
        <v>0.67347999999999997</v>
      </c>
      <c r="W27" s="509">
        <f>nrg_ind_res!G41/100</f>
        <v>0.69593000000000005</v>
      </c>
      <c r="X27" s="509">
        <f>nrg_ind_res!H41/100</f>
        <v>0.70266999999999991</v>
      </c>
      <c r="Y27" s="509">
        <f>nrg_ind_res!I41/100</f>
        <v>0.71475999999999995</v>
      </c>
      <c r="Z27" s="509">
        <f>nrg_ind_res!J41/100</f>
        <v>0.72394000000000003</v>
      </c>
      <c r="AA27" s="509">
        <f>nrg_ind_res!K41/100</f>
        <v>0.71660000000000001</v>
      </c>
      <c r="AB27" s="509">
        <f>nrg_ind_res!L41/100</f>
        <v>0.70483999999999991</v>
      </c>
      <c r="AC27" s="509">
        <f>nrg_ind_res!M41/100</f>
        <v>0.70265</v>
      </c>
      <c r="AD27" s="509">
        <f>nrg_ind_res!N41/100</f>
        <v>0.70180000000000009</v>
      </c>
      <c r="AE27" s="509">
        <f>nrg_ind_res!O41/100</f>
        <v>0.70707999999999993</v>
      </c>
      <c r="AF27" s="509">
        <f>nrg_ind_res!P41/100</f>
        <v>0.72207999999999994</v>
      </c>
    </row>
    <row r="28" spans="1:35" x14ac:dyDescent="0.25">
      <c r="B28" t="s">
        <v>10</v>
      </c>
      <c r="C28" t="s">
        <v>80</v>
      </c>
      <c r="D28" s="52"/>
      <c r="E28" s="52"/>
      <c r="F28" s="52"/>
      <c r="G28" s="52"/>
      <c r="H28" s="52"/>
      <c r="I28" s="52"/>
      <c r="J28" s="52"/>
      <c r="K28" s="52"/>
      <c r="L28" s="52"/>
      <c r="M28" s="52"/>
      <c r="N28" s="52"/>
      <c r="O28" s="52"/>
      <c r="P28" s="52"/>
      <c r="Q28" s="52"/>
      <c r="R28" s="509">
        <f>nrg_ind_res!B42/100</f>
        <v>0.58444000000000007</v>
      </c>
      <c r="S28" s="509">
        <f>nrg_ind_res!C42/100</f>
        <v>0.60104999999999997</v>
      </c>
      <c r="T28" s="509">
        <f>nrg_ind_res!D42/100</f>
        <v>0.60568</v>
      </c>
      <c r="U28" s="509">
        <f>nrg_ind_res!E42/100</f>
        <v>0.60438999999999998</v>
      </c>
      <c r="V28" s="509">
        <f>nrg_ind_res!F42/100</f>
        <v>0.62053000000000003</v>
      </c>
      <c r="W28" s="509">
        <f>nrg_ind_res!G42/100</f>
        <v>0.65131000000000006</v>
      </c>
      <c r="X28" s="509">
        <f>nrg_ind_res!H42/100</f>
        <v>0.61514999999999997</v>
      </c>
      <c r="Y28" s="509">
        <f>nrg_ind_res!I42/100</f>
        <v>0.64701999999999993</v>
      </c>
      <c r="Z28" s="509">
        <f>nrg_ind_res!J42/100</f>
        <v>0.65549999999999997</v>
      </c>
      <c r="AA28" s="509">
        <f>nrg_ind_res!K42/100</f>
        <v>0.66745999999999994</v>
      </c>
      <c r="AB28" s="509">
        <f>nrg_ind_res!L42/100</f>
        <v>0.69189999999999996</v>
      </c>
      <c r="AC28" s="509">
        <f>nrg_ind_res!M42/100</f>
        <v>0.69192999999999993</v>
      </c>
      <c r="AD28" s="509">
        <f>nrg_ind_res!N42/100</f>
        <v>0.70162999999999998</v>
      </c>
      <c r="AE28" s="509">
        <f>nrg_ind_res!O42/100</f>
        <v>0.71647000000000005</v>
      </c>
      <c r="AF28" s="509">
        <f>nrg_ind_res!P42/100</f>
        <v>0.72751999999999994</v>
      </c>
    </row>
    <row r="29" spans="1:35" x14ac:dyDescent="0.25">
      <c r="B29" t="s">
        <v>11</v>
      </c>
      <c r="C29" t="s">
        <v>80</v>
      </c>
      <c r="D29" s="52"/>
      <c r="E29" s="52"/>
      <c r="F29" s="52"/>
      <c r="G29" s="52"/>
      <c r="H29" s="52"/>
      <c r="I29" s="52"/>
      <c r="J29" s="52"/>
      <c r="K29" s="52"/>
      <c r="L29" s="52"/>
      <c r="M29" s="52"/>
      <c r="N29" s="52"/>
      <c r="O29" s="52"/>
      <c r="P29" s="52"/>
      <c r="Q29" s="52"/>
      <c r="R29" s="509">
        <f>nrg_ind_res!B39/100</f>
        <v>0.38677</v>
      </c>
      <c r="S29" s="509">
        <f>nrg_ind_res!C39/100</f>
        <v>0.40720000000000001</v>
      </c>
      <c r="T29" s="509">
        <f>nrg_ind_res!D39/100</f>
        <v>0.42447000000000001</v>
      </c>
      <c r="U29" s="509">
        <f>nrg_ind_res!E39/100</f>
        <v>0.43929000000000001</v>
      </c>
      <c r="V29" s="509">
        <f>nrg_ind_res!F39/100</f>
        <v>0.44665999999999995</v>
      </c>
      <c r="W29" s="509">
        <f>nrg_ind_res!G39/100</f>
        <v>0.4788</v>
      </c>
      <c r="X29" s="509">
        <f>nrg_ind_res!H39/100</f>
        <v>0.46958</v>
      </c>
      <c r="Y29" s="509">
        <f>nrg_ind_res!I39/100</f>
        <v>0.48244999999999999</v>
      </c>
      <c r="Z29" s="509">
        <f>nrg_ind_res!J39/100</f>
        <v>0.50229999999999997</v>
      </c>
      <c r="AA29" s="509">
        <f>nrg_ind_res!K39/100</f>
        <v>0.50800000000000001</v>
      </c>
      <c r="AB29" s="509">
        <f>nrg_ind_res!L39/100</f>
        <v>0.51873999999999998</v>
      </c>
      <c r="AC29" s="509">
        <f>nrg_ind_res!M39/100</f>
        <v>0.53008999999999995</v>
      </c>
      <c r="AD29" s="509">
        <f>nrg_ind_res!N39/100</f>
        <v>0.53371000000000002</v>
      </c>
      <c r="AE29" s="509">
        <f>nrg_ind_res!O39/100</f>
        <v>0.54200999999999999</v>
      </c>
      <c r="AF29" s="509">
        <f>nrg_ind_res!P39/100</f>
        <v>0.54644999999999999</v>
      </c>
      <c r="AI29" s="50" t="s">
        <v>82</v>
      </c>
    </row>
    <row r="30" spans="1:35" x14ac:dyDescent="0.25">
      <c r="B30" t="s">
        <v>78</v>
      </c>
      <c r="C30" t="s">
        <v>80</v>
      </c>
      <c r="D30" s="52"/>
      <c r="E30" s="52"/>
      <c r="F30" s="52"/>
      <c r="G30" s="52"/>
      <c r="H30" s="52"/>
      <c r="I30" s="52"/>
      <c r="J30" s="52"/>
      <c r="K30" s="52"/>
      <c r="L30" s="52"/>
      <c r="M30" s="52"/>
      <c r="N30" s="52"/>
      <c r="O30" s="52"/>
      <c r="P30" s="52"/>
      <c r="Q30" s="52"/>
      <c r="R30" s="509">
        <f>R17*R3/R8+R18*R4/R8+R19*R5/R8+R20*R6/R8+R21*R7/R8</f>
        <v>0.26981214961978467</v>
      </c>
      <c r="S30" s="509">
        <f t="shared" ref="S30:AF30" si="8">S17*S3/S8+S18*S4/S8+S19*S5/S8+S20*S6/S8+S21*S7/S8</f>
        <v>0.28356918963076511</v>
      </c>
      <c r="T30" s="509">
        <f t="shared" si="8"/>
        <v>0.2904624732472762</v>
      </c>
      <c r="U30" s="509">
        <f t="shared" si="8"/>
        <v>0.30284708710600539</v>
      </c>
      <c r="V30" s="509">
        <f t="shared" si="8"/>
        <v>0.30603029075654881</v>
      </c>
      <c r="W30" s="509">
        <f t="shared" si="8"/>
        <v>0.32802004795328121</v>
      </c>
      <c r="X30" s="509">
        <f t="shared" si="8"/>
        <v>0.32299864743030932</v>
      </c>
      <c r="Y30" s="509">
        <f t="shared" si="8"/>
        <v>0.33795288587990818</v>
      </c>
      <c r="Z30" s="509">
        <f t="shared" si="8"/>
        <v>0.35532063186060381</v>
      </c>
      <c r="AA30" s="509">
        <f t="shared" si="8"/>
        <v>0.35392178907431959</v>
      </c>
      <c r="AB30" s="509">
        <f t="shared" si="8"/>
        <v>0.3710716409907121</v>
      </c>
      <c r="AC30" s="509">
        <f t="shared" si="8"/>
        <v>0.3872354260071289</v>
      </c>
      <c r="AD30" s="509">
        <f t="shared" si="8"/>
        <v>0.390352657367117</v>
      </c>
      <c r="AE30" s="509">
        <f t="shared" si="8"/>
        <v>0.39492447164250255</v>
      </c>
      <c r="AF30" s="509">
        <f t="shared" si="8"/>
        <v>0.40490986194739803</v>
      </c>
      <c r="AI30" s="50" t="s">
        <v>828</v>
      </c>
    </row>
    <row r="31" spans="1:35" x14ac:dyDescent="0.25"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</row>
    <row r="32" spans="1:35" x14ac:dyDescent="0.25"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</row>
    <row r="33" spans="1:40" x14ac:dyDescent="0.25"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</row>
    <row r="34" spans="1:40" x14ac:dyDescent="0.25"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</row>
    <row r="35" spans="1:40" x14ac:dyDescent="0.25"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</row>
    <row r="36" spans="1:40" x14ac:dyDescent="0.25"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</row>
    <row r="37" spans="1:40" x14ac:dyDescent="0.25"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</row>
    <row r="38" spans="1:40" x14ac:dyDescent="0.25"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</row>
    <row r="39" spans="1:40" x14ac:dyDescent="0.25"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</row>
    <row r="42" spans="1:40" s="22" customFormat="1" x14ac:dyDescent="0.25">
      <c r="A42" s="23" t="s">
        <v>126</v>
      </c>
      <c r="B42" s="86"/>
      <c r="N42" s="23"/>
      <c r="O42" s="23"/>
      <c r="P42" s="23"/>
      <c r="AA42" s="23"/>
      <c r="AN42" s="23"/>
    </row>
    <row r="43" spans="1:40" s="22" customFormat="1" x14ac:dyDescent="0.25">
      <c r="B43" s="85" t="s">
        <v>128</v>
      </c>
      <c r="D43" s="84">
        <v>1990</v>
      </c>
      <c r="E43" s="84">
        <v>1991</v>
      </c>
      <c r="F43" s="84">
        <v>1992</v>
      </c>
      <c r="G43" s="84">
        <v>1993</v>
      </c>
      <c r="H43" s="84">
        <v>1994</v>
      </c>
      <c r="I43" s="84">
        <v>1995</v>
      </c>
      <c r="J43" s="84">
        <v>1996</v>
      </c>
      <c r="K43" s="84">
        <v>1997</v>
      </c>
      <c r="L43" s="84">
        <v>1998</v>
      </c>
      <c r="M43" s="84">
        <v>1999</v>
      </c>
      <c r="N43" s="84">
        <v>2000</v>
      </c>
      <c r="O43" s="84">
        <v>2001</v>
      </c>
      <c r="P43" s="84">
        <v>2002</v>
      </c>
      <c r="Q43" s="84">
        <v>2003</v>
      </c>
      <c r="R43" s="84">
        <v>2004</v>
      </c>
      <c r="S43" s="84">
        <v>2005</v>
      </c>
      <c r="T43" s="84">
        <v>2006</v>
      </c>
      <c r="U43" s="84">
        <v>2007</v>
      </c>
      <c r="V43" s="84">
        <v>2008</v>
      </c>
      <c r="W43" s="84">
        <v>2009</v>
      </c>
      <c r="X43" s="84">
        <v>2010</v>
      </c>
      <c r="Y43" s="84">
        <v>2011</v>
      </c>
      <c r="Z43" s="84">
        <v>2012</v>
      </c>
      <c r="AA43" s="84">
        <v>2013</v>
      </c>
      <c r="AB43" s="84">
        <v>2014</v>
      </c>
      <c r="AC43" s="84">
        <v>2015</v>
      </c>
      <c r="AD43" s="84">
        <v>2016</v>
      </c>
      <c r="AE43" s="84">
        <v>2017</v>
      </c>
      <c r="AF43" s="84">
        <v>2018</v>
      </c>
      <c r="AG43" s="84">
        <v>2019</v>
      </c>
      <c r="AN43" s="23"/>
    </row>
    <row r="44" spans="1:40" s="89" customFormat="1" ht="12" x14ac:dyDescent="0.2">
      <c r="B44" s="87" t="s">
        <v>7</v>
      </c>
      <c r="D44" s="88">
        <v>5135409</v>
      </c>
      <c r="E44" s="88">
        <v>5146469</v>
      </c>
      <c r="F44" s="88">
        <v>5162126</v>
      </c>
      <c r="G44" s="88">
        <v>5180614</v>
      </c>
      <c r="H44" s="88">
        <v>5196642</v>
      </c>
      <c r="I44" s="88">
        <v>5215718</v>
      </c>
      <c r="J44" s="88">
        <v>5251027</v>
      </c>
      <c r="K44" s="88">
        <v>5275121</v>
      </c>
      <c r="L44" s="88">
        <v>5294860</v>
      </c>
      <c r="M44" s="88">
        <v>5313577</v>
      </c>
      <c r="N44" s="88">
        <v>5330020</v>
      </c>
      <c r="O44" s="88">
        <v>5349212</v>
      </c>
      <c r="P44" s="88">
        <v>5368354</v>
      </c>
      <c r="Q44" s="88">
        <v>5383507</v>
      </c>
      <c r="R44" s="88">
        <v>5397640</v>
      </c>
      <c r="S44" s="88">
        <v>5411405</v>
      </c>
      <c r="T44" s="88">
        <v>5427459</v>
      </c>
      <c r="U44" s="88">
        <v>5447084</v>
      </c>
      <c r="V44" s="88">
        <v>5475791</v>
      </c>
      <c r="W44" s="88">
        <v>5511451</v>
      </c>
      <c r="X44" s="88">
        <v>5534738</v>
      </c>
      <c r="Y44" s="88">
        <v>5560628</v>
      </c>
      <c r="Z44" s="88">
        <v>5580516</v>
      </c>
      <c r="AA44" s="88">
        <v>5602628</v>
      </c>
      <c r="AB44" s="88">
        <v>5627235</v>
      </c>
      <c r="AC44" s="88">
        <v>5659715</v>
      </c>
      <c r="AD44" s="88">
        <v>5707251</v>
      </c>
      <c r="AE44" s="88">
        <v>5748769</v>
      </c>
      <c r="AF44" s="88">
        <v>5781190</v>
      </c>
      <c r="AG44" s="88">
        <v>5806081</v>
      </c>
    </row>
    <row r="45" spans="1:40" s="89" customFormat="1" ht="12" x14ac:dyDescent="0.2">
      <c r="B45" s="87" t="s">
        <v>8</v>
      </c>
      <c r="D45" s="88">
        <v>4974383</v>
      </c>
      <c r="E45" s="88">
        <v>4998478</v>
      </c>
      <c r="F45" s="88">
        <v>5029002</v>
      </c>
      <c r="G45" s="88">
        <v>5054982</v>
      </c>
      <c r="H45" s="88">
        <v>5077912</v>
      </c>
      <c r="I45" s="88">
        <v>5098754</v>
      </c>
      <c r="J45" s="88">
        <v>5116826</v>
      </c>
      <c r="K45" s="88">
        <v>5132320</v>
      </c>
      <c r="L45" s="88">
        <v>5147349</v>
      </c>
      <c r="M45" s="88">
        <v>5159646</v>
      </c>
      <c r="N45" s="88">
        <v>5171302</v>
      </c>
      <c r="O45" s="88">
        <v>5181115</v>
      </c>
      <c r="P45" s="88">
        <v>5194901</v>
      </c>
      <c r="Q45" s="88">
        <v>5206295</v>
      </c>
      <c r="R45" s="88">
        <v>5219732</v>
      </c>
      <c r="S45" s="88">
        <v>5236611</v>
      </c>
      <c r="T45" s="88">
        <v>5255580</v>
      </c>
      <c r="U45" s="88">
        <v>5276955</v>
      </c>
      <c r="V45" s="88">
        <v>5300484</v>
      </c>
      <c r="W45" s="88">
        <v>5326314</v>
      </c>
      <c r="X45" s="88">
        <v>5351427</v>
      </c>
      <c r="Y45" s="88">
        <v>5375276</v>
      </c>
      <c r="Z45" s="88">
        <v>5401267</v>
      </c>
      <c r="AA45" s="88">
        <v>5426674</v>
      </c>
      <c r="AB45" s="88">
        <v>5451270</v>
      </c>
      <c r="AC45" s="88">
        <v>5471753</v>
      </c>
      <c r="AD45" s="88">
        <v>5487308</v>
      </c>
      <c r="AE45" s="88">
        <v>5503297</v>
      </c>
      <c r="AF45" s="88">
        <v>5513130</v>
      </c>
      <c r="AG45" s="88">
        <v>5517919</v>
      </c>
    </row>
    <row r="46" spans="1:40" s="89" customFormat="1" ht="12" x14ac:dyDescent="0.2">
      <c r="B46" s="87" t="s">
        <v>9</v>
      </c>
      <c r="D46" s="88">
        <v>253785</v>
      </c>
      <c r="E46" s="88">
        <v>255866</v>
      </c>
      <c r="F46" s="88">
        <v>259727</v>
      </c>
      <c r="G46" s="88">
        <v>262386</v>
      </c>
      <c r="H46" s="88">
        <v>265064</v>
      </c>
      <c r="I46" s="88">
        <v>266978</v>
      </c>
      <c r="J46" s="88">
        <v>267958</v>
      </c>
      <c r="K46" s="88">
        <v>269874</v>
      </c>
      <c r="L46" s="88">
        <v>272381</v>
      </c>
      <c r="M46" s="88">
        <v>275712</v>
      </c>
      <c r="N46" s="88">
        <v>279049</v>
      </c>
      <c r="O46" s="88">
        <v>283361</v>
      </c>
      <c r="P46" s="88">
        <v>286575</v>
      </c>
      <c r="Q46" s="88">
        <v>288471</v>
      </c>
      <c r="R46" s="88">
        <v>290570</v>
      </c>
      <c r="S46" s="88">
        <v>293577</v>
      </c>
      <c r="T46" s="88">
        <v>299891</v>
      </c>
      <c r="U46" s="88">
        <v>307672</v>
      </c>
      <c r="V46" s="88">
        <v>315459</v>
      </c>
      <c r="W46" s="88">
        <v>319368</v>
      </c>
      <c r="X46" s="88">
        <v>317630</v>
      </c>
      <c r="Y46" s="88">
        <v>318452</v>
      </c>
      <c r="Z46" s="88">
        <v>319575</v>
      </c>
      <c r="AA46" s="88">
        <v>321857</v>
      </c>
      <c r="AB46" s="88">
        <v>325671</v>
      </c>
      <c r="AC46" s="88">
        <v>329100</v>
      </c>
      <c r="AD46" s="88">
        <v>332529</v>
      </c>
      <c r="AE46" s="88">
        <v>338349</v>
      </c>
      <c r="AF46" s="88">
        <v>348450</v>
      </c>
      <c r="AG46" s="88">
        <v>356991</v>
      </c>
    </row>
    <row r="47" spans="1:40" s="89" customFormat="1" ht="12" x14ac:dyDescent="0.2">
      <c r="B47" s="87" t="s">
        <v>10</v>
      </c>
      <c r="D47" s="88">
        <v>4233116</v>
      </c>
      <c r="E47" s="88">
        <v>4249830</v>
      </c>
      <c r="F47" s="88">
        <v>4273634</v>
      </c>
      <c r="G47" s="88">
        <v>4299167</v>
      </c>
      <c r="H47" s="88">
        <v>4324815</v>
      </c>
      <c r="I47" s="88">
        <v>4348410</v>
      </c>
      <c r="J47" s="88">
        <v>4369957</v>
      </c>
      <c r="K47" s="88">
        <v>4392714</v>
      </c>
      <c r="L47" s="88">
        <v>4417599</v>
      </c>
      <c r="M47" s="88">
        <v>4445329</v>
      </c>
      <c r="N47" s="88">
        <v>4478497</v>
      </c>
      <c r="O47" s="88">
        <v>4503436</v>
      </c>
      <c r="P47" s="88">
        <v>4524066</v>
      </c>
      <c r="Q47" s="88">
        <v>4552252</v>
      </c>
      <c r="R47" s="88">
        <v>4577457</v>
      </c>
      <c r="S47" s="88">
        <v>4606363</v>
      </c>
      <c r="T47" s="88">
        <v>4640219</v>
      </c>
      <c r="U47" s="88">
        <v>4681134</v>
      </c>
      <c r="V47" s="88">
        <v>4737171</v>
      </c>
      <c r="W47" s="88">
        <v>4799252</v>
      </c>
      <c r="X47" s="88">
        <v>4858199</v>
      </c>
      <c r="Y47" s="88">
        <v>4920305</v>
      </c>
      <c r="Z47" s="88">
        <v>4985870</v>
      </c>
      <c r="AA47" s="88">
        <v>5051275</v>
      </c>
      <c r="AB47" s="88">
        <v>5107970</v>
      </c>
      <c r="AC47" s="88">
        <v>5166493</v>
      </c>
      <c r="AD47" s="88">
        <v>5210721</v>
      </c>
      <c r="AE47" s="88">
        <v>5258317</v>
      </c>
      <c r="AF47" s="88">
        <v>5295619</v>
      </c>
      <c r="AG47" s="88">
        <v>5328212</v>
      </c>
    </row>
    <row r="48" spans="1:40" s="89" customFormat="1" ht="12" x14ac:dyDescent="0.2">
      <c r="B48" s="87" t="s">
        <v>11</v>
      </c>
      <c r="D48" s="88">
        <v>8527039</v>
      </c>
      <c r="E48" s="88">
        <v>8590630</v>
      </c>
      <c r="F48" s="88">
        <v>8644120</v>
      </c>
      <c r="G48" s="88">
        <v>8692013</v>
      </c>
      <c r="H48" s="88">
        <v>8745109</v>
      </c>
      <c r="I48" s="88">
        <v>8816381</v>
      </c>
      <c r="J48" s="88">
        <v>8837496</v>
      </c>
      <c r="K48" s="88">
        <v>8844499</v>
      </c>
      <c r="L48" s="88">
        <v>8847625</v>
      </c>
      <c r="M48" s="88">
        <v>8854322</v>
      </c>
      <c r="N48" s="88">
        <v>8861426</v>
      </c>
      <c r="O48" s="88">
        <v>8882792</v>
      </c>
      <c r="P48" s="88">
        <v>8909128</v>
      </c>
      <c r="Q48" s="88">
        <v>8940788</v>
      </c>
      <c r="R48" s="88">
        <v>8975670</v>
      </c>
      <c r="S48" s="88">
        <v>9011392</v>
      </c>
      <c r="T48" s="88">
        <v>9047752</v>
      </c>
      <c r="U48" s="88">
        <v>9113257</v>
      </c>
      <c r="V48" s="88">
        <v>9182927</v>
      </c>
      <c r="W48" s="88">
        <v>9256347</v>
      </c>
      <c r="X48" s="88">
        <v>9340682</v>
      </c>
      <c r="Y48" s="88">
        <v>9415570</v>
      </c>
      <c r="Z48" s="88">
        <v>9482855</v>
      </c>
      <c r="AA48" s="88">
        <v>9555893</v>
      </c>
      <c r="AB48" s="88">
        <v>9644864</v>
      </c>
      <c r="AC48" s="88">
        <v>9747355</v>
      </c>
      <c r="AD48" s="88">
        <v>9851017</v>
      </c>
      <c r="AE48" s="88">
        <v>9995153</v>
      </c>
      <c r="AF48" s="88">
        <v>10120242</v>
      </c>
      <c r="AG48" s="88">
        <v>10230185</v>
      </c>
    </row>
    <row r="49" spans="1:33" s="89" customFormat="1" ht="12" x14ac:dyDescent="0.2">
      <c r="B49" s="91" t="s">
        <v>12</v>
      </c>
      <c r="D49" s="93">
        <f>SUM(D44:D48)</f>
        <v>23123732</v>
      </c>
      <c r="E49" s="93">
        <f t="shared" ref="E49:AG49" si="9">SUM(E44:E48)</f>
        <v>23241273</v>
      </c>
      <c r="F49" s="93">
        <f t="shared" si="9"/>
        <v>23368609</v>
      </c>
      <c r="G49" s="93">
        <f t="shared" si="9"/>
        <v>23489162</v>
      </c>
      <c r="H49" s="93">
        <f t="shared" si="9"/>
        <v>23609542</v>
      </c>
      <c r="I49" s="93">
        <f t="shared" si="9"/>
        <v>23746241</v>
      </c>
      <c r="J49" s="93">
        <f t="shared" si="9"/>
        <v>23843264</v>
      </c>
      <c r="K49" s="93">
        <f t="shared" si="9"/>
        <v>23914528</v>
      </c>
      <c r="L49" s="93">
        <f t="shared" si="9"/>
        <v>23979814</v>
      </c>
      <c r="M49" s="93">
        <f t="shared" si="9"/>
        <v>24048586</v>
      </c>
      <c r="N49" s="93">
        <f t="shared" si="9"/>
        <v>24120294</v>
      </c>
      <c r="O49" s="93">
        <f t="shared" si="9"/>
        <v>24199916</v>
      </c>
      <c r="P49" s="93">
        <f t="shared" si="9"/>
        <v>24283024</v>
      </c>
      <c r="Q49" s="93">
        <f t="shared" si="9"/>
        <v>24371313</v>
      </c>
      <c r="R49" s="93">
        <f t="shared" si="9"/>
        <v>24461069</v>
      </c>
      <c r="S49" s="93">
        <f t="shared" si="9"/>
        <v>24559348</v>
      </c>
      <c r="T49" s="93">
        <f t="shared" si="9"/>
        <v>24670901</v>
      </c>
      <c r="U49" s="93">
        <f t="shared" si="9"/>
        <v>24826102</v>
      </c>
      <c r="V49" s="93">
        <f t="shared" si="9"/>
        <v>25011832</v>
      </c>
      <c r="W49" s="93">
        <f t="shared" si="9"/>
        <v>25212732</v>
      </c>
      <c r="X49" s="93">
        <f t="shared" si="9"/>
        <v>25402676</v>
      </c>
      <c r="Y49" s="93">
        <f t="shared" si="9"/>
        <v>25590231</v>
      </c>
      <c r="Z49" s="93">
        <f t="shared" si="9"/>
        <v>25770083</v>
      </c>
      <c r="AA49" s="93">
        <f t="shared" si="9"/>
        <v>25958327</v>
      </c>
      <c r="AB49" s="93">
        <f t="shared" si="9"/>
        <v>26157010</v>
      </c>
      <c r="AC49" s="93">
        <f t="shared" si="9"/>
        <v>26374416</v>
      </c>
      <c r="AD49" s="93">
        <f t="shared" si="9"/>
        <v>26588826</v>
      </c>
      <c r="AE49" s="93">
        <f t="shared" si="9"/>
        <v>26843885</v>
      </c>
      <c r="AF49" s="93">
        <f t="shared" si="9"/>
        <v>27058631</v>
      </c>
      <c r="AG49" s="93">
        <f t="shared" si="9"/>
        <v>27239388</v>
      </c>
    </row>
    <row r="51" spans="1:33" s="89" customFormat="1" ht="12" x14ac:dyDescent="0.2">
      <c r="B51" s="94"/>
      <c r="D51" s="93"/>
      <c r="E51" s="93"/>
      <c r="F51" s="93"/>
      <c r="G51" s="93"/>
      <c r="H51" s="93"/>
      <c r="I51" s="93"/>
      <c r="J51" s="93"/>
      <c r="K51" s="93"/>
      <c r="L51" s="93"/>
      <c r="M51" s="93"/>
      <c r="N51" s="93"/>
      <c r="O51" s="93"/>
      <c r="P51" s="93"/>
      <c r="Q51" s="93"/>
      <c r="R51" s="93"/>
      <c r="S51" s="93"/>
      <c r="T51" s="93"/>
      <c r="U51" s="93"/>
      <c r="V51" s="93"/>
      <c r="W51" s="93"/>
      <c r="X51" s="93"/>
      <c r="Y51" s="93"/>
      <c r="Z51" s="93"/>
      <c r="AA51" s="93"/>
      <c r="AB51" s="93"/>
      <c r="AC51" s="93"/>
      <c r="AD51" s="93"/>
      <c r="AE51" s="93"/>
      <c r="AF51" s="93"/>
      <c r="AG51" s="93"/>
    </row>
    <row r="52" spans="1:33" ht="18.75" x14ac:dyDescent="0.3">
      <c r="B52" s="54"/>
    </row>
    <row r="53" spans="1:33" x14ac:dyDescent="0.25">
      <c r="A53" s="18" t="s">
        <v>813</v>
      </c>
      <c r="B53" t="s">
        <v>81</v>
      </c>
      <c r="C53" t="s">
        <v>7</v>
      </c>
      <c r="D53" s="1">
        <f t="shared" ref="D53:AF53" si="10">D3*1000000/D44</f>
        <v>146.75053145718286</v>
      </c>
      <c r="E53" s="1">
        <f t="shared" si="10"/>
        <v>161.56679074526633</v>
      </c>
      <c r="F53" s="1">
        <f t="shared" si="10"/>
        <v>154.50715461032917</v>
      </c>
      <c r="G53" s="1">
        <f t="shared" si="10"/>
        <v>157.91578372756589</v>
      </c>
      <c r="H53" s="1">
        <f t="shared" si="10"/>
        <v>163.22957786970898</v>
      </c>
      <c r="I53" s="1">
        <f t="shared" si="10"/>
        <v>161.26794431754172</v>
      </c>
      <c r="J53" s="1">
        <f t="shared" si="10"/>
        <v>180.75465237562102</v>
      </c>
      <c r="K53" s="1">
        <f t="shared" si="10"/>
        <v>167.3887897547753</v>
      </c>
      <c r="L53" s="1">
        <f t="shared" si="10"/>
        <v>164.62980324314523</v>
      </c>
      <c r="M53" s="1">
        <f t="shared" si="10"/>
        <v>157.74634676414777</v>
      </c>
      <c r="N53" s="1">
        <f t="shared" si="10"/>
        <v>153.17503499048783</v>
      </c>
      <c r="O53" s="1">
        <f t="shared" si="10"/>
        <v>157.32163914984116</v>
      </c>
      <c r="P53" s="1">
        <f t="shared" si="10"/>
        <v>154.34297365635723</v>
      </c>
      <c r="Q53" s="1">
        <f t="shared" si="10"/>
        <v>162.5411093549242</v>
      </c>
      <c r="R53" s="1">
        <f t="shared" si="10"/>
        <v>157.77175209906554</v>
      </c>
      <c r="S53" s="1">
        <f t="shared" si="10"/>
        <v>153.42456164341792</v>
      </c>
      <c r="T53" s="1">
        <f t="shared" si="10"/>
        <v>163.84763477715816</v>
      </c>
      <c r="U53" s="1">
        <f t="shared" si="10"/>
        <v>159.72161251781691</v>
      </c>
      <c r="V53" s="1">
        <f t="shared" si="10"/>
        <v>155.13771800275066</v>
      </c>
      <c r="W53" s="1">
        <f t="shared" si="10"/>
        <v>146.46143819476939</v>
      </c>
      <c r="X53" s="1">
        <f t="shared" si="10"/>
        <v>154.46884025946667</v>
      </c>
      <c r="Y53" s="1">
        <f t="shared" si="10"/>
        <v>142.75676776076372</v>
      </c>
      <c r="Z53" s="1">
        <f t="shared" si="10"/>
        <v>136.92120943654672</v>
      </c>
      <c r="AA53" s="1">
        <f t="shared" si="10"/>
        <v>136.67973672355188</v>
      </c>
      <c r="AB53" s="1">
        <f t="shared" si="10"/>
        <v>129.16263138113123</v>
      </c>
      <c r="AC53" s="1">
        <f t="shared" si="10"/>
        <v>128.49536769961034</v>
      </c>
      <c r="AD53" s="1">
        <f t="shared" si="10"/>
        <v>132.26683739684836</v>
      </c>
      <c r="AE53" s="1">
        <f t="shared" si="10"/>
        <v>133.35082345455174</v>
      </c>
      <c r="AF53" s="1">
        <f t="shared" si="10"/>
        <v>133.61688510496973</v>
      </c>
    </row>
    <row r="54" spans="1:33" x14ac:dyDescent="0.25">
      <c r="C54" t="s">
        <v>8</v>
      </c>
      <c r="D54" s="1">
        <f t="shared" ref="D54:AF54" si="11">D4*1000000/D45</f>
        <v>241.13909202407615</v>
      </c>
      <c r="E54" s="1">
        <f t="shared" si="11"/>
        <v>243.1596257900905</v>
      </c>
      <c r="F54" s="1">
        <f t="shared" si="11"/>
        <v>227.3642126211125</v>
      </c>
      <c r="G54" s="1">
        <f t="shared" si="11"/>
        <v>238.1225096350492</v>
      </c>
      <c r="H54" s="1">
        <f t="shared" si="11"/>
        <v>253.2076727599848</v>
      </c>
      <c r="I54" s="1">
        <f t="shared" si="11"/>
        <v>239.85551764215342</v>
      </c>
      <c r="J54" s="1">
        <f t="shared" si="11"/>
        <v>257.09151728043912</v>
      </c>
      <c r="K54" s="1">
        <f t="shared" si="11"/>
        <v>266.18621598029745</v>
      </c>
      <c r="L54" s="1">
        <f t="shared" si="11"/>
        <v>267.84918605674494</v>
      </c>
      <c r="M54" s="1">
        <f t="shared" si="11"/>
        <v>266.80509476812944</v>
      </c>
      <c r="N54" s="1">
        <f t="shared" si="11"/>
        <v>264.42255354647631</v>
      </c>
      <c r="O54" s="1">
        <f t="shared" si="11"/>
        <v>270.79049200799443</v>
      </c>
      <c r="P54" s="1">
        <f t="shared" si="11"/>
        <v>284.09530807228089</v>
      </c>
      <c r="Q54" s="1">
        <f t="shared" si="11"/>
        <v>298.83340840271251</v>
      </c>
      <c r="R54" s="1">
        <f t="shared" si="11"/>
        <v>301.59341514085401</v>
      </c>
      <c r="S54" s="1">
        <f t="shared" si="11"/>
        <v>277.51503405542246</v>
      </c>
      <c r="T54" s="1">
        <f t="shared" si="11"/>
        <v>301.28887011519186</v>
      </c>
      <c r="U54" s="1">
        <f t="shared" si="11"/>
        <v>295.94271696461311</v>
      </c>
      <c r="V54" s="1">
        <f t="shared" si="11"/>
        <v>283.01763386136059</v>
      </c>
      <c r="W54" s="1">
        <f t="shared" si="11"/>
        <v>263.72297990692999</v>
      </c>
      <c r="X54" s="1">
        <f t="shared" si="11"/>
        <v>287.36477952516219</v>
      </c>
      <c r="Y54" s="1">
        <f t="shared" si="11"/>
        <v>275.57465700365901</v>
      </c>
      <c r="Z54" s="1">
        <f t="shared" si="11"/>
        <v>264.09410236524138</v>
      </c>
      <c r="AA54" s="1">
        <f t="shared" si="11"/>
        <v>258.61427459987465</v>
      </c>
      <c r="AB54" s="1">
        <f t="shared" si="11"/>
        <v>262.82370163283053</v>
      </c>
      <c r="AC54" s="1">
        <f t="shared" si="11"/>
        <v>248.52595502757526</v>
      </c>
      <c r="AD54" s="1">
        <f t="shared" si="11"/>
        <v>258.57971158170818</v>
      </c>
      <c r="AE54" s="1">
        <f t="shared" si="11"/>
        <v>259.19785176049925</v>
      </c>
      <c r="AF54" s="1">
        <f t="shared" si="11"/>
        <v>264.58311703152299</v>
      </c>
    </row>
    <row r="55" spans="1:33" x14ac:dyDescent="0.25">
      <c r="C55" t="s">
        <v>9</v>
      </c>
      <c r="D55" s="1">
        <f t="shared" ref="D55:AF55" si="12">D5*1000000/D46</f>
        <v>394.12357704356049</v>
      </c>
      <c r="E55" s="1">
        <f t="shared" si="12"/>
        <v>357.04617260597342</v>
      </c>
      <c r="F55" s="1">
        <f t="shared" si="12"/>
        <v>344.96806261959671</v>
      </c>
      <c r="G55" s="1">
        <f t="shared" si="12"/>
        <v>364.1306167249777</v>
      </c>
      <c r="H55" s="1">
        <f t="shared" si="12"/>
        <v>367.08580569221016</v>
      </c>
      <c r="I55" s="1">
        <f t="shared" si="12"/>
        <v>364.29729790469628</v>
      </c>
      <c r="J55" s="1">
        <f t="shared" si="12"/>
        <v>392.3396502436949</v>
      </c>
      <c r="K55" s="1">
        <f t="shared" si="12"/>
        <v>385.05515907423472</v>
      </c>
      <c r="L55" s="1">
        <f t="shared" si="12"/>
        <v>409.94766889026766</v>
      </c>
      <c r="M55" s="1">
        <f t="shared" si="12"/>
        <v>455.7141800139276</v>
      </c>
      <c r="N55" s="1">
        <f t="shared" si="12"/>
        <v>502.77789205480042</v>
      </c>
      <c r="O55" s="1">
        <f t="shared" si="12"/>
        <v>478.43063794947091</v>
      </c>
      <c r="P55" s="1">
        <f t="shared" si="12"/>
        <v>485.48325569222715</v>
      </c>
      <c r="Q55" s="1">
        <f t="shared" si="12"/>
        <v>482.58265128903781</v>
      </c>
      <c r="R55" s="1">
        <f t="shared" si="12"/>
        <v>477.22344357641879</v>
      </c>
      <c r="S55" s="1">
        <f t="shared" si="12"/>
        <v>481.03483583523234</v>
      </c>
      <c r="T55" s="1">
        <f t="shared" si="12"/>
        <v>585.94621379101068</v>
      </c>
      <c r="U55" s="1">
        <f t="shared" si="12"/>
        <v>668.9691879664058</v>
      </c>
      <c r="V55" s="1">
        <f t="shared" si="12"/>
        <v>751.33297195515104</v>
      </c>
      <c r="W55" s="1">
        <f t="shared" si="12"/>
        <v>765.34087322461858</v>
      </c>
      <c r="X55" s="1">
        <f t="shared" si="12"/>
        <v>730.7754053458425</v>
      </c>
      <c r="Y55" s="1">
        <f t="shared" si="12"/>
        <v>780.55818773315923</v>
      </c>
      <c r="Z55" s="1">
        <f t="shared" si="12"/>
        <v>760.5217554564656</v>
      </c>
      <c r="AA55" s="1">
        <f t="shared" si="12"/>
        <v>789.08113851803762</v>
      </c>
      <c r="AB55" s="1">
        <f t="shared" si="12"/>
        <v>779.84004716416268</v>
      </c>
      <c r="AC55" s="1">
        <f t="shared" si="12"/>
        <v>740.80025524156804</v>
      </c>
      <c r="AD55" s="1">
        <f t="shared" si="12"/>
        <v>705.71330620787967</v>
      </c>
      <c r="AE55" s="1">
        <f t="shared" si="12"/>
        <v>742.69980404848252</v>
      </c>
      <c r="AF55" s="1">
        <f t="shared" si="12"/>
        <v>790.3794059405941</v>
      </c>
    </row>
    <row r="56" spans="1:33" x14ac:dyDescent="0.25">
      <c r="C56" t="s">
        <v>10</v>
      </c>
      <c r="D56" s="1">
        <f t="shared" ref="D56:AF56" si="13">D6*1000000/D47</f>
        <v>206.50555571829361</v>
      </c>
      <c r="E56" s="1">
        <f t="shared" si="13"/>
        <v>210.82612716273357</v>
      </c>
      <c r="F56" s="1">
        <f t="shared" si="13"/>
        <v>212.95335913183018</v>
      </c>
      <c r="G56" s="1">
        <f t="shared" si="13"/>
        <v>224.74812074059929</v>
      </c>
      <c r="H56" s="1">
        <f t="shared" si="13"/>
        <v>220.00759986265308</v>
      </c>
      <c r="I56" s="1">
        <f t="shared" si="13"/>
        <v>220.52765769557152</v>
      </c>
      <c r="J56" s="1">
        <f t="shared" si="13"/>
        <v>214.582797038964</v>
      </c>
      <c r="K56" s="1">
        <f t="shared" si="13"/>
        <v>225.46142088922701</v>
      </c>
      <c r="L56" s="1">
        <f t="shared" si="13"/>
        <v>235.07158617158325</v>
      </c>
      <c r="M56" s="1">
        <f t="shared" si="13"/>
        <v>244.82255239151027</v>
      </c>
      <c r="N56" s="1">
        <f t="shared" si="13"/>
        <v>238.81182905782902</v>
      </c>
      <c r="O56" s="1">
        <f t="shared" si="13"/>
        <v>253.10813787516915</v>
      </c>
      <c r="P56" s="1">
        <f t="shared" si="13"/>
        <v>233.18581028658735</v>
      </c>
      <c r="Q56" s="1">
        <f t="shared" si="13"/>
        <v>250.69744469330783</v>
      </c>
      <c r="R56" s="1">
        <f t="shared" si="13"/>
        <v>244.26811830236744</v>
      </c>
      <c r="S56" s="1">
        <f t="shared" si="13"/>
        <v>246.5072830777774</v>
      </c>
      <c r="T56" s="1">
        <f t="shared" si="13"/>
        <v>248.05619217541246</v>
      </c>
      <c r="U56" s="1">
        <f t="shared" si="13"/>
        <v>249.06319622552996</v>
      </c>
      <c r="V56" s="1">
        <f t="shared" si="13"/>
        <v>286.89636662894372</v>
      </c>
      <c r="W56" s="1">
        <f t="shared" si="13"/>
        <v>277.1657391610193</v>
      </c>
      <c r="X56" s="1">
        <f t="shared" si="13"/>
        <v>285.38534959148444</v>
      </c>
      <c r="Y56" s="1">
        <f t="shared" si="13"/>
        <v>243.08313326104789</v>
      </c>
      <c r="Z56" s="1">
        <f t="shared" si="13"/>
        <v>242.56529913535653</v>
      </c>
      <c r="AA56" s="1">
        <f t="shared" si="13"/>
        <v>274.40240493736729</v>
      </c>
      <c r="AB56" s="1">
        <f t="shared" si="13"/>
        <v>236.50477038823641</v>
      </c>
      <c r="AC56" s="1">
        <f t="shared" si="13"/>
        <v>239.10943225898114</v>
      </c>
      <c r="AD56" s="1">
        <f t="shared" si="13"/>
        <v>228.26553407868124</v>
      </c>
      <c r="AE56" s="1">
        <f t="shared" si="13"/>
        <v>237.1952318584064</v>
      </c>
      <c r="AF56" s="1">
        <f t="shared" si="13"/>
        <v>225.03297234940811</v>
      </c>
    </row>
    <row r="57" spans="1:33" x14ac:dyDescent="0.25">
      <c r="C57" t="s">
        <v>11</v>
      </c>
      <c r="D57" s="1">
        <f t="shared" ref="D57:AF57" si="14">D7*1000000/D48</f>
        <v>232.58802498733735</v>
      </c>
      <c r="E57" s="1">
        <f t="shared" si="14"/>
        <v>238.12810934704439</v>
      </c>
      <c r="F57" s="1">
        <f t="shared" si="14"/>
        <v>224.9332401678829</v>
      </c>
      <c r="G57" s="1">
        <f t="shared" si="14"/>
        <v>224.32004646104417</v>
      </c>
      <c r="H57" s="1">
        <f t="shared" si="14"/>
        <v>238.42200251592064</v>
      </c>
      <c r="I57" s="1">
        <f t="shared" si="14"/>
        <v>239.43889902217251</v>
      </c>
      <c r="J57" s="1">
        <f t="shared" si="14"/>
        <v>244.26761607586585</v>
      </c>
      <c r="K57" s="1">
        <f t="shared" si="14"/>
        <v>238.20430755885664</v>
      </c>
      <c r="L57" s="1">
        <f t="shared" si="14"/>
        <v>241.95316144162985</v>
      </c>
      <c r="M57" s="1">
        <f t="shared" si="14"/>
        <v>237.65633099857899</v>
      </c>
      <c r="N57" s="1">
        <f t="shared" si="14"/>
        <v>225.41770139478683</v>
      </c>
      <c r="O57" s="1">
        <f t="shared" si="14"/>
        <v>238.68571052885176</v>
      </c>
      <c r="P57" s="1">
        <f t="shared" si="14"/>
        <v>243.05554482997664</v>
      </c>
      <c r="Q57" s="1">
        <f t="shared" si="14"/>
        <v>236.9969492621903</v>
      </c>
      <c r="R57" s="1">
        <f t="shared" si="14"/>
        <v>245.73165457286197</v>
      </c>
      <c r="S57" s="1">
        <f t="shared" si="14"/>
        <v>240.11143228482348</v>
      </c>
      <c r="T57" s="1">
        <f t="shared" si="14"/>
        <v>233.08454519973583</v>
      </c>
      <c r="U57" s="1">
        <f t="shared" si="14"/>
        <v>230.16873111336594</v>
      </c>
      <c r="V57" s="1">
        <f t="shared" si="14"/>
        <v>227.28263003724194</v>
      </c>
      <c r="W57" s="1">
        <f t="shared" si="14"/>
        <v>203.90435233251307</v>
      </c>
      <c r="X57" s="1">
        <f t="shared" si="14"/>
        <v>227.2988503409066</v>
      </c>
      <c r="Y57" s="1">
        <f t="shared" si="14"/>
        <v>226.42480062279819</v>
      </c>
      <c r="Z57" s="1">
        <f t="shared" si="14"/>
        <v>224.55331015817495</v>
      </c>
      <c r="AA57" s="1">
        <f t="shared" si="14"/>
        <v>218.71849758049825</v>
      </c>
      <c r="AB57" s="1">
        <f t="shared" si="14"/>
        <v>214.48699328471611</v>
      </c>
      <c r="AC57" s="1">
        <f t="shared" si="14"/>
        <v>204.1135631153272</v>
      </c>
      <c r="AD57" s="1">
        <f t="shared" si="14"/>
        <v>208.97837857756213</v>
      </c>
      <c r="AE57" s="1">
        <f t="shared" si="14"/>
        <v>211.24271334315742</v>
      </c>
      <c r="AF57" s="1">
        <f t="shared" si="14"/>
        <v>209.29362361097694</v>
      </c>
    </row>
    <row r="58" spans="1:33" x14ac:dyDescent="0.25">
      <c r="C58" t="s">
        <v>78</v>
      </c>
      <c r="D58" s="1">
        <f t="shared" ref="D58:AF58" si="15">D8*1000000/D49</f>
        <v>212.36251933727652</v>
      </c>
      <c r="E58" s="1">
        <f t="shared" si="15"/>
        <v>218.57357710139195</v>
      </c>
      <c r="F58" s="1">
        <f t="shared" si="15"/>
        <v>209.04250809280092</v>
      </c>
      <c r="G58" s="1">
        <f t="shared" si="15"/>
        <v>214.28482463529349</v>
      </c>
      <c r="H58" s="1">
        <f t="shared" si="15"/>
        <v>223.1229966256864</v>
      </c>
      <c r="I58" s="1">
        <f t="shared" si="15"/>
        <v>220.29933057615312</v>
      </c>
      <c r="J58" s="1">
        <f t="shared" si="15"/>
        <v>229.25562305563534</v>
      </c>
      <c r="K58" s="1">
        <f t="shared" si="15"/>
        <v>227.90542368220693</v>
      </c>
      <c r="L58" s="1">
        <f t="shared" si="15"/>
        <v>231.07893163808529</v>
      </c>
      <c r="M58" s="1">
        <f t="shared" si="15"/>
        <v>230.07862250196331</v>
      </c>
      <c r="N58" s="1">
        <f t="shared" si="15"/>
        <v>223.5119890329695</v>
      </c>
      <c r="O58" s="1">
        <f t="shared" si="15"/>
        <v>233.06543229323609</v>
      </c>
      <c r="P58" s="1">
        <f t="shared" si="15"/>
        <v>233.24537504060447</v>
      </c>
      <c r="Q58" s="1">
        <f t="shared" si="15"/>
        <v>239.22570786399567</v>
      </c>
      <c r="R58" s="1">
        <f t="shared" si="15"/>
        <v>240.71849778928305</v>
      </c>
      <c r="S58" s="1">
        <f t="shared" si="15"/>
        <v>233.06570483874413</v>
      </c>
      <c r="T58" s="1">
        <f t="shared" si="15"/>
        <v>239.48741442398071</v>
      </c>
      <c r="U58" s="1">
        <f t="shared" si="15"/>
        <v>237.6934374957454</v>
      </c>
      <c r="V58" s="1">
        <f t="shared" si="15"/>
        <v>241.19959929364626</v>
      </c>
      <c r="W58" s="1">
        <f t="shared" si="15"/>
        <v>225.04143906340659</v>
      </c>
      <c r="X58" s="1">
        <f t="shared" si="15"/>
        <v>241.48863261492608</v>
      </c>
      <c r="Y58" s="1">
        <f t="shared" si="15"/>
        <v>228.66691402668462</v>
      </c>
      <c r="Z58" s="1">
        <f t="shared" si="15"/>
        <v>223.99551557517296</v>
      </c>
      <c r="AA58" s="1">
        <f t="shared" si="15"/>
        <v>227.25982826243001</v>
      </c>
      <c r="AB58" s="1">
        <f t="shared" si="15"/>
        <v>217.54320849363134</v>
      </c>
      <c r="AC58" s="1">
        <f t="shared" si="15"/>
        <v>210.65269206339966</v>
      </c>
      <c r="AD58" s="1">
        <f t="shared" si="15"/>
        <v>212.74103158973625</v>
      </c>
      <c r="AE58" s="1">
        <f t="shared" si="15"/>
        <v>216.17543570910101</v>
      </c>
      <c r="AF58" s="1">
        <f t="shared" si="15"/>
        <v>214.95338873574207</v>
      </c>
    </row>
    <row r="59" spans="1:33" x14ac:dyDescent="0.25"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</row>
    <row r="60" spans="1:33" x14ac:dyDescent="0.25">
      <c r="A60" s="513" t="s">
        <v>834</v>
      </c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</row>
    <row r="62" spans="1:33" x14ac:dyDescent="0.25">
      <c r="A62" t="s">
        <v>88</v>
      </c>
      <c r="B62" t="s">
        <v>79</v>
      </c>
      <c r="C62" t="s">
        <v>7</v>
      </c>
      <c r="D62">
        <f t="shared" ref="D62:M64" si="16">D10/F43*1000</f>
        <v>0</v>
      </c>
      <c r="E62">
        <f t="shared" si="16"/>
        <v>0</v>
      </c>
      <c r="F62">
        <f t="shared" si="16"/>
        <v>0</v>
      </c>
      <c r="G62">
        <f t="shared" si="16"/>
        <v>0</v>
      </c>
      <c r="H62">
        <f t="shared" si="16"/>
        <v>0</v>
      </c>
      <c r="I62">
        <f t="shared" si="16"/>
        <v>0</v>
      </c>
      <c r="J62">
        <f t="shared" si="16"/>
        <v>0</v>
      </c>
      <c r="K62">
        <f t="shared" si="16"/>
        <v>0</v>
      </c>
      <c r="L62">
        <f t="shared" si="16"/>
        <v>0</v>
      </c>
      <c r="M62">
        <f t="shared" si="16"/>
        <v>0</v>
      </c>
      <c r="N62">
        <f t="shared" ref="N62:W64" si="17">N10/P43*1000</f>
        <v>0</v>
      </c>
      <c r="O62">
        <f t="shared" si="17"/>
        <v>0</v>
      </c>
      <c r="P62">
        <f t="shared" si="17"/>
        <v>0</v>
      </c>
      <c r="Q62">
        <f t="shared" si="17"/>
        <v>0</v>
      </c>
      <c r="R62">
        <f t="shared" si="17"/>
        <v>1212.7117724576976</v>
      </c>
      <c r="S62">
        <f t="shared" si="17"/>
        <v>1311.1508620098889</v>
      </c>
      <c r="T62">
        <f t="shared" si="17"/>
        <v>1360.2774285496209</v>
      </c>
      <c r="U62">
        <f t="shared" si="17"/>
        <v>1481.0302271022945</v>
      </c>
      <c r="V62">
        <f t="shared" si="17"/>
        <v>1533.0317288036545</v>
      </c>
      <c r="W62">
        <f t="shared" si="17"/>
        <v>1580.8071937617347</v>
      </c>
      <c r="X62">
        <f t="shared" ref="X62:AD64" si="18">X10/Z43*1000</f>
        <v>1823.9707382429051</v>
      </c>
      <c r="Y62">
        <f t="shared" si="18"/>
        <v>1846.8574497387267</v>
      </c>
      <c r="Z62">
        <f t="shared" si="18"/>
        <v>1949.4681172092755</v>
      </c>
      <c r="AA62">
        <f t="shared" si="18"/>
        <v>2056.6393916061361</v>
      </c>
      <c r="AB62">
        <f t="shared" si="18"/>
        <v>2138.7120831720931</v>
      </c>
      <c r="AC62">
        <f t="shared" si="18"/>
        <v>2338.8112505800414</v>
      </c>
      <c r="AD62">
        <f t="shared" si="18"/>
        <v>2503.2926671922874</v>
      </c>
    </row>
    <row r="63" spans="1:33" x14ac:dyDescent="0.25">
      <c r="C63" t="s">
        <v>8</v>
      </c>
      <c r="D63">
        <f t="shared" si="16"/>
        <v>0</v>
      </c>
      <c r="E63">
        <f t="shared" si="16"/>
        <v>0</v>
      </c>
      <c r="F63">
        <f t="shared" si="16"/>
        <v>0</v>
      </c>
      <c r="G63">
        <f t="shared" si="16"/>
        <v>0</v>
      </c>
      <c r="H63">
        <f t="shared" si="16"/>
        <v>0</v>
      </c>
      <c r="I63">
        <f t="shared" si="16"/>
        <v>0</v>
      </c>
      <c r="J63">
        <f t="shared" si="16"/>
        <v>0</v>
      </c>
      <c r="K63">
        <f t="shared" si="16"/>
        <v>0</v>
      </c>
      <c r="L63">
        <f t="shared" si="16"/>
        <v>0</v>
      </c>
      <c r="M63">
        <f t="shared" si="16"/>
        <v>0</v>
      </c>
      <c r="N63">
        <f t="shared" si="17"/>
        <v>0</v>
      </c>
      <c r="O63">
        <f t="shared" si="17"/>
        <v>0</v>
      </c>
      <c r="P63">
        <f t="shared" si="17"/>
        <v>0</v>
      </c>
      <c r="Q63">
        <f t="shared" si="17"/>
        <v>0</v>
      </c>
      <c r="R63">
        <f t="shared" si="17"/>
        <v>1.4556391818345771</v>
      </c>
      <c r="S63">
        <f t="shared" si="17"/>
        <v>1.3770062804575456</v>
      </c>
      <c r="T63">
        <f t="shared" si="17"/>
        <v>1.5067583777824811</v>
      </c>
      <c r="U63">
        <f t="shared" si="17"/>
        <v>1.4751514746199175</v>
      </c>
      <c r="V63">
        <f t="shared" si="17"/>
        <v>1.5142448222705756</v>
      </c>
      <c r="W63">
        <f t="shared" si="17"/>
        <v>1.4020327574412508</v>
      </c>
      <c r="X63">
        <f t="shared" si="18"/>
        <v>1.5912725055602679</v>
      </c>
      <c r="Y63">
        <f t="shared" si="18"/>
        <v>1.5261350556494351</v>
      </c>
      <c r="Z63">
        <f t="shared" si="18"/>
        <v>1.608695498661439</v>
      </c>
      <c r="AA63">
        <f t="shared" si="18"/>
        <v>1.671045678586115</v>
      </c>
      <c r="AB63">
        <f t="shared" si="18"/>
        <v>1.741774845409138</v>
      </c>
      <c r="AC63">
        <f t="shared" si="18"/>
        <v>1.7285218476275122</v>
      </c>
      <c r="AD63">
        <f t="shared" si="18"/>
        <v>1.7757433736499775</v>
      </c>
    </row>
    <row r="64" spans="1:33" x14ac:dyDescent="0.25">
      <c r="C64" t="s">
        <v>9</v>
      </c>
      <c r="D64">
        <f t="shared" si="16"/>
        <v>0</v>
      </c>
      <c r="E64">
        <f t="shared" si="16"/>
        <v>0</v>
      </c>
      <c r="F64">
        <f t="shared" si="16"/>
        <v>0</v>
      </c>
      <c r="G64">
        <f t="shared" si="16"/>
        <v>0</v>
      </c>
      <c r="H64">
        <f t="shared" si="16"/>
        <v>0</v>
      </c>
      <c r="I64">
        <f t="shared" si="16"/>
        <v>0</v>
      </c>
      <c r="J64">
        <f t="shared" si="16"/>
        <v>0</v>
      </c>
      <c r="K64">
        <f t="shared" si="16"/>
        <v>0</v>
      </c>
      <c r="L64">
        <f t="shared" si="16"/>
        <v>0</v>
      </c>
      <c r="M64">
        <f t="shared" si="16"/>
        <v>0</v>
      </c>
      <c r="N64">
        <f t="shared" si="17"/>
        <v>0</v>
      </c>
      <c r="O64">
        <f t="shared" si="17"/>
        <v>0</v>
      </c>
      <c r="P64">
        <f t="shared" si="17"/>
        <v>0</v>
      </c>
      <c r="Q64">
        <f t="shared" si="17"/>
        <v>0</v>
      </c>
      <c r="R64">
        <f t="shared" si="17"/>
        <v>0.44390914038031959</v>
      </c>
      <c r="S64">
        <f t="shared" si="17"/>
        <v>0.45177569261060591</v>
      </c>
      <c r="T64">
        <f t="shared" si="17"/>
        <v>0.58579556131100474</v>
      </c>
      <c r="U64">
        <f t="shared" si="17"/>
        <v>0.72282632980331241</v>
      </c>
      <c r="V64">
        <f t="shared" si="17"/>
        <v>0.84201839995201289</v>
      </c>
      <c r="W64">
        <f t="shared" si="17"/>
        <v>0.88014085230228178</v>
      </c>
      <c r="X64">
        <f t="shared" si="18"/>
        <v>0.88701410243189238</v>
      </c>
      <c r="Y64">
        <f t="shared" si="18"/>
        <v>0.95804538839075271</v>
      </c>
      <c r="Z64">
        <f t="shared" si="18"/>
        <v>0.93024194362047741</v>
      </c>
      <c r="AA64">
        <f t="shared" si="18"/>
        <v>0.96568686488589672</v>
      </c>
      <c r="AB64">
        <f t="shared" si="18"/>
        <v>0.95401971239813765</v>
      </c>
      <c r="AC64">
        <f t="shared" si="18"/>
        <v>0.89800714008348093</v>
      </c>
      <c r="AD64">
        <f t="shared" si="18"/>
        <v>0.8381808518935705</v>
      </c>
    </row>
    <row r="65" spans="1:30" x14ac:dyDescent="0.25">
      <c r="C65" t="s">
        <v>10</v>
      </c>
      <c r="D65">
        <f t="shared" ref="D65:AD65" si="19">D13/F48*1000</f>
        <v>0</v>
      </c>
      <c r="E65">
        <f t="shared" si="19"/>
        <v>0</v>
      </c>
      <c r="F65">
        <f t="shared" si="19"/>
        <v>0</v>
      </c>
      <c r="G65">
        <f t="shared" si="19"/>
        <v>0</v>
      </c>
      <c r="H65">
        <f t="shared" si="19"/>
        <v>0</v>
      </c>
      <c r="I65">
        <f t="shared" si="19"/>
        <v>0</v>
      </c>
      <c r="J65">
        <f t="shared" si="19"/>
        <v>0</v>
      </c>
      <c r="K65">
        <f t="shared" si="19"/>
        <v>0</v>
      </c>
      <c r="L65">
        <f t="shared" si="19"/>
        <v>0</v>
      </c>
      <c r="M65">
        <f t="shared" si="19"/>
        <v>0</v>
      </c>
      <c r="N65">
        <f t="shared" si="19"/>
        <v>0</v>
      </c>
      <c r="O65">
        <f t="shared" si="19"/>
        <v>0</v>
      </c>
      <c r="P65">
        <f t="shared" si="19"/>
        <v>0</v>
      </c>
      <c r="Q65">
        <f t="shared" si="19"/>
        <v>0</v>
      </c>
      <c r="R65">
        <f t="shared" si="19"/>
        <v>1.266501343173716</v>
      </c>
      <c r="S65">
        <f t="shared" si="19"/>
        <v>1.2947708122107</v>
      </c>
      <c r="T65">
        <f t="shared" si="19"/>
        <v>1.2949118796408072</v>
      </c>
      <c r="U65">
        <f t="shared" si="19"/>
        <v>1.3038186260556557</v>
      </c>
      <c r="V65">
        <f t="shared" si="19"/>
        <v>1.3305995262598946</v>
      </c>
      <c r="W65">
        <f t="shared" si="19"/>
        <v>1.3301413152376782</v>
      </c>
      <c r="X65">
        <f t="shared" si="19"/>
        <v>1.3525844349865896</v>
      </c>
      <c r="Y65">
        <f t="shared" si="19"/>
        <v>1.3464374247653457</v>
      </c>
      <c r="Z65">
        <f t="shared" si="19"/>
        <v>1.3687588819156169</v>
      </c>
      <c r="AA65">
        <f t="shared" si="19"/>
        <v>1.3836230523752544</v>
      </c>
      <c r="AB65">
        <f t="shared" si="19"/>
        <v>1.3790077437032022</v>
      </c>
      <c r="AC65">
        <f t="shared" si="19"/>
        <v>1.3750893737395222</v>
      </c>
      <c r="AD65">
        <f t="shared" si="19"/>
        <v>1.4041696592589554</v>
      </c>
    </row>
    <row r="66" spans="1:30" x14ac:dyDescent="0.25">
      <c r="C66" t="s">
        <v>11</v>
      </c>
      <c r="D66">
        <f t="shared" ref="D66:M67" si="20">D14/F46*1000</f>
        <v>0</v>
      </c>
      <c r="E66">
        <f t="shared" si="20"/>
        <v>0</v>
      </c>
      <c r="F66">
        <f t="shared" si="20"/>
        <v>0</v>
      </c>
      <c r="G66">
        <f t="shared" si="20"/>
        <v>0</v>
      </c>
      <c r="H66">
        <f t="shared" si="20"/>
        <v>0</v>
      </c>
      <c r="I66">
        <f t="shared" si="20"/>
        <v>0</v>
      </c>
      <c r="J66">
        <f t="shared" si="20"/>
        <v>0</v>
      </c>
      <c r="K66">
        <f t="shared" si="20"/>
        <v>0</v>
      </c>
      <c r="L66">
        <f t="shared" si="20"/>
        <v>0</v>
      </c>
      <c r="M66">
        <f t="shared" si="20"/>
        <v>0</v>
      </c>
      <c r="N66">
        <f t="shared" ref="N66:W67" si="21">N14/P46*1000</f>
        <v>0</v>
      </c>
      <c r="O66">
        <f t="shared" si="21"/>
        <v>0</v>
      </c>
      <c r="P66">
        <f t="shared" si="21"/>
        <v>0</v>
      </c>
      <c r="Q66">
        <f t="shared" si="21"/>
        <v>0</v>
      </c>
      <c r="R66">
        <f t="shared" si="21"/>
        <v>46.085842001839808</v>
      </c>
      <c r="S66">
        <f t="shared" si="21"/>
        <v>46.97258887767466</v>
      </c>
      <c r="T66">
        <f t="shared" si="21"/>
        <v>47.586410466160402</v>
      </c>
      <c r="U66">
        <f t="shared" si="21"/>
        <v>49.034231901610063</v>
      </c>
      <c r="V66">
        <f t="shared" si="21"/>
        <v>49.426903874094869</v>
      </c>
      <c r="W66">
        <f t="shared" si="21"/>
        <v>50.942447654492419</v>
      </c>
      <c r="X66">
        <f t="shared" ref="X66:AD67" si="22">X14/Z46*1000</f>
        <v>53.690451216843755</v>
      </c>
      <c r="Y66">
        <f t="shared" si="22"/>
        <v>52.508238562402397</v>
      </c>
      <c r="Z66">
        <f t="shared" si="22"/>
        <v>54.463495883623473</v>
      </c>
      <c r="AA66">
        <f t="shared" si="22"/>
        <v>53.162723122452746</v>
      </c>
      <c r="AB66">
        <f t="shared" si="22"/>
        <v>52.206960032913521</v>
      </c>
      <c r="AC66">
        <f t="shared" si="22"/>
        <v>53.333303809485429</v>
      </c>
      <c r="AD66">
        <f t="shared" si="22"/>
        <v>53.348010398804021</v>
      </c>
    </row>
    <row r="67" spans="1:30" x14ac:dyDescent="0.25">
      <c r="C67" t="s">
        <v>78</v>
      </c>
      <c r="D67">
        <f t="shared" si="20"/>
        <v>0</v>
      </c>
      <c r="E67">
        <f t="shared" si="20"/>
        <v>0</v>
      </c>
      <c r="F67">
        <f t="shared" si="20"/>
        <v>0</v>
      </c>
      <c r="G67">
        <f t="shared" si="20"/>
        <v>0</v>
      </c>
      <c r="H67">
        <f t="shared" si="20"/>
        <v>0</v>
      </c>
      <c r="I67">
        <f t="shared" si="20"/>
        <v>0</v>
      </c>
      <c r="J67">
        <f t="shared" si="20"/>
        <v>0</v>
      </c>
      <c r="K67">
        <f t="shared" si="20"/>
        <v>0</v>
      </c>
      <c r="L67">
        <f t="shared" si="20"/>
        <v>0</v>
      </c>
      <c r="M67">
        <f t="shared" si="20"/>
        <v>0</v>
      </c>
      <c r="N67">
        <f t="shared" si="21"/>
        <v>0</v>
      </c>
      <c r="O67">
        <f t="shared" si="21"/>
        <v>0</v>
      </c>
      <c r="P67">
        <f t="shared" si="21"/>
        <v>0</v>
      </c>
      <c r="Q67">
        <f t="shared" si="21"/>
        <v>0</v>
      </c>
      <c r="R67">
        <f t="shared" si="21"/>
        <v>8.1775970268272395</v>
      </c>
      <c r="S67">
        <f t="shared" si="21"/>
        <v>8.2817279298521296</v>
      </c>
      <c r="T67">
        <f t="shared" si="21"/>
        <v>8.6527958906660452</v>
      </c>
      <c r="U67">
        <f t="shared" si="21"/>
        <v>8.8939228442227485</v>
      </c>
      <c r="V67">
        <f t="shared" si="21"/>
        <v>9.0767209527013257</v>
      </c>
      <c r="W67">
        <f t="shared" si="21"/>
        <v>9.0345921398329416</v>
      </c>
      <c r="X67">
        <f t="shared" si="22"/>
        <v>9.4919119076192295</v>
      </c>
      <c r="Y67">
        <f t="shared" si="22"/>
        <v>9.3508365991001252</v>
      </c>
      <c r="Z67">
        <f t="shared" si="22"/>
        <v>9.5905831152597418</v>
      </c>
      <c r="AA67">
        <f t="shared" si="22"/>
        <v>9.6522511351800482</v>
      </c>
      <c r="AB67">
        <f t="shared" si="22"/>
        <v>9.6785736037388457</v>
      </c>
      <c r="AC67">
        <f t="shared" si="22"/>
        <v>9.772281472516779</v>
      </c>
      <c r="AD67">
        <f t="shared" si="22"/>
        <v>9.9588368084877263</v>
      </c>
    </row>
    <row r="69" spans="1:30" x14ac:dyDescent="0.25">
      <c r="A69" t="s">
        <v>89</v>
      </c>
      <c r="B69" t="s">
        <v>80</v>
      </c>
      <c r="C69" t="s">
        <v>7</v>
      </c>
      <c r="D69">
        <f t="shared" ref="D69:AD69" si="23">D62/D53</f>
        <v>0</v>
      </c>
      <c r="E69">
        <f t="shared" si="23"/>
        <v>0</v>
      </c>
      <c r="F69">
        <f t="shared" si="23"/>
        <v>0</v>
      </c>
      <c r="G69">
        <f t="shared" si="23"/>
        <v>0</v>
      </c>
      <c r="H69">
        <f t="shared" si="23"/>
        <v>0</v>
      </c>
      <c r="I69">
        <f t="shared" si="23"/>
        <v>0</v>
      </c>
      <c r="J69">
        <f t="shared" si="23"/>
        <v>0</v>
      </c>
      <c r="K69">
        <f t="shared" si="23"/>
        <v>0</v>
      </c>
      <c r="L69">
        <f t="shared" si="23"/>
        <v>0</v>
      </c>
      <c r="M69">
        <f t="shared" si="23"/>
        <v>0</v>
      </c>
      <c r="N69">
        <f t="shared" si="23"/>
        <v>0</v>
      </c>
      <c r="O69">
        <f t="shared" si="23"/>
        <v>0</v>
      </c>
      <c r="P69">
        <f t="shared" si="23"/>
        <v>0</v>
      </c>
      <c r="Q69">
        <f t="shared" si="23"/>
        <v>0</v>
      </c>
      <c r="R69">
        <f t="shared" si="23"/>
        <v>7.6864949290556837</v>
      </c>
      <c r="S69">
        <f t="shared" si="23"/>
        <v>8.5458993525248168</v>
      </c>
      <c r="T69">
        <f t="shared" si="23"/>
        <v>8.3020876706561761</v>
      </c>
      <c r="U69">
        <f t="shared" si="23"/>
        <v>9.2725724700349232</v>
      </c>
      <c r="V69">
        <f t="shared" si="23"/>
        <v>9.8817473180601585</v>
      </c>
      <c r="W69">
        <f t="shared" si="23"/>
        <v>10.793333817052401</v>
      </c>
      <c r="X69">
        <f t="shared" si="23"/>
        <v>11.808017300959326</v>
      </c>
      <c r="Y69">
        <f t="shared" si="23"/>
        <v>12.937092081222715</v>
      </c>
      <c r="Z69">
        <f t="shared" si="23"/>
        <v>14.237882686193448</v>
      </c>
      <c r="AA69">
        <f t="shared" si="23"/>
        <v>15.047141887358842</v>
      </c>
      <c r="AB69">
        <f t="shared" si="23"/>
        <v>16.558288262657118</v>
      </c>
      <c r="AC69">
        <f t="shared" si="23"/>
        <v>18.201521910483109</v>
      </c>
      <c r="AD69">
        <f t="shared" si="23"/>
        <v>18.926079404783103</v>
      </c>
    </row>
    <row r="70" spans="1:30" x14ac:dyDescent="0.25">
      <c r="C70" t="s">
        <v>8</v>
      </c>
      <c r="D70">
        <f t="shared" ref="D70:AD70" si="24">D63/D54</f>
        <v>0</v>
      </c>
      <c r="E70">
        <f t="shared" si="24"/>
        <v>0</v>
      </c>
      <c r="F70">
        <f t="shared" si="24"/>
        <v>0</v>
      </c>
      <c r="G70">
        <f t="shared" si="24"/>
        <v>0</v>
      </c>
      <c r="H70">
        <f t="shared" si="24"/>
        <v>0</v>
      </c>
      <c r="I70">
        <f t="shared" si="24"/>
        <v>0</v>
      </c>
      <c r="J70">
        <f t="shared" si="24"/>
        <v>0</v>
      </c>
      <c r="K70">
        <f t="shared" si="24"/>
        <v>0</v>
      </c>
      <c r="L70">
        <f t="shared" si="24"/>
        <v>0</v>
      </c>
      <c r="M70">
        <f t="shared" si="24"/>
        <v>0</v>
      </c>
      <c r="N70">
        <f t="shared" si="24"/>
        <v>0</v>
      </c>
      <c r="O70">
        <f t="shared" si="24"/>
        <v>0</v>
      </c>
      <c r="P70">
        <f t="shared" si="24"/>
        <v>0</v>
      </c>
      <c r="Q70">
        <f t="shared" si="24"/>
        <v>0</v>
      </c>
      <c r="R70">
        <f t="shared" si="24"/>
        <v>4.8264952374863553E-3</v>
      </c>
      <c r="S70">
        <f t="shared" si="24"/>
        <v>4.9619159738298864E-3</v>
      </c>
      <c r="T70">
        <f t="shared" si="24"/>
        <v>5.0010422794788331E-3</v>
      </c>
      <c r="U70">
        <f t="shared" si="24"/>
        <v>4.9845844822608235E-3</v>
      </c>
      <c r="V70">
        <f t="shared" si="24"/>
        <v>5.3503550348115254E-3</v>
      </c>
      <c r="W70">
        <f t="shared" si="24"/>
        <v>5.3163086430163941E-3</v>
      </c>
      <c r="X70">
        <f t="shared" si="24"/>
        <v>5.5374653365303358E-3</v>
      </c>
      <c r="Y70">
        <f t="shared" si="24"/>
        <v>5.538009453565868E-3</v>
      </c>
      <c r="Z70">
        <f t="shared" si="24"/>
        <v>6.0913722959122264E-3</v>
      </c>
      <c r="AA70">
        <f t="shared" si="24"/>
        <v>6.4615369015169006E-3</v>
      </c>
      <c r="AB70">
        <f t="shared" si="24"/>
        <v>6.6271604675990333E-3</v>
      </c>
      <c r="AC70">
        <f t="shared" si="24"/>
        <v>6.9550958870099643E-3</v>
      </c>
      <c r="AD70">
        <f t="shared" si="24"/>
        <v>6.8672958245173969E-3</v>
      </c>
    </row>
    <row r="71" spans="1:30" x14ac:dyDescent="0.25">
      <c r="C71" t="s">
        <v>9</v>
      </c>
      <c r="D71">
        <f t="shared" ref="D71:AD71" si="25">D64/D55</f>
        <v>0</v>
      </c>
      <c r="E71">
        <f t="shared" si="25"/>
        <v>0</v>
      </c>
      <c r="F71">
        <f t="shared" si="25"/>
        <v>0</v>
      </c>
      <c r="G71">
        <f t="shared" si="25"/>
        <v>0</v>
      </c>
      <c r="H71">
        <f t="shared" si="25"/>
        <v>0</v>
      </c>
      <c r="I71">
        <f t="shared" si="25"/>
        <v>0</v>
      </c>
      <c r="J71">
        <f t="shared" si="25"/>
        <v>0</v>
      </c>
      <c r="K71">
        <f t="shared" si="25"/>
        <v>0</v>
      </c>
      <c r="L71">
        <f t="shared" si="25"/>
        <v>0</v>
      </c>
      <c r="M71">
        <f t="shared" si="25"/>
        <v>0</v>
      </c>
      <c r="N71">
        <f t="shared" si="25"/>
        <v>0</v>
      </c>
      <c r="O71">
        <f t="shared" si="25"/>
        <v>0</v>
      </c>
      <c r="P71">
        <f t="shared" si="25"/>
        <v>0</v>
      </c>
      <c r="Q71">
        <f t="shared" si="25"/>
        <v>0</v>
      </c>
      <c r="R71">
        <f t="shared" si="25"/>
        <v>9.3019139431534548E-4</v>
      </c>
      <c r="S71">
        <f t="shared" si="25"/>
        <v>9.3917458561223934E-4</v>
      </c>
      <c r="T71">
        <f t="shared" si="25"/>
        <v>9.9974289025774022E-4</v>
      </c>
      <c r="U71">
        <f t="shared" si="25"/>
        <v>1.0805076568632802E-3</v>
      </c>
      <c r="V71">
        <f t="shared" si="25"/>
        <v>1.1206993854680387E-3</v>
      </c>
      <c r="W71">
        <f t="shared" si="25"/>
        <v>1.1499984949111307E-3</v>
      </c>
      <c r="X71">
        <f t="shared" si="25"/>
        <v>1.2137985158546889E-3</v>
      </c>
      <c r="Y71">
        <f t="shared" si="25"/>
        <v>1.2273849707131238E-3</v>
      </c>
      <c r="Z71">
        <f t="shared" si="25"/>
        <v>1.223162831235703E-3</v>
      </c>
      <c r="AA71">
        <f t="shared" si="25"/>
        <v>1.2238118714883236E-3</v>
      </c>
      <c r="AB71">
        <f t="shared" si="25"/>
        <v>1.2233530656284811E-3</v>
      </c>
      <c r="AC71">
        <f t="shared" si="25"/>
        <v>1.2122122444337565E-3</v>
      </c>
      <c r="AD71">
        <f t="shared" si="25"/>
        <v>1.1877073090735663E-3</v>
      </c>
    </row>
    <row r="72" spans="1:30" x14ac:dyDescent="0.25">
      <c r="C72" t="s">
        <v>10</v>
      </c>
      <c r="D72">
        <f t="shared" ref="D72:AD72" si="26">D65/D56</f>
        <v>0</v>
      </c>
      <c r="E72">
        <f t="shared" si="26"/>
        <v>0</v>
      </c>
      <c r="F72">
        <f t="shared" si="26"/>
        <v>0</v>
      </c>
      <c r="G72">
        <f t="shared" si="26"/>
        <v>0</v>
      </c>
      <c r="H72">
        <f t="shared" si="26"/>
        <v>0</v>
      </c>
      <c r="I72">
        <f t="shared" si="26"/>
        <v>0</v>
      </c>
      <c r="J72">
        <f t="shared" si="26"/>
        <v>0</v>
      </c>
      <c r="K72">
        <f t="shared" si="26"/>
        <v>0</v>
      </c>
      <c r="L72">
        <f t="shared" si="26"/>
        <v>0</v>
      </c>
      <c r="M72">
        <f t="shared" si="26"/>
        <v>0</v>
      </c>
      <c r="N72">
        <f t="shared" si="26"/>
        <v>0</v>
      </c>
      <c r="O72">
        <f t="shared" si="26"/>
        <v>0</v>
      </c>
      <c r="P72">
        <f t="shared" si="26"/>
        <v>0</v>
      </c>
      <c r="Q72">
        <f t="shared" si="26"/>
        <v>0</v>
      </c>
      <c r="R72">
        <f t="shared" si="26"/>
        <v>5.184881891160174E-3</v>
      </c>
      <c r="S72">
        <f t="shared" si="26"/>
        <v>5.2524647387484167E-3</v>
      </c>
      <c r="T72">
        <f t="shared" si="26"/>
        <v>5.2202360613723877E-3</v>
      </c>
      <c r="U72">
        <f t="shared" si="26"/>
        <v>5.2348907659364929E-3</v>
      </c>
      <c r="V72">
        <f t="shared" si="26"/>
        <v>4.637909994798994E-3</v>
      </c>
      <c r="W72">
        <f t="shared" si="26"/>
        <v>4.7990827411209481E-3</v>
      </c>
      <c r="X72">
        <f t="shared" si="26"/>
        <v>4.7395019993939774E-3</v>
      </c>
      <c r="Y72">
        <f t="shared" si="26"/>
        <v>5.5389997927968188E-3</v>
      </c>
      <c r="Z72">
        <f t="shared" si="26"/>
        <v>5.6428470469381559E-3</v>
      </c>
      <c r="AA72">
        <f t="shared" si="26"/>
        <v>5.0423138699934797E-3</v>
      </c>
      <c r="AB72">
        <f t="shared" si="26"/>
        <v>5.8307819391527722E-3</v>
      </c>
      <c r="AC72">
        <f t="shared" si="26"/>
        <v>5.7508788371432923E-3</v>
      </c>
      <c r="AD72">
        <f t="shared" si="26"/>
        <v>6.1514747065360724E-3</v>
      </c>
    </row>
    <row r="73" spans="1:30" x14ac:dyDescent="0.25">
      <c r="C73" t="s">
        <v>11</v>
      </c>
      <c r="D73">
        <f t="shared" ref="D73:AD73" si="27">D66/D57</f>
        <v>0</v>
      </c>
      <c r="E73">
        <f t="shared" si="27"/>
        <v>0</v>
      </c>
      <c r="F73">
        <f t="shared" si="27"/>
        <v>0</v>
      </c>
      <c r="G73">
        <f t="shared" si="27"/>
        <v>0</v>
      </c>
      <c r="H73">
        <f t="shared" si="27"/>
        <v>0</v>
      </c>
      <c r="I73">
        <f t="shared" si="27"/>
        <v>0</v>
      </c>
      <c r="J73">
        <f t="shared" si="27"/>
        <v>0</v>
      </c>
      <c r="K73">
        <f t="shared" si="27"/>
        <v>0</v>
      </c>
      <c r="L73">
        <f t="shared" si="27"/>
        <v>0</v>
      </c>
      <c r="M73">
        <f t="shared" si="27"/>
        <v>0</v>
      </c>
      <c r="N73">
        <f t="shared" si="27"/>
        <v>0</v>
      </c>
      <c r="O73">
        <f t="shared" si="27"/>
        <v>0</v>
      </c>
      <c r="P73">
        <f t="shared" si="27"/>
        <v>0</v>
      </c>
      <c r="Q73">
        <f t="shared" si="27"/>
        <v>0</v>
      </c>
      <c r="R73">
        <f t="shared" si="27"/>
        <v>0.18754540224761673</v>
      </c>
      <c r="S73">
        <f t="shared" si="27"/>
        <v>0.19562828987649006</v>
      </c>
      <c r="T73">
        <f t="shared" si="27"/>
        <v>0.20415944105338449</v>
      </c>
      <c r="U73">
        <f t="shared" si="27"/>
        <v>0.21303602650291814</v>
      </c>
      <c r="V73">
        <f t="shared" si="27"/>
        <v>0.21746890145540776</v>
      </c>
      <c r="W73">
        <f t="shared" si="27"/>
        <v>0.24983501858468921</v>
      </c>
      <c r="X73">
        <f t="shared" si="27"/>
        <v>0.23621083492643241</v>
      </c>
      <c r="Y73">
        <f t="shared" si="27"/>
        <v>0.23190144550409053</v>
      </c>
      <c r="Z73">
        <f t="shared" si="27"/>
        <v>0.24254149647252798</v>
      </c>
      <c r="AA73">
        <f t="shared" si="27"/>
        <v>0.24306459540710074</v>
      </c>
      <c r="AB73">
        <f t="shared" si="27"/>
        <v>0.24340385043121252</v>
      </c>
      <c r="AC73">
        <f t="shared" si="27"/>
        <v>0.2612923070641382</v>
      </c>
      <c r="AD73">
        <f t="shared" si="27"/>
        <v>0.25528004744760691</v>
      </c>
    </row>
    <row r="74" spans="1:30" x14ac:dyDescent="0.25">
      <c r="C74" t="s">
        <v>78</v>
      </c>
      <c r="D74">
        <f t="shared" ref="D74:AD74" si="28">D67/D58</f>
        <v>0</v>
      </c>
      <c r="E74">
        <f t="shared" si="28"/>
        <v>0</v>
      </c>
      <c r="F74">
        <f t="shared" si="28"/>
        <v>0</v>
      </c>
      <c r="G74">
        <f t="shared" si="28"/>
        <v>0</v>
      </c>
      <c r="H74">
        <f t="shared" si="28"/>
        <v>0</v>
      </c>
      <c r="I74">
        <f t="shared" si="28"/>
        <v>0</v>
      </c>
      <c r="J74">
        <f t="shared" si="28"/>
        <v>0</v>
      </c>
      <c r="K74">
        <f t="shared" si="28"/>
        <v>0</v>
      </c>
      <c r="L74">
        <f t="shared" si="28"/>
        <v>0</v>
      </c>
      <c r="M74">
        <f t="shared" si="28"/>
        <v>0</v>
      </c>
      <c r="N74">
        <f t="shared" si="28"/>
        <v>0</v>
      </c>
      <c r="O74">
        <f t="shared" si="28"/>
        <v>0</v>
      </c>
      <c r="P74">
        <f t="shared" si="28"/>
        <v>0</v>
      </c>
      <c r="Q74">
        <f t="shared" si="28"/>
        <v>0</v>
      </c>
      <c r="R74">
        <f t="shared" si="28"/>
        <v>3.3971618724480554E-2</v>
      </c>
      <c r="S74">
        <f t="shared" si="28"/>
        <v>3.5533876318620865E-2</v>
      </c>
      <c r="T74">
        <f t="shared" si="28"/>
        <v>3.61304827290315E-2</v>
      </c>
      <c r="U74">
        <f t="shared" si="28"/>
        <v>3.7417620519632336E-2</v>
      </c>
      <c r="V74">
        <f t="shared" si="28"/>
        <v>3.7631575588361381E-2</v>
      </c>
      <c r="W74">
        <f t="shared" si="28"/>
        <v>4.014634894548199E-2</v>
      </c>
      <c r="X74">
        <f t="shared" si="28"/>
        <v>3.9305833176648444E-2</v>
      </c>
      <c r="Y74">
        <f t="shared" si="28"/>
        <v>4.0892827188846896E-2</v>
      </c>
      <c r="Z74">
        <f t="shared" si="28"/>
        <v>4.281596035810431E-2</v>
      </c>
      <c r="AA74">
        <f t="shared" si="28"/>
        <v>4.2472315538468322E-2</v>
      </c>
      <c r="AB74">
        <f t="shared" si="28"/>
        <v>4.4490350541199222E-2</v>
      </c>
      <c r="AC74">
        <f t="shared" si="28"/>
        <v>4.6390489372790153E-2</v>
      </c>
      <c r="AD74">
        <f t="shared" si="28"/>
        <v>4.6812017099235471E-2</v>
      </c>
    </row>
  </sheetData>
  <phoneticPr fontId="48" type="noConversion"/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D73A76-5D33-4F2C-82DB-262D7EC857CC}">
  <dimension ref="A1:S61"/>
  <sheetViews>
    <sheetView tabSelected="1" zoomScaleNormal="100" workbookViewId="0">
      <selection activeCell="I13" sqref="I13"/>
    </sheetView>
  </sheetViews>
  <sheetFormatPr defaultRowHeight="15" x14ac:dyDescent="0.25"/>
  <cols>
    <col min="2" max="2" width="37.7109375" bestFit="1" customWidth="1"/>
    <col min="3" max="4" width="14.85546875" bestFit="1" customWidth="1"/>
    <col min="5" max="5" width="14.85546875" customWidth="1"/>
    <col min="7" max="7" width="20.7109375" bestFit="1" customWidth="1"/>
    <col min="12" max="12" width="20.5703125" customWidth="1"/>
    <col min="13" max="13" width="18.85546875" customWidth="1"/>
    <col min="14" max="14" width="16.5703125" customWidth="1"/>
    <col min="17" max="17" width="31.7109375" customWidth="1"/>
    <col min="18" max="18" width="16.7109375" customWidth="1"/>
    <col min="19" max="19" width="18.7109375" customWidth="1"/>
  </cols>
  <sheetData>
    <row r="1" spans="1:19" ht="20.25" x14ac:dyDescent="0.3">
      <c r="A1" s="53" t="s">
        <v>835</v>
      </c>
    </row>
    <row r="4" spans="1:19" x14ac:dyDescent="0.25">
      <c r="L4" s="518" t="s">
        <v>836</v>
      </c>
      <c r="M4" s="518"/>
      <c r="N4" s="518"/>
      <c r="Q4" s="518" t="s">
        <v>87</v>
      </c>
      <c r="R4" s="518"/>
      <c r="S4" s="518"/>
    </row>
    <row r="5" spans="1:19" x14ac:dyDescent="0.25">
      <c r="M5" t="s">
        <v>83</v>
      </c>
      <c r="N5" t="s">
        <v>84</v>
      </c>
      <c r="R5" t="s">
        <v>83</v>
      </c>
      <c r="S5" t="s">
        <v>84</v>
      </c>
    </row>
    <row r="6" spans="1:19" x14ac:dyDescent="0.25">
      <c r="L6" s="514" t="s">
        <v>837</v>
      </c>
      <c r="M6" t="s">
        <v>838</v>
      </c>
      <c r="N6" t="s">
        <v>85</v>
      </c>
      <c r="Q6" s="514" t="s">
        <v>837</v>
      </c>
      <c r="R6" t="s">
        <v>838</v>
      </c>
      <c r="S6" t="s">
        <v>85</v>
      </c>
    </row>
    <row r="7" spans="1:19" x14ac:dyDescent="0.25">
      <c r="L7" s="18" t="s">
        <v>843</v>
      </c>
      <c r="M7">
        <v>1717.3</v>
      </c>
      <c r="N7" s="47">
        <f>M7/$M$13</f>
        <v>9.5396015953960162E-2</v>
      </c>
      <c r="Q7" s="49" t="s">
        <v>45</v>
      </c>
      <c r="R7">
        <f>M12</f>
        <v>6065.7</v>
      </c>
      <c r="S7" s="48"/>
    </row>
    <row r="8" spans="1:19" x14ac:dyDescent="0.25">
      <c r="L8" s="18" t="s">
        <v>39</v>
      </c>
      <c r="M8">
        <v>7132.3</v>
      </c>
      <c r="N8" s="47">
        <f t="shared" ref="N8:N12" si="0">M8/$M$13</f>
        <v>0.3961992689619927</v>
      </c>
      <c r="Q8" s="49" t="s">
        <v>46</v>
      </c>
      <c r="R8">
        <v>1.3</v>
      </c>
      <c r="S8" s="47">
        <f>R8/$R$13</f>
        <v>2.2360205713892566E-4</v>
      </c>
    </row>
    <row r="9" spans="1:19" x14ac:dyDescent="0.25">
      <c r="L9" s="18" t="s">
        <v>41</v>
      </c>
      <c r="M9">
        <v>2673.4</v>
      </c>
      <c r="N9" s="47">
        <f t="shared" si="0"/>
        <v>0.14850737148507373</v>
      </c>
      <c r="Q9" s="49" t="s">
        <v>47</v>
      </c>
      <c r="R9">
        <v>1195.0999999999999</v>
      </c>
      <c r="S9" s="47">
        <f t="shared" ref="S9:S12" si="1">R9/$R$13</f>
        <v>0.20555909114363849</v>
      </c>
    </row>
    <row r="10" spans="1:19" x14ac:dyDescent="0.25">
      <c r="L10" s="18" t="s">
        <v>38</v>
      </c>
      <c r="M10">
        <v>0</v>
      </c>
      <c r="N10" s="47">
        <f t="shared" si="0"/>
        <v>0</v>
      </c>
      <c r="Q10" s="49" t="s">
        <v>48</v>
      </c>
      <c r="R10">
        <v>147.9</v>
      </c>
      <c r="S10" s="47">
        <f t="shared" si="1"/>
        <v>2.543903403911316E-2</v>
      </c>
    </row>
    <row r="11" spans="1:19" x14ac:dyDescent="0.25">
      <c r="L11" s="18" t="s">
        <v>508</v>
      </c>
      <c r="M11">
        <v>413.1</v>
      </c>
      <c r="N11" s="47">
        <f t="shared" si="0"/>
        <v>2.2947705229477054E-2</v>
      </c>
      <c r="Q11" s="49" t="s">
        <v>170</v>
      </c>
      <c r="R11">
        <v>4467</v>
      </c>
      <c r="S11" s="47">
        <f t="shared" si="1"/>
        <v>0.76833106864583145</v>
      </c>
    </row>
    <row r="12" spans="1:19" x14ac:dyDescent="0.25">
      <c r="L12" s="18" t="s">
        <v>43</v>
      </c>
      <c r="M12">
        <v>6065.7</v>
      </c>
      <c r="N12" s="47">
        <f t="shared" si="0"/>
        <v>0.33694963836949637</v>
      </c>
      <c r="Q12" s="49" t="s">
        <v>50</v>
      </c>
      <c r="R12">
        <v>2.6</v>
      </c>
      <c r="S12" s="47">
        <f t="shared" si="1"/>
        <v>4.4720411427785132E-4</v>
      </c>
    </row>
    <row r="13" spans="1:19" x14ac:dyDescent="0.25">
      <c r="L13" s="18" t="s">
        <v>44</v>
      </c>
      <c r="M13">
        <f>SUM(M7:M12)</f>
        <v>18001.8</v>
      </c>
      <c r="N13" s="10"/>
      <c r="Q13" s="18" t="s">
        <v>844</v>
      </c>
      <c r="R13">
        <f>SUM(R8:R12)</f>
        <v>5813.9000000000005</v>
      </c>
    </row>
    <row r="16" spans="1:19" x14ac:dyDescent="0.25">
      <c r="L16" s="518" t="s">
        <v>836</v>
      </c>
      <c r="M16" s="518"/>
      <c r="N16" s="518"/>
      <c r="Q16" s="518" t="s">
        <v>87</v>
      </c>
      <c r="R16" s="518"/>
      <c r="S16" s="518"/>
    </row>
    <row r="17" spans="2:19" x14ac:dyDescent="0.25">
      <c r="M17" t="s">
        <v>83</v>
      </c>
      <c r="N17" t="s">
        <v>84</v>
      </c>
      <c r="R17" t="s">
        <v>83</v>
      </c>
      <c r="S17" t="s">
        <v>84</v>
      </c>
    </row>
    <row r="18" spans="2:19" x14ac:dyDescent="0.25">
      <c r="L18" s="514" t="s">
        <v>839</v>
      </c>
      <c r="M18" t="s">
        <v>838</v>
      </c>
      <c r="N18" t="s">
        <v>85</v>
      </c>
      <c r="Q18" s="514" t="s">
        <v>839</v>
      </c>
      <c r="R18" t="s">
        <v>838</v>
      </c>
      <c r="S18" t="s">
        <v>85</v>
      </c>
    </row>
    <row r="19" spans="2:19" x14ac:dyDescent="0.25">
      <c r="L19" s="18" t="s">
        <v>843</v>
      </c>
      <c r="M19">
        <v>2754.3</v>
      </c>
      <c r="N19" s="47">
        <f>M19/$M$25</f>
        <v>8.702094720545954E-2</v>
      </c>
      <c r="Q19" s="49" t="s">
        <v>45</v>
      </c>
      <c r="R19">
        <f>M24</f>
        <v>12063.7</v>
      </c>
      <c r="S19" s="48"/>
    </row>
    <row r="20" spans="2:19" x14ac:dyDescent="0.25">
      <c r="L20" s="18" t="s">
        <v>39</v>
      </c>
      <c r="M20">
        <v>8922.7000000000007</v>
      </c>
      <c r="N20" s="47">
        <f t="shared" ref="N20:N24" si="2">M20/$M$25</f>
        <v>0.28190894442513664</v>
      </c>
      <c r="Q20" s="49" t="s">
        <v>46</v>
      </c>
      <c r="R20">
        <v>1143.7</v>
      </c>
      <c r="S20" s="47">
        <f>R20/$R$25</f>
        <v>9.9503223392871126E-2</v>
      </c>
    </row>
    <row r="21" spans="2:19" x14ac:dyDescent="0.25">
      <c r="L21" s="18" t="s">
        <v>41</v>
      </c>
      <c r="M21">
        <v>2172.3000000000002</v>
      </c>
      <c r="N21" s="47">
        <f t="shared" si="2"/>
        <v>6.8632902593914885E-2</v>
      </c>
      <c r="Q21" s="49" t="s">
        <v>47</v>
      </c>
      <c r="R21">
        <v>502</v>
      </c>
      <c r="S21" s="47">
        <f t="shared" ref="S21:S24" si="3">R21/$R$25</f>
        <v>4.3674580871925592E-2</v>
      </c>
    </row>
    <row r="22" spans="2:19" x14ac:dyDescent="0.25">
      <c r="L22" s="18" t="s">
        <v>38</v>
      </c>
      <c r="M22">
        <v>5444.1</v>
      </c>
      <c r="N22" s="47">
        <f t="shared" si="2"/>
        <v>0.1720040441060314</v>
      </c>
      <c r="Q22" s="49" t="s">
        <v>48</v>
      </c>
      <c r="R22">
        <v>9.8000000000000007</v>
      </c>
      <c r="S22" s="47">
        <f t="shared" si="3"/>
        <v>8.5261133973081843E-4</v>
      </c>
    </row>
    <row r="23" spans="2:19" x14ac:dyDescent="0.25">
      <c r="L23" s="18" t="s">
        <v>508</v>
      </c>
      <c r="M23">
        <v>293.89999999999998</v>
      </c>
      <c r="N23" s="47">
        <f t="shared" si="2"/>
        <v>9.2856465830463471E-3</v>
      </c>
      <c r="Q23" s="49" t="s">
        <v>170</v>
      </c>
      <c r="R23">
        <v>9838.6</v>
      </c>
      <c r="S23" s="47">
        <f t="shared" si="3"/>
        <v>0.85596958439547244</v>
      </c>
    </row>
    <row r="24" spans="2:19" x14ac:dyDescent="0.25">
      <c r="B24" s="518" t="s">
        <v>86</v>
      </c>
      <c r="C24" s="518"/>
      <c r="D24" s="518"/>
      <c r="L24" s="18" t="s">
        <v>43</v>
      </c>
      <c r="M24">
        <v>12063.7</v>
      </c>
      <c r="N24" s="47">
        <f t="shared" si="2"/>
        <v>0.38114751508641115</v>
      </c>
      <c r="Q24" s="49" t="s">
        <v>50</v>
      </c>
      <c r="R24">
        <v>0</v>
      </c>
      <c r="S24" s="47">
        <f t="shared" si="3"/>
        <v>0</v>
      </c>
    </row>
    <row r="25" spans="2:19" x14ac:dyDescent="0.25">
      <c r="C25" t="s">
        <v>83</v>
      </c>
      <c r="D25" t="s">
        <v>83</v>
      </c>
      <c r="E25" t="s">
        <v>84</v>
      </c>
      <c r="L25" s="18" t="s">
        <v>44</v>
      </c>
      <c r="M25">
        <f>SUM(M19:M24)</f>
        <v>31651.000000000004</v>
      </c>
      <c r="N25" s="10"/>
      <c r="Q25" s="18" t="s">
        <v>844</v>
      </c>
      <c r="R25">
        <f>SUM(R20:R24)</f>
        <v>11494.1</v>
      </c>
    </row>
    <row r="26" spans="2:19" x14ac:dyDescent="0.25">
      <c r="C26" t="s">
        <v>838</v>
      </c>
      <c r="D26" t="s">
        <v>845</v>
      </c>
      <c r="E26" t="s">
        <v>85</v>
      </c>
    </row>
    <row r="27" spans="2:19" x14ac:dyDescent="0.25">
      <c r="B27" s="18" t="s">
        <v>40</v>
      </c>
      <c r="C27">
        <f t="shared" ref="C27:C33" si="4">M7+M19+M31+M43+M55</f>
        <v>7415.7000000000007</v>
      </c>
      <c r="D27" s="1">
        <f>C27*0.041868</f>
        <v>310.48052760000007</v>
      </c>
      <c r="E27" s="47">
        <f t="shared" ref="E27:E32" si="5">C27/$C$33</f>
        <v>5.3645448271571541E-2</v>
      </c>
    </row>
    <row r="28" spans="2:19" x14ac:dyDescent="0.25">
      <c r="B28" s="18" t="s">
        <v>39</v>
      </c>
      <c r="C28">
        <f t="shared" si="4"/>
        <v>37251.5</v>
      </c>
      <c r="D28" s="1">
        <f t="shared" ref="D28:D33" si="6">C28*0.041868</f>
        <v>1559.645802</v>
      </c>
      <c r="E28" s="47">
        <f t="shared" si="5"/>
        <v>0.26947872976097298</v>
      </c>
      <c r="H28" s="515"/>
      <c r="L28" s="518" t="s">
        <v>836</v>
      </c>
      <c r="M28" s="518"/>
      <c r="N28" s="518"/>
      <c r="Q28" s="518" t="s">
        <v>87</v>
      </c>
      <c r="R28" s="518"/>
      <c r="S28" s="518"/>
    </row>
    <row r="29" spans="2:19" x14ac:dyDescent="0.25">
      <c r="B29" s="18" t="s">
        <v>41</v>
      </c>
      <c r="C29">
        <f t="shared" si="4"/>
        <v>10980.7</v>
      </c>
      <c r="D29" s="1">
        <f t="shared" si="6"/>
        <v>459.73994760000005</v>
      </c>
      <c r="E29" s="47">
        <f t="shared" si="5"/>
        <v>7.9434790220160686E-2</v>
      </c>
      <c r="H29" s="48"/>
      <c r="M29" t="s">
        <v>83</v>
      </c>
      <c r="N29" t="s">
        <v>84</v>
      </c>
      <c r="R29" t="s">
        <v>83</v>
      </c>
      <c r="S29" t="s">
        <v>84</v>
      </c>
    </row>
    <row r="30" spans="2:19" x14ac:dyDescent="0.25">
      <c r="B30" s="18" t="s">
        <v>38</v>
      </c>
      <c r="C30">
        <f t="shared" si="4"/>
        <v>22171.1</v>
      </c>
      <c r="D30" s="1">
        <f t="shared" si="6"/>
        <v>928.25961480000001</v>
      </c>
      <c r="E30" s="47">
        <f t="shared" si="5"/>
        <v>0.16038655800178536</v>
      </c>
      <c r="L30" s="514" t="s">
        <v>840</v>
      </c>
      <c r="M30" t="s">
        <v>838</v>
      </c>
      <c r="N30" t="s">
        <v>85</v>
      </c>
      <c r="Q30" s="514" t="s">
        <v>840</v>
      </c>
      <c r="R30" t="s">
        <v>838</v>
      </c>
      <c r="S30" t="s">
        <v>85</v>
      </c>
    </row>
    <row r="31" spans="2:19" x14ac:dyDescent="0.25">
      <c r="B31" s="18" t="s">
        <v>42</v>
      </c>
      <c r="C31">
        <f t="shared" si="4"/>
        <v>1748.6</v>
      </c>
      <c r="D31" s="1">
        <f t="shared" si="6"/>
        <v>73.2103848</v>
      </c>
      <c r="E31" s="47">
        <f t="shared" si="5"/>
        <v>1.2649437119580078E-2</v>
      </c>
      <c r="G31" s="50" t="s">
        <v>82</v>
      </c>
      <c r="L31" s="18" t="s">
        <v>843</v>
      </c>
      <c r="M31">
        <v>109.6</v>
      </c>
      <c r="N31" s="47">
        <f>M31/$M$37</f>
        <v>1.666235918330115E-2</v>
      </c>
      <c r="Q31" s="49" t="s">
        <v>45</v>
      </c>
      <c r="R31">
        <f>M36</f>
        <v>5447.6</v>
      </c>
      <c r="S31" s="48"/>
    </row>
    <row r="32" spans="2:19" x14ac:dyDescent="0.25">
      <c r="B32" s="18" t="s">
        <v>43</v>
      </c>
      <c r="C32">
        <f t="shared" si="4"/>
        <v>58667.8</v>
      </c>
      <c r="D32" s="1">
        <f t="shared" si="6"/>
        <v>2456.3034504000002</v>
      </c>
      <c r="E32" s="47">
        <f t="shared" si="5"/>
        <v>0.42440503662592943</v>
      </c>
      <c r="G32" s="50" t="s">
        <v>829</v>
      </c>
      <c r="L32" s="18" t="s">
        <v>39</v>
      </c>
      <c r="M32">
        <v>1020.5</v>
      </c>
      <c r="N32" s="47">
        <f t="shared" ref="N32:N36" si="7">M32/$M$37</f>
        <v>0.1551454155707922</v>
      </c>
      <c r="Q32" s="49" t="s">
        <v>46</v>
      </c>
      <c r="R32">
        <f>1187.8</f>
        <v>1187.8</v>
      </c>
      <c r="S32" s="47">
        <f>R32/$R$37</f>
        <v>0.21804097217123133</v>
      </c>
    </row>
    <row r="33" spans="2:19" x14ac:dyDescent="0.25">
      <c r="B33" s="18" t="s">
        <v>44</v>
      </c>
      <c r="C33">
        <f t="shared" si="4"/>
        <v>138235.4</v>
      </c>
      <c r="D33" s="1">
        <f t="shared" si="6"/>
        <v>5787.6397272000004</v>
      </c>
      <c r="E33" s="10"/>
      <c r="L33" s="18" t="s">
        <v>41</v>
      </c>
      <c r="M33">
        <v>0</v>
      </c>
      <c r="N33" s="47">
        <f t="shared" si="7"/>
        <v>0</v>
      </c>
      <c r="Q33" s="49" t="s">
        <v>47</v>
      </c>
      <c r="R33">
        <v>0.4</v>
      </c>
      <c r="S33" s="47">
        <f t="shared" ref="S33:S36" si="8">R33/$R$37</f>
        <v>7.3426830163741825E-5</v>
      </c>
    </row>
    <row r="34" spans="2:19" x14ac:dyDescent="0.25">
      <c r="D34" s="48"/>
      <c r="E34" s="48">
        <f>SUM(E27:E32)</f>
        <v>1</v>
      </c>
      <c r="L34" s="18" t="s">
        <v>38</v>
      </c>
      <c r="M34">
        <v>0</v>
      </c>
      <c r="N34" s="47">
        <f t="shared" si="7"/>
        <v>0</v>
      </c>
      <c r="Q34" s="49" t="s">
        <v>48</v>
      </c>
      <c r="R34">
        <v>0</v>
      </c>
      <c r="S34" s="47">
        <f t="shared" si="8"/>
        <v>0</v>
      </c>
    </row>
    <row r="35" spans="2:19" x14ac:dyDescent="0.25">
      <c r="B35" s="518" t="s">
        <v>87</v>
      </c>
      <c r="C35" s="518"/>
      <c r="D35" s="518"/>
      <c r="L35" s="18" t="s">
        <v>508</v>
      </c>
      <c r="M35">
        <v>0</v>
      </c>
      <c r="N35" s="47">
        <f t="shared" si="7"/>
        <v>0</v>
      </c>
      <c r="Q35" s="49" t="s">
        <v>170</v>
      </c>
      <c r="R35">
        <v>40.700000000000003</v>
      </c>
      <c r="S35" s="47">
        <f t="shared" si="8"/>
        <v>7.4711799691607314E-3</v>
      </c>
    </row>
    <row r="36" spans="2:19" x14ac:dyDescent="0.25">
      <c r="C36" t="s">
        <v>83</v>
      </c>
      <c r="D36" t="s">
        <v>83</v>
      </c>
      <c r="E36" t="s">
        <v>84</v>
      </c>
      <c r="L36" s="18" t="s">
        <v>43</v>
      </c>
      <c r="M36">
        <v>5447.6</v>
      </c>
      <c r="N36" s="47">
        <f t="shared" si="7"/>
        <v>0.82819222524590663</v>
      </c>
      <c r="Q36" s="49" t="s">
        <v>50</v>
      </c>
      <c r="R36">
        <v>4218.7</v>
      </c>
      <c r="S36" s="47">
        <f t="shared" si="8"/>
        <v>0.77441442102944402</v>
      </c>
    </row>
    <row r="37" spans="2:19" x14ac:dyDescent="0.25">
      <c r="B37" s="18" t="s">
        <v>43</v>
      </c>
      <c r="C37" t="s">
        <v>838</v>
      </c>
      <c r="D37" t="s">
        <v>845</v>
      </c>
      <c r="E37" t="s">
        <v>85</v>
      </c>
      <c r="L37" s="18" t="s">
        <v>44</v>
      </c>
      <c r="M37">
        <f>SUM(M31:M36)</f>
        <v>6577.7000000000007</v>
      </c>
      <c r="N37" s="10"/>
      <c r="Q37" s="18" t="s">
        <v>844</v>
      </c>
      <c r="R37">
        <f>SUM(R32:R36)</f>
        <v>5447.6</v>
      </c>
    </row>
    <row r="38" spans="2:19" x14ac:dyDescent="0.25">
      <c r="B38" s="49" t="s">
        <v>46</v>
      </c>
      <c r="C38">
        <v>58667.8</v>
      </c>
      <c r="D38">
        <v>2456.3034504000002</v>
      </c>
    </row>
    <row r="39" spans="2:19" x14ac:dyDescent="0.25">
      <c r="B39" s="49" t="s">
        <v>47</v>
      </c>
      <c r="C39">
        <f>R8+R20+R32+R44+R56</f>
        <v>19616.199999999997</v>
      </c>
      <c r="D39" s="1">
        <f t="shared" ref="D39:D43" si="9">C39*0.041868</f>
        <v>821.29106159999992</v>
      </c>
      <c r="E39" s="47">
        <f t="shared" ref="E39:E44" si="10">C39/$C$33</f>
        <v>0.14190431683924667</v>
      </c>
    </row>
    <row r="40" spans="2:19" x14ac:dyDescent="0.25">
      <c r="B40" s="49" t="s">
        <v>48</v>
      </c>
      <c r="C40">
        <f>R9+R21+R33+R45+R57</f>
        <v>3460.1</v>
      </c>
      <c r="D40" s="1">
        <f t="shared" si="9"/>
        <v>144.86746680000002</v>
      </c>
      <c r="E40" s="47">
        <f t="shared" si="10"/>
        <v>2.5030491466006537E-2</v>
      </c>
      <c r="L40" s="518" t="s">
        <v>836</v>
      </c>
      <c r="M40" s="518"/>
      <c r="N40" s="518"/>
      <c r="Q40" s="518" t="s">
        <v>87</v>
      </c>
      <c r="R40" s="518"/>
      <c r="S40" s="518"/>
    </row>
    <row r="41" spans="2:19" x14ac:dyDescent="0.25">
      <c r="B41" s="49" t="s">
        <v>49</v>
      </c>
      <c r="C41">
        <f>R10+R22+R34+R46+R58</f>
        <v>203.8</v>
      </c>
      <c r="D41" s="1">
        <f t="shared" si="9"/>
        <v>8.532698400000001</v>
      </c>
      <c r="E41" s="47">
        <f t="shared" si="10"/>
        <v>1.4742967430918564E-3</v>
      </c>
      <c r="G41" s="50" t="s">
        <v>82</v>
      </c>
      <c r="M41" t="s">
        <v>83</v>
      </c>
      <c r="N41" t="s">
        <v>84</v>
      </c>
      <c r="R41" t="s">
        <v>83</v>
      </c>
      <c r="S41" t="s">
        <v>84</v>
      </c>
    </row>
    <row r="42" spans="2:19" x14ac:dyDescent="0.25">
      <c r="B42" s="49" t="s">
        <v>50</v>
      </c>
      <c r="C42">
        <f>R59+R47+R35+R23+R11</f>
        <v>27922.200000000004</v>
      </c>
      <c r="D42" s="1">
        <f t="shared" si="9"/>
        <v>1169.0466696000003</v>
      </c>
      <c r="E42" s="47">
        <f t="shared" si="10"/>
        <v>0.20199022826280391</v>
      </c>
      <c r="G42" s="50" t="s">
        <v>829</v>
      </c>
      <c r="L42" s="514" t="s">
        <v>841</v>
      </c>
      <c r="M42" t="s">
        <v>838</v>
      </c>
      <c r="N42" t="s">
        <v>85</v>
      </c>
      <c r="Q42" s="514" t="s">
        <v>841</v>
      </c>
      <c r="R42" t="s">
        <v>838</v>
      </c>
      <c r="S42" t="s">
        <v>85</v>
      </c>
    </row>
    <row r="43" spans="2:19" x14ac:dyDescent="0.25">
      <c r="B43" s="49" t="s">
        <v>287</v>
      </c>
      <c r="C43">
        <f>R12+R24+R36+R48+R60</f>
        <v>4221.3</v>
      </c>
      <c r="D43" s="1">
        <f t="shared" si="9"/>
        <v>176.73738840000001</v>
      </c>
      <c r="E43" s="47">
        <f t="shared" si="10"/>
        <v>3.0537040439713708E-2</v>
      </c>
      <c r="L43" s="18" t="s">
        <v>843</v>
      </c>
      <c r="M43">
        <v>823.2</v>
      </c>
      <c r="N43" s="47">
        <f>M43/$M$49</f>
        <v>2.7324508411115687E-2</v>
      </c>
      <c r="Q43" s="49" t="s">
        <v>45</v>
      </c>
      <c r="R43">
        <f>M48</f>
        <v>14642.3</v>
      </c>
      <c r="S43" s="48"/>
    </row>
    <row r="44" spans="2:19" x14ac:dyDescent="0.25">
      <c r="C44" s="516">
        <f>C32-SUM(C39:C43)</f>
        <v>3244.1999999999971</v>
      </c>
      <c r="D44" s="516">
        <f>D32-SUM(D39:D43)</f>
        <v>135.82816560000037</v>
      </c>
      <c r="E44" s="47">
        <f t="shared" si="10"/>
        <v>2.3468662875066715E-2</v>
      </c>
      <c r="L44" s="18" t="s">
        <v>39</v>
      </c>
      <c r="M44">
        <v>9257.6</v>
      </c>
      <c r="N44" s="47">
        <f t="shared" ref="N44:N48" si="11">M44/$M$49</f>
        <v>0.30728786329779467</v>
      </c>
      <c r="Q44" s="49" t="s">
        <v>46</v>
      </c>
      <c r="R44">
        <v>11934.3</v>
      </c>
      <c r="S44" s="47">
        <f>R44/$R$49</f>
        <v>0.86158899758148932</v>
      </c>
    </row>
    <row r="45" spans="2:19" x14ac:dyDescent="0.25">
      <c r="L45" s="18" t="s">
        <v>41</v>
      </c>
      <c r="M45">
        <v>5134.3999999999996</v>
      </c>
      <c r="N45" s="47">
        <f t="shared" si="11"/>
        <v>0.17042633137273125</v>
      </c>
      <c r="Q45" s="49" t="s">
        <v>47</v>
      </c>
      <c r="R45">
        <v>333.3</v>
      </c>
      <c r="S45" s="47">
        <f t="shared" ref="S45:S48" si="12">R45/$R$49</f>
        <v>2.4062375915965779E-2</v>
      </c>
    </row>
    <row r="46" spans="2:19" x14ac:dyDescent="0.25">
      <c r="L46" s="18" t="s">
        <v>38</v>
      </c>
      <c r="M46">
        <v>0</v>
      </c>
      <c r="N46" s="47">
        <f t="shared" si="11"/>
        <v>0</v>
      </c>
      <c r="Q46" s="49" t="s">
        <v>48</v>
      </c>
      <c r="R46">
        <v>0.2</v>
      </c>
      <c r="S46" s="47">
        <f t="shared" si="12"/>
        <v>1.443886943652312E-5</v>
      </c>
    </row>
    <row r="47" spans="2:19" x14ac:dyDescent="0.25">
      <c r="L47" s="18" t="s">
        <v>508</v>
      </c>
      <c r="M47">
        <v>269.3</v>
      </c>
      <c r="N47" s="47">
        <f t="shared" si="11"/>
        <v>8.9388849794867029E-3</v>
      </c>
      <c r="Q47" s="49" t="s">
        <v>170</v>
      </c>
      <c r="R47">
        <v>1583.7</v>
      </c>
      <c r="S47" s="47">
        <f t="shared" si="12"/>
        <v>0.11433418763310833</v>
      </c>
    </row>
    <row r="48" spans="2:19" x14ac:dyDescent="0.25">
      <c r="L48" s="18" t="s">
        <v>43</v>
      </c>
      <c r="M48">
        <v>14642.3</v>
      </c>
      <c r="N48" s="47">
        <f t="shared" si="11"/>
        <v>0.48602241193887169</v>
      </c>
      <c r="Q48" s="49" t="s">
        <v>50</v>
      </c>
      <c r="R48">
        <v>0</v>
      </c>
      <c r="S48" s="47">
        <f t="shared" si="12"/>
        <v>0</v>
      </c>
    </row>
    <row r="49" spans="2:19" x14ac:dyDescent="0.25">
      <c r="L49" s="18" t="s">
        <v>44</v>
      </c>
      <c r="M49">
        <f>SUM(M43:M48)</f>
        <v>30126.799999999999</v>
      </c>
      <c r="N49" s="10"/>
      <c r="Q49" s="18" t="s">
        <v>844</v>
      </c>
      <c r="R49">
        <f>SUM(R44:R48)</f>
        <v>13851.5</v>
      </c>
    </row>
    <row r="52" spans="2:19" x14ac:dyDescent="0.25">
      <c r="L52" s="518" t="s">
        <v>836</v>
      </c>
      <c r="M52" s="518"/>
      <c r="N52" s="518"/>
      <c r="Q52" s="518" t="s">
        <v>87</v>
      </c>
      <c r="R52" s="518"/>
      <c r="S52" s="518"/>
    </row>
    <row r="53" spans="2:19" x14ac:dyDescent="0.25">
      <c r="M53" t="s">
        <v>83</v>
      </c>
      <c r="N53" t="s">
        <v>84</v>
      </c>
      <c r="R53" t="s">
        <v>83</v>
      </c>
      <c r="S53" t="s">
        <v>84</v>
      </c>
    </row>
    <row r="54" spans="2:19" x14ac:dyDescent="0.25">
      <c r="L54" s="514" t="s">
        <v>842</v>
      </c>
      <c r="M54" t="s">
        <v>838</v>
      </c>
      <c r="N54" t="s">
        <v>85</v>
      </c>
      <c r="Q54" s="514" t="s">
        <v>842</v>
      </c>
      <c r="R54" t="s">
        <v>838</v>
      </c>
      <c r="S54" t="s">
        <v>85</v>
      </c>
    </row>
    <row r="55" spans="2:19" x14ac:dyDescent="0.25">
      <c r="L55" s="18" t="s">
        <v>40</v>
      </c>
      <c r="M55">
        <v>2011.3</v>
      </c>
      <c r="N55" s="47">
        <f>M55/$M$61</f>
        <v>3.8769731350993965E-2</v>
      </c>
      <c r="Q55" s="49" t="s">
        <v>45</v>
      </c>
      <c r="R55">
        <f>M60</f>
        <v>20448.5</v>
      </c>
      <c r="S55" s="48"/>
    </row>
    <row r="56" spans="2:19" x14ac:dyDescent="0.25">
      <c r="L56" s="18" t="s">
        <v>39</v>
      </c>
      <c r="M56">
        <v>10918.4</v>
      </c>
      <c r="N56" s="47">
        <f t="shared" ref="N56:N60" si="13">M56/$M$61</f>
        <v>0.21046260368055114</v>
      </c>
      <c r="Q56" s="49" t="s">
        <v>46</v>
      </c>
      <c r="R56">
        <v>5349.1</v>
      </c>
      <c r="S56" s="48">
        <f t="shared" ref="S56:S60" si="14">R56/$R$61</f>
        <v>0.28427709722849631</v>
      </c>
    </row>
    <row r="57" spans="2:19" x14ac:dyDescent="0.25">
      <c r="L57" s="18" t="s">
        <v>41</v>
      </c>
      <c r="M57">
        <v>1000.6</v>
      </c>
      <c r="N57" s="47">
        <f t="shared" si="13"/>
        <v>1.9287522095065162E-2</v>
      </c>
      <c r="Q57" s="49" t="s">
        <v>47</v>
      </c>
      <c r="R57">
        <v>1429.3</v>
      </c>
      <c r="S57" s="48">
        <f t="shared" si="14"/>
        <v>7.5959928785905989E-2</v>
      </c>
    </row>
    <row r="58" spans="2:19" x14ac:dyDescent="0.25">
      <c r="B58" s="50"/>
      <c r="L58" s="18" t="s">
        <v>38</v>
      </c>
      <c r="M58">
        <v>16727</v>
      </c>
      <c r="N58" s="47">
        <f t="shared" si="13"/>
        <v>0.32242892472931739</v>
      </c>
      <c r="Q58" s="49" t="s">
        <v>48</v>
      </c>
      <c r="R58">
        <v>45.9</v>
      </c>
      <c r="S58" s="48">
        <f t="shared" si="14"/>
        <v>2.4393484441846253E-3</v>
      </c>
    </row>
    <row r="59" spans="2:19" x14ac:dyDescent="0.25">
      <c r="L59" s="18" t="s">
        <v>508</v>
      </c>
      <c r="M59">
        <v>772.3</v>
      </c>
      <c r="N59" s="47">
        <f t="shared" si="13"/>
        <v>1.4886821221286053E-2</v>
      </c>
      <c r="Q59" s="49" t="s">
        <v>170</v>
      </c>
      <c r="R59">
        <v>11992.2</v>
      </c>
      <c r="S59" s="48">
        <f t="shared" si="14"/>
        <v>0.6373236255414132</v>
      </c>
    </row>
    <row r="60" spans="2:19" x14ac:dyDescent="0.25">
      <c r="L60" s="18" t="s">
        <v>43</v>
      </c>
      <c r="M60">
        <v>20448.5</v>
      </c>
      <c r="N60" s="47">
        <f t="shared" si="13"/>
        <v>0.39416439692278632</v>
      </c>
      <c r="Q60" s="49" t="s">
        <v>50</v>
      </c>
      <c r="R60">
        <v>0</v>
      </c>
      <c r="S60" s="48">
        <f t="shared" si="14"/>
        <v>0</v>
      </c>
    </row>
    <row r="61" spans="2:19" x14ac:dyDescent="0.25">
      <c r="L61" s="18" t="s">
        <v>44</v>
      </c>
      <c r="M61">
        <f>SUM(M55:M60)</f>
        <v>51878.1</v>
      </c>
      <c r="N61" s="10"/>
      <c r="Q61" s="18" t="s">
        <v>844</v>
      </c>
      <c r="R61">
        <f>SUM(R56:R60)</f>
        <v>18816.5</v>
      </c>
    </row>
  </sheetData>
  <mergeCells count="12">
    <mergeCell ref="B24:D24"/>
    <mergeCell ref="B35:D35"/>
    <mergeCell ref="L4:N4"/>
    <mergeCell ref="L16:N16"/>
    <mergeCell ref="L28:N28"/>
    <mergeCell ref="L40:N40"/>
    <mergeCell ref="L52:N52"/>
    <mergeCell ref="Q4:S4"/>
    <mergeCell ref="Q16:S16"/>
    <mergeCell ref="Q28:S28"/>
    <mergeCell ref="Q40:S40"/>
    <mergeCell ref="Q52:S52"/>
  </mergeCells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97CF5B-55FF-4F0A-8F9F-4AFD6154C39F}">
  <dimension ref="A1:P189"/>
  <sheetViews>
    <sheetView workbookViewId="0">
      <selection activeCell="P16" sqref="P16"/>
    </sheetView>
  </sheetViews>
  <sheetFormatPr defaultRowHeight="15" x14ac:dyDescent="0.25"/>
  <sheetData>
    <row r="1" spans="1:16" x14ac:dyDescent="0.25">
      <c r="A1" s="506" t="s">
        <v>815</v>
      </c>
      <c r="B1" s="507"/>
      <c r="C1" s="507"/>
      <c r="D1" s="507"/>
      <c r="E1" s="507"/>
    </row>
    <row r="3" spans="1:16" x14ac:dyDescent="0.25">
      <c r="A3" s="450" t="s">
        <v>735</v>
      </c>
      <c r="B3" s="451">
        <v>43892.358124999999</v>
      </c>
    </row>
    <row r="4" spans="1:16" x14ac:dyDescent="0.25">
      <c r="A4" s="450" t="s">
        <v>736</v>
      </c>
      <c r="B4" s="451">
        <v>43892.491555162036</v>
      </c>
    </row>
    <row r="5" spans="1:16" x14ac:dyDescent="0.25">
      <c r="A5" s="450" t="s">
        <v>737</v>
      </c>
      <c r="B5" s="450" t="s">
        <v>816</v>
      </c>
    </row>
    <row r="7" spans="1:16" x14ac:dyDescent="0.25">
      <c r="A7" s="450" t="s">
        <v>817</v>
      </c>
      <c r="B7" s="450" t="s">
        <v>818</v>
      </c>
    </row>
    <row r="8" spans="1:16" x14ac:dyDescent="0.25">
      <c r="A8" s="450" t="s">
        <v>739</v>
      </c>
      <c r="B8" s="450" t="s">
        <v>819</v>
      </c>
    </row>
    <row r="10" spans="1:16" x14ac:dyDescent="0.25">
      <c r="A10" s="452" t="s">
        <v>745</v>
      </c>
      <c r="B10" s="452" t="s">
        <v>65</v>
      </c>
      <c r="C10" s="452" t="s">
        <v>66</v>
      </c>
      <c r="D10" s="452" t="s">
        <v>67</v>
      </c>
      <c r="E10" s="452" t="s">
        <v>68</v>
      </c>
      <c r="F10" s="452" t="s">
        <v>69</v>
      </c>
      <c r="G10" s="452" t="s">
        <v>70</v>
      </c>
      <c r="H10" s="452" t="s">
        <v>71</v>
      </c>
      <c r="I10" s="452" t="s">
        <v>72</v>
      </c>
      <c r="J10" s="452" t="s">
        <v>73</v>
      </c>
      <c r="K10" s="452" t="s">
        <v>74</v>
      </c>
      <c r="L10" s="452" t="s">
        <v>75</v>
      </c>
      <c r="M10" s="452" t="s">
        <v>76</v>
      </c>
      <c r="N10" s="452" t="s">
        <v>77</v>
      </c>
      <c r="O10" s="452" t="s">
        <v>746</v>
      </c>
      <c r="P10" s="452" t="s">
        <v>807</v>
      </c>
    </row>
    <row r="11" spans="1:16" x14ac:dyDescent="0.25">
      <c r="A11" s="452" t="s">
        <v>747</v>
      </c>
      <c r="B11" s="453">
        <v>9.6199999999999992</v>
      </c>
      <c r="C11" s="468">
        <v>10.239000000000001</v>
      </c>
      <c r="D11" s="468">
        <v>10.843</v>
      </c>
      <c r="E11" s="468">
        <v>11.866</v>
      </c>
      <c r="F11" s="468">
        <v>12.564</v>
      </c>
      <c r="G11" s="453">
        <v>13.88</v>
      </c>
      <c r="H11" s="468">
        <v>14.428000000000001</v>
      </c>
      <c r="I11" s="468">
        <v>14.587</v>
      </c>
      <c r="J11" s="468">
        <v>16.062999999999999</v>
      </c>
      <c r="K11" s="468">
        <v>16.710999999999999</v>
      </c>
      <c r="L11" s="468">
        <v>17.481999999999999</v>
      </c>
      <c r="M11" s="468">
        <v>17.849</v>
      </c>
      <c r="N11" s="468">
        <v>18.047999999999998</v>
      </c>
      <c r="O11" s="468">
        <v>18.471</v>
      </c>
      <c r="P11" s="468">
        <v>18.881</v>
      </c>
    </row>
    <row r="12" spans="1:16" x14ac:dyDescent="0.25">
      <c r="A12" s="452" t="s">
        <v>749</v>
      </c>
      <c r="B12" s="468">
        <v>8.5239999999999991</v>
      </c>
      <c r="C12" s="468">
        <v>9.1069999999999993</v>
      </c>
      <c r="D12" s="468">
        <v>9.6850000000000005</v>
      </c>
      <c r="E12" s="468">
        <v>10.616</v>
      </c>
      <c r="F12" s="468">
        <v>11.368</v>
      </c>
      <c r="G12" s="468">
        <v>12.622</v>
      </c>
      <c r="H12" s="468">
        <v>13.157999999999999</v>
      </c>
      <c r="I12" s="468">
        <v>13.411</v>
      </c>
      <c r="J12" s="453">
        <v>14.69</v>
      </c>
      <c r="K12" s="468">
        <v>15.378</v>
      </c>
      <c r="L12" s="468">
        <v>16.219000000000001</v>
      </c>
      <c r="M12" s="468">
        <v>16.731999999999999</v>
      </c>
      <c r="N12" s="468">
        <v>16.995000000000001</v>
      </c>
      <c r="O12" s="468">
        <v>17.472999999999999</v>
      </c>
      <c r="P12" s="468">
        <v>17.977</v>
      </c>
    </row>
    <row r="13" spans="1:16" x14ac:dyDescent="0.25">
      <c r="A13" s="452" t="s">
        <v>750</v>
      </c>
      <c r="B13" s="453">
        <v>1.89</v>
      </c>
      <c r="C13" s="468">
        <v>2.3319999999999999</v>
      </c>
      <c r="D13" s="468">
        <v>2.633</v>
      </c>
      <c r="E13" s="468">
        <v>3.101</v>
      </c>
      <c r="F13" s="453">
        <v>3.59</v>
      </c>
      <c r="G13" s="468">
        <v>4.7149999999999999</v>
      </c>
      <c r="H13" s="468">
        <v>5.6429999999999998</v>
      </c>
      <c r="I13" s="453">
        <v>6.29</v>
      </c>
      <c r="J13" s="453">
        <v>7.18</v>
      </c>
      <c r="K13" s="468">
        <v>7.5149999999999997</v>
      </c>
      <c r="L13" s="468">
        <v>8.032</v>
      </c>
      <c r="M13" s="468">
        <v>8.0030000000000001</v>
      </c>
      <c r="N13" s="468">
        <v>8.7119999999999997</v>
      </c>
      <c r="O13" s="468">
        <v>9.0640000000000001</v>
      </c>
      <c r="P13" s="468">
        <v>9.423</v>
      </c>
    </row>
    <row r="14" spans="1:16" x14ac:dyDescent="0.25">
      <c r="A14" s="452" t="s">
        <v>752</v>
      </c>
      <c r="B14" s="468">
        <v>9.2309999999999999</v>
      </c>
      <c r="C14" s="468">
        <v>9.173</v>
      </c>
      <c r="D14" s="468">
        <v>9.4149999999999991</v>
      </c>
      <c r="E14" s="468">
        <v>9.0980000000000008</v>
      </c>
      <c r="F14" s="468">
        <v>10.345000000000001</v>
      </c>
      <c r="G14" s="468">
        <v>12.005000000000001</v>
      </c>
      <c r="H14" s="468">
        <v>13.927</v>
      </c>
      <c r="I14" s="468">
        <v>14.151999999999999</v>
      </c>
      <c r="J14" s="468">
        <v>15.837</v>
      </c>
      <c r="K14" s="468">
        <v>18.898</v>
      </c>
      <c r="L14" s="453">
        <v>18.05</v>
      </c>
      <c r="M14" s="468">
        <v>18.260999999999999</v>
      </c>
      <c r="N14" s="453">
        <v>18.760000000000002</v>
      </c>
      <c r="O14" s="468">
        <v>18.701000000000001</v>
      </c>
      <c r="P14" s="468">
        <v>20.527999999999999</v>
      </c>
    </row>
    <row r="15" spans="1:16" x14ac:dyDescent="0.25">
      <c r="A15" s="452" t="s">
        <v>753</v>
      </c>
      <c r="B15" s="468">
        <v>6.774</v>
      </c>
      <c r="C15" s="468">
        <v>7.1150000000000002</v>
      </c>
      <c r="D15" s="468">
        <v>7.3630000000000004</v>
      </c>
      <c r="E15" s="468">
        <v>7.8949999999999996</v>
      </c>
      <c r="F15" s="468">
        <v>8.6739999999999995</v>
      </c>
      <c r="G15" s="468">
        <v>9.9779999999999998</v>
      </c>
      <c r="H15" s="468">
        <v>10.513999999999999</v>
      </c>
      <c r="I15" s="468">
        <v>10.945</v>
      </c>
      <c r="J15" s="468">
        <v>12.816000000000001</v>
      </c>
      <c r="K15" s="468">
        <v>13.930999999999999</v>
      </c>
      <c r="L15" s="468">
        <v>15.077999999999999</v>
      </c>
      <c r="M15" s="468">
        <v>15.073</v>
      </c>
      <c r="N15" s="453">
        <v>14.93</v>
      </c>
      <c r="O15" s="468">
        <v>14.803000000000001</v>
      </c>
      <c r="P15" s="453">
        <v>15.15</v>
      </c>
    </row>
    <row r="16" spans="1:16" x14ac:dyDescent="0.25">
      <c r="A16" s="452" t="s">
        <v>7</v>
      </c>
      <c r="B16" s="453">
        <v>14.84</v>
      </c>
      <c r="C16" s="468">
        <v>15.955</v>
      </c>
      <c r="D16" s="468">
        <v>16.335000000000001</v>
      </c>
      <c r="E16" s="468">
        <v>17.748000000000001</v>
      </c>
      <c r="F16" s="468">
        <v>18.545000000000002</v>
      </c>
      <c r="G16" s="453">
        <v>19.95</v>
      </c>
      <c r="H16" s="468">
        <v>21.888999999999999</v>
      </c>
      <c r="I16" s="468">
        <v>23.388000000000002</v>
      </c>
      <c r="J16" s="468">
        <v>25.466000000000001</v>
      </c>
      <c r="K16" s="468">
        <v>27.173999999999999</v>
      </c>
      <c r="L16" s="453">
        <v>29.31</v>
      </c>
      <c r="M16" s="468">
        <v>30.835000000000001</v>
      </c>
      <c r="N16" s="468">
        <v>31.837</v>
      </c>
      <c r="O16" s="453">
        <v>34.72</v>
      </c>
      <c r="P16" s="468">
        <v>35.707999999999998</v>
      </c>
    </row>
    <row r="17" spans="1:16" x14ac:dyDescent="0.25">
      <c r="A17" s="452" t="s">
        <v>754</v>
      </c>
      <c r="B17" s="468">
        <v>6.2110000000000003</v>
      </c>
      <c r="C17" s="468">
        <v>7.1749999999999998</v>
      </c>
      <c r="D17" s="468">
        <v>8.4770000000000003</v>
      </c>
      <c r="E17" s="468">
        <v>10.054</v>
      </c>
      <c r="F17" s="468">
        <v>10.087999999999999</v>
      </c>
      <c r="G17" s="453">
        <v>10.87</v>
      </c>
      <c r="H17" s="468">
        <v>11.686</v>
      </c>
      <c r="I17" s="453">
        <v>12.47</v>
      </c>
      <c r="J17" s="468">
        <v>13.555</v>
      </c>
      <c r="K17" s="468">
        <v>13.766</v>
      </c>
      <c r="L17" s="468">
        <v>14.385999999999999</v>
      </c>
      <c r="M17" s="468">
        <v>14.901</v>
      </c>
      <c r="N17" s="468">
        <v>14.885</v>
      </c>
      <c r="O17" s="468">
        <v>15.472</v>
      </c>
      <c r="P17" s="468">
        <v>16.481000000000002</v>
      </c>
    </row>
    <row r="18" spans="1:16" x14ac:dyDescent="0.25">
      <c r="A18" s="452" t="s">
        <v>755</v>
      </c>
      <c r="B18" s="468">
        <v>18.384</v>
      </c>
      <c r="C18" s="468">
        <v>17.420999999999999</v>
      </c>
      <c r="D18" s="468">
        <v>15.965</v>
      </c>
      <c r="E18" s="468">
        <v>17.045999999999999</v>
      </c>
      <c r="F18" s="468">
        <v>18.643000000000001</v>
      </c>
      <c r="G18" s="468">
        <v>22.931000000000001</v>
      </c>
      <c r="H18" s="468">
        <v>24.574000000000002</v>
      </c>
      <c r="I18" s="468">
        <v>25.344999999999999</v>
      </c>
      <c r="J18" s="468">
        <v>25.524000000000001</v>
      </c>
      <c r="K18" s="468">
        <v>25.324000000000002</v>
      </c>
      <c r="L18" s="468">
        <v>26.145</v>
      </c>
      <c r="M18" s="468">
        <v>28.228000000000002</v>
      </c>
      <c r="N18" s="468">
        <v>28.684000000000001</v>
      </c>
      <c r="O18" s="468">
        <v>29.126999999999999</v>
      </c>
      <c r="P18" s="468">
        <v>29.995999999999999</v>
      </c>
    </row>
    <row r="19" spans="1:16" x14ac:dyDescent="0.25">
      <c r="A19" s="452" t="s">
        <v>756</v>
      </c>
      <c r="B19" s="468">
        <v>2.3660000000000001</v>
      </c>
      <c r="C19" s="468">
        <v>2.8119999999999998</v>
      </c>
      <c r="D19" s="453">
        <v>3.03</v>
      </c>
      <c r="E19" s="468">
        <v>3.4550000000000001</v>
      </c>
      <c r="F19" s="468">
        <v>3.9289999999999998</v>
      </c>
      <c r="G19" s="468">
        <v>5.1769999999999996</v>
      </c>
      <c r="H19" s="468">
        <v>5.7069999999999999</v>
      </c>
      <c r="I19" s="468">
        <v>6.6459999999999999</v>
      </c>
      <c r="J19" s="468">
        <v>7.0540000000000003</v>
      </c>
      <c r="K19" s="468">
        <v>7.6180000000000003</v>
      </c>
      <c r="L19" s="468">
        <v>8.5980000000000008</v>
      </c>
      <c r="M19" s="468">
        <v>9.1080000000000005</v>
      </c>
      <c r="N19" s="468">
        <v>9.2579999999999991</v>
      </c>
      <c r="O19" s="468">
        <v>10.587999999999999</v>
      </c>
      <c r="P19" s="468">
        <v>11.061</v>
      </c>
    </row>
    <row r="20" spans="1:16" x14ac:dyDescent="0.25">
      <c r="A20" s="452" t="s">
        <v>757</v>
      </c>
      <c r="B20" s="468">
        <v>7.1609999999999996</v>
      </c>
      <c r="C20" s="468">
        <v>7.2770000000000001</v>
      </c>
      <c r="D20" s="468">
        <v>7.4580000000000002</v>
      </c>
      <c r="E20" s="468">
        <v>8.2490000000000006</v>
      </c>
      <c r="F20" s="468">
        <v>8.1829999999999998</v>
      </c>
      <c r="G20" s="468">
        <v>8.7309999999999999</v>
      </c>
      <c r="H20" s="468">
        <v>10.077</v>
      </c>
      <c r="I20" s="468">
        <v>11.153</v>
      </c>
      <c r="J20" s="468">
        <v>13.741</v>
      </c>
      <c r="K20" s="468">
        <v>15.326000000000001</v>
      </c>
      <c r="L20" s="468">
        <v>15.683</v>
      </c>
      <c r="M20" s="453">
        <v>15.69</v>
      </c>
      <c r="N20" s="453">
        <v>15.39</v>
      </c>
      <c r="O20" s="468">
        <v>16.951000000000001</v>
      </c>
      <c r="P20" s="468">
        <v>18.001999999999999</v>
      </c>
    </row>
    <row r="21" spans="1:16" x14ac:dyDescent="0.25">
      <c r="A21" s="452" t="s">
        <v>758</v>
      </c>
      <c r="B21" s="468">
        <v>8.3260000000000005</v>
      </c>
      <c r="C21" s="453">
        <v>8.43</v>
      </c>
      <c r="D21" s="468">
        <v>9.1419999999999995</v>
      </c>
      <c r="E21" s="468">
        <v>9.6549999999999994</v>
      </c>
      <c r="F21" s="468">
        <v>10.737</v>
      </c>
      <c r="G21" s="468">
        <v>12.962999999999999</v>
      </c>
      <c r="H21" s="453">
        <v>13.81</v>
      </c>
      <c r="I21" s="468">
        <v>13.223000000000001</v>
      </c>
      <c r="J21" s="468">
        <v>14.287000000000001</v>
      </c>
      <c r="K21" s="468">
        <v>15.319000000000001</v>
      </c>
      <c r="L21" s="468">
        <v>16.125</v>
      </c>
      <c r="M21" s="468">
        <v>16.228000000000002</v>
      </c>
      <c r="N21" s="468">
        <v>17.427</v>
      </c>
      <c r="O21" s="468">
        <v>17.562999999999999</v>
      </c>
      <c r="P21" s="468">
        <v>17.414000000000001</v>
      </c>
    </row>
    <row r="22" spans="1:16" x14ac:dyDescent="0.25">
      <c r="A22" s="452" t="s">
        <v>759</v>
      </c>
      <c r="B22" s="468">
        <v>9.5069999999999997</v>
      </c>
      <c r="C22" s="468">
        <v>9.5980000000000008</v>
      </c>
      <c r="D22" s="468">
        <v>9.3360000000000003</v>
      </c>
      <c r="E22" s="468">
        <v>10.241</v>
      </c>
      <c r="F22" s="468">
        <v>11.186999999999999</v>
      </c>
      <c r="G22" s="468">
        <v>12.215999999999999</v>
      </c>
      <c r="H22" s="468">
        <v>12.672000000000001</v>
      </c>
      <c r="I22" s="468">
        <v>11.016</v>
      </c>
      <c r="J22" s="468">
        <v>13.436999999999999</v>
      </c>
      <c r="K22" s="468">
        <v>14.042999999999999</v>
      </c>
      <c r="L22" s="468">
        <v>14.581</v>
      </c>
      <c r="M22" s="468">
        <v>15.012</v>
      </c>
      <c r="N22" s="453">
        <v>15.68</v>
      </c>
      <c r="O22" s="468">
        <v>16.010999999999999</v>
      </c>
      <c r="P22" s="468">
        <v>16.593</v>
      </c>
    </row>
    <row r="23" spans="1:16" x14ac:dyDescent="0.25">
      <c r="A23" s="452" t="s">
        <v>760</v>
      </c>
      <c r="B23" s="468">
        <v>23.404</v>
      </c>
      <c r="C23" s="468">
        <v>23.690999999999999</v>
      </c>
      <c r="D23" s="468">
        <v>22.667999999999999</v>
      </c>
      <c r="E23" s="468">
        <v>22.161000000000001</v>
      </c>
      <c r="F23" s="468">
        <v>21.986000000000001</v>
      </c>
      <c r="G23" s="468">
        <v>23.597000000000001</v>
      </c>
      <c r="H23" s="468">
        <v>25.103000000000002</v>
      </c>
      <c r="I23" s="468">
        <v>25.388999999999999</v>
      </c>
      <c r="J23" s="468">
        <v>26.757000000000001</v>
      </c>
      <c r="K23" s="453">
        <v>28.04</v>
      </c>
      <c r="L23" s="468">
        <v>27.817</v>
      </c>
      <c r="M23" s="468">
        <v>28.969000000000001</v>
      </c>
      <c r="N23" s="468">
        <v>28.266999999999999</v>
      </c>
      <c r="O23" s="453">
        <v>27.28</v>
      </c>
      <c r="P23" s="468">
        <v>28.024000000000001</v>
      </c>
    </row>
    <row r="24" spans="1:16" x14ac:dyDescent="0.25">
      <c r="A24" s="452" t="s">
        <v>761</v>
      </c>
      <c r="B24" s="468">
        <v>6.3159999999999998</v>
      </c>
      <c r="C24" s="468">
        <v>7.5490000000000004</v>
      </c>
      <c r="D24" s="468">
        <v>8.3279999999999994</v>
      </c>
      <c r="E24" s="468">
        <v>9.8070000000000004</v>
      </c>
      <c r="F24" s="468">
        <v>11.492000000000001</v>
      </c>
      <c r="G24" s="468">
        <v>12.775</v>
      </c>
      <c r="H24" s="468">
        <v>13.023</v>
      </c>
      <c r="I24" s="468">
        <v>12.881</v>
      </c>
      <c r="J24" s="468">
        <v>15.441000000000001</v>
      </c>
      <c r="K24" s="468">
        <v>16.741</v>
      </c>
      <c r="L24" s="468">
        <v>17.082000000000001</v>
      </c>
      <c r="M24" s="468">
        <v>17.524999999999999</v>
      </c>
      <c r="N24" s="468">
        <v>17.414999999999999</v>
      </c>
      <c r="O24" s="468">
        <v>18.266999999999999</v>
      </c>
      <c r="P24" s="468">
        <v>17.774999999999999</v>
      </c>
    </row>
    <row r="25" spans="1:16" x14ac:dyDescent="0.25">
      <c r="A25" s="452" t="s">
        <v>762</v>
      </c>
      <c r="B25" s="468">
        <v>3.0710000000000002</v>
      </c>
      <c r="C25" s="468">
        <v>3.1309999999999998</v>
      </c>
      <c r="D25" s="468">
        <v>3.2629999999999999</v>
      </c>
      <c r="E25" s="468">
        <v>4.0039999999999996</v>
      </c>
      <c r="F25" s="468">
        <v>5.1340000000000003</v>
      </c>
      <c r="G25" s="468">
        <v>5.9249999999999998</v>
      </c>
      <c r="H25" s="468">
        <v>6.173</v>
      </c>
      <c r="I25" s="468">
        <v>6.2610000000000001</v>
      </c>
      <c r="J25" s="468">
        <v>7.1369999999999996</v>
      </c>
      <c r="K25" s="468">
        <v>8.4559999999999995</v>
      </c>
      <c r="L25" s="468">
        <v>9.1720000000000006</v>
      </c>
      <c r="M25" s="468">
        <v>9.9290000000000003</v>
      </c>
      <c r="N25" s="468">
        <v>9.859</v>
      </c>
      <c r="O25" s="468">
        <v>10.491</v>
      </c>
      <c r="P25" s="468">
        <v>13.882</v>
      </c>
    </row>
    <row r="26" spans="1:16" x14ac:dyDescent="0.25">
      <c r="A26" s="452" t="s">
        <v>763</v>
      </c>
      <c r="B26" s="468">
        <v>32.793999999999997</v>
      </c>
      <c r="C26" s="468">
        <v>32.264000000000003</v>
      </c>
      <c r="D26" s="468">
        <v>31.140999999999998</v>
      </c>
      <c r="E26" s="468">
        <v>29.614999999999998</v>
      </c>
      <c r="F26" s="468">
        <v>29.811</v>
      </c>
      <c r="G26" s="468">
        <v>34.317</v>
      </c>
      <c r="H26" s="468">
        <v>30.375</v>
      </c>
      <c r="I26" s="468">
        <v>33.478000000000002</v>
      </c>
      <c r="J26" s="468">
        <v>35.709000000000003</v>
      </c>
      <c r="K26" s="468">
        <v>37.036999999999999</v>
      </c>
      <c r="L26" s="468">
        <v>38.628999999999998</v>
      </c>
      <c r="M26" s="468">
        <v>37.537999999999997</v>
      </c>
      <c r="N26" s="468">
        <v>37.137999999999998</v>
      </c>
      <c r="O26" s="468">
        <v>39.018999999999998</v>
      </c>
      <c r="P26" s="468">
        <v>40.292000000000002</v>
      </c>
    </row>
    <row r="27" spans="1:16" x14ac:dyDescent="0.25">
      <c r="A27" s="452" t="s">
        <v>764</v>
      </c>
      <c r="B27" s="468">
        <v>17.222999999999999</v>
      </c>
      <c r="C27" s="468">
        <v>16.768999999999998</v>
      </c>
      <c r="D27" s="468">
        <v>16.888999999999999</v>
      </c>
      <c r="E27" s="468">
        <v>16.483000000000001</v>
      </c>
      <c r="F27" s="468">
        <v>17.824000000000002</v>
      </c>
      <c r="G27" s="468">
        <v>19.797999999999998</v>
      </c>
      <c r="H27" s="453">
        <v>19.64</v>
      </c>
      <c r="I27" s="468">
        <v>19.945</v>
      </c>
      <c r="J27" s="468">
        <v>21.437000000000001</v>
      </c>
      <c r="K27" s="468">
        <v>22.689</v>
      </c>
      <c r="L27" s="468">
        <v>23.593</v>
      </c>
      <c r="M27" s="468">
        <v>25.751000000000001</v>
      </c>
      <c r="N27" s="468">
        <v>25.614000000000001</v>
      </c>
      <c r="O27" s="468">
        <v>26.039000000000001</v>
      </c>
      <c r="P27" s="468">
        <v>24.448</v>
      </c>
    </row>
    <row r="28" spans="1:16" x14ac:dyDescent="0.25">
      <c r="A28" s="452" t="s">
        <v>765</v>
      </c>
      <c r="B28" s="454">
        <v>0.9</v>
      </c>
      <c r="C28" s="468">
        <v>1.4039999999999999</v>
      </c>
      <c r="D28" s="468">
        <v>1.4710000000000001</v>
      </c>
      <c r="E28" s="468">
        <v>2.7290000000000001</v>
      </c>
      <c r="F28" s="468">
        <v>2.8149999999999999</v>
      </c>
      <c r="G28" s="453">
        <v>2.94</v>
      </c>
      <c r="H28" s="468">
        <v>2.8639999999999999</v>
      </c>
      <c r="I28" s="468">
        <v>2.8740000000000001</v>
      </c>
      <c r="J28" s="453">
        <v>3.14</v>
      </c>
      <c r="K28" s="468">
        <v>3.5310000000000001</v>
      </c>
      <c r="L28" s="468">
        <v>4.5119999999999996</v>
      </c>
      <c r="M28" s="453">
        <v>5.05</v>
      </c>
      <c r="N28" s="453">
        <v>5.44</v>
      </c>
      <c r="O28" s="468">
        <v>6.2859999999999996</v>
      </c>
      <c r="P28" s="468">
        <v>9.0589999999999993</v>
      </c>
    </row>
    <row r="29" spans="1:16" x14ac:dyDescent="0.25">
      <c r="A29" s="452" t="s">
        <v>766</v>
      </c>
      <c r="B29" s="468">
        <v>4.3639999999999999</v>
      </c>
      <c r="C29" s="468">
        <v>6.931</v>
      </c>
      <c r="D29" s="468">
        <v>7.4329999999999998</v>
      </c>
      <c r="E29" s="468">
        <v>8.5749999999999993</v>
      </c>
      <c r="F29" s="468">
        <v>8.5640000000000001</v>
      </c>
      <c r="G29" s="468">
        <v>11.673</v>
      </c>
      <c r="H29" s="468">
        <v>12.742000000000001</v>
      </c>
      <c r="I29" s="468">
        <v>13.972</v>
      </c>
      <c r="J29" s="453">
        <v>15.53</v>
      </c>
      <c r="K29" s="468">
        <v>16.204999999999998</v>
      </c>
      <c r="L29" s="468">
        <v>14.618</v>
      </c>
      <c r="M29" s="468">
        <v>14.494999999999999</v>
      </c>
      <c r="N29" s="468">
        <v>14.315</v>
      </c>
      <c r="O29" s="468">
        <v>13.516999999999999</v>
      </c>
      <c r="P29" s="468">
        <v>12.489000000000001</v>
      </c>
    </row>
    <row r="30" spans="1:16" x14ac:dyDescent="0.25">
      <c r="A30" s="452" t="s">
        <v>767</v>
      </c>
      <c r="B30" s="468">
        <v>0.10199999999999999</v>
      </c>
      <c r="C30" s="468">
        <v>0.123</v>
      </c>
      <c r="D30" s="468">
        <v>0.14899999999999999</v>
      </c>
      <c r="E30" s="468">
        <v>0.17699999999999999</v>
      </c>
      <c r="F30" s="468">
        <v>0.19500000000000001</v>
      </c>
      <c r="G30" s="468">
        <v>0.221</v>
      </c>
      <c r="H30" s="468">
        <v>0.97899999999999998</v>
      </c>
      <c r="I30" s="453">
        <v>1.85</v>
      </c>
      <c r="J30" s="468">
        <v>2.8620000000000001</v>
      </c>
      <c r="K30" s="453">
        <v>3.76</v>
      </c>
      <c r="L30" s="468">
        <v>4.7439999999999998</v>
      </c>
      <c r="M30" s="468">
        <v>5.1189999999999998</v>
      </c>
      <c r="N30" s="468">
        <v>6.2080000000000002</v>
      </c>
      <c r="O30" s="453">
        <v>7.27</v>
      </c>
      <c r="P30" s="468">
        <v>7.9779999999999998</v>
      </c>
    </row>
    <row r="31" spans="1:16" x14ac:dyDescent="0.25">
      <c r="A31" s="452" t="s">
        <v>768</v>
      </c>
      <c r="B31" s="453">
        <v>2.0299999999999998</v>
      </c>
      <c r="C31" s="468">
        <v>2.4780000000000002</v>
      </c>
      <c r="D31" s="468">
        <v>2.778</v>
      </c>
      <c r="E31" s="468">
        <v>3.298</v>
      </c>
      <c r="F31" s="468">
        <v>3.5960000000000001</v>
      </c>
      <c r="G31" s="468">
        <v>4.266</v>
      </c>
      <c r="H31" s="468">
        <v>3.9169999999999998</v>
      </c>
      <c r="I31" s="468">
        <v>4.524</v>
      </c>
      <c r="J31" s="468">
        <v>4.6589999999999998</v>
      </c>
      <c r="K31" s="468">
        <v>4.6909999999999998</v>
      </c>
      <c r="L31" s="468">
        <v>5.415</v>
      </c>
      <c r="M31" s="468">
        <v>5.657</v>
      </c>
      <c r="N31" s="468">
        <v>5.827</v>
      </c>
      <c r="O31" s="468">
        <v>6.4610000000000003</v>
      </c>
      <c r="P31" s="468">
        <v>7.3849999999999998</v>
      </c>
    </row>
    <row r="32" spans="1:16" x14ac:dyDescent="0.25">
      <c r="A32" s="452" t="s">
        <v>769</v>
      </c>
      <c r="B32" s="468">
        <v>22.553999999999998</v>
      </c>
      <c r="C32" s="468">
        <v>24.378</v>
      </c>
      <c r="D32" s="453">
        <v>26.34</v>
      </c>
      <c r="E32" s="468">
        <v>28.178999999999998</v>
      </c>
      <c r="F32" s="468">
        <v>28.856000000000002</v>
      </c>
      <c r="G32" s="453">
        <v>31.02</v>
      </c>
      <c r="H32" s="468">
        <v>31.199000000000002</v>
      </c>
      <c r="I32" s="468">
        <v>31.562999999999999</v>
      </c>
      <c r="J32" s="468">
        <v>32.677999999999997</v>
      </c>
      <c r="K32" s="453">
        <v>32.770000000000003</v>
      </c>
      <c r="L32" s="468">
        <v>33.652999999999999</v>
      </c>
      <c r="M32" s="468">
        <v>33.542000000000002</v>
      </c>
      <c r="N32" s="468">
        <v>33.365000000000002</v>
      </c>
      <c r="O32" s="468">
        <v>33.143999999999998</v>
      </c>
      <c r="P32" s="468">
        <v>33.426000000000002</v>
      </c>
    </row>
    <row r="33" spans="1:16" x14ac:dyDescent="0.25">
      <c r="A33" s="452" t="s">
        <v>770</v>
      </c>
      <c r="B33" s="468">
        <v>6.9139999999999997</v>
      </c>
      <c r="C33" s="454">
        <v>6.9</v>
      </c>
      <c r="D33" s="468">
        <v>6.8879999999999999</v>
      </c>
      <c r="E33" s="453">
        <v>6.93</v>
      </c>
      <c r="F33" s="468">
        <v>7.7130000000000001</v>
      </c>
      <c r="G33" s="468">
        <v>8.6609999999999996</v>
      </c>
      <c r="H33" s="468">
        <v>9.2530000000000001</v>
      </c>
      <c r="I33" s="468">
        <v>10.295</v>
      </c>
      <c r="J33" s="468">
        <v>10.897</v>
      </c>
      <c r="K33" s="468">
        <v>11.368</v>
      </c>
      <c r="L33" s="468">
        <v>11.494999999999999</v>
      </c>
      <c r="M33" s="468">
        <v>11.743</v>
      </c>
      <c r="N33" s="468">
        <v>11.266999999999999</v>
      </c>
      <c r="O33" s="468">
        <v>10.964</v>
      </c>
      <c r="P33" s="468">
        <v>11.284000000000001</v>
      </c>
    </row>
    <row r="34" spans="1:16" x14ac:dyDescent="0.25">
      <c r="A34" s="452" t="s">
        <v>771</v>
      </c>
      <c r="B34" s="468">
        <v>19.209</v>
      </c>
      <c r="C34" s="468">
        <v>19.526</v>
      </c>
      <c r="D34" s="468">
        <v>20.786000000000001</v>
      </c>
      <c r="E34" s="468">
        <v>21.923999999999999</v>
      </c>
      <c r="F34" s="468">
        <v>22.943000000000001</v>
      </c>
      <c r="G34" s="468">
        <v>24.420999999999999</v>
      </c>
      <c r="H34" s="468">
        <v>24.164999999999999</v>
      </c>
      <c r="I34" s="468">
        <v>24.616</v>
      </c>
      <c r="J34" s="468">
        <v>24.579000000000001</v>
      </c>
      <c r="K34" s="454">
        <v>25.7</v>
      </c>
      <c r="L34" s="468">
        <v>29.507999999999999</v>
      </c>
      <c r="M34" s="468">
        <v>30.513999999999999</v>
      </c>
      <c r="N34" s="468">
        <v>30.864999999999998</v>
      </c>
      <c r="O34" s="468">
        <v>30.611000000000001</v>
      </c>
      <c r="P34" s="468">
        <v>30.321999999999999</v>
      </c>
    </row>
    <row r="35" spans="1:16" x14ac:dyDescent="0.25">
      <c r="A35" s="452" t="s">
        <v>772</v>
      </c>
      <c r="B35" s="468">
        <v>16.811</v>
      </c>
      <c r="C35" s="468">
        <v>17.571000000000002</v>
      </c>
      <c r="D35" s="468">
        <v>17.096</v>
      </c>
      <c r="E35" s="468">
        <v>18.195</v>
      </c>
      <c r="F35" s="468">
        <v>20.204000000000001</v>
      </c>
      <c r="G35" s="468">
        <v>22.157</v>
      </c>
      <c r="H35" s="468">
        <v>22.834</v>
      </c>
      <c r="I35" s="468">
        <v>21.186</v>
      </c>
      <c r="J35" s="468">
        <v>22.824999999999999</v>
      </c>
      <c r="K35" s="468">
        <v>23.885999999999999</v>
      </c>
      <c r="L35" s="468">
        <v>24.844999999999999</v>
      </c>
      <c r="M35" s="468">
        <v>24.785</v>
      </c>
      <c r="N35" s="468">
        <v>25.032</v>
      </c>
      <c r="O35" s="468">
        <v>24.454000000000001</v>
      </c>
      <c r="P35" s="468">
        <v>23.875</v>
      </c>
    </row>
    <row r="36" spans="1:16" x14ac:dyDescent="0.25">
      <c r="A36" s="452" t="s">
        <v>773</v>
      </c>
      <c r="B36" s="468">
        <v>16.134</v>
      </c>
      <c r="C36" s="468">
        <v>16.001999999999999</v>
      </c>
      <c r="D36" s="468">
        <v>15.586</v>
      </c>
      <c r="E36" s="468">
        <v>15.609</v>
      </c>
      <c r="F36" s="468">
        <v>14.994999999999999</v>
      </c>
      <c r="G36" s="468">
        <v>20.146999999999998</v>
      </c>
      <c r="H36" s="453">
        <v>20.420000000000002</v>
      </c>
      <c r="I36" s="468">
        <v>20.257000000000001</v>
      </c>
      <c r="J36" s="468">
        <v>20.818000000000001</v>
      </c>
      <c r="K36" s="468">
        <v>22.407</v>
      </c>
      <c r="L36" s="468">
        <v>21.539000000000001</v>
      </c>
      <c r="M36" s="468">
        <v>21.893999999999998</v>
      </c>
      <c r="N36" s="468">
        <v>21.292999999999999</v>
      </c>
      <c r="O36" s="468">
        <v>21.056000000000001</v>
      </c>
      <c r="P36" s="468">
        <v>21.149000000000001</v>
      </c>
    </row>
    <row r="37" spans="1:16" x14ac:dyDescent="0.25">
      <c r="A37" s="452" t="s">
        <v>774</v>
      </c>
      <c r="B37" s="468">
        <v>6.391</v>
      </c>
      <c r="C37" s="453">
        <v>6.36</v>
      </c>
      <c r="D37" s="468">
        <v>6.5839999999999996</v>
      </c>
      <c r="E37" s="468">
        <v>7.766</v>
      </c>
      <c r="F37" s="468">
        <v>7.7229999999999999</v>
      </c>
      <c r="G37" s="468">
        <v>9.3680000000000003</v>
      </c>
      <c r="H37" s="468">
        <v>9.0990000000000002</v>
      </c>
      <c r="I37" s="468">
        <v>10.348000000000001</v>
      </c>
      <c r="J37" s="468">
        <v>10.452999999999999</v>
      </c>
      <c r="K37" s="468">
        <v>10.132999999999999</v>
      </c>
      <c r="L37" s="468">
        <v>11.712999999999999</v>
      </c>
      <c r="M37" s="468">
        <v>12.882</v>
      </c>
      <c r="N37" s="468">
        <v>12.029</v>
      </c>
      <c r="O37" s="468">
        <v>11.465</v>
      </c>
      <c r="P37" s="468">
        <v>11.896000000000001</v>
      </c>
    </row>
    <row r="38" spans="1:16" x14ac:dyDescent="0.25">
      <c r="A38" s="452" t="s">
        <v>8</v>
      </c>
      <c r="B38" s="468">
        <v>29.251000000000001</v>
      </c>
      <c r="C38" s="468">
        <v>28.831</v>
      </c>
      <c r="D38" s="468">
        <v>30.061</v>
      </c>
      <c r="E38" s="468">
        <v>29.576000000000001</v>
      </c>
      <c r="F38" s="468">
        <v>31.361999999999998</v>
      </c>
      <c r="G38" s="468">
        <v>31.343</v>
      </c>
      <c r="H38" s="468">
        <v>32.441000000000003</v>
      </c>
      <c r="I38" s="468">
        <v>32.787999999999997</v>
      </c>
      <c r="J38" s="468">
        <v>34.433999999999997</v>
      </c>
      <c r="K38" s="453">
        <v>36.729999999999997</v>
      </c>
      <c r="L38" s="453">
        <v>38.78</v>
      </c>
      <c r="M38" s="453">
        <v>39.32</v>
      </c>
      <c r="N38" s="468">
        <v>39.011000000000003</v>
      </c>
      <c r="O38" s="468">
        <v>40.917000000000002</v>
      </c>
      <c r="P38" s="468">
        <v>41.161999999999999</v>
      </c>
    </row>
    <row r="39" spans="1:16" x14ac:dyDescent="0.25">
      <c r="A39" s="452" t="s">
        <v>11</v>
      </c>
      <c r="B39" s="468">
        <v>38.677</v>
      </c>
      <c r="C39" s="453">
        <v>40.72</v>
      </c>
      <c r="D39" s="468">
        <v>42.447000000000003</v>
      </c>
      <c r="E39" s="468">
        <v>43.929000000000002</v>
      </c>
      <c r="F39" s="468">
        <v>44.665999999999997</v>
      </c>
      <c r="G39" s="453">
        <v>47.88</v>
      </c>
      <c r="H39" s="468">
        <v>46.957999999999998</v>
      </c>
      <c r="I39" s="468">
        <v>48.244999999999997</v>
      </c>
      <c r="J39" s="453">
        <v>50.23</v>
      </c>
      <c r="K39" s="454">
        <v>50.8</v>
      </c>
      <c r="L39" s="468">
        <v>51.874000000000002</v>
      </c>
      <c r="M39" s="468">
        <v>53.009</v>
      </c>
      <c r="N39" s="468">
        <v>53.371000000000002</v>
      </c>
      <c r="O39" s="468">
        <v>54.201000000000001</v>
      </c>
      <c r="P39" s="468">
        <v>54.645000000000003</v>
      </c>
    </row>
    <row r="40" spans="1:16" x14ac:dyDescent="0.25">
      <c r="A40" s="452" t="s">
        <v>775</v>
      </c>
      <c r="B40" s="468">
        <v>0.90700000000000003</v>
      </c>
      <c r="C40" s="468">
        <v>1.1160000000000001</v>
      </c>
      <c r="D40" s="468">
        <v>1.337</v>
      </c>
      <c r="E40" s="468">
        <v>1.603</v>
      </c>
      <c r="F40" s="468">
        <v>2.6930000000000001</v>
      </c>
      <c r="G40" s="468">
        <v>3.3420000000000001</v>
      </c>
      <c r="H40" s="468">
        <v>3.782</v>
      </c>
      <c r="I40" s="453">
        <v>4.32</v>
      </c>
      <c r="J40" s="453">
        <v>4.41</v>
      </c>
      <c r="K40" s="468">
        <v>5.4980000000000002</v>
      </c>
      <c r="L40" s="468">
        <v>6.7370000000000001</v>
      </c>
      <c r="M40" s="468">
        <v>8.3369999999999997</v>
      </c>
      <c r="N40" s="468">
        <v>8.9809999999999999</v>
      </c>
      <c r="O40" s="468">
        <v>9.7309999999999999</v>
      </c>
      <c r="P40" s="468">
        <v>11.016999999999999</v>
      </c>
    </row>
    <row r="41" spans="1:16" x14ac:dyDescent="0.25">
      <c r="A41" s="452" t="s">
        <v>9</v>
      </c>
      <c r="B41" s="468">
        <v>58.899000000000001</v>
      </c>
      <c r="C41" s="453">
        <v>60.27</v>
      </c>
      <c r="D41" s="468">
        <v>60.920999999999999</v>
      </c>
      <c r="E41" s="468">
        <v>71.417000000000002</v>
      </c>
      <c r="F41" s="468">
        <v>67.347999999999999</v>
      </c>
      <c r="G41" s="468">
        <v>69.593000000000004</v>
      </c>
      <c r="H41" s="468">
        <v>70.266999999999996</v>
      </c>
      <c r="I41" s="468">
        <v>71.475999999999999</v>
      </c>
      <c r="J41" s="468">
        <v>72.394000000000005</v>
      </c>
      <c r="K41" s="453">
        <v>71.66</v>
      </c>
      <c r="L41" s="468">
        <v>70.483999999999995</v>
      </c>
      <c r="M41" s="468">
        <v>70.265000000000001</v>
      </c>
      <c r="N41" s="453">
        <v>70.180000000000007</v>
      </c>
      <c r="O41" s="468">
        <v>70.707999999999998</v>
      </c>
      <c r="P41" s="468">
        <v>72.207999999999998</v>
      </c>
    </row>
    <row r="42" spans="1:16" x14ac:dyDescent="0.25">
      <c r="A42" s="452" t="s">
        <v>10</v>
      </c>
      <c r="B42" s="468">
        <v>58.444000000000003</v>
      </c>
      <c r="C42" s="468">
        <v>60.104999999999997</v>
      </c>
      <c r="D42" s="468">
        <v>60.567999999999998</v>
      </c>
      <c r="E42" s="468">
        <v>60.439</v>
      </c>
      <c r="F42" s="468">
        <v>62.052999999999997</v>
      </c>
      <c r="G42" s="468">
        <v>65.131</v>
      </c>
      <c r="H42" s="468">
        <v>61.515000000000001</v>
      </c>
      <c r="I42" s="468">
        <v>64.701999999999998</v>
      </c>
      <c r="J42" s="453">
        <v>65.55</v>
      </c>
      <c r="K42" s="468">
        <v>66.745999999999995</v>
      </c>
      <c r="L42" s="453">
        <v>69.19</v>
      </c>
      <c r="M42" s="468">
        <v>69.192999999999998</v>
      </c>
      <c r="N42" s="468">
        <v>70.162999999999997</v>
      </c>
      <c r="O42" s="468">
        <v>71.647000000000006</v>
      </c>
      <c r="P42" s="468">
        <v>72.751999999999995</v>
      </c>
    </row>
    <row r="43" spans="1:16" x14ac:dyDescent="0.25">
      <c r="A43" s="452" t="s">
        <v>820</v>
      </c>
      <c r="B43" s="456" t="s">
        <v>751</v>
      </c>
      <c r="C43" s="468">
        <v>35.905999999999999</v>
      </c>
      <c r="D43" s="468">
        <v>35.003</v>
      </c>
      <c r="E43" s="468">
        <v>33.146000000000001</v>
      </c>
      <c r="F43" s="468">
        <v>32.485999999999997</v>
      </c>
      <c r="G43" s="468">
        <v>39.463999999999999</v>
      </c>
      <c r="H43" s="468">
        <v>40.662999999999997</v>
      </c>
      <c r="I43" s="453">
        <v>40.67</v>
      </c>
      <c r="J43" s="468">
        <v>41.530999999999999</v>
      </c>
      <c r="K43" s="468">
        <v>43.734999999999999</v>
      </c>
      <c r="L43" s="468">
        <v>44.110999999999997</v>
      </c>
      <c r="M43" s="468">
        <v>43.088999999999999</v>
      </c>
      <c r="N43" s="468">
        <v>41.558</v>
      </c>
      <c r="O43" s="468">
        <v>39.707999999999998</v>
      </c>
      <c r="P43" s="468">
        <v>38.807000000000002</v>
      </c>
    </row>
    <row r="44" spans="1:16" x14ac:dyDescent="0.25">
      <c r="A44" s="452" t="s">
        <v>821</v>
      </c>
      <c r="B44" s="468">
        <v>15.702</v>
      </c>
      <c r="C44" s="468">
        <v>16.466000000000001</v>
      </c>
      <c r="D44" s="468">
        <v>16.527000000000001</v>
      </c>
      <c r="E44" s="468">
        <v>14.976000000000001</v>
      </c>
      <c r="F44" s="468">
        <v>15.555</v>
      </c>
      <c r="G44" s="468">
        <v>17.238</v>
      </c>
      <c r="H44" s="468">
        <v>16.451000000000001</v>
      </c>
      <c r="I44" s="468">
        <v>16.407</v>
      </c>
      <c r="J44" s="468">
        <v>18.128</v>
      </c>
      <c r="K44" s="468">
        <v>18.509</v>
      </c>
      <c r="L44" s="468">
        <v>19.559000000000001</v>
      </c>
      <c r="M44" s="468">
        <v>19.527000000000001</v>
      </c>
      <c r="N44" s="468">
        <v>18.044</v>
      </c>
      <c r="O44" s="468">
        <v>19.635999999999999</v>
      </c>
      <c r="P44" s="468">
        <v>18.117999999999999</v>
      </c>
    </row>
    <row r="45" spans="1:16" x14ac:dyDescent="0.25">
      <c r="A45" s="452" t="s">
        <v>822</v>
      </c>
      <c r="B45" s="453">
        <v>29.62</v>
      </c>
      <c r="C45" s="468">
        <v>31.367000000000001</v>
      </c>
      <c r="D45" s="453">
        <v>32.07</v>
      </c>
      <c r="E45" s="468">
        <v>32.656999999999996</v>
      </c>
      <c r="F45" s="468">
        <v>32.448</v>
      </c>
      <c r="G45" s="468">
        <v>31.437000000000001</v>
      </c>
      <c r="H45" s="468">
        <v>31.867000000000001</v>
      </c>
      <c r="I45" s="468">
        <v>31.187000000000001</v>
      </c>
      <c r="J45" s="468">
        <v>35.152000000000001</v>
      </c>
      <c r="K45" s="468">
        <v>33.167000000000002</v>
      </c>
      <c r="L45" s="468">
        <v>31.475999999999999</v>
      </c>
      <c r="M45" s="468">
        <v>34.387</v>
      </c>
      <c r="N45" s="468">
        <v>35.487000000000002</v>
      </c>
      <c r="O45" s="468">
        <v>34.465000000000003</v>
      </c>
      <c r="P45" s="468">
        <v>34.865000000000002</v>
      </c>
    </row>
    <row r="46" spans="1:16" x14ac:dyDescent="0.25">
      <c r="A46" s="452" t="s">
        <v>823</v>
      </c>
      <c r="B46" s="468">
        <v>12.724</v>
      </c>
      <c r="C46" s="468">
        <v>14.257</v>
      </c>
      <c r="D46" s="468">
        <v>14.542</v>
      </c>
      <c r="E46" s="468">
        <v>14.327</v>
      </c>
      <c r="F46" s="468">
        <v>15.888</v>
      </c>
      <c r="G46" s="468">
        <v>21.024000000000001</v>
      </c>
      <c r="H46" s="468">
        <v>19.763000000000002</v>
      </c>
      <c r="I46" s="468">
        <v>19.117999999999999</v>
      </c>
      <c r="J46" s="453">
        <v>20.79</v>
      </c>
      <c r="K46" s="468">
        <v>21.094999999999999</v>
      </c>
      <c r="L46" s="468">
        <v>22.864000000000001</v>
      </c>
      <c r="M46" s="468">
        <v>21.989000000000001</v>
      </c>
      <c r="N46" s="468">
        <v>21.146999999999998</v>
      </c>
      <c r="O46" s="468">
        <v>20.286999999999999</v>
      </c>
      <c r="P46" s="453">
        <v>20.32</v>
      </c>
    </row>
    <row r="47" spans="1:16" x14ac:dyDescent="0.25">
      <c r="A47" s="452" t="s">
        <v>778</v>
      </c>
      <c r="B47" s="468">
        <v>16.151</v>
      </c>
      <c r="C47" s="468">
        <v>15.521000000000001</v>
      </c>
      <c r="D47" s="468">
        <v>14.051</v>
      </c>
      <c r="E47" s="468">
        <v>13.206</v>
      </c>
      <c r="F47" s="468">
        <v>13.529</v>
      </c>
      <c r="G47" s="468">
        <v>14.086</v>
      </c>
      <c r="H47" s="468">
        <v>14.013</v>
      </c>
      <c r="I47" s="468">
        <v>12.823</v>
      </c>
      <c r="J47" s="468">
        <v>13.207000000000001</v>
      </c>
      <c r="K47" s="453">
        <v>13.91</v>
      </c>
      <c r="L47" s="468">
        <v>13.596</v>
      </c>
      <c r="M47" s="468">
        <v>13.602</v>
      </c>
      <c r="N47" s="468">
        <v>13.741</v>
      </c>
      <c r="O47" s="468">
        <v>12.766</v>
      </c>
      <c r="P47" s="468">
        <v>13.659000000000001</v>
      </c>
    </row>
    <row r="48" spans="1:16" x14ac:dyDescent="0.25">
      <c r="A48" s="452" t="s">
        <v>824</v>
      </c>
      <c r="B48" s="468">
        <v>20.541</v>
      </c>
      <c r="C48" s="468">
        <v>19.773</v>
      </c>
      <c r="D48" s="468">
        <v>19.510999999999999</v>
      </c>
      <c r="E48" s="468">
        <v>18.812000000000001</v>
      </c>
      <c r="F48" s="468">
        <v>18.428999999999998</v>
      </c>
      <c r="G48" s="453">
        <v>18.23</v>
      </c>
      <c r="H48" s="453">
        <v>18.23</v>
      </c>
      <c r="I48" s="468">
        <v>17.597999999999999</v>
      </c>
      <c r="J48" s="468">
        <v>18.625</v>
      </c>
      <c r="K48" s="468">
        <v>18.623999999999999</v>
      </c>
      <c r="L48" s="468">
        <v>19.544</v>
      </c>
      <c r="M48" s="468">
        <v>18.484000000000002</v>
      </c>
      <c r="N48" s="468">
        <v>24.472000000000001</v>
      </c>
      <c r="O48" s="468">
        <v>23.082000000000001</v>
      </c>
      <c r="P48" s="468">
        <v>24.896000000000001</v>
      </c>
    </row>
    <row r="50" spans="1:16" x14ac:dyDescent="0.25">
      <c r="A50" s="450" t="s">
        <v>779</v>
      </c>
    </row>
    <row r="51" spans="1:16" x14ac:dyDescent="0.25">
      <c r="A51" s="450" t="s">
        <v>751</v>
      </c>
      <c r="B51" s="450" t="s">
        <v>780</v>
      </c>
    </row>
    <row r="53" spans="1:16" x14ac:dyDescent="0.25">
      <c r="A53" s="450" t="s">
        <v>817</v>
      </c>
      <c r="B53" s="450" t="s">
        <v>825</v>
      </c>
    </row>
    <row r="54" spans="1:16" x14ac:dyDescent="0.25">
      <c r="A54" s="450" t="s">
        <v>739</v>
      </c>
      <c r="B54" s="450" t="s">
        <v>819</v>
      </c>
    </row>
    <row r="56" spans="1:16" x14ac:dyDescent="0.25">
      <c r="A56" s="452" t="s">
        <v>745</v>
      </c>
      <c r="B56" s="452" t="s">
        <v>65</v>
      </c>
      <c r="C56" s="452" t="s">
        <v>66</v>
      </c>
      <c r="D56" s="452" t="s">
        <v>67</v>
      </c>
      <c r="E56" s="452" t="s">
        <v>68</v>
      </c>
      <c r="F56" s="452" t="s">
        <v>69</v>
      </c>
      <c r="G56" s="452" t="s">
        <v>70</v>
      </c>
      <c r="H56" s="452" t="s">
        <v>71</v>
      </c>
      <c r="I56" s="452" t="s">
        <v>72</v>
      </c>
      <c r="J56" s="452" t="s">
        <v>73</v>
      </c>
      <c r="K56" s="452" t="s">
        <v>74</v>
      </c>
      <c r="L56" s="452" t="s">
        <v>75</v>
      </c>
      <c r="M56" s="452" t="s">
        <v>76</v>
      </c>
      <c r="N56" s="452" t="s">
        <v>77</v>
      </c>
      <c r="O56" s="452" t="s">
        <v>746</v>
      </c>
      <c r="P56" s="452" t="s">
        <v>807</v>
      </c>
    </row>
    <row r="57" spans="1:16" x14ac:dyDescent="0.25">
      <c r="A57" s="452" t="s">
        <v>747</v>
      </c>
      <c r="B57" s="468">
        <v>1.5289999999999999</v>
      </c>
      <c r="C57" s="453">
        <v>2.0099999999999998</v>
      </c>
      <c r="D57" s="454">
        <v>2.7</v>
      </c>
      <c r="E57" s="468">
        <v>3.3620000000000001</v>
      </c>
      <c r="F57" s="468">
        <v>4.101</v>
      </c>
      <c r="G57" s="468">
        <v>4.8559999999999999</v>
      </c>
      <c r="H57" s="468">
        <v>5.4630000000000001</v>
      </c>
      <c r="I57" s="468">
        <v>4.056</v>
      </c>
      <c r="J57" s="468">
        <v>5.7519999999999998</v>
      </c>
      <c r="K57" s="468">
        <v>6.077</v>
      </c>
      <c r="L57" s="468">
        <v>6.5529999999999999</v>
      </c>
      <c r="M57" s="468">
        <v>6.7519999999999998</v>
      </c>
      <c r="N57" s="468">
        <v>7.1630000000000003</v>
      </c>
      <c r="O57" s="468">
        <v>7.4770000000000003</v>
      </c>
      <c r="P57" s="468">
        <v>8.2609999999999992</v>
      </c>
    </row>
    <row r="58" spans="1:16" x14ac:dyDescent="0.25">
      <c r="A58" s="452" t="s">
        <v>749</v>
      </c>
      <c r="B58" s="468">
        <v>1.3720000000000001</v>
      </c>
      <c r="C58" s="468">
        <v>1.804</v>
      </c>
      <c r="D58" s="468">
        <v>2.4380000000000002</v>
      </c>
      <c r="E58" s="468">
        <v>3.0680000000000001</v>
      </c>
      <c r="F58" s="468">
        <v>3.867</v>
      </c>
      <c r="G58" s="468">
        <v>4.5970000000000004</v>
      </c>
      <c r="H58" s="468">
        <v>5.1859999999999999</v>
      </c>
      <c r="I58" s="468">
        <v>3.9460000000000002</v>
      </c>
      <c r="J58" s="468">
        <v>5.2160000000000002</v>
      </c>
      <c r="K58" s="468">
        <v>5.5090000000000003</v>
      </c>
      <c r="L58" s="468">
        <v>5.9329999999999998</v>
      </c>
      <c r="M58" s="468">
        <v>6.452</v>
      </c>
      <c r="N58" s="468">
        <v>6.875</v>
      </c>
      <c r="O58" s="468">
        <v>7.1269999999999998</v>
      </c>
      <c r="P58" s="468">
        <v>8.0259999999999998</v>
      </c>
    </row>
    <row r="59" spans="1:16" x14ac:dyDescent="0.25">
      <c r="A59" s="452" t="s">
        <v>750</v>
      </c>
      <c r="B59" s="468">
        <v>0.52600000000000002</v>
      </c>
      <c r="C59" s="468">
        <v>0.60399999999999998</v>
      </c>
      <c r="D59" s="453">
        <v>0.56000000000000005</v>
      </c>
      <c r="E59" s="468">
        <v>0.58699999999999997</v>
      </c>
      <c r="F59" s="468">
        <v>0.61599999999999999</v>
      </c>
      <c r="G59" s="468">
        <v>2.1339999999999999</v>
      </c>
      <c r="H59" s="468">
        <v>4.7229999999999999</v>
      </c>
      <c r="I59" s="468">
        <v>4.7009999999999996</v>
      </c>
      <c r="J59" s="468">
        <v>4.8360000000000003</v>
      </c>
      <c r="K59" s="468">
        <v>5.0129999999999999</v>
      </c>
      <c r="L59" s="468">
        <v>5.7750000000000004</v>
      </c>
      <c r="M59" s="468">
        <v>3.8570000000000002</v>
      </c>
      <c r="N59" s="468">
        <v>5.9749999999999996</v>
      </c>
      <c r="O59" s="468">
        <v>6.5819999999999999</v>
      </c>
      <c r="P59" s="468">
        <v>6.6479999999999997</v>
      </c>
    </row>
    <row r="60" spans="1:16" x14ac:dyDescent="0.25">
      <c r="A60" s="452" t="s">
        <v>752</v>
      </c>
      <c r="B60" s="468">
        <v>0.876</v>
      </c>
      <c r="C60" s="468">
        <v>0.79700000000000004</v>
      </c>
      <c r="D60" s="468">
        <v>0.97099999999999997</v>
      </c>
      <c r="E60" s="468">
        <v>0.876</v>
      </c>
      <c r="F60" s="468">
        <v>0.871</v>
      </c>
      <c r="G60" s="453">
        <v>1.01</v>
      </c>
      <c r="H60" s="468">
        <v>1.425</v>
      </c>
      <c r="I60" s="468">
        <v>0.82499999999999996</v>
      </c>
      <c r="J60" s="454">
        <v>0.6</v>
      </c>
      <c r="K60" s="468">
        <v>5.8310000000000004</v>
      </c>
      <c r="L60" s="468">
        <v>5.6829999999999998</v>
      </c>
      <c r="M60" s="468">
        <v>6.444</v>
      </c>
      <c r="N60" s="468">
        <v>7.1630000000000003</v>
      </c>
      <c r="O60" s="468">
        <v>7.2450000000000001</v>
      </c>
      <c r="P60" s="453">
        <v>8.06</v>
      </c>
    </row>
    <row r="61" spans="1:16" x14ac:dyDescent="0.25">
      <c r="A61" s="452" t="s">
        <v>753</v>
      </c>
      <c r="B61" s="468">
        <v>1.085</v>
      </c>
      <c r="C61" s="468">
        <v>0.99099999999999999</v>
      </c>
      <c r="D61" s="468">
        <v>0.96799999999999997</v>
      </c>
      <c r="E61" s="468">
        <v>0.94799999999999995</v>
      </c>
      <c r="F61" s="468">
        <v>2.7490000000000001</v>
      </c>
      <c r="G61" s="468">
        <v>4.2190000000000003</v>
      </c>
      <c r="H61" s="468">
        <v>5.1239999999999997</v>
      </c>
      <c r="I61" s="468">
        <v>1.181</v>
      </c>
      <c r="J61" s="468">
        <v>6.1479999999999997</v>
      </c>
      <c r="K61" s="468">
        <v>6.3440000000000003</v>
      </c>
      <c r="L61" s="468">
        <v>6.9009999999999998</v>
      </c>
      <c r="M61" s="468">
        <v>6.4530000000000003</v>
      </c>
      <c r="N61" s="468">
        <v>6.4279999999999999</v>
      </c>
      <c r="O61" s="468">
        <v>6.569</v>
      </c>
      <c r="P61" s="468">
        <v>6.524</v>
      </c>
    </row>
    <row r="62" spans="1:16" x14ac:dyDescent="0.25">
      <c r="A62" s="452" t="s">
        <v>7</v>
      </c>
      <c r="B62" s="468">
        <v>0.44500000000000001</v>
      </c>
      <c r="C62" s="468">
        <v>0.443</v>
      </c>
      <c r="D62" s="468">
        <v>0.52100000000000002</v>
      </c>
      <c r="E62" s="468">
        <v>0.53500000000000003</v>
      </c>
      <c r="F62" s="453">
        <v>0.54</v>
      </c>
      <c r="G62" s="468">
        <v>0.69299999999999995</v>
      </c>
      <c r="H62" s="453">
        <v>1.1499999999999999</v>
      </c>
      <c r="I62" s="468">
        <v>3.609</v>
      </c>
      <c r="J62" s="468">
        <v>6.2779999999999996</v>
      </c>
      <c r="K62" s="468">
        <v>6.4560000000000004</v>
      </c>
      <c r="L62" s="468">
        <v>6.556</v>
      </c>
      <c r="M62" s="468">
        <v>6.4320000000000004</v>
      </c>
      <c r="N62" s="468">
        <v>6.5309999999999997</v>
      </c>
      <c r="O62" s="468">
        <v>6.6040000000000001</v>
      </c>
      <c r="P62" s="468">
        <v>6.5670000000000002</v>
      </c>
    </row>
    <row r="63" spans="1:16" x14ac:dyDescent="0.25">
      <c r="A63" s="452" t="s">
        <v>754</v>
      </c>
      <c r="B63" s="468">
        <v>2.137</v>
      </c>
      <c r="C63" s="468">
        <v>3.9540000000000002</v>
      </c>
      <c r="D63" s="468">
        <v>6.702</v>
      </c>
      <c r="E63" s="468">
        <v>7.5330000000000004</v>
      </c>
      <c r="F63" s="468">
        <v>6.3179999999999996</v>
      </c>
      <c r="G63" s="453">
        <v>5.88</v>
      </c>
      <c r="H63" s="468">
        <v>6.4160000000000004</v>
      </c>
      <c r="I63" s="468">
        <v>6.4640000000000004</v>
      </c>
      <c r="J63" s="468">
        <v>7.3259999999999996</v>
      </c>
      <c r="K63" s="468">
        <v>7.3019999999999996</v>
      </c>
      <c r="L63" s="468">
        <v>6.9009999999999998</v>
      </c>
      <c r="M63" s="453">
        <v>6.57</v>
      </c>
      <c r="N63" s="468">
        <v>7.0140000000000002</v>
      </c>
      <c r="O63" s="468">
        <v>7.0279999999999996</v>
      </c>
      <c r="P63" s="468">
        <v>7.9160000000000004</v>
      </c>
    </row>
    <row r="64" spans="1:16" x14ac:dyDescent="0.25">
      <c r="A64" s="452" t="s">
        <v>755</v>
      </c>
      <c r="B64" s="468">
        <v>0.18099999999999999</v>
      </c>
      <c r="C64" s="468">
        <v>0.21199999999999999</v>
      </c>
      <c r="D64" s="468">
        <v>0.16600000000000001</v>
      </c>
      <c r="E64" s="468">
        <v>0.152</v>
      </c>
      <c r="F64" s="468">
        <v>0.16700000000000001</v>
      </c>
      <c r="G64" s="468">
        <v>0.39800000000000002</v>
      </c>
      <c r="H64" s="468">
        <v>0.39400000000000002</v>
      </c>
      <c r="I64" s="468">
        <v>0.40899999999999997</v>
      </c>
      <c r="J64" s="468">
        <v>0.41599999999999998</v>
      </c>
      <c r="K64" s="468">
        <v>0.41599999999999998</v>
      </c>
      <c r="L64" s="468">
        <v>0.39100000000000001</v>
      </c>
      <c r="M64" s="468">
        <v>0.39100000000000001</v>
      </c>
      <c r="N64" s="468">
        <v>0.41299999999999998</v>
      </c>
      <c r="O64" s="468">
        <v>0.40500000000000003</v>
      </c>
      <c r="P64" s="468">
        <v>3.2919999999999998</v>
      </c>
    </row>
    <row r="65" spans="1:16" x14ac:dyDescent="0.25">
      <c r="A65" s="452" t="s">
        <v>756</v>
      </c>
      <c r="B65" s="453">
        <v>0.04</v>
      </c>
      <c r="C65" s="453">
        <v>7.0000000000000007E-2</v>
      </c>
      <c r="D65" s="468">
        <v>9.7000000000000003E-2</v>
      </c>
      <c r="E65" s="468">
        <v>0.48899999999999999</v>
      </c>
      <c r="F65" s="468">
        <v>1.2709999999999999</v>
      </c>
      <c r="G65" s="468">
        <v>1.921</v>
      </c>
      <c r="H65" s="468">
        <v>2.4060000000000001</v>
      </c>
      <c r="I65" s="453">
        <v>5.44</v>
      </c>
      <c r="J65" s="453">
        <v>4.87</v>
      </c>
      <c r="K65" s="468">
        <v>5.7729999999999997</v>
      </c>
      <c r="L65" s="468">
        <v>5.2160000000000002</v>
      </c>
      <c r="M65" s="468">
        <v>6.0590000000000002</v>
      </c>
      <c r="N65" s="468">
        <v>5.1550000000000002</v>
      </c>
      <c r="O65" s="468">
        <v>7.4390000000000001</v>
      </c>
      <c r="P65" s="468">
        <v>7.165</v>
      </c>
    </row>
    <row r="66" spans="1:16" x14ac:dyDescent="0.25">
      <c r="A66" s="452" t="s">
        <v>757</v>
      </c>
      <c r="B66" s="468">
        <v>7.8E-2</v>
      </c>
      <c r="C66" s="468">
        <v>5.2999999999999999E-2</v>
      </c>
      <c r="D66" s="468">
        <v>0.72799999999999998</v>
      </c>
      <c r="E66" s="468">
        <v>1.2609999999999999</v>
      </c>
      <c r="F66" s="468">
        <v>1.0549999999999999</v>
      </c>
      <c r="G66" s="468">
        <v>1.095</v>
      </c>
      <c r="H66" s="453">
        <v>1.91</v>
      </c>
      <c r="I66" s="468">
        <v>0.59399999999999997</v>
      </c>
      <c r="J66" s="468">
        <v>0.89500000000000002</v>
      </c>
      <c r="K66" s="468">
        <v>0.96599999999999997</v>
      </c>
      <c r="L66" s="468">
        <v>1.306</v>
      </c>
      <c r="M66" s="468">
        <v>1.081</v>
      </c>
      <c r="N66" s="468">
        <v>1.613</v>
      </c>
      <c r="O66" s="468">
        <v>3.996</v>
      </c>
      <c r="P66" s="468">
        <v>3.8330000000000002</v>
      </c>
    </row>
    <row r="67" spans="1:16" x14ac:dyDescent="0.25">
      <c r="A67" s="452" t="s">
        <v>758</v>
      </c>
      <c r="B67" s="468">
        <v>1.034</v>
      </c>
      <c r="C67" s="468">
        <v>1.2649999999999999</v>
      </c>
      <c r="D67" s="468">
        <v>0.83699999999999997</v>
      </c>
      <c r="E67" s="468">
        <v>1.375</v>
      </c>
      <c r="F67" s="468">
        <v>2.1640000000000001</v>
      </c>
      <c r="G67" s="453">
        <v>3.71</v>
      </c>
      <c r="H67" s="468">
        <v>5.0170000000000003</v>
      </c>
      <c r="I67" s="468">
        <v>0.76500000000000001</v>
      </c>
      <c r="J67" s="468">
        <v>0.86899999999999999</v>
      </c>
      <c r="K67" s="468">
        <v>0.95099999999999996</v>
      </c>
      <c r="L67" s="468">
        <v>1.0249999999999999</v>
      </c>
      <c r="M67" s="468">
        <v>1.109</v>
      </c>
      <c r="N67" s="468">
        <v>5.1849999999999996</v>
      </c>
      <c r="O67" s="468">
        <v>5.7969999999999997</v>
      </c>
      <c r="P67" s="468">
        <v>6.9370000000000003</v>
      </c>
    </row>
    <row r="68" spans="1:16" x14ac:dyDescent="0.25">
      <c r="A68" s="452" t="s">
        <v>759</v>
      </c>
      <c r="B68" s="468">
        <v>1.4750000000000001</v>
      </c>
      <c r="C68" s="468">
        <v>2.0579999999999998</v>
      </c>
      <c r="D68" s="453">
        <v>2.33</v>
      </c>
      <c r="E68" s="468">
        <v>3.9710000000000001</v>
      </c>
      <c r="F68" s="468">
        <v>6.1689999999999996</v>
      </c>
      <c r="G68" s="468">
        <v>6.5730000000000004</v>
      </c>
      <c r="H68" s="468">
        <v>6.5010000000000003</v>
      </c>
      <c r="I68" s="468">
        <v>0.95299999999999996</v>
      </c>
      <c r="J68" s="468">
        <v>7.3780000000000001</v>
      </c>
      <c r="K68" s="468">
        <v>7.5720000000000001</v>
      </c>
      <c r="L68" s="468">
        <v>8.2240000000000002</v>
      </c>
      <c r="M68" s="468">
        <v>8.3539999999999992</v>
      </c>
      <c r="N68" s="468">
        <v>8.4320000000000004</v>
      </c>
      <c r="O68" s="468">
        <v>8.8339999999999996</v>
      </c>
      <c r="P68" s="468">
        <v>9.0459999999999994</v>
      </c>
    </row>
    <row r="69" spans="1:16" x14ac:dyDescent="0.25">
      <c r="A69" s="452" t="s">
        <v>760</v>
      </c>
      <c r="B69" s="468">
        <v>0.99299999999999999</v>
      </c>
      <c r="C69" s="468">
        <v>1.0229999999999999</v>
      </c>
      <c r="D69" s="468">
        <v>1.0029999999999999</v>
      </c>
      <c r="E69" s="468">
        <v>1.131</v>
      </c>
      <c r="F69" s="468">
        <v>1.085</v>
      </c>
      <c r="G69" s="468">
        <v>1.302</v>
      </c>
      <c r="H69" s="468">
        <v>1.129</v>
      </c>
      <c r="I69" s="468">
        <v>1.034</v>
      </c>
      <c r="J69" s="468">
        <v>1.0529999999999999</v>
      </c>
      <c r="K69" s="468">
        <v>4.4329999999999998</v>
      </c>
      <c r="L69" s="468">
        <v>4.2949999999999999</v>
      </c>
      <c r="M69" s="468">
        <v>3.6269999999999998</v>
      </c>
      <c r="N69" s="468">
        <v>1.2549999999999999</v>
      </c>
      <c r="O69" s="468">
        <v>1.1819999999999999</v>
      </c>
      <c r="P69" s="468">
        <v>3.8879999999999999</v>
      </c>
    </row>
    <row r="70" spans="1:16" x14ac:dyDescent="0.25">
      <c r="A70" s="452" t="s">
        <v>761</v>
      </c>
      <c r="B70" s="468">
        <v>1.2130000000000001</v>
      </c>
      <c r="C70" s="468">
        <v>1.048</v>
      </c>
      <c r="D70" s="468">
        <v>0.995</v>
      </c>
      <c r="E70" s="453">
        <v>0.96</v>
      </c>
      <c r="F70" s="468">
        <v>2.5779999999999998</v>
      </c>
      <c r="G70" s="468">
        <v>3.9359999999999999</v>
      </c>
      <c r="H70" s="468">
        <v>4.8490000000000002</v>
      </c>
      <c r="I70" s="468">
        <v>4.9870000000000001</v>
      </c>
      <c r="J70" s="468">
        <v>6.0990000000000002</v>
      </c>
      <c r="K70" s="468">
        <v>5.4109999999999996</v>
      </c>
      <c r="L70" s="453">
        <v>5.0199999999999996</v>
      </c>
      <c r="M70" s="468">
        <v>6.5049999999999999</v>
      </c>
      <c r="N70" s="468">
        <v>7.4139999999999997</v>
      </c>
      <c r="O70" s="468">
        <v>6.484</v>
      </c>
      <c r="P70" s="468">
        <v>7.6589999999999998</v>
      </c>
    </row>
    <row r="71" spans="1:16" x14ac:dyDescent="0.25">
      <c r="A71" s="452" t="s">
        <v>762</v>
      </c>
      <c r="B71" s="455">
        <v>0</v>
      </c>
      <c r="C71" s="455">
        <v>0</v>
      </c>
      <c r="D71" s="455">
        <v>0</v>
      </c>
      <c r="E71" s="455">
        <v>0</v>
      </c>
      <c r="F71" s="468">
        <v>1.921</v>
      </c>
      <c r="G71" s="468">
        <v>2.036</v>
      </c>
      <c r="H71" s="468">
        <v>1.994</v>
      </c>
      <c r="I71" s="455">
        <v>0</v>
      </c>
      <c r="J71" s="455">
        <v>0</v>
      </c>
      <c r="K71" s="468">
        <v>1.127</v>
      </c>
      <c r="L71" s="453">
        <v>2.68</v>
      </c>
      <c r="M71" s="468">
        <v>2.5209999999999999</v>
      </c>
      <c r="N71" s="468">
        <v>2.6880000000000002</v>
      </c>
      <c r="O71" s="468">
        <v>2.5859999999999999</v>
      </c>
      <c r="P71" s="468">
        <v>2.6859999999999999</v>
      </c>
    </row>
    <row r="72" spans="1:16" x14ac:dyDescent="0.25">
      <c r="A72" s="452" t="s">
        <v>763</v>
      </c>
      <c r="B72" s="468">
        <v>2.1389999999999998</v>
      </c>
      <c r="C72" s="468">
        <v>2.3889999999999998</v>
      </c>
      <c r="D72" s="468">
        <v>2.165</v>
      </c>
      <c r="E72" s="468">
        <v>1.6659999999999999</v>
      </c>
      <c r="F72" s="468">
        <v>1.6879999999999999</v>
      </c>
      <c r="G72" s="468">
        <v>1.8879999999999999</v>
      </c>
      <c r="H72" s="468">
        <v>3.9780000000000002</v>
      </c>
      <c r="I72" s="453">
        <v>4.09</v>
      </c>
      <c r="J72" s="468">
        <v>3.9950000000000001</v>
      </c>
      <c r="K72" s="468">
        <v>4.0289999999999999</v>
      </c>
      <c r="L72" s="468">
        <v>4.0750000000000002</v>
      </c>
      <c r="M72" s="468">
        <v>3.923</v>
      </c>
      <c r="N72" s="468">
        <v>2.7559999999999998</v>
      </c>
      <c r="O72" s="468">
        <v>2.5609999999999999</v>
      </c>
      <c r="P72" s="468">
        <v>4.7290000000000001</v>
      </c>
    </row>
    <row r="73" spans="1:16" x14ac:dyDescent="0.25">
      <c r="A73" s="452" t="s">
        <v>764</v>
      </c>
      <c r="B73" s="453">
        <v>0.41</v>
      </c>
      <c r="C73" s="468">
        <v>0.621</v>
      </c>
      <c r="D73" s="468">
        <v>1.8720000000000001</v>
      </c>
      <c r="E73" s="468">
        <v>3.7959999999999998</v>
      </c>
      <c r="F73" s="468">
        <v>4.2930000000000001</v>
      </c>
      <c r="G73" s="468">
        <v>4.452</v>
      </c>
      <c r="H73" s="468">
        <v>3.7679999999999998</v>
      </c>
      <c r="I73" s="454">
        <v>3.8</v>
      </c>
      <c r="J73" s="468">
        <v>4.9450000000000003</v>
      </c>
      <c r="K73" s="468">
        <v>4.8090000000000002</v>
      </c>
      <c r="L73" s="468">
        <v>4.3339999999999996</v>
      </c>
      <c r="M73" s="468">
        <v>4.5650000000000004</v>
      </c>
      <c r="N73" s="468">
        <v>3.6339999999999999</v>
      </c>
      <c r="O73" s="468">
        <v>4.2910000000000004</v>
      </c>
      <c r="P73" s="468">
        <v>4.327</v>
      </c>
    </row>
    <row r="74" spans="1:16" x14ac:dyDescent="0.25">
      <c r="A74" s="452" t="s">
        <v>765</v>
      </c>
      <c r="B74" s="468">
        <v>0.126</v>
      </c>
      <c r="C74" s="468">
        <v>0.14499999999999999</v>
      </c>
      <c r="D74" s="468">
        <v>0.17299999999999999</v>
      </c>
      <c r="E74" s="468">
        <v>2.1850000000000001</v>
      </c>
      <c r="F74" s="468">
        <v>2.157</v>
      </c>
      <c r="G74" s="468">
        <v>2.2149999999999999</v>
      </c>
      <c r="H74" s="468">
        <v>2.0750000000000002</v>
      </c>
      <c r="I74" s="453">
        <v>2.34</v>
      </c>
      <c r="J74" s="468">
        <v>2.8069999999999999</v>
      </c>
      <c r="K74" s="453">
        <v>4.04</v>
      </c>
      <c r="L74" s="468">
        <v>5.5149999999999997</v>
      </c>
      <c r="M74" s="453">
        <v>6.66</v>
      </c>
      <c r="N74" s="468">
        <v>5.923</v>
      </c>
      <c r="O74" s="468">
        <v>6.4390000000000001</v>
      </c>
      <c r="P74" s="468">
        <v>6.5359999999999996</v>
      </c>
    </row>
    <row r="75" spans="1:16" x14ac:dyDescent="0.25">
      <c r="A75" s="452" t="s">
        <v>766</v>
      </c>
      <c r="B75" s="468">
        <v>0.91700000000000004</v>
      </c>
      <c r="C75" s="468">
        <v>0.91400000000000003</v>
      </c>
      <c r="D75" s="468">
        <v>1.1240000000000001</v>
      </c>
      <c r="E75" s="453">
        <v>1.54</v>
      </c>
      <c r="F75" s="468">
        <v>5.0979999999999999</v>
      </c>
      <c r="G75" s="454">
        <v>5.8</v>
      </c>
      <c r="H75" s="468">
        <v>6.0739999999999998</v>
      </c>
      <c r="I75" s="468">
        <v>6.0709999999999997</v>
      </c>
      <c r="J75" s="468">
        <v>5.907</v>
      </c>
      <c r="K75" s="468">
        <v>6.2190000000000003</v>
      </c>
      <c r="L75" s="468">
        <v>6.8979999999999997</v>
      </c>
      <c r="M75" s="468">
        <v>7.0830000000000002</v>
      </c>
      <c r="N75" s="468">
        <v>7.5549999999999997</v>
      </c>
      <c r="O75" s="468">
        <v>7.6210000000000004</v>
      </c>
      <c r="P75" s="468">
        <v>7.6760000000000002</v>
      </c>
    </row>
    <row r="76" spans="1:16" x14ac:dyDescent="0.25">
      <c r="A76" s="452" t="s">
        <v>767</v>
      </c>
      <c r="B76" s="455">
        <v>0</v>
      </c>
      <c r="C76" s="455">
        <v>0</v>
      </c>
      <c r="D76" s="455">
        <v>0</v>
      </c>
      <c r="E76" s="455">
        <v>0</v>
      </c>
      <c r="F76" s="455">
        <v>0</v>
      </c>
      <c r="G76" s="455">
        <v>0</v>
      </c>
      <c r="H76" s="455">
        <v>0</v>
      </c>
      <c r="I76" s="468">
        <v>2.016</v>
      </c>
      <c r="J76" s="468">
        <v>3.2160000000000002</v>
      </c>
      <c r="K76" s="468">
        <v>3.484</v>
      </c>
      <c r="L76" s="468">
        <v>4.6669999999999998</v>
      </c>
      <c r="M76" s="468">
        <v>4.6790000000000003</v>
      </c>
      <c r="N76" s="468">
        <v>5.2690000000000001</v>
      </c>
      <c r="O76" s="468">
        <v>6.806</v>
      </c>
      <c r="P76" s="468">
        <v>7.968</v>
      </c>
    </row>
    <row r="77" spans="1:16" x14ac:dyDescent="0.25">
      <c r="A77" s="452" t="s">
        <v>768</v>
      </c>
      <c r="B77" s="468">
        <v>0.46400000000000002</v>
      </c>
      <c r="C77" s="453">
        <v>0.45</v>
      </c>
      <c r="D77" s="468">
        <v>0.80300000000000005</v>
      </c>
      <c r="E77" s="468">
        <v>3.137</v>
      </c>
      <c r="F77" s="468">
        <v>2.9359999999999999</v>
      </c>
      <c r="G77" s="453">
        <v>4.5199999999999996</v>
      </c>
      <c r="H77" s="468">
        <v>3.3450000000000002</v>
      </c>
      <c r="I77" s="468">
        <v>5.0140000000000002</v>
      </c>
      <c r="J77" s="468">
        <v>5.1609999999999996</v>
      </c>
      <c r="K77" s="468">
        <v>5.2859999999999996</v>
      </c>
      <c r="L77" s="468">
        <v>6.5010000000000003</v>
      </c>
      <c r="M77" s="468">
        <v>5.4379999999999997</v>
      </c>
      <c r="N77" s="468">
        <v>4.8579999999999997</v>
      </c>
      <c r="O77" s="468">
        <v>5.9779999999999998</v>
      </c>
      <c r="P77" s="453">
        <v>9.59</v>
      </c>
    </row>
    <row r="78" spans="1:16" x14ac:dyDescent="0.25">
      <c r="A78" s="452" t="s">
        <v>769</v>
      </c>
      <c r="B78" s="468">
        <v>4.5330000000000004</v>
      </c>
      <c r="C78" s="468">
        <v>5.069</v>
      </c>
      <c r="D78" s="468">
        <v>7.5330000000000004</v>
      </c>
      <c r="E78" s="468">
        <v>8.2420000000000009</v>
      </c>
      <c r="F78" s="468">
        <v>9.5850000000000009</v>
      </c>
      <c r="G78" s="468">
        <v>11.179</v>
      </c>
      <c r="H78" s="453">
        <v>10.71</v>
      </c>
      <c r="I78" s="468">
        <v>10.081</v>
      </c>
      <c r="J78" s="468">
        <v>10.035</v>
      </c>
      <c r="K78" s="468">
        <v>9.6980000000000004</v>
      </c>
      <c r="L78" s="468">
        <v>10.984999999999999</v>
      </c>
      <c r="M78" s="468">
        <v>11.407</v>
      </c>
      <c r="N78" s="468">
        <v>10.587</v>
      </c>
      <c r="O78" s="468">
        <v>9.7070000000000007</v>
      </c>
      <c r="P78" s="468">
        <v>9.7929999999999993</v>
      </c>
    </row>
    <row r="79" spans="1:16" x14ac:dyDescent="0.25">
      <c r="A79" s="452" t="s">
        <v>770</v>
      </c>
      <c r="B79" s="468">
        <v>1.4410000000000001</v>
      </c>
      <c r="C79" s="468">
        <v>1.623</v>
      </c>
      <c r="D79" s="468">
        <v>1.7190000000000001</v>
      </c>
      <c r="E79" s="468">
        <v>1.653</v>
      </c>
      <c r="F79" s="468">
        <v>4.0629999999999997</v>
      </c>
      <c r="G79" s="468">
        <v>5.3360000000000003</v>
      </c>
      <c r="H79" s="468">
        <v>6.5709999999999997</v>
      </c>
      <c r="I79" s="468">
        <v>6.8460000000000001</v>
      </c>
      <c r="J79" s="468">
        <v>6.4619999999999997</v>
      </c>
      <c r="K79" s="453">
        <v>6.59</v>
      </c>
      <c r="L79" s="468">
        <v>6.2469999999999999</v>
      </c>
      <c r="M79" s="468">
        <v>5.6239999999999997</v>
      </c>
      <c r="N79" s="468">
        <v>3.9249999999999998</v>
      </c>
      <c r="O79" s="468">
        <v>4.202</v>
      </c>
      <c r="P79" s="468">
        <v>5.6340000000000003</v>
      </c>
    </row>
    <row r="80" spans="1:16" x14ac:dyDescent="0.25">
      <c r="A80" s="452" t="s">
        <v>771</v>
      </c>
      <c r="B80" s="468">
        <v>0.42399999999999999</v>
      </c>
      <c r="C80" s="453">
        <v>0.45</v>
      </c>
      <c r="D80" s="468">
        <v>1.631</v>
      </c>
      <c r="E80" s="468">
        <v>2.4329999999999998</v>
      </c>
      <c r="F80" s="468">
        <v>2.5150000000000001</v>
      </c>
      <c r="G80" s="468">
        <v>3.8849999999999998</v>
      </c>
      <c r="H80" s="468">
        <v>5.548</v>
      </c>
      <c r="I80" s="468">
        <v>0.69499999999999995</v>
      </c>
      <c r="J80" s="468">
        <v>0.80700000000000005</v>
      </c>
      <c r="K80" s="468">
        <v>0.92500000000000004</v>
      </c>
      <c r="L80" s="468">
        <v>3.6669999999999998</v>
      </c>
      <c r="M80" s="468">
        <v>7.431</v>
      </c>
      <c r="N80" s="468">
        <v>7.6470000000000002</v>
      </c>
      <c r="O80" s="468">
        <v>7.9139999999999997</v>
      </c>
      <c r="P80" s="468">
        <v>9.0370000000000008</v>
      </c>
    </row>
    <row r="81" spans="1:16" x14ac:dyDescent="0.25">
      <c r="A81" s="452" t="s">
        <v>772</v>
      </c>
      <c r="B81" s="468">
        <v>1.819</v>
      </c>
      <c r="C81" s="468">
        <v>1.8720000000000001</v>
      </c>
      <c r="D81" s="468">
        <v>1.538</v>
      </c>
      <c r="E81" s="468">
        <v>1.641</v>
      </c>
      <c r="F81" s="468">
        <v>1.345</v>
      </c>
      <c r="G81" s="468">
        <v>1.2969999999999999</v>
      </c>
      <c r="H81" s="468">
        <v>1.3660000000000001</v>
      </c>
      <c r="I81" s="468">
        <v>2.8530000000000002</v>
      </c>
      <c r="J81" s="468">
        <v>4.9619999999999997</v>
      </c>
      <c r="K81" s="468">
        <v>5.4450000000000003</v>
      </c>
      <c r="L81" s="468">
        <v>4.6749999999999998</v>
      </c>
      <c r="M81" s="468">
        <v>5.4880000000000004</v>
      </c>
      <c r="N81" s="468">
        <v>6.1689999999999996</v>
      </c>
      <c r="O81" s="468">
        <v>6.5579999999999998</v>
      </c>
      <c r="P81" s="468">
        <v>6.3419999999999996</v>
      </c>
    </row>
    <row r="82" spans="1:16" x14ac:dyDescent="0.25">
      <c r="A82" s="452" t="s">
        <v>773</v>
      </c>
      <c r="B82" s="453">
        <v>0.85</v>
      </c>
      <c r="C82" s="468">
        <v>0.83099999999999996</v>
      </c>
      <c r="D82" s="468">
        <v>1.056</v>
      </c>
      <c r="E82" s="468">
        <v>1.4730000000000001</v>
      </c>
      <c r="F82" s="468">
        <v>1.7729999999999999</v>
      </c>
      <c r="G82" s="468">
        <v>2.2509999999999999</v>
      </c>
      <c r="H82" s="468">
        <v>3.1179999999999999</v>
      </c>
      <c r="I82" s="468">
        <v>2.4769999999999999</v>
      </c>
      <c r="J82" s="468">
        <v>3.2519999999999998</v>
      </c>
      <c r="K82" s="468">
        <v>3.7690000000000001</v>
      </c>
      <c r="L82" s="468">
        <v>2.8759999999999999</v>
      </c>
      <c r="M82" s="468">
        <v>2.242</v>
      </c>
      <c r="N82" s="468">
        <v>1.6020000000000001</v>
      </c>
      <c r="O82" s="468">
        <v>2.5710000000000002</v>
      </c>
      <c r="P82" s="468">
        <v>5.5039999999999996</v>
      </c>
    </row>
    <row r="83" spans="1:16" x14ac:dyDescent="0.25">
      <c r="A83" s="452" t="s">
        <v>774</v>
      </c>
      <c r="B83" s="468">
        <v>1.458</v>
      </c>
      <c r="C83" s="453">
        <v>1.63</v>
      </c>
      <c r="D83" s="468">
        <v>3.2639999999999998</v>
      </c>
      <c r="E83" s="468">
        <v>3.956</v>
      </c>
      <c r="F83" s="468">
        <v>4.2619999999999996</v>
      </c>
      <c r="G83" s="468">
        <v>5.3049999999999997</v>
      </c>
      <c r="H83" s="453">
        <v>5.22</v>
      </c>
      <c r="I83" s="468">
        <v>5.6459999999999999</v>
      </c>
      <c r="J83" s="468">
        <v>5.516</v>
      </c>
      <c r="K83" s="453">
        <v>6.12</v>
      </c>
      <c r="L83" s="453">
        <v>7.86</v>
      </c>
      <c r="M83" s="468">
        <v>8.5419999999999998</v>
      </c>
      <c r="N83" s="454">
        <v>7.7</v>
      </c>
      <c r="O83" s="468">
        <v>6.9119999999999999</v>
      </c>
      <c r="P83" s="468">
        <v>6.9619999999999997</v>
      </c>
    </row>
    <row r="84" spans="1:16" x14ac:dyDescent="0.25">
      <c r="A84" s="452" t="s">
        <v>8</v>
      </c>
      <c r="B84" s="453">
        <v>1.01</v>
      </c>
      <c r="C84" s="453">
        <v>0.91</v>
      </c>
      <c r="D84" s="468">
        <v>0.95599999999999996</v>
      </c>
      <c r="E84" s="468">
        <v>1.0249999999999999</v>
      </c>
      <c r="F84" s="468">
        <v>2.9089999999999998</v>
      </c>
      <c r="G84" s="468">
        <v>4.556</v>
      </c>
      <c r="H84" s="468">
        <v>4.4059999999999997</v>
      </c>
      <c r="I84" s="468">
        <v>1.0229999999999999</v>
      </c>
      <c r="J84" s="468">
        <v>1.0660000000000001</v>
      </c>
      <c r="K84" s="468">
        <v>10.680999999999999</v>
      </c>
      <c r="L84" s="468">
        <v>24.538</v>
      </c>
      <c r="M84" s="453">
        <v>24.78</v>
      </c>
      <c r="N84" s="468">
        <v>8.8930000000000007</v>
      </c>
      <c r="O84" s="468">
        <v>18.808</v>
      </c>
      <c r="P84" s="468">
        <v>14.898999999999999</v>
      </c>
    </row>
    <row r="85" spans="1:16" x14ac:dyDescent="0.25">
      <c r="A85" s="452" t="s">
        <v>11</v>
      </c>
      <c r="B85" s="468">
        <v>6.2880000000000003</v>
      </c>
      <c r="C85" s="468">
        <v>6.5960000000000001</v>
      </c>
      <c r="D85" s="468">
        <v>7.5090000000000003</v>
      </c>
      <c r="E85" s="468">
        <v>8.4209999999999994</v>
      </c>
      <c r="F85" s="468">
        <v>8.6929999999999996</v>
      </c>
      <c r="G85" s="468">
        <v>9.3559999999999999</v>
      </c>
      <c r="H85" s="468">
        <v>9.6270000000000007</v>
      </c>
      <c r="I85" s="468">
        <v>11.938000000000001</v>
      </c>
      <c r="J85" s="468">
        <v>13.776999999999999</v>
      </c>
      <c r="K85" s="468">
        <v>15.315</v>
      </c>
      <c r="L85" s="468">
        <v>18.831</v>
      </c>
      <c r="M85" s="453">
        <v>21.49</v>
      </c>
      <c r="N85" s="453">
        <v>26.56</v>
      </c>
      <c r="O85" s="468">
        <v>26.841999999999999</v>
      </c>
      <c r="P85" s="468">
        <v>29.696000000000002</v>
      </c>
    </row>
    <row r="86" spans="1:16" x14ac:dyDescent="0.25">
      <c r="A86" s="452" t="s">
        <v>775</v>
      </c>
      <c r="B86" s="468">
        <v>0.34599999999999997</v>
      </c>
      <c r="C86" s="453">
        <v>0.47</v>
      </c>
      <c r="D86" s="468">
        <v>0.72799999999999998</v>
      </c>
      <c r="E86" s="468">
        <v>1.131</v>
      </c>
      <c r="F86" s="468">
        <v>2.2970000000000002</v>
      </c>
      <c r="G86" s="468">
        <v>2.8540000000000001</v>
      </c>
      <c r="H86" s="468">
        <v>3.3119999999999998</v>
      </c>
      <c r="I86" s="468">
        <v>3.1960000000000002</v>
      </c>
      <c r="J86" s="468">
        <v>1.649</v>
      </c>
      <c r="K86" s="468">
        <v>1.7669999999999999</v>
      </c>
      <c r="L86" s="468">
        <v>1.8640000000000001</v>
      </c>
      <c r="M86" s="468">
        <v>4.484</v>
      </c>
      <c r="N86" s="468">
        <v>4.9950000000000001</v>
      </c>
      <c r="O86" s="468">
        <v>4.8019999999999996</v>
      </c>
      <c r="P86" s="468">
        <v>6.4530000000000003</v>
      </c>
    </row>
    <row r="87" spans="1:16" x14ac:dyDescent="0.25">
      <c r="A87" s="452" t="s">
        <v>9</v>
      </c>
      <c r="B87" s="455">
        <v>0</v>
      </c>
      <c r="C87" s="455">
        <v>0</v>
      </c>
      <c r="D87" s="455">
        <v>0</v>
      </c>
      <c r="E87" s="453">
        <v>7.0000000000000007E-2</v>
      </c>
      <c r="F87" s="468">
        <v>0.107</v>
      </c>
      <c r="G87" s="468">
        <v>0.13400000000000001</v>
      </c>
      <c r="H87" s="468">
        <v>0.19600000000000001</v>
      </c>
      <c r="I87" s="468">
        <v>0.874</v>
      </c>
      <c r="J87" s="468">
        <v>1.3660000000000001</v>
      </c>
      <c r="K87" s="468">
        <v>2.1139999999999999</v>
      </c>
      <c r="L87" s="468">
        <v>2.931</v>
      </c>
      <c r="M87" s="468">
        <v>6.798</v>
      </c>
      <c r="N87" s="468">
        <v>7.9329999999999998</v>
      </c>
      <c r="O87" s="468">
        <v>8.7309999999999999</v>
      </c>
      <c r="P87" s="468">
        <v>10.375</v>
      </c>
    </row>
    <row r="88" spans="1:16" x14ac:dyDescent="0.25">
      <c r="A88" s="452" t="s">
        <v>10</v>
      </c>
      <c r="B88" s="468">
        <v>3.0950000000000002</v>
      </c>
      <c r="C88" s="468">
        <v>3.0739999999999998</v>
      </c>
      <c r="D88" s="468">
        <v>3.3140000000000001</v>
      </c>
      <c r="E88" s="468">
        <v>3.742</v>
      </c>
      <c r="F88" s="468">
        <v>5.2930000000000001</v>
      </c>
      <c r="G88" s="468">
        <v>5.569</v>
      </c>
      <c r="H88" s="468">
        <v>5.3540000000000001</v>
      </c>
      <c r="I88" s="468">
        <v>2.762</v>
      </c>
      <c r="J88" s="468">
        <v>3.2250000000000001</v>
      </c>
      <c r="K88" s="468">
        <v>3.2850000000000001</v>
      </c>
      <c r="L88" s="468">
        <v>6.4290000000000003</v>
      </c>
      <c r="M88" s="468">
        <v>7.8490000000000002</v>
      </c>
      <c r="N88" s="468">
        <v>13.724</v>
      </c>
      <c r="O88" s="468">
        <v>19.138000000000002</v>
      </c>
      <c r="P88" s="468">
        <v>19.952999999999999</v>
      </c>
    </row>
    <row r="89" spans="1:16" x14ac:dyDescent="0.25">
      <c r="A89" s="452" t="s">
        <v>820</v>
      </c>
      <c r="B89" s="456" t="s">
        <v>751</v>
      </c>
      <c r="C89" s="468">
        <v>0.44900000000000001</v>
      </c>
      <c r="D89" s="468">
        <v>0.45500000000000002</v>
      </c>
      <c r="E89" s="468">
        <v>0.996</v>
      </c>
      <c r="F89" s="468">
        <v>0.88100000000000001</v>
      </c>
      <c r="G89" s="468">
        <v>0.69699999999999995</v>
      </c>
      <c r="H89" s="468">
        <v>0.78700000000000003</v>
      </c>
      <c r="I89" s="468">
        <v>0.61299999999999999</v>
      </c>
      <c r="J89" s="468">
        <v>0.73599999999999999</v>
      </c>
      <c r="K89" s="468">
        <v>1.097</v>
      </c>
      <c r="L89" s="468">
        <v>1.071</v>
      </c>
      <c r="M89" s="468">
        <v>1.1879999999999999</v>
      </c>
      <c r="N89" s="468">
        <v>1.1020000000000001</v>
      </c>
      <c r="O89" s="468">
        <v>0.95199999999999996</v>
      </c>
      <c r="P89" s="453">
        <v>0.86</v>
      </c>
    </row>
    <row r="90" spans="1:16" x14ac:dyDescent="0.25">
      <c r="A90" s="452" t="s">
        <v>821</v>
      </c>
      <c r="B90" s="468">
        <v>0.185</v>
      </c>
      <c r="C90" s="468">
        <v>0.222</v>
      </c>
      <c r="D90" s="468">
        <v>0.25600000000000001</v>
      </c>
      <c r="E90" s="468">
        <v>0.255</v>
      </c>
      <c r="F90" s="468">
        <v>0.25800000000000001</v>
      </c>
      <c r="G90" s="468">
        <v>0.21299999999999999</v>
      </c>
      <c r="H90" s="468">
        <v>0.18099999999999999</v>
      </c>
      <c r="I90" s="468">
        <v>0.161</v>
      </c>
      <c r="J90" s="468">
        <v>0.17399999999999999</v>
      </c>
      <c r="K90" s="468">
        <v>0.16900000000000001</v>
      </c>
      <c r="L90" s="468">
        <v>0.19700000000000001</v>
      </c>
      <c r="M90" s="468">
        <v>0.17199999999999999</v>
      </c>
      <c r="N90" s="468">
        <v>0.13400000000000001</v>
      </c>
      <c r="O90" s="468">
        <v>0.13100000000000001</v>
      </c>
      <c r="P90" s="468">
        <v>0.11700000000000001</v>
      </c>
    </row>
    <row r="91" spans="1:16" x14ac:dyDescent="0.25">
      <c r="A91" s="452" t="s">
        <v>822</v>
      </c>
      <c r="B91" s="468">
        <v>9.9000000000000005E-2</v>
      </c>
      <c r="C91" s="468">
        <v>9.5000000000000001E-2</v>
      </c>
      <c r="D91" s="455">
        <v>0</v>
      </c>
      <c r="E91" s="455">
        <v>0</v>
      </c>
      <c r="F91" s="455">
        <v>0</v>
      </c>
      <c r="G91" s="455">
        <v>0</v>
      </c>
      <c r="H91" s="455">
        <v>0</v>
      </c>
      <c r="I91" s="455">
        <v>0</v>
      </c>
      <c r="J91" s="455">
        <v>0</v>
      </c>
      <c r="K91" s="455">
        <v>0</v>
      </c>
      <c r="L91" s="455">
        <v>0</v>
      </c>
      <c r="M91" s="455">
        <v>0</v>
      </c>
      <c r="N91" s="455">
        <v>0</v>
      </c>
      <c r="O91" s="455">
        <v>0</v>
      </c>
      <c r="P91" s="455">
        <v>0</v>
      </c>
    </row>
    <row r="92" spans="1:16" x14ac:dyDescent="0.25">
      <c r="A92" s="452" t="s">
        <v>823</v>
      </c>
      <c r="B92" s="468">
        <v>0.45200000000000001</v>
      </c>
      <c r="C92" s="468">
        <v>0.44500000000000001</v>
      </c>
      <c r="D92" s="468">
        <v>0.42899999999999999</v>
      </c>
      <c r="E92" s="468">
        <v>0.66500000000000004</v>
      </c>
      <c r="F92" s="468">
        <v>0.67700000000000005</v>
      </c>
      <c r="G92" s="468">
        <v>1.4650000000000001</v>
      </c>
      <c r="H92" s="468">
        <v>0.67200000000000004</v>
      </c>
      <c r="I92" s="468">
        <v>1.879</v>
      </c>
      <c r="J92" s="468">
        <v>2.0009999999999999</v>
      </c>
      <c r="K92" s="468">
        <v>1.6819999999999999</v>
      </c>
      <c r="L92" s="468">
        <v>1.1659999999999999</v>
      </c>
      <c r="M92" s="468">
        <v>1.1779999999999999</v>
      </c>
      <c r="N92" s="468">
        <v>1.232</v>
      </c>
      <c r="O92" s="468">
        <v>1.1779999999999999</v>
      </c>
      <c r="P92" s="468">
        <v>1.1619999999999999</v>
      </c>
    </row>
    <row r="93" spans="1:16" x14ac:dyDescent="0.25">
      <c r="A93" s="452" t="s">
        <v>778</v>
      </c>
      <c r="B93" s="468">
        <v>0.27100000000000002</v>
      </c>
      <c r="C93" s="468">
        <v>0.26700000000000002</v>
      </c>
      <c r="D93" s="453">
        <v>0.24</v>
      </c>
      <c r="E93" s="468">
        <v>0.23200000000000001</v>
      </c>
      <c r="F93" s="468">
        <v>0.23400000000000001</v>
      </c>
      <c r="G93" s="468">
        <v>0.188</v>
      </c>
      <c r="H93" s="468">
        <v>0.20200000000000001</v>
      </c>
      <c r="I93" s="468">
        <v>0.245</v>
      </c>
      <c r="J93" s="453">
        <v>0.27</v>
      </c>
      <c r="K93" s="468">
        <v>0.26400000000000001</v>
      </c>
      <c r="L93" s="468">
        <v>0.29899999999999999</v>
      </c>
      <c r="M93" s="468">
        <v>0.30399999999999999</v>
      </c>
      <c r="N93" s="468">
        <v>0.30599999999999999</v>
      </c>
      <c r="O93" s="468">
        <v>0.34799999999999998</v>
      </c>
      <c r="P93" s="453">
        <v>0.36</v>
      </c>
    </row>
    <row r="94" spans="1:16" x14ac:dyDescent="0.25">
      <c r="A94" s="452" t="s">
        <v>824</v>
      </c>
      <c r="B94" s="455">
        <v>0</v>
      </c>
      <c r="C94" s="455">
        <v>0</v>
      </c>
      <c r="D94" s="455">
        <v>0</v>
      </c>
      <c r="E94" s="455">
        <v>0</v>
      </c>
      <c r="F94" s="455">
        <v>0</v>
      </c>
      <c r="G94" s="455">
        <v>0</v>
      </c>
      <c r="H94" s="455">
        <v>0</v>
      </c>
      <c r="I94" s="455">
        <v>0</v>
      </c>
      <c r="J94" s="455">
        <v>0</v>
      </c>
      <c r="K94" s="455">
        <v>0</v>
      </c>
      <c r="L94" s="455">
        <v>0</v>
      </c>
      <c r="M94" s="455">
        <v>0</v>
      </c>
      <c r="N94" s="455">
        <v>0</v>
      </c>
      <c r="O94" s="455">
        <v>0</v>
      </c>
      <c r="P94" s="455">
        <v>0</v>
      </c>
    </row>
    <row r="96" spans="1:16" x14ac:dyDescent="0.25">
      <c r="A96" s="450" t="s">
        <v>779</v>
      </c>
    </row>
    <row r="97" spans="1:16" x14ac:dyDescent="0.25">
      <c r="A97" s="450" t="s">
        <v>751</v>
      </c>
      <c r="B97" s="450" t="s">
        <v>780</v>
      </c>
    </row>
    <row r="99" spans="1:16" x14ac:dyDescent="0.25">
      <c r="A99" s="450" t="s">
        <v>817</v>
      </c>
      <c r="B99" s="450" t="s">
        <v>826</v>
      </c>
    </row>
    <row r="100" spans="1:16" x14ac:dyDescent="0.25">
      <c r="A100" s="450" t="s">
        <v>739</v>
      </c>
      <c r="B100" s="450" t="s">
        <v>819</v>
      </c>
    </row>
    <row r="102" spans="1:16" x14ac:dyDescent="0.25">
      <c r="A102" s="452" t="s">
        <v>745</v>
      </c>
      <c r="B102" s="452" t="s">
        <v>65</v>
      </c>
      <c r="C102" s="452" t="s">
        <v>66</v>
      </c>
      <c r="D102" s="452" t="s">
        <v>67</v>
      </c>
      <c r="E102" s="452" t="s">
        <v>68</v>
      </c>
      <c r="F102" s="452" t="s">
        <v>69</v>
      </c>
      <c r="G102" s="452" t="s">
        <v>70</v>
      </c>
      <c r="H102" s="452" t="s">
        <v>71</v>
      </c>
      <c r="I102" s="452" t="s">
        <v>72</v>
      </c>
      <c r="J102" s="452" t="s">
        <v>73</v>
      </c>
      <c r="K102" s="452" t="s">
        <v>74</v>
      </c>
      <c r="L102" s="452" t="s">
        <v>75</v>
      </c>
      <c r="M102" s="452" t="s">
        <v>76</v>
      </c>
      <c r="N102" s="452" t="s">
        <v>77</v>
      </c>
      <c r="O102" s="452" t="s">
        <v>746</v>
      </c>
      <c r="P102" s="452" t="s">
        <v>807</v>
      </c>
    </row>
    <row r="103" spans="1:16" x14ac:dyDescent="0.25">
      <c r="A103" s="452" t="s">
        <v>747</v>
      </c>
      <c r="B103" s="468">
        <v>15.869</v>
      </c>
      <c r="C103" s="468">
        <v>16.404</v>
      </c>
      <c r="D103" s="468">
        <v>16.888000000000002</v>
      </c>
      <c r="E103" s="468">
        <v>17.661000000000001</v>
      </c>
      <c r="F103" s="468">
        <v>18.556000000000001</v>
      </c>
      <c r="G103" s="468">
        <v>20.686</v>
      </c>
      <c r="H103" s="468">
        <v>21.312000000000001</v>
      </c>
      <c r="I103" s="468">
        <v>23.338000000000001</v>
      </c>
      <c r="J103" s="468">
        <v>25.164000000000001</v>
      </c>
      <c r="K103" s="468">
        <v>26.853999999999999</v>
      </c>
      <c r="L103" s="468">
        <v>28.678999999999998</v>
      </c>
      <c r="M103" s="468">
        <v>29.652999999999999</v>
      </c>
      <c r="N103" s="468">
        <v>30.169</v>
      </c>
      <c r="O103" s="468">
        <v>31.102</v>
      </c>
      <c r="P103" s="468">
        <v>32.201000000000001</v>
      </c>
    </row>
    <row r="104" spans="1:16" x14ac:dyDescent="0.25">
      <c r="A104" s="452" t="s">
        <v>749</v>
      </c>
      <c r="B104" s="468">
        <v>14.242000000000001</v>
      </c>
      <c r="C104" s="468">
        <v>14.797000000000001</v>
      </c>
      <c r="D104" s="468">
        <v>15.305</v>
      </c>
      <c r="E104" s="468">
        <v>16.053999999999998</v>
      </c>
      <c r="F104" s="468">
        <v>16.936</v>
      </c>
      <c r="G104" s="468">
        <v>18.965</v>
      </c>
      <c r="H104" s="468">
        <v>19.661999999999999</v>
      </c>
      <c r="I104" s="468">
        <v>21.640999999999998</v>
      </c>
      <c r="J104" s="468">
        <v>23.478999999999999</v>
      </c>
      <c r="K104" s="468">
        <v>25.327000000000002</v>
      </c>
      <c r="L104" s="468">
        <v>27.425000000000001</v>
      </c>
      <c r="M104" s="468">
        <v>28.794</v>
      </c>
      <c r="N104" s="468">
        <v>29.501000000000001</v>
      </c>
      <c r="O104" s="468">
        <v>30.704000000000001</v>
      </c>
      <c r="P104" s="468">
        <v>32.061999999999998</v>
      </c>
    </row>
    <row r="105" spans="1:16" x14ac:dyDescent="0.25">
      <c r="A105" s="452" t="s">
        <v>750</v>
      </c>
      <c r="B105" s="468">
        <v>1.6879999999999999</v>
      </c>
      <c r="C105" s="468">
        <v>2.351</v>
      </c>
      <c r="D105" s="468">
        <v>3.0960000000000001</v>
      </c>
      <c r="E105" s="468">
        <v>3.6339999999999999</v>
      </c>
      <c r="F105" s="468">
        <v>4.5990000000000002</v>
      </c>
      <c r="G105" s="468">
        <v>6.1719999999999997</v>
      </c>
      <c r="H105" s="468">
        <v>7.141</v>
      </c>
      <c r="I105" s="453">
        <v>9.07</v>
      </c>
      <c r="J105" s="468">
        <v>11.292</v>
      </c>
      <c r="K105" s="468">
        <v>12.484</v>
      </c>
      <c r="L105" s="468">
        <v>13.430999999999999</v>
      </c>
      <c r="M105" s="468">
        <v>15.587</v>
      </c>
      <c r="N105" s="468">
        <v>15.903</v>
      </c>
      <c r="O105" s="468">
        <v>17.265999999999998</v>
      </c>
      <c r="P105" s="468">
        <v>18.902000000000001</v>
      </c>
    </row>
    <row r="106" spans="1:16" x14ac:dyDescent="0.25">
      <c r="A106" s="452" t="s">
        <v>752</v>
      </c>
      <c r="B106" s="468">
        <v>8.3580000000000005</v>
      </c>
      <c r="C106" s="468">
        <v>8.6660000000000004</v>
      </c>
      <c r="D106" s="453">
        <v>8.73</v>
      </c>
      <c r="E106" s="468">
        <v>8.8989999999999991</v>
      </c>
      <c r="F106" s="468">
        <v>9.5440000000000005</v>
      </c>
      <c r="G106" s="468">
        <v>10.906000000000001</v>
      </c>
      <c r="H106" s="468">
        <v>12.358000000000001</v>
      </c>
      <c r="I106" s="468">
        <v>12.621</v>
      </c>
      <c r="J106" s="468">
        <v>15.816000000000001</v>
      </c>
      <c r="K106" s="468">
        <v>18.681999999999999</v>
      </c>
      <c r="L106" s="468">
        <v>18.686</v>
      </c>
      <c r="M106" s="468">
        <v>18.975000000000001</v>
      </c>
      <c r="N106" s="468">
        <v>19.146999999999998</v>
      </c>
      <c r="O106" s="468">
        <v>19.021999999999998</v>
      </c>
      <c r="P106" s="468">
        <v>22.146999999999998</v>
      </c>
    </row>
    <row r="107" spans="1:16" x14ac:dyDescent="0.25">
      <c r="A107" s="452" t="s">
        <v>753</v>
      </c>
      <c r="B107" s="468">
        <v>3.6930000000000001</v>
      </c>
      <c r="C107" s="468">
        <v>3.782</v>
      </c>
      <c r="D107" s="468">
        <v>4.0960000000000001</v>
      </c>
      <c r="E107" s="468">
        <v>4.6210000000000004</v>
      </c>
      <c r="F107" s="468">
        <v>5.1820000000000004</v>
      </c>
      <c r="G107" s="468">
        <v>6.3780000000000001</v>
      </c>
      <c r="H107" s="468">
        <v>7.516</v>
      </c>
      <c r="I107" s="453">
        <v>10.61</v>
      </c>
      <c r="J107" s="468">
        <v>11.667</v>
      </c>
      <c r="K107" s="468">
        <v>12.781000000000001</v>
      </c>
      <c r="L107" s="453">
        <v>13.89</v>
      </c>
      <c r="M107" s="468">
        <v>14.071999999999999</v>
      </c>
      <c r="N107" s="468">
        <v>13.615</v>
      </c>
      <c r="O107" s="468">
        <v>13.654</v>
      </c>
      <c r="P107" s="468">
        <v>13.711</v>
      </c>
    </row>
    <row r="108" spans="1:16" x14ac:dyDescent="0.25">
      <c r="A108" s="452" t="s">
        <v>7</v>
      </c>
      <c r="B108" s="468">
        <v>23.754000000000001</v>
      </c>
      <c r="C108" s="468">
        <v>24.646999999999998</v>
      </c>
      <c r="D108" s="468">
        <v>23.966000000000001</v>
      </c>
      <c r="E108" s="468">
        <v>25.001000000000001</v>
      </c>
      <c r="F108" s="468">
        <v>25.936</v>
      </c>
      <c r="G108" s="468">
        <v>28.257000000000001</v>
      </c>
      <c r="H108" s="468">
        <v>32.734999999999999</v>
      </c>
      <c r="I108" s="468">
        <v>35.874000000000002</v>
      </c>
      <c r="J108" s="468">
        <v>38.716000000000001</v>
      </c>
      <c r="K108" s="468">
        <v>43.084000000000003</v>
      </c>
      <c r="L108" s="468">
        <v>48.493000000000002</v>
      </c>
      <c r="M108" s="468">
        <v>51.292000000000002</v>
      </c>
      <c r="N108" s="468">
        <v>53.716999999999999</v>
      </c>
      <c r="O108" s="468">
        <v>59.968000000000004</v>
      </c>
      <c r="P108" s="468">
        <v>62.433999999999997</v>
      </c>
    </row>
    <row r="109" spans="1:16" x14ac:dyDescent="0.25">
      <c r="A109" s="452" t="s">
        <v>754</v>
      </c>
      <c r="B109" s="468">
        <v>9.4529999999999994</v>
      </c>
      <c r="C109" s="468">
        <v>10.609</v>
      </c>
      <c r="D109" s="468">
        <v>11.989000000000001</v>
      </c>
      <c r="E109" s="468">
        <v>13.787000000000001</v>
      </c>
      <c r="F109" s="468">
        <v>15.211</v>
      </c>
      <c r="G109" s="468">
        <v>17.599</v>
      </c>
      <c r="H109" s="453">
        <v>18.32</v>
      </c>
      <c r="I109" s="468">
        <v>21.007000000000001</v>
      </c>
      <c r="J109" s="468">
        <v>23.646999999999998</v>
      </c>
      <c r="K109" s="468">
        <v>25.323</v>
      </c>
      <c r="L109" s="468">
        <v>28.192</v>
      </c>
      <c r="M109" s="468">
        <v>30.882000000000001</v>
      </c>
      <c r="N109" s="468">
        <v>32.273000000000003</v>
      </c>
      <c r="O109" s="468">
        <v>34.612000000000002</v>
      </c>
      <c r="P109" s="468">
        <v>38.033000000000001</v>
      </c>
    </row>
    <row r="110" spans="1:16" x14ac:dyDescent="0.25">
      <c r="A110" s="452" t="s">
        <v>755</v>
      </c>
      <c r="B110" s="468">
        <v>0.54600000000000004</v>
      </c>
      <c r="C110" s="468">
        <v>1.127</v>
      </c>
      <c r="D110" s="468">
        <v>1.4279999999999999</v>
      </c>
      <c r="E110" s="468">
        <v>1.4319999999999999</v>
      </c>
      <c r="F110" s="468">
        <v>1.972</v>
      </c>
      <c r="G110" s="468">
        <v>5.9660000000000002</v>
      </c>
      <c r="H110" s="468">
        <v>10.294</v>
      </c>
      <c r="I110" s="468">
        <v>12.199</v>
      </c>
      <c r="J110" s="453">
        <v>15.67</v>
      </c>
      <c r="K110" s="468">
        <v>12.948</v>
      </c>
      <c r="L110" s="468">
        <v>14.016999999999999</v>
      </c>
      <c r="M110" s="468">
        <v>15.115</v>
      </c>
      <c r="N110" s="468">
        <v>15.538</v>
      </c>
      <c r="O110" s="453">
        <v>17.440000000000001</v>
      </c>
      <c r="P110" s="468">
        <v>19.689</v>
      </c>
    </row>
    <row r="111" spans="1:16" x14ac:dyDescent="0.25">
      <c r="A111" s="452" t="s">
        <v>756</v>
      </c>
      <c r="B111" s="468">
        <v>6.0309999999999997</v>
      </c>
      <c r="C111" s="468">
        <v>7.1959999999999997</v>
      </c>
      <c r="D111" s="468">
        <v>8.5050000000000008</v>
      </c>
      <c r="E111" s="468">
        <v>9.6760000000000002</v>
      </c>
      <c r="F111" s="468">
        <v>10.798</v>
      </c>
      <c r="G111" s="468">
        <v>14.035</v>
      </c>
      <c r="H111" s="468">
        <v>15.641999999999999</v>
      </c>
      <c r="I111" s="468">
        <v>18.251999999999999</v>
      </c>
      <c r="J111" s="468">
        <v>19.838000000000001</v>
      </c>
      <c r="K111" s="453">
        <v>21.25</v>
      </c>
      <c r="L111" s="468">
        <v>23.507000000000001</v>
      </c>
      <c r="M111" s="468">
        <v>25.532</v>
      </c>
      <c r="N111" s="468">
        <v>26.841999999999999</v>
      </c>
      <c r="O111" s="468">
        <v>30.096</v>
      </c>
      <c r="P111" s="468">
        <v>33.241999999999997</v>
      </c>
    </row>
    <row r="112" spans="1:16" x14ac:dyDescent="0.25">
      <c r="A112" s="452" t="s">
        <v>757</v>
      </c>
      <c r="B112" s="468">
        <v>7.8419999999999996</v>
      </c>
      <c r="C112" s="468">
        <v>8.2129999999999992</v>
      </c>
      <c r="D112" s="468">
        <v>8.9239999999999995</v>
      </c>
      <c r="E112" s="453">
        <v>9.33</v>
      </c>
      <c r="F112" s="468">
        <v>9.6460000000000008</v>
      </c>
      <c r="G112" s="468">
        <v>11.016</v>
      </c>
      <c r="H112" s="468">
        <v>12.307</v>
      </c>
      <c r="I112" s="453">
        <v>13.81</v>
      </c>
      <c r="J112" s="468">
        <v>16.364000000000001</v>
      </c>
      <c r="K112" s="468">
        <v>21.241</v>
      </c>
      <c r="L112" s="468">
        <v>21.922999999999998</v>
      </c>
      <c r="M112" s="468">
        <v>22.088999999999999</v>
      </c>
      <c r="N112" s="468">
        <v>22.657</v>
      </c>
      <c r="O112" s="468">
        <v>24.475000000000001</v>
      </c>
      <c r="P112" s="453">
        <v>26.01</v>
      </c>
    </row>
    <row r="113" spans="1:16" x14ac:dyDescent="0.25">
      <c r="A113" s="452" t="s">
        <v>758</v>
      </c>
      <c r="B113" s="468">
        <v>18.972000000000001</v>
      </c>
      <c r="C113" s="468">
        <v>19.126000000000001</v>
      </c>
      <c r="D113" s="468">
        <v>19.991</v>
      </c>
      <c r="E113" s="468">
        <v>21.684999999999999</v>
      </c>
      <c r="F113" s="468">
        <v>23.747</v>
      </c>
      <c r="G113" s="468">
        <v>27.837</v>
      </c>
      <c r="H113" s="468">
        <v>29.777999999999999</v>
      </c>
      <c r="I113" s="468">
        <v>31.556999999999999</v>
      </c>
      <c r="J113" s="468">
        <v>33.466000000000001</v>
      </c>
      <c r="K113" s="468">
        <v>36.725999999999999</v>
      </c>
      <c r="L113" s="468">
        <v>37.774000000000001</v>
      </c>
      <c r="M113" s="468">
        <v>36.951000000000001</v>
      </c>
      <c r="N113" s="468">
        <v>36.610999999999997</v>
      </c>
      <c r="O113" s="468">
        <v>36.395000000000003</v>
      </c>
      <c r="P113" s="453">
        <v>35.159999999999997</v>
      </c>
    </row>
    <row r="114" spans="1:16" x14ac:dyDescent="0.25">
      <c r="A114" s="452" t="s">
        <v>759</v>
      </c>
      <c r="B114" s="468">
        <v>13.782</v>
      </c>
      <c r="C114" s="468">
        <v>13.738</v>
      </c>
      <c r="D114" s="468">
        <v>14.058</v>
      </c>
      <c r="E114" s="468">
        <v>14.289</v>
      </c>
      <c r="F114" s="468">
        <v>14.358000000000001</v>
      </c>
      <c r="G114" s="468">
        <v>15.087999999999999</v>
      </c>
      <c r="H114" s="468">
        <v>14.815</v>
      </c>
      <c r="I114" s="468">
        <v>16.167000000000002</v>
      </c>
      <c r="J114" s="468">
        <v>16.544</v>
      </c>
      <c r="K114" s="468">
        <v>16.954000000000001</v>
      </c>
      <c r="L114" s="468">
        <v>18.452999999999999</v>
      </c>
      <c r="M114" s="468">
        <v>18.818000000000001</v>
      </c>
      <c r="N114" s="468">
        <v>19.207999999999998</v>
      </c>
      <c r="O114" s="468">
        <v>19.931999999999999</v>
      </c>
      <c r="P114" s="468">
        <v>21.178999999999998</v>
      </c>
    </row>
    <row r="115" spans="1:16" x14ac:dyDescent="0.25">
      <c r="A115" s="452" t="s">
        <v>760</v>
      </c>
      <c r="B115" s="468">
        <v>35.027000000000001</v>
      </c>
      <c r="C115" s="468">
        <v>35.183999999999997</v>
      </c>
      <c r="D115" s="468">
        <v>34.817999999999998</v>
      </c>
      <c r="E115" s="468">
        <v>33.975999999999999</v>
      </c>
      <c r="F115" s="468">
        <v>33.865000000000002</v>
      </c>
      <c r="G115" s="468">
        <v>35.877000000000002</v>
      </c>
      <c r="H115" s="453">
        <v>37.520000000000003</v>
      </c>
      <c r="I115" s="468">
        <v>37.591999999999999</v>
      </c>
      <c r="J115" s="468">
        <v>38.764000000000003</v>
      </c>
      <c r="K115" s="468">
        <v>42.076999999999998</v>
      </c>
      <c r="L115" s="468">
        <v>45.241</v>
      </c>
      <c r="M115" s="468">
        <v>45.408999999999999</v>
      </c>
      <c r="N115" s="468">
        <v>46.667000000000002</v>
      </c>
      <c r="O115" s="468">
        <v>46.436999999999998</v>
      </c>
      <c r="P115" s="468">
        <v>48.139000000000003</v>
      </c>
    </row>
    <row r="116" spans="1:16" x14ac:dyDescent="0.25">
      <c r="A116" s="452" t="s">
        <v>761</v>
      </c>
      <c r="B116" s="468">
        <v>16.085999999999999</v>
      </c>
      <c r="C116" s="468">
        <v>16.292999999999999</v>
      </c>
      <c r="D116" s="468">
        <v>15.926</v>
      </c>
      <c r="E116" s="468">
        <v>15.954000000000001</v>
      </c>
      <c r="F116" s="468">
        <v>16.645</v>
      </c>
      <c r="G116" s="468">
        <v>18.806999999999999</v>
      </c>
      <c r="H116" s="468">
        <v>20.091000000000001</v>
      </c>
      <c r="I116" s="468">
        <v>23.545999999999999</v>
      </c>
      <c r="J116" s="453">
        <v>27.42</v>
      </c>
      <c r="K116" s="468">
        <v>31.302</v>
      </c>
      <c r="L116" s="453">
        <v>33.42</v>
      </c>
      <c r="M116" s="468">
        <v>33.459000000000003</v>
      </c>
      <c r="N116" s="468">
        <v>34.012</v>
      </c>
      <c r="O116" s="468">
        <v>34.103999999999999</v>
      </c>
      <c r="P116" s="453">
        <v>33.93</v>
      </c>
    </row>
    <row r="117" spans="1:16" x14ac:dyDescent="0.25">
      <c r="A117" s="452" t="s">
        <v>762</v>
      </c>
      <c r="B117" s="468">
        <v>1.9E-2</v>
      </c>
      <c r="C117" s="468">
        <v>2.4E-2</v>
      </c>
      <c r="D117" s="468">
        <v>3.4000000000000002E-2</v>
      </c>
      <c r="E117" s="468">
        <v>7.3999999999999996E-2</v>
      </c>
      <c r="F117" s="468">
        <v>0.28499999999999998</v>
      </c>
      <c r="G117" s="468">
        <v>0.58899999999999997</v>
      </c>
      <c r="H117" s="453">
        <v>1.39</v>
      </c>
      <c r="I117" s="468">
        <v>3.4449999999999998</v>
      </c>
      <c r="J117" s="468">
        <v>4.9269999999999996</v>
      </c>
      <c r="K117" s="468">
        <v>6.6539999999999999</v>
      </c>
      <c r="L117" s="468">
        <v>7.399</v>
      </c>
      <c r="M117" s="468">
        <v>8.4450000000000003</v>
      </c>
      <c r="N117" s="468">
        <v>8.5869999999999997</v>
      </c>
      <c r="O117" s="468">
        <v>8.9109999999999996</v>
      </c>
      <c r="P117" s="468">
        <v>9.3569999999999993</v>
      </c>
    </row>
    <row r="118" spans="1:16" x14ac:dyDescent="0.25">
      <c r="A118" s="452" t="s">
        <v>763</v>
      </c>
      <c r="B118" s="468">
        <v>45.957999999999998</v>
      </c>
      <c r="C118" s="468">
        <v>43.023000000000003</v>
      </c>
      <c r="D118" s="468">
        <v>40.414000000000001</v>
      </c>
      <c r="E118" s="468">
        <v>38.622</v>
      </c>
      <c r="F118" s="468">
        <v>38.732999999999997</v>
      </c>
      <c r="G118" s="468">
        <v>41.942</v>
      </c>
      <c r="H118" s="468">
        <v>42.051000000000002</v>
      </c>
      <c r="I118" s="468">
        <v>44.694000000000003</v>
      </c>
      <c r="J118" s="468">
        <v>44.877000000000002</v>
      </c>
      <c r="K118" s="468">
        <v>48.685000000000002</v>
      </c>
      <c r="L118" s="468">
        <v>51.036999999999999</v>
      </c>
      <c r="M118" s="468">
        <v>52.204999999999998</v>
      </c>
      <c r="N118" s="468">
        <v>51.250999999999998</v>
      </c>
      <c r="O118" s="468">
        <v>54.351999999999997</v>
      </c>
      <c r="P118" s="468">
        <v>53.499000000000002</v>
      </c>
    </row>
    <row r="119" spans="1:16" x14ac:dyDescent="0.25">
      <c r="A119" s="452" t="s">
        <v>764</v>
      </c>
      <c r="B119" s="468">
        <v>3.5859999999999999</v>
      </c>
      <c r="C119" s="468">
        <v>3.8260000000000001</v>
      </c>
      <c r="D119" s="468">
        <v>4.0209999999999999</v>
      </c>
      <c r="E119" s="468">
        <v>4.657</v>
      </c>
      <c r="F119" s="468">
        <v>4.9109999999999996</v>
      </c>
      <c r="G119" s="468">
        <v>5.8680000000000003</v>
      </c>
      <c r="H119" s="468">
        <v>7.3979999999999997</v>
      </c>
      <c r="I119" s="468">
        <v>9.0269999999999992</v>
      </c>
      <c r="J119" s="468">
        <v>10.874000000000001</v>
      </c>
      <c r="K119" s="468">
        <v>13.141999999999999</v>
      </c>
      <c r="L119" s="468">
        <v>13.702999999999999</v>
      </c>
      <c r="M119" s="468">
        <v>15.548999999999999</v>
      </c>
      <c r="N119" s="468">
        <v>16.878</v>
      </c>
      <c r="O119" s="468">
        <v>18.254999999999999</v>
      </c>
      <c r="P119" s="468">
        <v>18.407</v>
      </c>
    </row>
    <row r="120" spans="1:16" x14ac:dyDescent="0.25">
      <c r="A120" s="452" t="s">
        <v>765</v>
      </c>
      <c r="B120" s="468">
        <v>2.7650000000000001</v>
      </c>
      <c r="C120" s="468">
        <v>3.1789999999999998</v>
      </c>
      <c r="D120" s="468">
        <v>3.1720000000000002</v>
      </c>
      <c r="E120" s="468">
        <v>3.3050000000000002</v>
      </c>
      <c r="F120" s="468">
        <v>3.581</v>
      </c>
      <c r="G120" s="468">
        <v>4.1050000000000004</v>
      </c>
      <c r="H120" s="468">
        <v>3.786</v>
      </c>
      <c r="I120" s="468">
        <v>4.0750000000000002</v>
      </c>
      <c r="J120" s="453">
        <v>4.66</v>
      </c>
      <c r="K120" s="468">
        <v>5.3289999999999997</v>
      </c>
      <c r="L120" s="468">
        <v>5.9580000000000002</v>
      </c>
      <c r="M120" s="468">
        <v>6.1970000000000001</v>
      </c>
      <c r="N120" s="468">
        <v>6.6740000000000004</v>
      </c>
      <c r="O120" s="468">
        <v>8.0549999999999997</v>
      </c>
      <c r="P120" s="468">
        <v>9.1310000000000002</v>
      </c>
    </row>
    <row r="121" spans="1:16" x14ac:dyDescent="0.25">
      <c r="A121" s="452" t="s">
        <v>766</v>
      </c>
      <c r="B121" s="453">
        <v>2.2200000000000002</v>
      </c>
      <c r="C121" s="468">
        <v>4.4189999999999996</v>
      </c>
      <c r="D121" s="468">
        <v>3.4529999999999998</v>
      </c>
      <c r="E121" s="468">
        <v>4.1929999999999996</v>
      </c>
      <c r="F121" s="468">
        <v>5.3170000000000002</v>
      </c>
      <c r="G121" s="468">
        <v>6.9580000000000002</v>
      </c>
      <c r="H121" s="468">
        <v>7.1029999999999998</v>
      </c>
      <c r="I121" s="468">
        <v>6.3789999999999996</v>
      </c>
      <c r="J121" s="468">
        <v>6.0570000000000004</v>
      </c>
      <c r="K121" s="454">
        <v>6.6</v>
      </c>
      <c r="L121" s="468">
        <v>7.3049999999999997</v>
      </c>
      <c r="M121" s="468">
        <v>7.3410000000000002</v>
      </c>
      <c r="N121" s="468">
        <v>7.2919999999999998</v>
      </c>
      <c r="O121" s="468">
        <v>7.5220000000000002</v>
      </c>
      <c r="P121" s="468">
        <v>8.2889999999999997</v>
      </c>
    </row>
    <row r="122" spans="1:16" x14ac:dyDescent="0.25">
      <c r="A122" s="452" t="s">
        <v>767</v>
      </c>
      <c r="B122" s="455">
        <v>0</v>
      </c>
      <c r="C122" s="455">
        <v>0</v>
      </c>
      <c r="D122" s="455">
        <v>0</v>
      </c>
      <c r="E122" s="455">
        <v>0</v>
      </c>
      <c r="F122" s="455">
        <v>0</v>
      </c>
      <c r="G122" s="455">
        <v>0</v>
      </c>
      <c r="H122" s="468">
        <v>3.2000000000000001E-2</v>
      </c>
      <c r="I122" s="468">
        <v>0.45400000000000001</v>
      </c>
      <c r="J122" s="468">
        <v>1.115</v>
      </c>
      <c r="K122" s="468">
        <v>1.571</v>
      </c>
      <c r="L122" s="468">
        <v>3.3330000000000002</v>
      </c>
      <c r="M122" s="468">
        <v>4.3079999999999998</v>
      </c>
      <c r="N122" s="468">
        <v>5.7140000000000004</v>
      </c>
      <c r="O122" s="468">
        <v>6.8440000000000003</v>
      </c>
      <c r="P122" s="468">
        <v>7.6879999999999997</v>
      </c>
    </row>
    <row r="123" spans="1:16" x14ac:dyDescent="0.25">
      <c r="A123" s="452" t="s">
        <v>768</v>
      </c>
      <c r="B123" s="468">
        <v>4.4459999999999997</v>
      </c>
      <c r="C123" s="468">
        <v>6.2969999999999997</v>
      </c>
      <c r="D123" s="468">
        <v>6.5410000000000004</v>
      </c>
      <c r="E123" s="468">
        <v>5.9630000000000001</v>
      </c>
      <c r="F123" s="468">
        <v>7.4640000000000004</v>
      </c>
      <c r="G123" s="468">
        <v>9.0690000000000008</v>
      </c>
      <c r="H123" s="468">
        <v>9.6010000000000009</v>
      </c>
      <c r="I123" s="453">
        <v>9.74</v>
      </c>
      <c r="J123" s="453">
        <v>10.35</v>
      </c>
      <c r="K123" s="468">
        <v>9.9109999999999996</v>
      </c>
      <c r="L123" s="468">
        <v>9.9239999999999995</v>
      </c>
      <c r="M123" s="468">
        <v>11.036</v>
      </c>
      <c r="N123" s="468">
        <v>12.547000000000001</v>
      </c>
      <c r="O123" s="468">
        <v>13.804</v>
      </c>
      <c r="P123" s="468">
        <v>15.122999999999999</v>
      </c>
    </row>
    <row r="124" spans="1:16" x14ac:dyDescent="0.25">
      <c r="A124" s="452" t="s">
        <v>769</v>
      </c>
      <c r="B124" s="468">
        <v>61.625</v>
      </c>
      <c r="C124" s="468">
        <v>62.899000000000001</v>
      </c>
      <c r="D124" s="468">
        <v>63.829000000000001</v>
      </c>
      <c r="E124" s="468">
        <v>65.664000000000001</v>
      </c>
      <c r="F124" s="468">
        <v>65.878</v>
      </c>
      <c r="G124" s="468">
        <v>68.623999999999995</v>
      </c>
      <c r="H124" s="468">
        <v>66.358999999999995</v>
      </c>
      <c r="I124" s="468">
        <v>66.777000000000001</v>
      </c>
      <c r="J124" s="468">
        <v>67.436999999999998</v>
      </c>
      <c r="K124" s="468">
        <v>68.906999999999996</v>
      </c>
      <c r="L124" s="468">
        <v>71.057000000000002</v>
      </c>
      <c r="M124" s="468">
        <v>71.484999999999999</v>
      </c>
      <c r="N124" s="468">
        <v>72.519000000000005</v>
      </c>
      <c r="O124" s="468">
        <v>71.626000000000005</v>
      </c>
      <c r="P124" s="468">
        <v>73.051000000000002</v>
      </c>
    </row>
    <row r="125" spans="1:16" x14ac:dyDescent="0.25">
      <c r="A125" s="452" t="s">
        <v>770</v>
      </c>
      <c r="B125" s="468">
        <v>2.2090000000000001</v>
      </c>
      <c r="C125" s="468">
        <v>2.6760000000000002</v>
      </c>
      <c r="D125" s="468">
        <v>3.0089999999999999</v>
      </c>
      <c r="E125" s="453">
        <v>3.45</v>
      </c>
      <c r="F125" s="468">
        <v>4.3719999999999999</v>
      </c>
      <c r="G125" s="453">
        <v>5.83</v>
      </c>
      <c r="H125" s="468">
        <v>6.6479999999999997</v>
      </c>
      <c r="I125" s="468">
        <v>8.1620000000000008</v>
      </c>
      <c r="J125" s="468">
        <v>10.679</v>
      </c>
      <c r="K125" s="468">
        <v>10.731</v>
      </c>
      <c r="L125" s="468">
        <v>12.404</v>
      </c>
      <c r="M125" s="468">
        <v>13.433</v>
      </c>
      <c r="N125" s="453">
        <v>13.36</v>
      </c>
      <c r="O125" s="468">
        <v>13.089</v>
      </c>
      <c r="P125" s="468">
        <v>13.026</v>
      </c>
    </row>
    <row r="126" spans="1:16" x14ac:dyDescent="0.25">
      <c r="A126" s="452" t="s">
        <v>771</v>
      </c>
      <c r="B126" s="453">
        <v>27.39</v>
      </c>
      <c r="C126" s="468">
        <v>27.702999999999999</v>
      </c>
      <c r="D126" s="468">
        <v>29.308</v>
      </c>
      <c r="E126" s="468">
        <v>32.284999999999997</v>
      </c>
      <c r="F126" s="468">
        <v>34.063000000000002</v>
      </c>
      <c r="G126" s="468">
        <v>37.561999999999998</v>
      </c>
      <c r="H126" s="468">
        <v>40.607999999999997</v>
      </c>
      <c r="I126" s="453">
        <v>45.78</v>
      </c>
      <c r="J126" s="468">
        <v>47.505000000000003</v>
      </c>
      <c r="K126" s="468">
        <v>49.100999999999999</v>
      </c>
      <c r="L126" s="468">
        <v>52.054000000000002</v>
      </c>
      <c r="M126" s="468">
        <v>52.616</v>
      </c>
      <c r="N126" s="453">
        <v>53.99</v>
      </c>
      <c r="O126" s="468">
        <v>54.167999999999999</v>
      </c>
      <c r="P126" s="468">
        <v>52.186</v>
      </c>
    </row>
    <row r="127" spans="1:16" x14ac:dyDescent="0.25">
      <c r="A127" s="452" t="s">
        <v>772</v>
      </c>
      <c r="B127" s="468">
        <v>28.427</v>
      </c>
      <c r="C127" s="468">
        <v>28.774999999999999</v>
      </c>
      <c r="D127" s="468">
        <v>28.053999999999998</v>
      </c>
      <c r="E127" s="468">
        <v>28.108000000000001</v>
      </c>
      <c r="F127" s="468">
        <v>28.074999999999999</v>
      </c>
      <c r="G127" s="468">
        <v>30.893999999999998</v>
      </c>
      <c r="H127" s="468">
        <v>30.378</v>
      </c>
      <c r="I127" s="468">
        <v>31.131</v>
      </c>
      <c r="J127" s="468">
        <v>33.567</v>
      </c>
      <c r="K127" s="468">
        <v>37.515999999999998</v>
      </c>
      <c r="L127" s="468">
        <v>41.679000000000002</v>
      </c>
      <c r="M127" s="468">
        <v>43.161000000000001</v>
      </c>
      <c r="N127" s="468">
        <v>42.712000000000003</v>
      </c>
      <c r="O127" s="468">
        <v>41.965000000000003</v>
      </c>
      <c r="P127" s="468">
        <v>41.792999999999999</v>
      </c>
    </row>
    <row r="128" spans="1:16" x14ac:dyDescent="0.25">
      <c r="A128" s="452" t="s">
        <v>773</v>
      </c>
      <c r="B128" s="468">
        <v>29.271000000000001</v>
      </c>
      <c r="C128" s="468">
        <v>28.654</v>
      </c>
      <c r="D128" s="468">
        <v>28.231000000000002</v>
      </c>
      <c r="E128" s="468">
        <v>27.696999999999999</v>
      </c>
      <c r="F128" s="468">
        <v>29.962</v>
      </c>
      <c r="G128" s="468">
        <v>33.756</v>
      </c>
      <c r="H128" s="454">
        <v>32.200000000000003</v>
      </c>
      <c r="I128" s="468">
        <v>31.045000000000002</v>
      </c>
      <c r="J128" s="468">
        <v>31.632999999999999</v>
      </c>
      <c r="K128" s="468">
        <v>33.085000000000001</v>
      </c>
      <c r="L128" s="468">
        <v>33.944000000000003</v>
      </c>
      <c r="M128" s="468">
        <v>32.726999999999997</v>
      </c>
      <c r="N128" s="468">
        <v>32.063000000000002</v>
      </c>
      <c r="O128" s="468">
        <v>32.427</v>
      </c>
      <c r="P128" s="468">
        <v>32.323</v>
      </c>
    </row>
    <row r="129" spans="1:16" x14ac:dyDescent="0.25">
      <c r="A129" s="452" t="s">
        <v>774</v>
      </c>
      <c r="B129" s="468">
        <v>15.403</v>
      </c>
      <c r="C129" s="468">
        <v>15.734999999999999</v>
      </c>
      <c r="D129" s="468">
        <v>16.565999999999999</v>
      </c>
      <c r="E129" s="468">
        <v>16.466999999999999</v>
      </c>
      <c r="F129" s="468">
        <v>17.013000000000002</v>
      </c>
      <c r="G129" s="468">
        <v>17.765000000000001</v>
      </c>
      <c r="H129" s="468">
        <v>17.774000000000001</v>
      </c>
      <c r="I129" s="468">
        <v>19.305</v>
      </c>
      <c r="J129" s="468">
        <v>20.053999999999998</v>
      </c>
      <c r="K129" s="454">
        <v>20.8</v>
      </c>
      <c r="L129" s="453">
        <v>22.87</v>
      </c>
      <c r="M129" s="468">
        <v>22.655999999999999</v>
      </c>
      <c r="N129" s="468">
        <v>22.513000000000002</v>
      </c>
      <c r="O129" s="468">
        <v>21.343</v>
      </c>
      <c r="P129" s="468">
        <v>21.498999999999999</v>
      </c>
    </row>
    <row r="130" spans="1:16" x14ac:dyDescent="0.25">
      <c r="A130" s="452" t="s">
        <v>8</v>
      </c>
      <c r="B130" s="468">
        <v>26.710999999999999</v>
      </c>
      <c r="C130" s="468">
        <v>26.917999999999999</v>
      </c>
      <c r="D130" s="453">
        <v>26.42</v>
      </c>
      <c r="E130" s="468">
        <v>25.468</v>
      </c>
      <c r="F130" s="468">
        <v>27.273</v>
      </c>
      <c r="G130" s="468">
        <v>27.347000000000001</v>
      </c>
      <c r="H130" s="468">
        <v>27.661000000000001</v>
      </c>
      <c r="I130" s="453">
        <v>29.39</v>
      </c>
      <c r="J130" s="468">
        <v>29.495000000000001</v>
      </c>
      <c r="K130" s="468">
        <v>30.884</v>
      </c>
      <c r="L130" s="468">
        <v>31.417000000000002</v>
      </c>
      <c r="M130" s="468">
        <v>32.466999999999999</v>
      </c>
      <c r="N130" s="468">
        <v>32.933</v>
      </c>
      <c r="O130" s="453">
        <v>35.22</v>
      </c>
      <c r="P130" s="453">
        <v>36.770000000000003</v>
      </c>
    </row>
    <row r="131" spans="1:16" x14ac:dyDescent="0.25">
      <c r="A131" s="452" t="s">
        <v>11</v>
      </c>
      <c r="B131" s="468">
        <v>51.195999999999998</v>
      </c>
      <c r="C131" s="468">
        <v>50.899000000000001</v>
      </c>
      <c r="D131" s="468">
        <v>51.783000000000001</v>
      </c>
      <c r="E131" s="453">
        <v>53.21</v>
      </c>
      <c r="F131" s="468">
        <v>53.686999999999998</v>
      </c>
      <c r="G131" s="468">
        <v>58.252000000000002</v>
      </c>
      <c r="H131" s="468">
        <v>55.767000000000003</v>
      </c>
      <c r="I131" s="468">
        <v>59.624000000000002</v>
      </c>
      <c r="J131" s="468">
        <v>59.779000000000003</v>
      </c>
      <c r="K131" s="468">
        <v>61.737000000000002</v>
      </c>
      <c r="L131" s="468">
        <v>63.213999999999999</v>
      </c>
      <c r="M131" s="468">
        <v>65.733000000000004</v>
      </c>
      <c r="N131" s="468">
        <v>64.869</v>
      </c>
      <c r="O131" s="468">
        <v>65.909000000000006</v>
      </c>
      <c r="P131" s="468">
        <v>66.227999999999994</v>
      </c>
    </row>
    <row r="132" spans="1:16" x14ac:dyDescent="0.25">
      <c r="A132" s="452" t="s">
        <v>775</v>
      </c>
      <c r="B132" s="468">
        <v>2.5409999999999999</v>
      </c>
      <c r="C132" s="468">
        <v>3.2370000000000001</v>
      </c>
      <c r="D132" s="468">
        <v>3.6829999999999998</v>
      </c>
      <c r="E132" s="468">
        <v>4.0640000000000001</v>
      </c>
      <c r="F132" s="468">
        <v>4.7240000000000002</v>
      </c>
      <c r="G132" s="468">
        <v>5.9740000000000002</v>
      </c>
      <c r="H132" s="468">
        <v>6.8520000000000003</v>
      </c>
      <c r="I132" s="468">
        <v>8.3079999999999998</v>
      </c>
      <c r="J132" s="468">
        <v>10.291</v>
      </c>
      <c r="K132" s="468">
        <v>13.391</v>
      </c>
      <c r="L132" s="468">
        <v>17.456</v>
      </c>
      <c r="M132" s="468">
        <v>21.873000000000001</v>
      </c>
      <c r="N132" s="455">
        <v>24</v>
      </c>
      <c r="O132" s="453">
        <v>27.35</v>
      </c>
      <c r="P132" s="468">
        <v>30.884</v>
      </c>
    </row>
    <row r="133" spans="1:16" x14ac:dyDescent="0.25">
      <c r="A133" s="452" t="s">
        <v>9</v>
      </c>
      <c r="B133" s="468">
        <v>93.147999999999996</v>
      </c>
      <c r="C133" s="468">
        <v>94.927999999999997</v>
      </c>
      <c r="D133" s="468">
        <v>93.497</v>
      </c>
      <c r="E133" s="454">
        <v>113.7</v>
      </c>
      <c r="F133" s="468">
        <v>90.846999999999994</v>
      </c>
      <c r="G133" s="468">
        <v>92.861000000000004</v>
      </c>
      <c r="H133" s="468">
        <v>92.418999999999997</v>
      </c>
      <c r="I133" s="468">
        <v>93.915000000000006</v>
      </c>
      <c r="J133" s="468">
        <v>95.421999999999997</v>
      </c>
      <c r="K133" s="468">
        <v>96.718999999999994</v>
      </c>
      <c r="L133" s="468">
        <v>97.063000000000002</v>
      </c>
      <c r="M133" s="453">
        <v>93.11</v>
      </c>
      <c r="N133" s="453">
        <v>95.31</v>
      </c>
      <c r="O133" s="468">
        <v>93.376000000000005</v>
      </c>
      <c r="P133" s="468">
        <v>98.497</v>
      </c>
    </row>
    <row r="134" spans="1:16" x14ac:dyDescent="0.25">
      <c r="A134" s="452" t="s">
        <v>10</v>
      </c>
      <c r="B134" s="468">
        <v>97.972999999999999</v>
      </c>
      <c r="C134" s="468">
        <v>97.423000000000002</v>
      </c>
      <c r="D134" s="468">
        <v>100.843</v>
      </c>
      <c r="E134" s="468">
        <v>99.052000000000007</v>
      </c>
      <c r="F134" s="468">
        <v>100.154</v>
      </c>
      <c r="G134" s="468">
        <v>105.191</v>
      </c>
      <c r="H134" s="468">
        <v>98.242999999999995</v>
      </c>
      <c r="I134" s="468">
        <v>105.886</v>
      </c>
      <c r="J134" s="468">
        <v>104.59699999999999</v>
      </c>
      <c r="K134" s="468">
        <v>106.91500000000001</v>
      </c>
      <c r="L134" s="468">
        <v>110.13500000000001</v>
      </c>
      <c r="M134" s="468">
        <v>106.827</v>
      </c>
      <c r="N134" s="468">
        <v>105.688</v>
      </c>
      <c r="O134" s="468">
        <v>104.851</v>
      </c>
      <c r="P134" s="468">
        <v>106.818</v>
      </c>
    </row>
    <row r="135" spans="1:16" x14ac:dyDescent="0.25">
      <c r="A135" s="452" t="s">
        <v>820</v>
      </c>
      <c r="B135" s="456" t="s">
        <v>751</v>
      </c>
      <c r="C135" s="468">
        <v>39.101999999999997</v>
      </c>
      <c r="D135" s="468">
        <v>37.679000000000002</v>
      </c>
      <c r="E135" s="468">
        <v>37.622</v>
      </c>
      <c r="F135" s="468">
        <v>38.258000000000003</v>
      </c>
      <c r="G135" s="468">
        <v>46.615000000000002</v>
      </c>
      <c r="H135" s="453">
        <v>45.74</v>
      </c>
      <c r="I135" s="468">
        <v>41.582999999999998</v>
      </c>
      <c r="J135" s="468">
        <v>42.765000000000001</v>
      </c>
      <c r="K135" s="468">
        <v>49.067</v>
      </c>
      <c r="L135" s="468">
        <v>51.444000000000003</v>
      </c>
      <c r="M135" s="468">
        <v>49.613</v>
      </c>
      <c r="N135" s="468">
        <v>50.960999999999999</v>
      </c>
      <c r="O135" s="468">
        <v>50.110999999999997</v>
      </c>
      <c r="P135" s="468">
        <v>52.418999999999997</v>
      </c>
    </row>
    <row r="136" spans="1:16" x14ac:dyDescent="0.25">
      <c r="A136" s="452" t="s">
        <v>821</v>
      </c>
      <c r="B136" s="468">
        <v>14.510999999999999</v>
      </c>
      <c r="C136" s="468">
        <v>13.989000000000001</v>
      </c>
      <c r="D136" s="468">
        <v>14.010999999999999</v>
      </c>
      <c r="E136" s="468">
        <v>13.670999999999999</v>
      </c>
      <c r="F136" s="468">
        <v>13.848000000000001</v>
      </c>
      <c r="G136" s="468">
        <v>15.471</v>
      </c>
      <c r="H136" s="468">
        <v>15.847</v>
      </c>
      <c r="I136" s="468">
        <v>14.849</v>
      </c>
      <c r="J136" s="468">
        <v>16.658999999999999</v>
      </c>
      <c r="K136" s="468">
        <v>18.206</v>
      </c>
      <c r="L136" s="468">
        <v>19.273</v>
      </c>
      <c r="M136" s="468">
        <v>21.666</v>
      </c>
      <c r="N136" s="468">
        <v>24.138000000000002</v>
      </c>
      <c r="O136" s="468">
        <v>24.838999999999999</v>
      </c>
      <c r="P136" s="468">
        <v>24.838000000000001</v>
      </c>
    </row>
    <row r="137" spans="1:16" x14ac:dyDescent="0.25">
      <c r="A137" s="452" t="s">
        <v>822</v>
      </c>
      <c r="B137" s="468">
        <v>69.978999999999999</v>
      </c>
      <c r="C137" s="468">
        <v>76.111999999999995</v>
      </c>
      <c r="D137" s="468">
        <v>74.207999999999998</v>
      </c>
      <c r="E137" s="468">
        <v>79.631</v>
      </c>
      <c r="F137" s="468">
        <v>73.299000000000007</v>
      </c>
      <c r="G137" s="468">
        <v>70.713999999999999</v>
      </c>
      <c r="H137" s="468">
        <v>74.617999999999995</v>
      </c>
      <c r="I137" s="468">
        <v>66.131</v>
      </c>
      <c r="J137" s="468">
        <v>72.427000000000007</v>
      </c>
      <c r="K137" s="468">
        <v>62.664999999999999</v>
      </c>
      <c r="L137" s="468">
        <v>70.984999999999999</v>
      </c>
      <c r="M137" s="468">
        <v>79.221999999999994</v>
      </c>
      <c r="N137" s="468">
        <v>82.103999999999999</v>
      </c>
      <c r="O137" s="468">
        <v>91.025000000000006</v>
      </c>
      <c r="P137" s="468">
        <v>92.465999999999994</v>
      </c>
    </row>
    <row r="138" spans="1:16" x14ac:dyDescent="0.25">
      <c r="A138" s="452" t="s">
        <v>823</v>
      </c>
      <c r="B138" s="468">
        <v>18.486000000000001</v>
      </c>
      <c r="C138" s="468">
        <v>22.366</v>
      </c>
      <c r="D138" s="468">
        <v>23.603000000000002</v>
      </c>
      <c r="E138" s="468">
        <v>24.812000000000001</v>
      </c>
      <c r="F138" s="468">
        <v>25.858000000000001</v>
      </c>
      <c r="G138" s="468">
        <v>28.251999999999999</v>
      </c>
      <c r="H138" s="468">
        <v>28.183</v>
      </c>
      <c r="I138" s="468">
        <v>27.526</v>
      </c>
      <c r="J138" s="468">
        <v>28.509</v>
      </c>
      <c r="K138" s="468">
        <v>27.971</v>
      </c>
      <c r="L138" s="468">
        <v>30.274000000000001</v>
      </c>
      <c r="M138" s="468">
        <v>28.914999999999999</v>
      </c>
      <c r="N138" s="468">
        <v>29.154</v>
      </c>
      <c r="O138" s="468">
        <v>27.448</v>
      </c>
      <c r="P138" s="468">
        <v>28.658000000000001</v>
      </c>
    </row>
    <row r="139" spans="1:16" x14ac:dyDescent="0.25">
      <c r="A139" s="452" t="s">
        <v>778</v>
      </c>
      <c r="B139" s="468">
        <v>27.891999999999999</v>
      </c>
      <c r="C139" s="468">
        <v>26.347999999999999</v>
      </c>
      <c r="D139" s="454">
        <v>24.7</v>
      </c>
      <c r="E139" s="468">
        <v>23.213999999999999</v>
      </c>
      <c r="F139" s="468">
        <v>22.765999999999998</v>
      </c>
      <c r="G139" s="468">
        <v>24.731000000000002</v>
      </c>
      <c r="H139" s="468">
        <v>25.318000000000001</v>
      </c>
      <c r="I139" s="453">
        <v>25.06</v>
      </c>
      <c r="J139" s="468">
        <v>27.132999999999999</v>
      </c>
      <c r="K139" s="468">
        <v>30.004000000000001</v>
      </c>
      <c r="L139" s="468">
        <v>30.466999999999999</v>
      </c>
      <c r="M139" s="468">
        <v>33.189</v>
      </c>
      <c r="N139" s="468">
        <v>34.761000000000003</v>
      </c>
      <c r="O139" s="468">
        <v>35.106999999999999</v>
      </c>
      <c r="P139" s="468">
        <v>37.543999999999997</v>
      </c>
    </row>
    <row r="140" spans="1:16" x14ac:dyDescent="0.25">
      <c r="A140" s="452" t="s">
        <v>824</v>
      </c>
      <c r="B140" s="468">
        <v>0.47199999999999998</v>
      </c>
      <c r="C140" s="468">
        <v>0.61099999999999999</v>
      </c>
      <c r="D140" s="468">
        <v>0.90700000000000003</v>
      </c>
      <c r="E140" s="468">
        <v>0.97099999999999997</v>
      </c>
      <c r="F140" s="468">
        <v>0.97099999999999997</v>
      </c>
      <c r="G140" s="468">
        <v>1.1359999999999999</v>
      </c>
      <c r="H140" s="468">
        <v>1.361</v>
      </c>
      <c r="I140" s="468">
        <v>1.3680000000000001</v>
      </c>
      <c r="J140" s="468">
        <v>1.496</v>
      </c>
      <c r="K140" s="468">
        <v>1.6279999999999999</v>
      </c>
      <c r="L140" s="468">
        <v>1.867</v>
      </c>
      <c r="M140" s="468">
        <v>1.8420000000000001</v>
      </c>
      <c r="N140" s="468">
        <v>3.9729999999999999</v>
      </c>
      <c r="O140" s="468">
        <v>3.6219999999999999</v>
      </c>
      <c r="P140" s="468">
        <v>4.2409999999999997</v>
      </c>
    </row>
    <row r="142" spans="1:16" x14ac:dyDescent="0.25">
      <c r="A142" s="450" t="s">
        <v>779</v>
      </c>
    </row>
    <row r="143" spans="1:16" x14ac:dyDescent="0.25">
      <c r="A143" s="450" t="s">
        <v>751</v>
      </c>
      <c r="B143" s="450" t="s">
        <v>780</v>
      </c>
    </row>
    <row r="145" spans="1:16" x14ac:dyDescent="0.25">
      <c r="A145" s="450" t="s">
        <v>817</v>
      </c>
      <c r="B145" s="450" t="s">
        <v>827</v>
      </c>
    </row>
    <row r="146" spans="1:16" x14ac:dyDescent="0.25">
      <c r="A146" s="450" t="s">
        <v>739</v>
      </c>
      <c r="B146" s="450" t="s">
        <v>819</v>
      </c>
    </row>
    <row r="148" spans="1:16" x14ac:dyDescent="0.25">
      <c r="A148" s="452" t="s">
        <v>745</v>
      </c>
      <c r="B148" s="452" t="s">
        <v>65</v>
      </c>
      <c r="C148" s="452" t="s">
        <v>66</v>
      </c>
      <c r="D148" s="452" t="s">
        <v>67</v>
      </c>
      <c r="E148" s="452" t="s">
        <v>68</v>
      </c>
      <c r="F148" s="452" t="s">
        <v>69</v>
      </c>
      <c r="G148" s="452" t="s">
        <v>70</v>
      </c>
      <c r="H148" s="452" t="s">
        <v>71</v>
      </c>
      <c r="I148" s="452" t="s">
        <v>72</v>
      </c>
      <c r="J148" s="452" t="s">
        <v>73</v>
      </c>
      <c r="K148" s="452" t="s">
        <v>74</v>
      </c>
      <c r="L148" s="452" t="s">
        <v>75</v>
      </c>
      <c r="M148" s="452" t="s">
        <v>76</v>
      </c>
      <c r="N148" s="452" t="s">
        <v>77</v>
      </c>
      <c r="O148" s="452" t="s">
        <v>746</v>
      </c>
      <c r="P148" s="452" t="s">
        <v>807</v>
      </c>
    </row>
    <row r="149" spans="1:16" x14ac:dyDescent="0.25">
      <c r="A149" s="452" t="s">
        <v>747</v>
      </c>
      <c r="B149" s="468">
        <v>11.702</v>
      </c>
      <c r="C149" s="468">
        <v>12.446999999999999</v>
      </c>
      <c r="D149" s="468">
        <v>13.211</v>
      </c>
      <c r="E149" s="468">
        <v>14.804</v>
      </c>
      <c r="F149" s="468">
        <v>15.329000000000001</v>
      </c>
      <c r="G149" s="468">
        <v>16.824999999999999</v>
      </c>
      <c r="H149" s="468">
        <v>17.026</v>
      </c>
      <c r="I149" s="468">
        <v>17.527999999999999</v>
      </c>
      <c r="J149" s="468">
        <v>18.715</v>
      </c>
      <c r="K149" s="468">
        <v>19.129000000000001</v>
      </c>
      <c r="L149" s="468">
        <v>20.045999999999999</v>
      </c>
      <c r="M149" s="468">
        <v>20.376999999999999</v>
      </c>
      <c r="N149" s="468">
        <v>20.564</v>
      </c>
      <c r="O149" s="468">
        <v>20.960999999999999</v>
      </c>
      <c r="P149" s="468">
        <v>21.123999999999999</v>
      </c>
    </row>
    <row r="150" spans="1:16" x14ac:dyDescent="0.25">
      <c r="A150" s="452" t="s">
        <v>749</v>
      </c>
      <c r="B150" s="468">
        <v>10.423999999999999</v>
      </c>
      <c r="C150" s="468">
        <v>11.127000000000001</v>
      </c>
      <c r="D150" s="453">
        <v>11.85</v>
      </c>
      <c r="E150" s="468">
        <v>13.266</v>
      </c>
      <c r="F150" s="468">
        <v>13.875999999999999</v>
      </c>
      <c r="G150" s="468">
        <v>15.308</v>
      </c>
      <c r="H150" s="468">
        <v>15.491</v>
      </c>
      <c r="I150" s="468">
        <v>16.108000000000001</v>
      </c>
      <c r="J150" s="468">
        <v>17.117999999999999</v>
      </c>
      <c r="K150" s="468">
        <v>17.547000000000001</v>
      </c>
      <c r="L150" s="468">
        <v>18.484000000000002</v>
      </c>
      <c r="M150" s="468">
        <v>18.853000000000002</v>
      </c>
      <c r="N150" s="468">
        <v>19.096</v>
      </c>
      <c r="O150" s="468">
        <v>19.495000000000001</v>
      </c>
      <c r="P150" s="453">
        <v>19.670000000000002</v>
      </c>
    </row>
    <row r="151" spans="1:16" x14ac:dyDescent="0.25">
      <c r="A151" s="452" t="s">
        <v>750</v>
      </c>
      <c r="B151" s="468">
        <v>2.8450000000000002</v>
      </c>
      <c r="C151" s="468">
        <v>3.415</v>
      </c>
      <c r="D151" s="468">
        <v>3.7120000000000002</v>
      </c>
      <c r="E151" s="468">
        <v>4.5549999999999997</v>
      </c>
      <c r="F151" s="468">
        <v>5.0179999999999998</v>
      </c>
      <c r="G151" s="453">
        <v>5.94</v>
      </c>
      <c r="H151" s="453">
        <v>6.05</v>
      </c>
      <c r="I151" s="468">
        <v>6.609</v>
      </c>
      <c r="J151" s="468">
        <v>7.2779999999999996</v>
      </c>
      <c r="K151" s="468">
        <v>7.3780000000000001</v>
      </c>
      <c r="L151" s="453">
        <v>7.72</v>
      </c>
      <c r="M151" s="468">
        <v>7.8179999999999996</v>
      </c>
      <c r="N151" s="453">
        <v>8.15</v>
      </c>
      <c r="O151" s="468">
        <v>8.0350000000000001</v>
      </c>
      <c r="P151" s="468">
        <v>8.1910000000000007</v>
      </c>
    </row>
    <row r="152" spans="1:16" x14ac:dyDescent="0.25">
      <c r="A152" s="452" t="s">
        <v>752</v>
      </c>
      <c r="B152" s="468">
        <v>14.055999999999999</v>
      </c>
      <c r="C152" s="468">
        <v>14.257</v>
      </c>
      <c r="D152" s="453">
        <v>14.79</v>
      </c>
      <c r="E152" s="468">
        <v>13.862</v>
      </c>
      <c r="F152" s="468">
        <v>17.262</v>
      </c>
      <c r="G152" s="468">
        <v>21.638999999999999</v>
      </c>
      <c r="H152" s="468">
        <v>24.334</v>
      </c>
      <c r="I152" s="468">
        <v>24.768000000000001</v>
      </c>
      <c r="J152" s="468">
        <v>27.241</v>
      </c>
      <c r="K152" s="468">
        <v>29.234000000000002</v>
      </c>
      <c r="L152" s="468">
        <v>28.518000000000001</v>
      </c>
      <c r="M152" s="468">
        <v>28.902999999999999</v>
      </c>
      <c r="N152" s="453">
        <v>29.99</v>
      </c>
      <c r="O152" s="468">
        <v>29.882999999999999</v>
      </c>
      <c r="P152" s="468">
        <v>33.295999999999999</v>
      </c>
    </row>
    <row r="153" spans="1:16" x14ac:dyDescent="0.25">
      <c r="A153" s="452" t="s">
        <v>753</v>
      </c>
      <c r="B153" s="453">
        <v>9.92</v>
      </c>
      <c r="C153" s="453">
        <v>10.84</v>
      </c>
      <c r="D153" s="468">
        <v>11.237</v>
      </c>
      <c r="E153" s="468">
        <v>12.369</v>
      </c>
      <c r="F153" s="468">
        <v>12.920999999999999</v>
      </c>
      <c r="G153" s="468">
        <v>14.262</v>
      </c>
      <c r="H153" s="468">
        <v>14.097</v>
      </c>
      <c r="I153" s="468">
        <v>15.387</v>
      </c>
      <c r="J153" s="468">
        <v>16.251999999999999</v>
      </c>
      <c r="K153" s="468">
        <v>17.712</v>
      </c>
      <c r="L153" s="468">
        <v>19.535</v>
      </c>
      <c r="M153" s="468">
        <v>19.792000000000002</v>
      </c>
      <c r="N153" s="468">
        <v>19.885999999999999</v>
      </c>
      <c r="O153" s="468">
        <v>19.728999999999999</v>
      </c>
      <c r="P153" s="468">
        <v>20.649000000000001</v>
      </c>
    </row>
    <row r="154" spans="1:16" x14ac:dyDescent="0.25">
      <c r="A154" s="452" t="s">
        <v>7</v>
      </c>
      <c r="B154" s="468">
        <v>20.617000000000001</v>
      </c>
      <c r="C154" s="468">
        <v>22.779</v>
      </c>
      <c r="D154" s="453">
        <v>23.74</v>
      </c>
      <c r="E154" s="468">
        <v>26.846</v>
      </c>
      <c r="F154" s="468">
        <v>28.036000000000001</v>
      </c>
      <c r="G154" s="468">
        <v>29.504999999999999</v>
      </c>
      <c r="H154" s="468">
        <v>30.446999999999999</v>
      </c>
      <c r="I154" s="468">
        <v>32.052</v>
      </c>
      <c r="J154" s="468">
        <v>33.277000000000001</v>
      </c>
      <c r="K154" s="468">
        <v>34.795999999999999</v>
      </c>
      <c r="L154" s="468">
        <v>38.142000000000003</v>
      </c>
      <c r="M154" s="468">
        <v>40.143999999999998</v>
      </c>
      <c r="N154" s="468">
        <v>41.335999999999999</v>
      </c>
      <c r="O154" s="468">
        <v>45.262</v>
      </c>
      <c r="P154" s="468">
        <v>46.658000000000001</v>
      </c>
    </row>
    <row r="155" spans="1:16" x14ac:dyDescent="0.25">
      <c r="A155" s="452" t="s">
        <v>754</v>
      </c>
      <c r="B155" s="468">
        <v>7.1980000000000004</v>
      </c>
      <c r="C155" s="453">
        <v>7.71</v>
      </c>
      <c r="D155" s="453">
        <v>8.41</v>
      </c>
      <c r="E155" s="468">
        <v>10.249000000000001</v>
      </c>
      <c r="F155" s="453">
        <v>10.33</v>
      </c>
      <c r="G155" s="468">
        <v>11.153</v>
      </c>
      <c r="H155" s="468">
        <v>12.054</v>
      </c>
      <c r="I155" s="453">
        <v>12.57</v>
      </c>
      <c r="J155" s="468">
        <v>13.416</v>
      </c>
      <c r="K155" s="468">
        <v>13.407999999999999</v>
      </c>
      <c r="L155" s="468">
        <v>13.409000000000001</v>
      </c>
      <c r="M155" s="468">
        <v>13.432</v>
      </c>
      <c r="N155" s="468">
        <v>13.032</v>
      </c>
      <c r="O155" s="468">
        <v>13.369</v>
      </c>
      <c r="P155" s="468">
        <v>13.629</v>
      </c>
    </row>
    <row r="156" spans="1:16" x14ac:dyDescent="0.25">
      <c r="A156" s="452" t="s">
        <v>755</v>
      </c>
      <c r="B156" s="468">
        <v>33.258000000000003</v>
      </c>
      <c r="C156" s="468">
        <v>32.195999999999998</v>
      </c>
      <c r="D156" s="468">
        <v>30.689</v>
      </c>
      <c r="E156" s="468">
        <v>32.716999999999999</v>
      </c>
      <c r="F156" s="468">
        <v>35.475999999999999</v>
      </c>
      <c r="G156" s="468">
        <v>41.795000000000002</v>
      </c>
      <c r="H156" s="468">
        <v>43.259</v>
      </c>
      <c r="I156" s="468">
        <v>43.975999999999999</v>
      </c>
      <c r="J156" s="468">
        <v>43.003</v>
      </c>
      <c r="K156" s="468">
        <v>43.000999999999998</v>
      </c>
      <c r="L156" s="453">
        <v>44.98</v>
      </c>
      <c r="M156" s="468">
        <v>49.390999999999998</v>
      </c>
      <c r="N156" s="468">
        <v>51.097000000000001</v>
      </c>
      <c r="O156" s="468">
        <v>51.359000000000002</v>
      </c>
      <c r="P156" s="468">
        <v>53.691000000000003</v>
      </c>
    </row>
    <row r="157" spans="1:16" x14ac:dyDescent="0.25">
      <c r="A157" s="452" t="s">
        <v>756</v>
      </c>
      <c r="B157" s="468">
        <v>2.843</v>
      </c>
      <c r="C157" s="468">
        <v>3.4430000000000001</v>
      </c>
      <c r="D157" s="468">
        <v>3.492</v>
      </c>
      <c r="E157" s="468">
        <v>3.762</v>
      </c>
      <c r="F157" s="468">
        <v>3.4860000000000002</v>
      </c>
      <c r="G157" s="468">
        <v>4.1280000000000001</v>
      </c>
      <c r="H157" s="468">
        <v>4.3079999999999998</v>
      </c>
      <c r="I157" s="468">
        <v>4.7229999999999999</v>
      </c>
      <c r="J157" s="468">
        <v>4.8070000000000004</v>
      </c>
      <c r="K157" s="468">
        <v>5.133</v>
      </c>
      <c r="L157" s="468">
        <v>6.2220000000000004</v>
      </c>
      <c r="M157" s="468">
        <v>6.093</v>
      </c>
      <c r="N157" s="468">
        <v>6.2930000000000001</v>
      </c>
      <c r="O157" s="468">
        <v>6.6589999999999998</v>
      </c>
      <c r="P157" s="468">
        <v>6.4720000000000004</v>
      </c>
    </row>
    <row r="158" spans="1:16" x14ac:dyDescent="0.25">
      <c r="A158" s="452" t="s">
        <v>757</v>
      </c>
      <c r="B158" s="468">
        <v>13.465</v>
      </c>
      <c r="C158" s="468">
        <v>13.384</v>
      </c>
      <c r="D158" s="468">
        <v>13.095000000000001</v>
      </c>
      <c r="E158" s="468">
        <v>14.675000000000001</v>
      </c>
      <c r="F158" s="468">
        <v>14.718</v>
      </c>
      <c r="G158" s="468">
        <v>17.247</v>
      </c>
      <c r="H158" s="468">
        <v>18.658000000000001</v>
      </c>
      <c r="I158" s="468">
        <v>20.111000000000001</v>
      </c>
      <c r="J158" s="468">
        <v>24.122</v>
      </c>
      <c r="K158" s="468">
        <v>27.417999999999999</v>
      </c>
      <c r="L158" s="453">
        <v>27.87</v>
      </c>
      <c r="M158" s="468">
        <v>26.556999999999999</v>
      </c>
      <c r="N158" s="468">
        <v>25.422000000000001</v>
      </c>
      <c r="O158" s="468">
        <v>26.568999999999999</v>
      </c>
      <c r="P158" s="453">
        <v>30.18</v>
      </c>
    </row>
    <row r="159" spans="1:16" x14ac:dyDescent="0.25">
      <c r="A159" s="452" t="s">
        <v>758</v>
      </c>
      <c r="B159" s="468">
        <v>9.5239999999999991</v>
      </c>
      <c r="C159" s="468">
        <v>9.3919999999999995</v>
      </c>
      <c r="D159" s="468">
        <v>11.353</v>
      </c>
      <c r="E159" s="468">
        <v>11.228999999999999</v>
      </c>
      <c r="F159" s="468">
        <v>11.618</v>
      </c>
      <c r="G159" s="468">
        <v>13.271000000000001</v>
      </c>
      <c r="H159" s="468">
        <v>12.557</v>
      </c>
      <c r="I159" s="468">
        <v>13.586</v>
      </c>
      <c r="J159" s="468">
        <v>14.087</v>
      </c>
      <c r="K159" s="468">
        <v>14.086</v>
      </c>
      <c r="L159" s="453">
        <v>15.74</v>
      </c>
      <c r="M159" s="468">
        <v>16.893000000000001</v>
      </c>
      <c r="N159" s="468">
        <v>17.219000000000001</v>
      </c>
      <c r="O159" s="453">
        <v>17.62</v>
      </c>
      <c r="P159" s="468">
        <v>17.363</v>
      </c>
    </row>
    <row r="160" spans="1:16" x14ac:dyDescent="0.25">
      <c r="A160" s="452" t="s">
        <v>759</v>
      </c>
      <c r="B160" s="468">
        <v>12.532</v>
      </c>
      <c r="C160" s="468">
        <v>12.362</v>
      </c>
      <c r="D160" s="468">
        <v>11.698</v>
      </c>
      <c r="E160" s="468">
        <v>12.787000000000001</v>
      </c>
      <c r="F160" s="453">
        <v>13.28</v>
      </c>
      <c r="G160" s="453">
        <v>15.04</v>
      </c>
      <c r="H160" s="468">
        <v>16.163</v>
      </c>
      <c r="I160" s="468">
        <v>15.936</v>
      </c>
      <c r="J160" s="468">
        <v>17.224</v>
      </c>
      <c r="K160" s="468">
        <v>18.161999999999999</v>
      </c>
      <c r="L160" s="468">
        <v>18.751000000000001</v>
      </c>
      <c r="M160" s="468">
        <v>19.527999999999999</v>
      </c>
      <c r="N160" s="468">
        <v>20.785</v>
      </c>
      <c r="O160" s="453">
        <v>21.09</v>
      </c>
      <c r="P160" s="453">
        <v>21.78</v>
      </c>
    </row>
    <row r="161" spans="1:16" x14ac:dyDescent="0.25">
      <c r="A161" s="452" t="s">
        <v>760</v>
      </c>
      <c r="B161" s="468">
        <v>29.431000000000001</v>
      </c>
      <c r="C161" s="468">
        <v>30.027999999999999</v>
      </c>
      <c r="D161" s="468">
        <v>29.097999999999999</v>
      </c>
      <c r="E161" s="468">
        <v>29.164000000000001</v>
      </c>
      <c r="F161" s="453">
        <v>28.64</v>
      </c>
      <c r="G161" s="468">
        <v>31.164000000000001</v>
      </c>
      <c r="H161" s="468">
        <v>32.795000000000002</v>
      </c>
      <c r="I161" s="468">
        <v>33.725999999999999</v>
      </c>
      <c r="J161" s="468">
        <v>36.466999999999999</v>
      </c>
      <c r="K161" s="468">
        <v>37.216999999999999</v>
      </c>
      <c r="L161" s="468">
        <v>36.134999999999998</v>
      </c>
      <c r="M161" s="468">
        <v>38.540999999999997</v>
      </c>
      <c r="N161" s="468">
        <v>37.573</v>
      </c>
      <c r="O161" s="468">
        <v>36.545000000000002</v>
      </c>
      <c r="P161" s="453">
        <v>36.51</v>
      </c>
    </row>
    <row r="162" spans="1:16" x14ac:dyDescent="0.25">
      <c r="A162" s="452" t="s">
        <v>761</v>
      </c>
      <c r="B162" s="468">
        <v>5.7130000000000001</v>
      </c>
      <c r="C162" s="468">
        <v>8.2230000000000008</v>
      </c>
      <c r="D162" s="468">
        <v>10.093999999999999</v>
      </c>
      <c r="E162" s="468">
        <v>13.334</v>
      </c>
      <c r="F162" s="468">
        <v>15.311</v>
      </c>
      <c r="G162" s="468">
        <v>16.431000000000001</v>
      </c>
      <c r="H162" s="468">
        <v>15.641999999999999</v>
      </c>
      <c r="I162" s="468">
        <v>13.818</v>
      </c>
      <c r="J162" s="468">
        <v>16.984000000000002</v>
      </c>
      <c r="K162" s="468">
        <v>18.091999999999999</v>
      </c>
      <c r="L162" s="468">
        <v>18.914000000000001</v>
      </c>
      <c r="M162" s="468">
        <v>19.254999999999999</v>
      </c>
      <c r="N162" s="468">
        <v>18.887</v>
      </c>
      <c r="O162" s="468">
        <v>20.082999999999998</v>
      </c>
      <c r="P162" s="453">
        <v>19.23</v>
      </c>
    </row>
    <row r="163" spans="1:16" x14ac:dyDescent="0.25">
      <c r="A163" s="452" t="s">
        <v>762</v>
      </c>
      <c r="B163" s="468">
        <v>9.2639999999999993</v>
      </c>
      <c r="C163" s="453">
        <v>9.9700000000000006</v>
      </c>
      <c r="D163" s="468">
        <v>10.433999999999999</v>
      </c>
      <c r="E163" s="468">
        <v>13.074</v>
      </c>
      <c r="F163" s="468">
        <v>14.471</v>
      </c>
      <c r="G163" s="468">
        <v>17.317</v>
      </c>
      <c r="H163" s="468">
        <v>18.844000000000001</v>
      </c>
      <c r="I163" s="468">
        <v>20.016999999999999</v>
      </c>
      <c r="J163" s="468">
        <v>21.835999999999999</v>
      </c>
      <c r="K163" s="468">
        <v>22.617000000000001</v>
      </c>
      <c r="L163" s="468">
        <v>22.263999999999999</v>
      </c>
      <c r="M163" s="468">
        <v>24.132999999999999</v>
      </c>
      <c r="N163" s="453">
        <v>24.54</v>
      </c>
      <c r="O163" s="468">
        <v>26.132000000000001</v>
      </c>
      <c r="P163" s="468">
        <v>36.756</v>
      </c>
    </row>
    <row r="164" spans="1:16" x14ac:dyDescent="0.25">
      <c r="A164" s="452" t="s">
        <v>763</v>
      </c>
      <c r="B164" s="468">
        <v>42.488</v>
      </c>
      <c r="C164" s="468">
        <v>42.679000000000002</v>
      </c>
      <c r="D164" s="468">
        <v>42.594000000000001</v>
      </c>
      <c r="E164" s="468">
        <v>42.363</v>
      </c>
      <c r="F164" s="468">
        <v>42.936999999999998</v>
      </c>
      <c r="G164" s="468">
        <v>47.887</v>
      </c>
      <c r="H164" s="468">
        <v>40.744999999999997</v>
      </c>
      <c r="I164" s="453">
        <v>44.71</v>
      </c>
      <c r="J164" s="468">
        <v>47.265000000000001</v>
      </c>
      <c r="K164" s="453">
        <v>49.65</v>
      </c>
      <c r="L164" s="453">
        <v>52.15</v>
      </c>
      <c r="M164" s="468">
        <v>51.738</v>
      </c>
      <c r="N164" s="468">
        <v>51.811999999999998</v>
      </c>
      <c r="O164" s="468">
        <v>54.595999999999997</v>
      </c>
      <c r="P164" s="468">
        <v>55.893999999999998</v>
      </c>
    </row>
    <row r="165" spans="1:16" x14ac:dyDescent="0.25">
      <c r="A165" s="452" t="s">
        <v>764</v>
      </c>
      <c r="B165" s="468">
        <v>30.446000000000002</v>
      </c>
      <c r="C165" s="468">
        <v>29.323</v>
      </c>
      <c r="D165" s="468">
        <v>29.231000000000002</v>
      </c>
      <c r="E165" s="468">
        <v>29.096</v>
      </c>
      <c r="F165" s="468">
        <v>31.994</v>
      </c>
      <c r="G165" s="468">
        <v>33.722000000000001</v>
      </c>
      <c r="H165" s="468">
        <v>32.536000000000001</v>
      </c>
      <c r="I165" s="453">
        <v>32.79</v>
      </c>
      <c r="J165" s="468">
        <v>34.537999999999997</v>
      </c>
      <c r="K165" s="468">
        <v>36.875</v>
      </c>
      <c r="L165" s="468">
        <v>40.631999999999998</v>
      </c>
      <c r="M165" s="468">
        <v>46.085000000000001</v>
      </c>
      <c r="N165" s="468">
        <v>46.567</v>
      </c>
      <c r="O165" s="468">
        <v>46.499000000000002</v>
      </c>
      <c r="P165" s="468">
        <v>45.634</v>
      </c>
    </row>
    <row r="166" spans="1:16" x14ac:dyDescent="0.25">
      <c r="A166" s="452" t="s">
        <v>765</v>
      </c>
      <c r="B166" s="468">
        <v>1.829</v>
      </c>
      <c r="C166" s="468">
        <v>3.6190000000000002</v>
      </c>
      <c r="D166" s="468">
        <v>3.6389999999999998</v>
      </c>
      <c r="E166" s="468">
        <v>4.367</v>
      </c>
      <c r="F166" s="468">
        <v>4.5940000000000003</v>
      </c>
      <c r="G166" s="468">
        <v>4.6680000000000001</v>
      </c>
      <c r="H166" s="468">
        <v>4.7469999999999999</v>
      </c>
      <c r="I166" s="468">
        <v>4.8109999999999999</v>
      </c>
      <c r="J166" s="468">
        <v>5.0350000000000001</v>
      </c>
      <c r="K166" s="468">
        <v>5.4720000000000004</v>
      </c>
      <c r="L166" s="468">
        <v>7.2210000000000001</v>
      </c>
      <c r="M166" s="468">
        <v>7.0819999999999999</v>
      </c>
      <c r="N166" s="468">
        <v>7.3209999999999997</v>
      </c>
      <c r="O166" s="468">
        <v>7.7789999999999999</v>
      </c>
      <c r="P166" s="468">
        <v>8.7829999999999995</v>
      </c>
    </row>
    <row r="167" spans="1:16" x14ac:dyDescent="0.25">
      <c r="A167" s="452" t="s">
        <v>766</v>
      </c>
      <c r="B167" s="453">
        <v>6.45</v>
      </c>
      <c r="C167" s="468">
        <v>9.9350000000000005</v>
      </c>
      <c r="D167" s="453">
        <v>11.38</v>
      </c>
      <c r="E167" s="468">
        <v>13.544</v>
      </c>
      <c r="F167" s="453">
        <v>11.97</v>
      </c>
      <c r="G167" s="468">
        <v>17.018999999999998</v>
      </c>
      <c r="H167" s="468">
        <v>18.077000000000002</v>
      </c>
      <c r="I167" s="468">
        <v>20.042999999999999</v>
      </c>
      <c r="J167" s="468">
        <v>23.312999999999999</v>
      </c>
      <c r="K167" s="468">
        <v>23.699000000000002</v>
      </c>
      <c r="L167" s="468">
        <v>21.283000000000001</v>
      </c>
      <c r="M167" s="468">
        <v>21.335000000000001</v>
      </c>
      <c r="N167" s="468">
        <v>21.027000000000001</v>
      </c>
      <c r="O167" s="468">
        <v>19.864000000000001</v>
      </c>
      <c r="P167" s="468">
        <v>18.114999999999998</v>
      </c>
    </row>
    <row r="168" spans="1:16" x14ac:dyDescent="0.25">
      <c r="A168" s="452" t="s">
        <v>767</v>
      </c>
      <c r="B168" s="468">
        <v>1.0349999999999999</v>
      </c>
      <c r="C168" s="468">
        <v>1.028</v>
      </c>
      <c r="D168" s="468">
        <v>1.363</v>
      </c>
      <c r="E168" s="468">
        <v>1.5069999999999999</v>
      </c>
      <c r="F168" s="468">
        <v>1.696</v>
      </c>
      <c r="G168" s="468">
        <v>2.0110000000000001</v>
      </c>
      <c r="H168" s="468">
        <v>7.282</v>
      </c>
      <c r="I168" s="468">
        <v>12.026</v>
      </c>
      <c r="J168" s="468">
        <v>13.397</v>
      </c>
      <c r="K168" s="468">
        <v>15.398999999999999</v>
      </c>
      <c r="L168" s="468">
        <v>15.028</v>
      </c>
      <c r="M168" s="468">
        <v>14.638999999999999</v>
      </c>
      <c r="N168" s="468">
        <v>16.853999999999999</v>
      </c>
      <c r="O168" s="468">
        <v>19.609000000000002</v>
      </c>
      <c r="P168" s="468">
        <v>23.367000000000001</v>
      </c>
    </row>
    <row r="169" spans="1:16" x14ac:dyDescent="0.25">
      <c r="A169" s="452" t="s">
        <v>768</v>
      </c>
      <c r="B169" s="468">
        <v>2.1779999999999999</v>
      </c>
      <c r="C169" s="468">
        <v>2.379</v>
      </c>
      <c r="D169" s="454">
        <v>2.7</v>
      </c>
      <c r="E169" s="468">
        <v>2.9140000000000001</v>
      </c>
      <c r="F169" s="468">
        <v>3.024</v>
      </c>
      <c r="G169" s="453">
        <v>3.37</v>
      </c>
      <c r="H169" s="454">
        <v>3.1</v>
      </c>
      <c r="I169" s="468">
        <v>3.6880000000000002</v>
      </c>
      <c r="J169" s="468">
        <v>3.7690000000000001</v>
      </c>
      <c r="K169" s="468">
        <v>4.0019999999999998</v>
      </c>
      <c r="L169" s="468">
        <v>4.9249999999999998</v>
      </c>
      <c r="M169" s="468">
        <v>5.1790000000000003</v>
      </c>
      <c r="N169" s="468">
        <v>5.1619999999999999</v>
      </c>
      <c r="O169" s="468">
        <v>5.6769999999999996</v>
      </c>
      <c r="P169" s="468">
        <v>6.1289999999999996</v>
      </c>
    </row>
    <row r="170" spans="1:16" x14ac:dyDescent="0.25">
      <c r="A170" s="452" t="s">
        <v>769</v>
      </c>
      <c r="B170" s="468">
        <v>20.164999999999999</v>
      </c>
      <c r="C170" s="468">
        <v>22.861999999999998</v>
      </c>
      <c r="D170" s="468">
        <v>24.559000000000001</v>
      </c>
      <c r="E170" s="468">
        <v>27.209</v>
      </c>
      <c r="F170" s="468">
        <v>27.327000000000002</v>
      </c>
      <c r="G170" s="468">
        <v>29.584</v>
      </c>
      <c r="H170" s="468">
        <v>30.943999999999999</v>
      </c>
      <c r="I170" s="468">
        <v>31.535</v>
      </c>
      <c r="J170" s="468">
        <v>32.960999999999999</v>
      </c>
      <c r="K170" s="468">
        <v>33.433999999999997</v>
      </c>
      <c r="L170" s="468">
        <v>33.588000000000001</v>
      </c>
      <c r="M170" s="468">
        <v>33.311</v>
      </c>
      <c r="N170" s="468">
        <v>33.454999999999998</v>
      </c>
      <c r="O170" s="468">
        <v>33.673999999999999</v>
      </c>
      <c r="P170" s="468">
        <v>33.978999999999999</v>
      </c>
    </row>
    <row r="171" spans="1:16" x14ac:dyDescent="0.25">
      <c r="A171" s="452" t="s">
        <v>770</v>
      </c>
      <c r="B171" s="468">
        <v>10.207000000000001</v>
      </c>
      <c r="C171" s="468">
        <v>10.161</v>
      </c>
      <c r="D171" s="468">
        <v>10.167999999999999</v>
      </c>
      <c r="E171" s="453">
        <v>10.46</v>
      </c>
      <c r="F171" s="468">
        <v>10.849</v>
      </c>
      <c r="G171" s="468">
        <v>11.542</v>
      </c>
      <c r="H171" s="468">
        <v>11.734</v>
      </c>
      <c r="I171" s="468">
        <v>13.138</v>
      </c>
      <c r="J171" s="468">
        <v>13.372</v>
      </c>
      <c r="K171" s="468">
        <v>14.103</v>
      </c>
      <c r="L171" s="468">
        <v>14.026999999999999</v>
      </c>
      <c r="M171" s="468">
        <v>14.535</v>
      </c>
      <c r="N171" s="468">
        <v>14.679</v>
      </c>
      <c r="O171" s="468">
        <v>14.598000000000001</v>
      </c>
      <c r="P171" s="468">
        <v>14.795</v>
      </c>
    </row>
    <row r="172" spans="1:16" x14ac:dyDescent="0.25">
      <c r="A172" s="452" t="s">
        <v>771</v>
      </c>
      <c r="B172" s="468">
        <v>32.503999999999998</v>
      </c>
      <c r="C172" s="468">
        <v>32.085999999999999</v>
      </c>
      <c r="D172" s="468">
        <v>34.212000000000003</v>
      </c>
      <c r="E172" s="453">
        <v>35.020000000000003</v>
      </c>
      <c r="F172" s="468">
        <v>37.509</v>
      </c>
      <c r="G172" s="468">
        <v>37.994999999999997</v>
      </c>
      <c r="H172" s="468">
        <v>33.871000000000002</v>
      </c>
      <c r="I172" s="468">
        <v>35.234999999999999</v>
      </c>
      <c r="J172" s="468">
        <v>33.165999999999997</v>
      </c>
      <c r="K172" s="468">
        <v>34.625999999999998</v>
      </c>
      <c r="L172" s="453">
        <v>40.450000000000003</v>
      </c>
      <c r="M172" s="468">
        <v>40.097999999999999</v>
      </c>
      <c r="N172" s="468">
        <v>41.613</v>
      </c>
      <c r="O172" s="468">
        <v>41.018999999999998</v>
      </c>
      <c r="P172" s="468">
        <v>41.207000000000001</v>
      </c>
    </row>
    <row r="173" spans="1:16" x14ac:dyDescent="0.25">
      <c r="A173" s="452" t="s">
        <v>772</v>
      </c>
      <c r="B173" s="468">
        <v>17.337</v>
      </c>
      <c r="C173" s="468">
        <v>17.928000000000001</v>
      </c>
      <c r="D173" s="468">
        <v>17.582000000000001</v>
      </c>
      <c r="E173" s="468">
        <v>19.465</v>
      </c>
      <c r="F173" s="468">
        <v>23.167000000000002</v>
      </c>
      <c r="G173" s="468">
        <v>26.433</v>
      </c>
      <c r="H173" s="468">
        <v>27.227</v>
      </c>
      <c r="I173" s="468">
        <v>24.306000000000001</v>
      </c>
      <c r="J173" s="468">
        <v>25.745000000000001</v>
      </c>
      <c r="K173" s="468">
        <v>26.195</v>
      </c>
      <c r="L173" s="468">
        <v>26.739000000000001</v>
      </c>
      <c r="M173" s="468">
        <v>25.885999999999999</v>
      </c>
      <c r="N173" s="468">
        <v>26.864999999999998</v>
      </c>
      <c r="O173" s="468">
        <v>26.581</v>
      </c>
      <c r="P173" s="468">
        <v>25.433</v>
      </c>
    </row>
    <row r="174" spans="1:16" x14ac:dyDescent="0.25">
      <c r="A174" s="452" t="s">
        <v>773</v>
      </c>
      <c r="B174" s="468">
        <v>18.361000000000001</v>
      </c>
      <c r="C174" s="468">
        <v>18.914000000000001</v>
      </c>
      <c r="D174" s="468">
        <v>18.524000000000001</v>
      </c>
      <c r="E174" s="453">
        <v>20.39</v>
      </c>
      <c r="F174" s="468">
        <v>19.231999999999999</v>
      </c>
      <c r="G174" s="468">
        <v>27.564</v>
      </c>
      <c r="H174" s="468">
        <v>28.143999999999998</v>
      </c>
      <c r="I174" s="468">
        <v>30.286999999999999</v>
      </c>
      <c r="J174" s="468">
        <v>31.457000000000001</v>
      </c>
      <c r="K174" s="454">
        <v>33.4</v>
      </c>
      <c r="L174" s="468">
        <v>32.421999999999997</v>
      </c>
      <c r="M174" s="453">
        <v>33.93</v>
      </c>
      <c r="N174" s="468">
        <v>34.018999999999998</v>
      </c>
      <c r="O174" s="468">
        <v>33.244999999999997</v>
      </c>
      <c r="P174" s="468">
        <v>31.606000000000002</v>
      </c>
    </row>
    <row r="175" spans="1:16" x14ac:dyDescent="0.25">
      <c r="A175" s="452" t="s">
        <v>774</v>
      </c>
      <c r="B175" s="468">
        <v>5.0620000000000003</v>
      </c>
      <c r="C175" s="468">
        <v>5.0309999999999997</v>
      </c>
      <c r="D175" s="468">
        <v>4.4509999999999996</v>
      </c>
      <c r="E175" s="468">
        <v>6.2320000000000002</v>
      </c>
      <c r="F175" s="468">
        <v>6.0970000000000004</v>
      </c>
      <c r="G175" s="468">
        <v>8.1780000000000008</v>
      </c>
      <c r="H175" s="468">
        <v>7.8979999999999997</v>
      </c>
      <c r="I175" s="468">
        <v>9.2579999999999991</v>
      </c>
      <c r="J175" s="468">
        <v>8.8030000000000008</v>
      </c>
      <c r="K175" s="468">
        <v>7.875</v>
      </c>
      <c r="L175" s="468">
        <v>8.8650000000000002</v>
      </c>
      <c r="M175" s="468">
        <v>10.791</v>
      </c>
      <c r="N175" s="468">
        <v>9.8789999999999996</v>
      </c>
      <c r="O175" s="468">
        <v>9.8369999999999997</v>
      </c>
      <c r="P175" s="468">
        <v>10.599</v>
      </c>
    </row>
    <row r="176" spans="1:16" x14ac:dyDescent="0.25">
      <c r="A176" s="452" t="s">
        <v>8</v>
      </c>
      <c r="B176" s="468">
        <v>39.548999999999999</v>
      </c>
      <c r="C176" s="468">
        <v>39.158999999999999</v>
      </c>
      <c r="D176" s="468">
        <v>41.453000000000003</v>
      </c>
      <c r="E176" s="468">
        <v>41.470999999999997</v>
      </c>
      <c r="F176" s="468">
        <v>43.302</v>
      </c>
      <c r="G176" s="468">
        <v>43.116</v>
      </c>
      <c r="H176" s="468">
        <v>44.195999999999998</v>
      </c>
      <c r="I176" s="468">
        <v>45.945</v>
      </c>
      <c r="J176" s="468">
        <v>48.387</v>
      </c>
      <c r="K176" s="468">
        <v>50.774999999999999</v>
      </c>
      <c r="L176" s="468">
        <v>51.954000000000001</v>
      </c>
      <c r="M176" s="468">
        <v>52.615000000000002</v>
      </c>
      <c r="N176" s="468">
        <v>53.697000000000003</v>
      </c>
      <c r="O176" s="468">
        <v>54.598999999999997</v>
      </c>
      <c r="P176" s="468">
        <v>54.640999999999998</v>
      </c>
    </row>
    <row r="177" spans="1:16" x14ac:dyDescent="0.25">
      <c r="A177" s="452" t="s">
        <v>11</v>
      </c>
      <c r="B177" s="453">
        <v>46.63</v>
      </c>
      <c r="C177" s="468">
        <v>50.738999999999997</v>
      </c>
      <c r="D177" s="468">
        <v>54.180999999999997</v>
      </c>
      <c r="E177" s="468">
        <v>56.151000000000003</v>
      </c>
      <c r="F177" s="468">
        <v>57.591999999999999</v>
      </c>
      <c r="G177" s="468">
        <v>61.290999999999997</v>
      </c>
      <c r="H177" s="468">
        <v>59.118000000000002</v>
      </c>
      <c r="I177" s="468">
        <v>60.149000000000001</v>
      </c>
      <c r="J177" s="468">
        <v>62.744</v>
      </c>
      <c r="K177" s="468">
        <v>63.545999999999999</v>
      </c>
      <c r="L177" s="468">
        <v>64.561000000000007</v>
      </c>
      <c r="M177" s="468">
        <v>65.387</v>
      </c>
      <c r="N177" s="468">
        <v>65.528000000000006</v>
      </c>
      <c r="O177" s="468">
        <v>65.849000000000004</v>
      </c>
      <c r="P177" s="468">
        <v>65.378</v>
      </c>
    </row>
    <row r="178" spans="1:16" x14ac:dyDescent="0.25">
      <c r="A178" s="452" t="s">
        <v>775</v>
      </c>
      <c r="B178" s="468">
        <v>0.72799999999999998</v>
      </c>
      <c r="C178" s="468">
        <v>0.751</v>
      </c>
      <c r="D178" s="468">
        <v>0.85499999999999998</v>
      </c>
      <c r="E178" s="455">
        <v>1</v>
      </c>
      <c r="F178" s="468">
        <v>2.4220000000000002</v>
      </c>
      <c r="G178" s="468">
        <v>2.8940000000000001</v>
      </c>
      <c r="H178" s="468">
        <v>3.1989999999999998</v>
      </c>
      <c r="I178" s="468">
        <v>3.673</v>
      </c>
      <c r="J178" s="468">
        <v>3.8940000000000001</v>
      </c>
      <c r="K178" s="468">
        <v>4.718</v>
      </c>
      <c r="L178" s="468">
        <v>5.4720000000000004</v>
      </c>
      <c r="M178" s="468">
        <v>6.1989999999999998</v>
      </c>
      <c r="N178" s="468">
        <v>6.7080000000000002</v>
      </c>
      <c r="O178" s="468">
        <v>6.9020000000000001</v>
      </c>
      <c r="P178" s="468">
        <v>7.5149999999999997</v>
      </c>
    </row>
    <row r="179" spans="1:16" x14ac:dyDescent="0.25">
      <c r="A179" s="452" t="s">
        <v>9</v>
      </c>
      <c r="B179" s="468">
        <v>52.343000000000004</v>
      </c>
      <c r="C179" s="468">
        <v>53.725000000000001</v>
      </c>
      <c r="D179" s="468">
        <v>57.194000000000003</v>
      </c>
      <c r="E179" s="468">
        <v>58.512999999999998</v>
      </c>
      <c r="F179" s="453">
        <v>61.96</v>
      </c>
      <c r="G179" s="468">
        <v>62.091000000000001</v>
      </c>
      <c r="H179" s="468">
        <v>63.878</v>
      </c>
      <c r="I179" s="468">
        <v>65.144000000000005</v>
      </c>
      <c r="J179" s="453">
        <v>64.52</v>
      </c>
      <c r="K179" s="468">
        <v>59.389000000000003</v>
      </c>
      <c r="L179" s="468">
        <v>58.481000000000002</v>
      </c>
      <c r="M179" s="468">
        <v>63.677999999999997</v>
      </c>
      <c r="N179" s="468">
        <v>63.868000000000002</v>
      </c>
      <c r="O179" s="468">
        <v>68.944999999999993</v>
      </c>
      <c r="P179" s="468">
        <v>66.744</v>
      </c>
    </row>
    <row r="180" spans="1:16" x14ac:dyDescent="0.25">
      <c r="A180" s="452" t="s">
        <v>10</v>
      </c>
      <c r="B180" s="468">
        <v>25.597000000000001</v>
      </c>
      <c r="C180" s="468">
        <v>28.908999999999999</v>
      </c>
      <c r="D180" s="468">
        <v>28.526</v>
      </c>
      <c r="E180" s="468">
        <v>29.402000000000001</v>
      </c>
      <c r="F180" s="468">
        <v>31.026</v>
      </c>
      <c r="G180" s="468">
        <v>31.998000000000001</v>
      </c>
      <c r="H180" s="468">
        <v>33.109000000000002</v>
      </c>
      <c r="I180" s="468">
        <v>33.667000000000002</v>
      </c>
      <c r="J180" s="468">
        <v>32.722999999999999</v>
      </c>
      <c r="K180" s="468">
        <v>32.530999999999999</v>
      </c>
      <c r="L180" s="468">
        <v>30.966000000000001</v>
      </c>
      <c r="M180" s="468">
        <v>34.447000000000003</v>
      </c>
      <c r="N180" s="468">
        <v>34.241</v>
      </c>
      <c r="O180" s="468">
        <v>33.975999999999999</v>
      </c>
      <c r="P180" s="468">
        <v>34.499000000000002</v>
      </c>
    </row>
    <row r="181" spans="1:16" x14ac:dyDescent="0.25">
      <c r="A181" s="452" t="s">
        <v>820</v>
      </c>
      <c r="B181" s="456" t="s">
        <v>751</v>
      </c>
      <c r="C181" s="468">
        <v>53.896000000000001</v>
      </c>
      <c r="D181" s="468">
        <v>52.085000000000001</v>
      </c>
      <c r="E181" s="468">
        <v>50.124000000000002</v>
      </c>
      <c r="F181" s="468">
        <v>46.811</v>
      </c>
      <c r="G181" s="468">
        <v>62.533999999999999</v>
      </c>
      <c r="H181" s="468">
        <v>76.638999999999996</v>
      </c>
      <c r="I181" s="468">
        <v>81.438000000000002</v>
      </c>
      <c r="J181" s="468">
        <v>79.852999999999994</v>
      </c>
      <c r="K181" s="468">
        <v>68.631</v>
      </c>
      <c r="L181" s="468">
        <v>67.664000000000001</v>
      </c>
      <c r="M181" s="468">
        <v>68.603999999999999</v>
      </c>
      <c r="N181" s="453">
        <v>69.22</v>
      </c>
      <c r="O181" s="468">
        <v>65.759</v>
      </c>
      <c r="P181" s="468">
        <v>64.475999999999999</v>
      </c>
    </row>
    <row r="182" spans="1:16" x14ac:dyDescent="0.25">
      <c r="A182" s="452" t="s">
        <v>821</v>
      </c>
      <c r="B182" s="468">
        <v>23.308</v>
      </c>
      <c r="C182" s="468">
        <v>24.681000000000001</v>
      </c>
      <c r="D182" s="468">
        <v>24.917000000000002</v>
      </c>
      <c r="E182" s="468">
        <v>22.491</v>
      </c>
      <c r="F182" s="468">
        <v>24.641999999999999</v>
      </c>
      <c r="G182" s="468">
        <v>29.207000000000001</v>
      </c>
      <c r="H182" s="468">
        <v>26.503</v>
      </c>
      <c r="I182" s="468">
        <v>27.338000000000001</v>
      </c>
      <c r="J182" s="468">
        <v>29.594999999999999</v>
      </c>
      <c r="K182" s="468">
        <v>31.762</v>
      </c>
      <c r="L182" s="468">
        <v>34.991</v>
      </c>
      <c r="M182" s="468">
        <v>34.473999999999997</v>
      </c>
      <c r="N182" s="468">
        <v>30.923999999999999</v>
      </c>
      <c r="O182" s="468">
        <v>36.301000000000002</v>
      </c>
      <c r="P182" s="468">
        <v>32.228000000000002</v>
      </c>
    </row>
    <row r="183" spans="1:16" x14ac:dyDescent="0.25">
      <c r="A183" s="452" t="s">
        <v>822</v>
      </c>
      <c r="B183" s="468">
        <v>33.137999999999998</v>
      </c>
      <c r="C183" s="468">
        <v>37.756999999999998</v>
      </c>
      <c r="D183" s="468">
        <v>30.963999999999999</v>
      </c>
      <c r="E183" s="453">
        <v>33.15</v>
      </c>
      <c r="F183" s="468">
        <v>37.055999999999997</v>
      </c>
      <c r="G183" s="453">
        <v>34.729999999999997</v>
      </c>
      <c r="H183" s="468">
        <v>31.257000000000001</v>
      </c>
      <c r="I183" s="468">
        <v>31.427</v>
      </c>
      <c r="J183" s="454">
        <v>39.1</v>
      </c>
      <c r="K183" s="468">
        <v>37.765999999999998</v>
      </c>
      <c r="L183" s="468">
        <v>30.977</v>
      </c>
      <c r="M183" s="468">
        <v>34.554000000000002</v>
      </c>
      <c r="N183" s="468">
        <v>32.451999999999998</v>
      </c>
      <c r="O183" s="468">
        <v>24.206</v>
      </c>
      <c r="P183" s="468">
        <v>22.713000000000001</v>
      </c>
    </row>
    <row r="184" spans="1:16" x14ac:dyDescent="0.25">
      <c r="A184" s="452" t="s">
        <v>823</v>
      </c>
      <c r="B184" s="468">
        <v>14.026999999999999</v>
      </c>
      <c r="C184" s="468">
        <v>15.563000000000001</v>
      </c>
      <c r="D184" s="468">
        <v>15.757999999999999</v>
      </c>
      <c r="E184" s="468">
        <v>13.189</v>
      </c>
      <c r="F184" s="453">
        <v>16.73</v>
      </c>
      <c r="G184" s="468">
        <v>26.503</v>
      </c>
      <c r="H184" s="468">
        <v>23.196000000000002</v>
      </c>
      <c r="I184" s="468">
        <v>21.088999999999999</v>
      </c>
      <c r="J184" s="468">
        <v>23.204999999999998</v>
      </c>
      <c r="K184" s="468">
        <v>25.145</v>
      </c>
      <c r="L184" s="468">
        <v>28.844000000000001</v>
      </c>
      <c r="M184" s="468">
        <v>26.928999999999998</v>
      </c>
      <c r="N184" s="468">
        <v>25.079000000000001</v>
      </c>
      <c r="O184" s="468">
        <v>24.896000000000001</v>
      </c>
      <c r="P184" s="468">
        <v>24.294</v>
      </c>
    </row>
    <row r="185" spans="1:16" x14ac:dyDescent="0.25">
      <c r="A185" s="452" t="s">
        <v>778</v>
      </c>
      <c r="B185" s="468">
        <v>17.634</v>
      </c>
      <c r="C185" s="468">
        <v>17.018000000000001</v>
      </c>
      <c r="D185" s="453">
        <v>15.21</v>
      </c>
      <c r="E185" s="468">
        <v>14.603999999999999</v>
      </c>
      <c r="F185" s="468">
        <v>15.039</v>
      </c>
      <c r="G185" s="468">
        <v>15.353</v>
      </c>
      <c r="H185" s="468">
        <v>14.388</v>
      </c>
      <c r="I185" s="468">
        <v>12.009</v>
      </c>
      <c r="J185" s="468">
        <v>12.127000000000001</v>
      </c>
      <c r="K185" s="468">
        <v>12.643000000000001</v>
      </c>
      <c r="L185" s="468">
        <v>12.263999999999999</v>
      </c>
      <c r="M185" s="468">
        <v>12.085000000000001</v>
      </c>
      <c r="N185" s="468">
        <v>11.675000000000001</v>
      </c>
      <c r="O185" s="468">
        <v>9.5640000000000001</v>
      </c>
      <c r="P185" s="468">
        <v>9.5779999999999994</v>
      </c>
    </row>
    <row r="186" spans="1:16" x14ac:dyDescent="0.25">
      <c r="A186" s="452" t="s">
        <v>824</v>
      </c>
      <c r="B186" s="468">
        <v>51.856999999999999</v>
      </c>
      <c r="C186" s="453">
        <v>49.49</v>
      </c>
      <c r="D186" s="468">
        <v>48.926000000000002</v>
      </c>
      <c r="E186" s="468">
        <v>49.213999999999999</v>
      </c>
      <c r="F186" s="468">
        <v>47.793999999999997</v>
      </c>
      <c r="G186" s="468">
        <v>47.761000000000003</v>
      </c>
      <c r="H186" s="468">
        <v>45.548999999999999</v>
      </c>
      <c r="I186" s="468">
        <v>44.683</v>
      </c>
      <c r="J186" s="468">
        <v>49.341000000000001</v>
      </c>
      <c r="K186" s="468">
        <v>48.243000000000002</v>
      </c>
      <c r="L186" s="468">
        <v>51.816000000000003</v>
      </c>
      <c r="M186" s="468">
        <v>46.725000000000001</v>
      </c>
      <c r="N186" s="468">
        <v>51.784999999999997</v>
      </c>
      <c r="O186" s="468">
        <v>50.530999999999999</v>
      </c>
      <c r="P186" s="468">
        <v>58.262</v>
      </c>
    </row>
    <row r="188" spans="1:16" x14ac:dyDescent="0.25">
      <c r="A188" s="450" t="s">
        <v>779</v>
      </c>
    </row>
    <row r="189" spans="1:16" x14ac:dyDescent="0.25">
      <c r="A189" s="450" t="s">
        <v>751</v>
      </c>
      <c r="B189" s="450" t="s">
        <v>780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93DF4B-5266-4ED3-9158-834E77FCFE24}">
  <dimension ref="A2:Q39"/>
  <sheetViews>
    <sheetView zoomScale="85" zoomScaleNormal="85" workbookViewId="0">
      <selection activeCell="B51" sqref="B51"/>
    </sheetView>
  </sheetViews>
  <sheetFormatPr defaultRowHeight="15" x14ac:dyDescent="0.25"/>
  <cols>
    <col min="2" max="2" width="32.7109375" customWidth="1"/>
    <col min="3" max="3" width="13.42578125" customWidth="1"/>
    <col min="4" max="4" width="12.140625" customWidth="1"/>
    <col min="5" max="14" width="10.7109375" bestFit="1" customWidth="1"/>
    <col min="15" max="17" width="11.5703125" bestFit="1" customWidth="1"/>
  </cols>
  <sheetData>
    <row r="2" spans="1:17" ht="15.75" x14ac:dyDescent="0.25">
      <c r="B2" s="505" t="s">
        <v>814</v>
      </c>
    </row>
    <row r="4" spans="1:17" x14ac:dyDescent="0.25">
      <c r="H4" s="520" t="s">
        <v>9</v>
      </c>
      <c r="I4">
        <v>19.3</v>
      </c>
      <c r="J4" t="s">
        <v>104</v>
      </c>
    </row>
    <row r="5" spans="1:17" x14ac:dyDescent="0.25">
      <c r="B5" t="s">
        <v>105</v>
      </c>
      <c r="C5" t="s">
        <v>106</v>
      </c>
      <c r="D5" t="s">
        <v>107</v>
      </c>
      <c r="H5" s="520"/>
      <c r="I5">
        <f>I4*85.9845/1000</f>
        <v>1.6595008499999999</v>
      </c>
      <c r="J5" t="s">
        <v>108</v>
      </c>
    </row>
    <row r="6" spans="1:17" x14ac:dyDescent="0.25">
      <c r="A6" t="s">
        <v>7</v>
      </c>
      <c r="B6" s="1">
        <f>'[2]DK shares'!Q15</f>
        <v>3061.1287188306105</v>
      </c>
      <c r="C6" s="1">
        <f>'[2]DK shares'!Q12</f>
        <v>1911.1729992703254</v>
      </c>
      <c r="D6" s="10">
        <f>C6/B6</f>
        <v>0.6243360455617879</v>
      </c>
    </row>
    <row r="7" spans="1:17" x14ac:dyDescent="0.25">
      <c r="A7" t="s">
        <v>8</v>
      </c>
      <c r="B7" s="1">
        <f>'[2]FI shares'!Q15</f>
        <v>7755.7179707652622</v>
      </c>
      <c r="C7" s="1">
        <f>'[2]FI shares'!Q12</f>
        <v>2851.8086318854516</v>
      </c>
      <c r="D7" s="10">
        <f t="shared" ref="D7:D10" si="0">C7/B7</f>
        <v>0.36770401433306138</v>
      </c>
    </row>
    <row r="8" spans="1:17" x14ac:dyDescent="0.25">
      <c r="A8" t="s">
        <v>9</v>
      </c>
      <c r="B8" s="1">
        <f>I5</f>
        <v>1.6595008499999999</v>
      </c>
      <c r="C8" s="1">
        <f>B8</f>
        <v>1.6595008499999999</v>
      </c>
      <c r="D8" s="10">
        <f t="shared" si="0"/>
        <v>1</v>
      </c>
    </row>
    <row r="9" spans="1:17" x14ac:dyDescent="0.25">
      <c r="A9" t="s">
        <v>11</v>
      </c>
      <c r="B9" s="1">
        <f>'[2]SE shares'!Q15</f>
        <v>12560.361134995701</v>
      </c>
      <c r="C9" s="1">
        <f>'[2]SE shares'!Q12</f>
        <v>8318.5108394885719</v>
      </c>
      <c r="D9" s="10">
        <f t="shared" si="0"/>
        <v>0.66228277595550356</v>
      </c>
    </row>
    <row r="10" spans="1:17" x14ac:dyDescent="0.25">
      <c r="A10" t="s">
        <v>10</v>
      </c>
      <c r="B10" s="1">
        <f>'[2]NO shares'!Q15</f>
        <v>11696.376956147893</v>
      </c>
      <c r="C10" s="1">
        <f>'[2]NO shares'!Q12</f>
        <v>12493.839084005715</v>
      </c>
      <c r="D10" s="10">
        <f t="shared" si="0"/>
        <v>1.0681802690566207</v>
      </c>
    </row>
    <row r="11" spans="1:17" x14ac:dyDescent="0.25">
      <c r="A11" t="s">
        <v>81</v>
      </c>
      <c r="B11" s="1">
        <f>SUM(B6:B10)</f>
        <v>35075.244281589468</v>
      </c>
      <c r="C11" s="1">
        <f>SUM(C6:C10)</f>
        <v>25576.991055500064</v>
      </c>
      <c r="D11" s="10">
        <f>C11/B11</f>
        <v>0.72920350461892824</v>
      </c>
    </row>
    <row r="14" spans="1:17" x14ac:dyDescent="0.25">
      <c r="B14" s="18" t="s">
        <v>109</v>
      </c>
    </row>
    <row r="15" spans="1:17" x14ac:dyDescent="0.25">
      <c r="C15" s="69">
        <v>2004</v>
      </c>
      <c r="D15" s="69">
        <v>2005</v>
      </c>
      <c r="E15" s="69">
        <v>2006</v>
      </c>
      <c r="F15" s="69">
        <v>2007</v>
      </c>
      <c r="G15" s="69">
        <v>2008</v>
      </c>
      <c r="H15" s="69">
        <v>2009</v>
      </c>
      <c r="I15" s="69">
        <v>2010</v>
      </c>
      <c r="J15" s="69">
        <v>2011</v>
      </c>
      <c r="K15" s="69">
        <v>2012</v>
      </c>
      <c r="L15" s="69">
        <v>2013</v>
      </c>
      <c r="M15" s="69">
        <v>2014</v>
      </c>
      <c r="N15" s="69">
        <v>2015</v>
      </c>
      <c r="O15" s="69">
        <v>2016</v>
      </c>
      <c r="P15" s="69">
        <v>2017</v>
      </c>
      <c r="Q15" s="69">
        <v>2018</v>
      </c>
    </row>
    <row r="16" spans="1:17" x14ac:dyDescent="0.25">
      <c r="A16" s="521" t="s">
        <v>7</v>
      </c>
      <c r="B16" s="70" t="s">
        <v>110</v>
      </c>
      <c r="C16" s="1">
        <f>[2]DK!C58</f>
        <v>2432.6998155501415</v>
      </c>
      <c r="D16" s="1">
        <f>[2]DK!D58</f>
        <v>2631.4797800538468</v>
      </c>
      <c r="E16" s="1">
        <f>[2]DK!E58</f>
        <v>2731.4370765276385</v>
      </c>
      <c r="F16" s="1">
        <f>[2]DK!F58</f>
        <v>2975.3897262485093</v>
      </c>
      <c r="G16" s="1">
        <f>[2]DK!G58</f>
        <v>3081.3937748953454</v>
      </c>
      <c r="H16" s="1">
        <f>[2]DK!H58</f>
        <v>3179.0032666548486</v>
      </c>
      <c r="I16" s="1">
        <f>[2]DK!I58</f>
        <v>3669.8291253447251</v>
      </c>
      <c r="J16" s="1">
        <f>[2]DK!J58</f>
        <v>3717.7240463240569</v>
      </c>
      <c r="K16" s="1">
        <f>[2]DK!K58</f>
        <v>3926.2287880594808</v>
      </c>
      <c r="L16" s="1">
        <f>[2]DK!L58</f>
        <v>4144.1283740863646</v>
      </c>
      <c r="M16" s="1">
        <f>[2]DK!M58</f>
        <v>4311.6435596749398</v>
      </c>
      <c r="N16" s="1">
        <f>[2]DK!N58</f>
        <v>4717.382292419943</v>
      </c>
      <c r="O16" s="1">
        <f>[2]DK!O58</f>
        <v>5051.6446023940362</v>
      </c>
      <c r="P16" s="1">
        <f>[2]DK!P58</f>
        <v>5582.2387410473666</v>
      </c>
      <c r="Q16" s="1">
        <f>[2]DK!Q58</f>
        <v>5803.500792622006</v>
      </c>
    </row>
    <row r="17" spans="1:17" x14ac:dyDescent="0.25">
      <c r="A17" s="521"/>
      <c r="B17" s="71" t="s">
        <v>111</v>
      </c>
      <c r="C17" s="1">
        <f>[2]DK!C65</f>
        <v>16392.494057726308</v>
      </c>
      <c r="D17" s="1">
        <f>[2]DK!D65</f>
        <v>16492.872748894748</v>
      </c>
      <c r="E17" s="1">
        <f>[2]DK!E65</f>
        <v>16721.862596976498</v>
      </c>
      <c r="F17" s="1">
        <f>[2]DK!F65</f>
        <v>16764.665832325212</v>
      </c>
      <c r="G17" s="1">
        <f>[2]DK!G65</f>
        <v>16615.609258846493</v>
      </c>
      <c r="H17" s="1">
        <f>[2]DK!H65</f>
        <v>15934.769013355612</v>
      </c>
      <c r="I17" s="1">
        <f>[2]DK!I65</f>
        <v>16765.584387929001</v>
      </c>
      <c r="J17" s="1">
        <f>[2]DK!J65</f>
        <v>15895.625969344675</v>
      </c>
      <c r="K17" s="1">
        <f>[2]DK!K65</f>
        <v>15417.329242408272</v>
      </c>
      <c r="L17" s="1">
        <f>[2]DK!L65</f>
        <v>15250.189747392265</v>
      </c>
      <c r="M17" s="1">
        <f>[2]DK!M65</f>
        <v>14698.578602723268</v>
      </c>
      <c r="N17" s="1">
        <f>[2]DK!N65</f>
        <v>15264.561535895658</v>
      </c>
      <c r="O17" s="1">
        <f>[2]DK!O65</f>
        <v>15772.153874698673</v>
      </c>
      <c r="P17" s="1">
        <f>[2]DK!P65</f>
        <v>15932.152748745379</v>
      </c>
      <c r="Q17" s="1">
        <f>[2]DK!Q65</f>
        <v>16060.880084003787</v>
      </c>
    </row>
    <row r="18" spans="1:17" x14ac:dyDescent="0.25">
      <c r="A18" s="521" t="s">
        <v>8</v>
      </c>
      <c r="B18" s="70" t="s">
        <v>110</v>
      </c>
      <c r="C18" s="1">
        <f>[2]FI!C58</f>
        <v>7900.4219782007112</v>
      </c>
      <c r="D18" s="1">
        <f>[2]FI!D58</f>
        <v>7500.6688781798084</v>
      </c>
      <c r="E18" s="1">
        <f>[2]FI!E58</f>
        <v>8250.6939642359102</v>
      </c>
      <c r="F18" s="1">
        <f>[2]FI!F58</f>
        <v>8130.225069945418</v>
      </c>
      <c r="G18" s="1">
        <f>[2]FI!G58</f>
        <v>8380.9483591242006</v>
      </c>
      <c r="H18" s="1">
        <f>[2]FI!H58</f>
        <v>7796.1826079450275</v>
      </c>
      <c r="I18" s="1">
        <f>[2]FI!I58</f>
        <v>8880.121677639163</v>
      </c>
      <c r="J18" s="1">
        <f>[2]FI!J58</f>
        <v>8550.3669945630827</v>
      </c>
      <c r="K18" s="1">
        <f>[2]FI!K58</f>
        <v>9052.5076144101022</v>
      </c>
      <c r="L18" s="1">
        <f>[2]FI!L58</f>
        <v>9457.6422927790136</v>
      </c>
      <c r="M18" s="1">
        <f>[2]FI!M58</f>
        <v>9940.7462282361485</v>
      </c>
      <c r="N18" s="1">
        <f>[2]FI!N58</f>
        <v>9936.8728134637659</v>
      </c>
      <c r="O18" s="1">
        <f>[2]FI!O58</f>
        <v>10265.909834311513</v>
      </c>
      <c r="P18" s="1">
        <f>[2]FI!P58</f>
        <v>10820.417185393042</v>
      </c>
      <c r="Q18" s="1">
        <f>[2]FI!Q58</f>
        <v>11122.281985255198</v>
      </c>
    </row>
    <row r="19" spans="1:17" x14ac:dyDescent="0.25">
      <c r="A19" s="521"/>
      <c r="B19" s="71" t="s">
        <v>111</v>
      </c>
      <c r="C19" s="1">
        <f>[2]FI!C65</f>
        <v>27008.817280159408</v>
      </c>
      <c r="D19" s="1">
        <f>[2]FI!D65</f>
        <v>26015.537734922</v>
      </c>
      <c r="E19" s="1">
        <f>[2]FI!E65</f>
        <v>27446.499542098296</v>
      </c>
      <c r="F19" s="1">
        <f>[2]FI!F65</f>
        <v>27489.102292920605</v>
      </c>
      <c r="G19" s="1">
        <f>[2]FI!G65</f>
        <v>26723.495733529868</v>
      </c>
      <c r="H19" s="1">
        <f>[2]FI!H65</f>
        <v>24873.372851673288</v>
      </c>
      <c r="I19" s="1">
        <f>[2]FI!I65</f>
        <v>27373.490213688598</v>
      </c>
      <c r="J19" s="1">
        <f>[2]FI!J65</f>
        <v>26078.031146302452</v>
      </c>
      <c r="K19" s="1">
        <f>[2]FI!K65</f>
        <v>26289.684712296112</v>
      </c>
      <c r="L19" s="1">
        <f>[2]FI!L65</f>
        <v>25749.440456288114</v>
      </c>
      <c r="M19" s="1">
        <f>[2]FI!M65</f>
        <v>25633.989576587337</v>
      </c>
      <c r="N19" s="1">
        <f>[2]FI!N65</f>
        <v>25271.679252835784</v>
      </c>
      <c r="O19" s="1">
        <f>[2]FI!O65</f>
        <v>26315.608307620634</v>
      </c>
      <c r="P19" s="1">
        <f>[2]FI!P65</f>
        <v>26444.953287734737</v>
      </c>
      <c r="Q19" s="1">
        <f>[2]FI!Q65</f>
        <v>27020.482924812495</v>
      </c>
    </row>
    <row r="20" spans="1:17" x14ac:dyDescent="0.25">
      <c r="A20" s="521" t="s">
        <v>11</v>
      </c>
      <c r="B20" s="70" t="s">
        <v>110</v>
      </c>
      <c r="C20" s="1">
        <f>[2]SE!C58</f>
        <v>13820.729243773741</v>
      </c>
      <c r="D20" s="1">
        <f>[2]SE!D58</f>
        <v>14452.150365171918</v>
      </c>
      <c r="E20" s="1">
        <f>[2]SE!E58</f>
        <v>15011.561459244494</v>
      </c>
      <c r="F20" s="1">
        <f>[2]SE!F58</f>
        <v>15659.964573953403</v>
      </c>
      <c r="G20" s="1">
        <f>[2]SE!G58</f>
        <v>15699.467477528753</v>
      </c>
      <c r="H20" s="1">
        <f>[2]SE!H58</f>
        <v>16222.724340468421</v>
      </c>
      <c r="I20" s="1">
        <f>[2]SE!I58</f>
        <v>17158.125947622844</v>
      </c>
      <c r="J20" s="1">
        <f>[2]SE!J58</f>
        <v>16900.144138979147</v>
      </c>
      <c r="K20" s="1">
        <f>[2]SE!K58</f>
        <v>17737.18116791554</v>
      </c>
      <c r="L20" s="1">
        <f>[2]SE!L58</f>
        <v>17495.852179599198</v>
      </c>
      <c r="M20" s="1">
        <f>[2]SE!M58</f>
        <v>17360.328212784701</v>
      </c>
      <c r="N20" s="1">
        <f>[2]SE!N58</f>
        <v>18045.270010635584</v>
      </c>
      <c r="O20" s="1">
        <f>[2]SE!O58</f>
        <v>18589.114223463261</v>
      </c>
      <c r="P20" s="1">
        <f>[2]SE!P58</f>
        <v>18953.929193534768</v>
      </c>
      <c r="Q20" s="1">
        <f>[2]SE!Q58</f>
        <v>19020.959979429066</v>
      </c>
    </row>
    <row r="21" spans="1:17" x14ac:dyDescent="0.25">
      <c r="A21" s="521"/>
      <c r="B21" s="71" t="s">
        <v>111</v>
      </c>
      <c r="C21" s="1">
        <f>[2]SE!C65</f>
        <v>35733.966013423138</v>
      </c>
      <c r="D21" s="1">
        <f>[2]SE!D65</f>
        <v>35491.85700530238</v>
      </c>
      <c r="E21" s="1">
        <f>[2]SE!E65</f>
        <v>35365.784087680324</v>
      </c>
      <c r="F21" s="1">
        <f>[2]SE!F65</f>
        <v>35647.950050921943</v>
      </c>
      <c r="G21" s="1">
        <f>[2]SE!G65</f>
        <v>35148.752541415881</v>
      </c>
      <c r="H21" s="1">
        <f>[2]SE!H65</f>
        <v>33881.771295813509</v>
      </c>
      <c r="I21" s="1">
        <f>[2]SE!I65</f>
        <v>36539.01928386261</v>
      </c>
      <c r="J21" s="1">
        <f>[2]SE!J65</f>
        <v>35029.649063109915</v>
      </c>
      <c r="K21" s="1">
        <f>[2]SE!K65</f>
        <v>35312.123527863077</v>
      </c>
      <c r="L21" s="1">
        <f>[2]SE!L65</f>
        <v>34440.399529290415</v>
      </c>
      <c r="M21" s="1">
        <f>[2]SE!M65</f>
        <v>33466.452582899998</v>
      </c>
      <c r="N21" s="1">
        <f>[2]SE!N65</f>
        <v>34042.134908255881</v>
      </c>
      <c r="O21" s="1">
        <f>[2]SE!O65</f>
        <v>34829.933093443338</v>
      </c>
      <c r="P21" s="1">
        <f>[2]SE!P65</f>
        <v>34969.653266534959</v>
      </c>
      <c r="Q21" s="1">
        <f>[2]SE!Q65</f>
        <v>34808.19679565369</v>
      </c>
    </row>
    <row r="22" spans="1:17" x14ac:dyDescent="0.25">
      <c r="A22" s="521" t="s">
        <v>10</v>
      </c>
      <c r="B22" s="70" t="s">
        <v>110</v>
      </c>
      <c r="C22" s="1">
        <f>[2]NO!C58</f>
        <v>11458.990060702676</v>
      </c>
      <c r="D22" s="1">
        <f>[2]NO!D58</f>
        <v>11799.579167774848</v>
      </c>
      <c r="E22" s="1">
        <f>[2]NO!E58</f>
        <v>11891.081262174319</v>
      </c>
      <c r="F22" s="1">
        <f>[2]NO!F58</f>
        <v>12068.59762783439</v>
      </c>
      <c r="G22" s="1">
        <f>[2]NO!G58</f>
        <v>12428.707044144325</v>
      </c>
      <c r="H22" s="1">
        <f>[2]NO!H58</f>
        <v>12524.038663512425</v>
      </c>
      <c r="I22" s="1">
        <f>[2]NO!I58</f>
        <v>12826.362072234757</v>
      </c>
      <c r="J22" s="1">
        <f>[2]NO!J58</f>
        <v>12866.411962253194</v>
      </c>
      <c r="K22" s="1">
        <f>[2]NO!K58</f>
        <v>13201.493264868184</v>
      </c>
      <c r="L22" s="1">
        <f>[2]NO!L58</f>
        <v>13486.665077685197</v>
      </c>
      <c r="M22" s="1">
        <f>[2]NO!M58</f>
        <v>13584.628726351888</v>
      </c>
      <c r="N22" s="1">
        <f>[2]NO!N58</f>
        <v>13744.228679200707</v>
      </c>
      <c r="O22" s="1">
        <f>[2]NO!O58</f>
        <v>14210.536760758168</v>
      </c>
      <c r="P22" s="1">
        <f>[2]NO!P58</f>
        <v>14441.736498618962</v>
      </c>
      <c r="Q22" s="1">
        <f>[2]NO!Q58</f>
        <v>14855.740174288221</v>
      </c>
    </row>
    <row r="23" spans="1:17" x14ac:dyDescent="0.25">
      <c r="A23" s="521"/>
      <c r="B23" s="71" t="s">
        <v>111</v>
      </c>
      <c r="C23" s="1">
        <f>[2]NO!C65</f>
        <v>19606.786840273515</v>
      </c>
      <c r="D23" s="1">
        <f>[2]NO!D65</f>
        <v>19631.663677680874</v>
      </c>
      <c r="E23" s="1">
        <f>[2]NO!E65</f>
        <v>19632.550098950443</v>
      </c>
      <c r="F23" s="1">
        <f>[2]NO!F65</f>
        <v>19968.279359620032</v>
      </c>
      <c r="G23" s="1">
        <f>[2]NO!G65</f>
        <v>20029.294670324423</v>
      </c>
      <c r="H23" s="1">
        <f>[2]NO!H65</f>
        <v>19228.868006933353</v>
      </c>
      <c r="I23" s="1">
        <f>[2]NO!I65</f>
        <v>20850.886151032497</v>
      </c>
      <c r="J23" s="1">
        <f>[2]NO!J65</f>
        <v>19885.609620712716</v>
      </c>
      <c r="K23" s="1">
        <f>[2]NO!K65</f>
        <v>20139.729309803599</v>
      </c>
      <c r="L23" s="1">
        <f>[2]NO!L65</f>
        <v>20205.918481895482</v>
      </c>
      <c r="M23" s="1">
        <f>[2]NO!M65</f>
        <v>19633.801040685692</v>
      </c>
      <c r="N23" s="1">
        <f>[2]NO!N65</f>
        <v>19863.643903970296</v>
      </c>
      <c r="O23" s="1">
        <f>[2]NO!O65</f>
        <v>20253.557821179489</v>
      </c>
      <c r="P23" s="1">
        <f>[2]NO!P65</f>
        <v>20156.742496826762</v>
      </c>
      <c r="Q23" s="1">
        <f>[2]NO!Q65</f>
        <v>20419.622702302473</v>
      </c>
    </row>
    <row r="27" spans="1:17" x14ac:dyDescent="0.25">
      <c r="A27" s="519" t="s">
        <v>12</v>
      </c>
      <c r="B27" s="70" t="s">
        <v>110</v>
      </c>
      <c r="C27" s="1">
        <f>C16+C18+C20+C22</f>
        <v>35612.841098227269</v>
      </c>
      <c r="D27" s="1">
        <f t="shared" ref="D27:Q28" si="1">D16+D18+D20+D22</f>
        <v>36383.878191180418</v>
      </c>
      <c r="E27" s="1">
        <f t="shared" si="1"/>
        <v>37884.773762182362</v>
      </c>
      <c r="F27" s="1">
        <f t="shared" si="1"/>
        <v>38834.176997981718</v>
      </c>
      <c r="G27" s="1">
        <f t="shared" si="1"/>
        <v>39590.516655692627</v>
      </c>
      <c r="H27" s="1">
        <f t="shared" si="1"/>
        <v>39721.948878580719</v>
      </c>
      <c r="I27" s="1">
        <f t="shared" si="1"/>
        <v>42534.43882284149</v>
      </c>
      <c r="J27" s="1">
        <f t="shared" si="1"/>
        <v>42034.64714211948</v>
      </c>
      <c r="K27" s="1">
        <f t="shared" si="1"/>
        <v>43917.410835253308</v>
      </c>
      <c r="L27" s="1">
        <f t="shared" si="1"/>
        <v>44584.287924149772</v>
      </c>
      <c r="M27" s="1">
        <f t="shared" si="1"/>
        <v>45197.346727047676</v>
      </c>
      <c r="N27" s="1">
        <f t="shared" si="1"/>
        <v>46443.753795719997</v>
      </c>
      <c r="O27" s="1">
        <f t="shared" si="1"/>
        <v>48117.205420926985</v>
      </c>
      <c r="P27" s="1">
        <f t="shared" si="1"/>
        <v>49798.321618594142</v>
      </c>
      <c r="Q27" s="1">
        <f t="shared" si="1"/>
        <v>50802.482931594495</v>
      </c>
    </row>
    <row r="28" spans="1:17" x14ac:dyDescent="0.25">
      <c r="A28" s="519"/>
      <c r="B28" s="71" t="s">
        <v>111</v>
      </c>
      <c r="C28" s="1">
        <f>C17+C19+C21+C23</f>
        <v>98742.064191582365</v>
      </c>
      <c r="D28" s="1">
        <f t="shared" si="1"/>
        <v>97631.931166800001</v>
      </c>
      <c r="E28" s="1">
        <f t="shared" si="1"/>
        <v>99166.696325705561</v>
      </c>
      <c r="F28" s="1">
        <f t="shared" si="1"/>
        <v>99869.997535787785</v>
      </c>
      <c r="G28" s="1">
        <f t="shared" si="1"/>
        <v>98517.152204116661</v>
      </c>
      <c r="H28" s="1">
        <f t="shared" si="1"/>
        <v>93918.781167775756</v>
      </c>
      <c r="I28" s="1">
        <f t="shared" si="1"/>
        <v>101528.9800365127</v>
      </c>
      <c r="J28" s="1">
        <f t="shared" si="1"/>
        <v>96888.91579946976</v>
      </c>
      <c r="K28" s="1">
        <f t="shared" si="1"/>
        <v>97158.86679237106</v>
      </c>
      <c r="L28" s="1">
        <f t="shared" si="1"/>
        <v>95645.948214866279</v>
      </c>
      <c r="M28" s="1">
        <f t="shared" si="1"/>
        <v>93432.821802896287</v>
      </c>
      <c r="N28" s="1">
        <f t="shared" si="1"/>
        <v>94442.019600957618</v>
      </c>
      <c r="O28" s="1">
        <f t="shared" si="1"/>
        <v>97171.253096942135</v>
      </c>
      <c r="P28" s="1">
        <f t="shared" si="1"/>
        <v>97503.501799841833</v>
      </c>
      <c r="Q28" s="1">
        <f t="shared" si="1"/>
        <v>98309.182506772442</v>
      </c>
    </row>
    <row r="29" spans="1:17" x14ac:dyDescent="0.25">
      <c r="A29" s="519"/>
      <c r="B29" s="72" t="s">
        <v>112</v>
      </c>
      <c r="C29" s="73">
        <f>C27/C28</f>
        <v>0.36066534956298008</v>
      </c>
      <c r="D29" s="73">
        <f t="shared" ref="D29:Q29" si="2">D27/D28</f>
        <v>0.37266371520420005</v>
      </c>
      <c r="E29" s="73">
        <f t="shared" si="2"/>
        <v>0.38203121779667509</v>
      </c>
      <c r="F29" s="73">
        <f t="shared" si="2"/>
        <v>0.3888472810271747</v>
      </c>
      <c r="G29" s="73">
        <f t="shared" si="2"/>
        <v>0.40186420100395764</v>
      </c>
      <c r="H29" s="73">
        <f t="shared" si="2"/>
        <v>0.42293935658749393</v>
      </c>
      <c r="I29" s="73">
        <f t="shared" si="2"/>
        <v>0.41893889614122881</v>
      </c>
      <c r="J29" s="73">
        <f t="shared" si="2"/>
        <v>0.4338437146837133</v>
      </c>
      <c r="K29" s="73">
        <f t="shared" si="2"/>
        <v>0.45201649921571246</v>
      </c>
      <c r="L29" s="73">
        <f t="shared" si="2"/>
        <v>0.46613880416546516</v>
      </c>
      <c r="M29" s="73">
        <f t="shared" si="2"/>
        <v>0.48374164297847011</v>
      </c>
      <c r="N29" s="73">
        <f t="shared" si="2"/>
        <v>0.49177001923462754</v>
      </c>
      <c r="O29" s="73">
        <f t="shared" si="2"/>
        <v>0.49517942691264083</v>
      </c>
      <c r="P29" s="73">
        <f t="shared" si="2"/>
        <v>0.51073367314357243</v>
      </c>
      <c r="Q29" s="73">
        <f t="shared" si="2"/>
        <v>0.51676233731365584</v>
      </c>
    </row>
    <row r="33" spans="1:16" x14ac:dyDescent="0.25">
      <c r="A33" s="18" t="s">
        <v>113</v>
      </c>
    </row>
    <row r="34" spans="1:16" x14ac:dyDescent="0.25">
      <c r="A34" s="18"/>
      <c r="B34" s="69">
        <v>2004</v>
      </c>
      <c r="C34" s="69">
        <v>2005</v>
      </c>
      <c r="D34" s="69">
        <v>2006</v>
      </c>
      <c r="E34" s="69">
        <v>2007</v>
      </c>
      <c r="F34" s="69">
        <v>2008</v>
      </c>
      <c r="G34" s="69">
        <v>2009</v>
      </c>
      <c r="H34" s="69">
        <v>2010</v>
      </c>
      <c r="I34" s="69">
        <v>2011</v>
      </c>
      <c r="J34" s="69">
        <v>2012</v>
      </c>
      <c r="K34" s="69">
        <v>2013</v>
      </c>
      <c r="L34" s="69">
        <v>2014</v>
      </c>
      <c r="M34" s="69">
        <v>2015</v>
      </c>
      <c r="N34" s="69">
        <v>2016</v>
      </c>
      <c r="O34" s="69">
        <v>2017</v>
      </c>
      <c r="P34" s="69">
        <v>2018</v>
      </c>
    </row>
    <row r="35" spans="1:16" x14ac:dyDescent="0.25">
      <c r="A35" t="s">
        <v>114</v>
      </c>
      <c r="B35" s="74">
        <f>[2]DK!C67</f>
        <v>0.14840327572993886</v>
      </c>
      <c r="C35" s="74">
        <f>[2]DK!D67</f>
        <v>0.15955254249022158</v>
      </c>
      <c r="D35" s="74">
        <f>[2]DK!E67</f>
        <v>0.16334526495998797</v>
      </c>
      <c r="E35" s="74">
        <f>[2]DK!F67</f>
        <v>0.17747981116995704</v>
      </c>
      <c r="F35" s="74">
        <f>[2]DK!G67</f>
        <v>0.18545174762428576</v>
      </c>
      <c r="G35" s="74">
        <f>[2]DK!H67</f>
        <v>0.19950105734136403</v>
      </c>
      <c r="H35" s="74">
        <f>[2]DK!I67</f>
        <v>0.21889061785325858</v>
      </c>
      <c r="I35" s="74">
        <f>[2]DK!J67</f>
        <v>0.23388346287801628</v>
      </c>
      <c r="J35" s="74">
        <f>[2]DK!K67</f>
        <v>0.25466335487340103</v>
      </c>
      <c r="K35" s="74">
        <f>[2]DK!L67</f>
        <v>0.27174274174490176</v>
      </c>
      <c r="L35" s="74">
        <f>[2]DK!M67</f>
        <v>0.2933374495732603</v>
      </c>
      <c r="M35" s="74">
        <f>[2]DK!N67</f>
        <v>0.30904145404548283</v>
      </c>
      <c r="N35" s="74">
        <f>[2]DK!O67</f>
        <v>0.32028882310727186</v>
      </c>
      <c r="O35" s="74">
        <f>[2]DK!P67</f>
        <v>0.35037567296026306</v>
      </c>
      <c r="P35" s="74">
        <f>[2]DK!Q67</f>
        <v>0.36134388416249613</v>
      </c>
    </row>
    <row r="36" spans="1:16" x14ac:dyDescent="0.25">
      <c r="A36" t="s">
        <v>115</v>
      </c>
      <c r="B36" s="74">
        <f>[2]FI!C67</f>
        <v>0.29251269673346031</v>
      </c>
      <c r="C36" s="74">
        <f>[2]FI!D67</f>
        <v>0.28831496602552531</v>
      </c>
      <c r="D36" s="74">
        <f>[2]FI!E67</f>
        <v>0.30061006328259599</v>
      </c>
      <c r="E36" s="74">
        <f>[2]FI!F67</f>
        <v>0.29576175254145104</v>
      </c>
      <c r="F36" s="74">
        <f>[2]FI!G67</f>
        <v>0.31361721694997624</v>
      </c>
      <c r="G36" s="74">
        <f>[2]FI!H67</f>
        <v>0.31343487891392102</v>
      </c>
      <c r="H36" s="74">
        <f>[2]FI!I67</f>
        <v>0.32440589812688558</v>
      </c>
      <c r="I36" s="74">
        <f>[2]FI!J67</f>
        <v>0.32787624750480526</v>
      </c>
      <c r="J36" s="74">
        <f>[2]FI!K67</f>
        <v>0.34433686495205845</v>
      </c>
      <c r="K36" s="74">
        <f>[2]FI!L67</f>
        <v>0.36729506059885741</v>
      </c>
      <c r="L36" s="74">
        <f>[2]FI!M67</f>
        <v>0.38779551651669059</v>
      </c>
      <c r="M36" s="74">
        <f>[2]FI!N67</f>
        <v>0.39320192038084412</v>
      </c>
      <c r="N36" s="74">
        <f>[2]FI!O67</f>
        <v>0.39010725932330614</v>
      </c>
      <c r="O36" s="74">
        <f>[2]FI!P67</f>
        <v>0.40916756659243525</v>
      </c>
      <c r="P36" s="74">
        <f>[2]FI!Q67</f>
        <v>0.41162410073144096</v>
      </c>
    </row>
    <row r="37" spans="1:16" x14ac:dyDescent="0.25">
      <c r="A37" t="s">
        <v>116</v>
      </c>
      <c r="B37" s="74">
        <f>[2]SE!C67</f>
        <v>0.38676729133794191</v>
      </c>
      <c r="C37" s="74">
        <f>[2]SE!D67</f>
        <v>0.407196229913042</v>
      </c>
      <c r="D37" s="74">
        <f>[2]SE!E67</f>
        <v>0.42446567626005993</v>
      </c>
      <c r="E37" s="74">
        <f>[2]SE!F67</f>
        <v>0.43929495389170065</v>
      </c>
      <c r="F37" s="74">
        <f>[2]SE!G67</f>
        <v>0.44665788519891347</v>
      </c>
      <c r="G37" s="74">
        <f>[2]SE!H67</f>
        <v>0.47880390310269672</v>
      </c>
      <c r="H37" s="74">
        <f>[2]SE!I67</f>
        <v>0.46958364739692671</v>
      </c>
      <c r="I37" s="74">
        <f>[2]SE!J67</f>
        <v>0.48245256778141299</v>
      </c>
      <c r="J37" s="74">
        <f>[2]SE!K67</f>
        <v>0.50229721115242454</v>
      </c>
      <c r="K37" s="74">
        <f>[2]SE!L67</f>
        <v>0.50800375195181924</v>
      </c>
      <c r="L37" s="74">
        <f>[2]SE!M67</f>
        <v>0.5187382250861905</v>
      </c>
      <c r="M37" s="74">
        <f>[2]SE!N67</f>
        <v>0.53008631977012854</v>
      </c>
      <c r="N37" s="74">
        <f>[2]SE!O67</f>
        <v>0.5337108794780494</v>
      </c>
      <c r="O37" s="74">
        <f>[2]SE!P67</f>
        <v>0.54201078429545602</v>
      </c>
      <c r="P37" s="74">
        <f>[2]SE!Q67</f>
        <v>0.54645059872231327</v>
      </c>
    </row>
    <row r="38" spans="1:16" x14ac:dyDescent="0.25">
      <c r="A38" t="s">
        <v>117</v>
      </c>
      <c r="B38" s="74">
        <f>[2]NO!C67</f>
        <v>0.58443997754722476</v>
      </c>
      <c r="C38" s="74">
        <f>[2]NO!D67</f>
        <v>0.60104835542744761</v>
      </c>
      <c r="D38" s="74">
        <f>[2]NO!E67</f>
        <v>0.60568195177100381</v>
      </c>
      <c r="E38" s="74">
        <f>[2]NO!F67</f>
        <v>0.60438846084252895</v>
      </c>
      <c r="F38" s="74">
        <f>[2]NO!G67</f>
        <v>0.62052644632358445</v>
      </c>
      <c r="G38" s="74">
        <f>[2]NO!H67</f>
        <v>0.6513144018148459</v>
      </c>
      <c r="H38" s="74">
        <f>[2]NO!I67</f>
        <v>0.61514709635492493</v>
      </c>
      <c r="I38" s="74">
        <f>[2]NO!J67</f>
        <v>0.64702124841330622</v>
      </c>
      <c r="J38" s="74">
        <f>[2]NO!K67</f>
        <v>0.65549506956093861</v>
      </c>
      <c r="K38" s="74">
        <f>[2]NO!L67</f>
        <v>0.66746112480703412</v>
      </c>
      <c r="L38" s="74">
        <f>[2]NO!M67</f>
        <v>0.69190009098092897</v>
      </c>
      <c r="M38" s="74">
        <f>[2]NO!N67</f>
        <v>0.69192886993174219</v>
      </c>
      <c r="N38" s="74">
        <f>[2]NO!O67</f>
        <v>0.70163162868589779</v>
      </c>
      <c r="O38" s="74">
        <f>[2]NO!P67</f>
        <v>0.71647174640904887</v>
      </c>
      <c r="P38" s="74">
        <f>[2]NO!Q67</f>
        <v>0.7275227554823096</v>
      </c>
    </row>
    <row r="39" spans="1:16" x14ac:dyDescent="0.25">
      <c r="A39" s="18" t="s">
        <v>12</v>
      </c>
      <c r="B39" s="74">
        <f>C29</f>
        <v>0.36066534956298008</v>
      </c>
      <c r="C39" s="74">
        <f t="shared" ref="C39:P39" si="3">D29</f>
        <v>0.37266371520420005</v>
      </c>
      <c r="D39" s="74">
        <f t="shared" si="3"/>
        <v>0.38203121779667509</v>
      </c>
      <c r="E39" s="74">
        <f t="shared" si="3"/>
        <v>0.3888472810271747</v>
      </c>
      <c r="F39" s="74">
        <f t="shared" si="3"/>
        <v>0.40186420100395764</v>
      </c>
      <c r="G39" s="74">
        <f t="shared" si="3"/>
        <v>0.42293935658749393</v>
      </c>
      <c r="H39" s="74">
        <f t="shared" si="3"/>
        <v>0.41893889614122881</v>
      </c>
      <c r="I39" s="74">
        <f t="shared" si="3"/>
        <v>0.4338437146837133</v>
      </c>
      <c r="J39" s="74">
        <f t="shared" si="3"/>
        <v>0.45201649921571246</v>
      </c>
      <c r="K39" s="74">
        <f t="shared" si="3"/>
        <v>0.46613880416546516</v>
      </c>
      <c r="L39" s="74">
        <f t="shared" si="3"/>
        <v>0.48374164297847011</v>
      </c>
      <c r="M39" s="74">
        <f t="shared" si="3"/>
        <v>0.49177001923462754</v>
      </c>
      <c r="N39" s="74">
        <f t="shared" si="3"/>
        <v>0.49517942691264083</v>
      </c>
      <c r="O39" s="74">
        <f t="shared" si="3"/>
        <v>0.51073367314357243</v>
      </c>
      <c r="P39" s="74">
        <f t="shared" si="3"/>
        <v>0.51676233731365584</v>
      </c>
    </row>
  </sheetData>
  <mergeCells count="6">
    <mergeCell ref="A27:A29"/>
    <mergeCell ref="H4:H5"/>
    <mergeCell ref="A16:A17"/>
    <mergeCell ref="A18:A19"/>
    <mergeCell ref="A20:A21"/>
    <mergeCell ref="A22:A23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3888F5-0099-465D-9776-7677C23882C8}">
  <dimension ref="A1:AR1091"/>
  <sheetViews>
    <sheetView zoomScale="70" zoomScaleNormal="70" workbookViewId="0">
      <selection activeCell="D70" sqref="D70"/>
    </sheetView>
  </sheetViews>
  <sheetFormatPr defaultRowHeight="15" x14ac:dyDescent="0.25"/>
  <cols>
    <col min="1" max="1" width="4.28515625" style="98" customWidth="1"/>
    <col min="2" max="2" width="2.42578125" style="98" customWidth="1"/>
    <col min="3" max="3" width="49.85546875" style="109" customWidth="1"/>
    <col min="4" max="4" width="9.85546875" style="98" customWidth="1"/>
    <col min="5" max="30" width="9.85546875" style="17" customWidth="1"/>
    <col min="31" max="32" width="10.5703125" style="17" customWidth="1"/>
    <col min="33" max="33" width="2.5703125" style="17" customWidth="1"/>
    <col min="34" max="16384" width="9.140625" style="17"/>
  </cols>
  <sheetData>
    <row r="1" spans="1:44" x14ac:dyDescent="0.25">
      <c r="A1" s="98">
        <v>1</v>
      </c>
      <c r="B1" s="99"/>
      <c r="C1" s="99"/>
      <c r="D1" s="100"/>
    </row>
    <row r="2" spans="1:44" x14ac:dyDescent="0.25">
      <c r="A2" s="98">
        <v>2</v>
      </c>
      <c r="B2" s="99"/>
      <c r="C2" s="101"/>
      <c r="D2" s="17"/>
      <c r="E2" s="102"/>
      <c r="F2" s="102"/>
      <c r="G2" s="102"/>
      <c r="AR2" s="100"/>
    </row>
    <row r="3" spans="1:44" x14ac:dyDescent="0.25">
      <c r="A3" s="98">
        <v>3</v>
      </c>
      <c r="B3" s="99"/>
      <c r="C3" s="99"/>
      <c r="D3" s="100"/>
      <c r="E3" s="103"/>
      <c r="F3" s="103"/>
      <c r="G3" s="103"/>
    </row>
    <row r="4" spans="1:44" x14ac:dyDescent="0.25">
      <c r="A4" s="98">
        <v>4</v>
      </c>
      <c r="B4" s="99"/>
      <c r="C4" s="99"/>
      <c r="D4" s="100"/>
      <c r="L4" s="104"/>
    </row>
    <row r="5" spans="1:44" ht="18.75" x14ac:dyDescent="0.3">
      <c r="A5" s="98">
        <v>5</v>
      </c>
      <c r="B5" s="105"/>
      <c r="C5" s="106" t="s">
        <v>136</v>
      </c>
      <c r="D5" s="106" t="s">
        <v>7</v>
      </c>
      <c r="E5" s="107"/>
      <c r="F5" s="107"/>
      <c r="G5" s="107"/>
      <c r="H5" s="100"/>
      <c r="I5" s="107"/>
      <c r="J5" s="107"/>
      <c r="K5" s="107"/>
      <c r="L5" s="107"/>
      <c r="M5" s="107"/>
      <c r="N5" s="107"/>
      <c r="O5" s="107"/>
      <c r="P5" s="107"/>
      <c r="Q5" s="107"/>
      <c r="R5" s="107"/>
      <c r="S5" s="107"/>
      <c r="T5" s="107"/>
      <c r="U5" s="107"/>
      <c r="V5" s="107"/>
      <c r="W5" s="107"/>
      <c r="X5" s="108"/>
      <c r="Y5" s="109"/>
      <c r="Z5" s="98"/>
      <c r="AA5" s="110"/>
      <c r="AB5" s="110"/>
      <c r="AC5" s="110"/>
      <c r="AD5" s="110"/>
      <c r="AE5" s="110"/>
      <c r="AF5" s="111"/>
    </row>
    <row r="6" spans="1:44" ht="18.75" x14ac:dyDescent="0.3">
      <c r="A6" s="98">
        <v>6</v>
      </c>
      <c r="D6" s="106" t="s">
        <v>114</v>
      </c>
      <c r="E6" s="107"/>
      <c r="F6" s="107"/>
      <c r="G6" s="107"/>
      <c r="H6" s="107"/>
      <c r="I6" s="107"/>
      <c r="J6" s="107"/>
      <c r="K6" s="107"/>
      <c r="L6" s="107"/>
      <c r="M6" s="107"/>
      <c r="N6" s="107"/>
      <c r="O6" s="107"/>
      <c r="P6" s="107"/>
      <c r="Q6" s="107"/>
      <c r="R6" s="107"/>
      <c r="S6" s="107"/>
      <c r="T6" s="107"/>
      <c r="U6" s="107"/>
      <c r="V6" s="107"/>
      <c r="W6" s="107"/>
      <c r="X6" s="112"/>
      <c r="Y6" s="112"/>
      <c r="Z6" s="112"/>
      <c r="AA6" s="112"/>
      <c r="AB6" s="112"/>
      <c r="AC6" s="112"/>
      <c r="AD6" s="112"/>
      <c r="AE6" s="112"/>
      <c r="AF6" s="111"/>
    </row>
    <row r="7" spans="1:44" x14ac:dyDescent="0.25">
      <c r="A7" s="98">
        <v>7</v>
      </c>
      <c r="B7" s="107"/>
      <c r="C7" s="101"/>
      <c r="D7" s="107"/>
      <c r="E7" s="107"/>
      <c r="F7" s="107"/>
      <c r="G7" s="107"/>
      <c r="H7" s="107"/>
      <c r="I7" s="107"/>
      <c r="J7" s="107"/>
      <c r="K7" s="107"/>
      <c r="L7" s="107"/>
      <c r="M7" s="107"/>
      <c r="N7" s="107"/>
      <c r="O7" s="107"/>
      <c r="P7" s="107"/>
      <c r="Q7" s="107"/>
      <c r="R7" s="107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07"/>
      <c r="AD7" s="107"/>
      <c r="AE7" s="107"/>
      <c r="AF7" s="111"/>
    </row>
    <row r="8" spans="1:44" ht="15.75" x14ac:dyDescent="0.25">
      <c r="A8" s="98">
        <v>8</v>
      </c>
      <c r="B8" s="113"/>
      <c r="C8" s="114"/>
      <c r="D8" s="115">
        <v>1990</v>
      </c>
      <c r="E8" s="115">
        <v>1991</v>
      </c>
      <c r="F8" s="115">
        <v>1992</v>
      </c>
      <c r="G8" s="115">
        <v>1993</v>
      </c>
      <c r="H8" s="115">
        <v>1994</v>
      </c>
      <c r="I8" s="115">
        <v>1995</v>
      </c>
      <c r="J8" s="115">
        <v>1996</v>
      </c>
      <c r="K8" s="115">
        <v>1997</v>
      </c>
      <c r="L8" s="115">
        <v>1998</v>
      </c>
      <c r="M8" s="115">
        <v>1999</v>
      </c>
      <c r="N8" s="115">
        <v>2000</v>
      </c>
      <c r="O8" s="115">
        <v>2001</v>
      </c>
      <c r="P8" s="115">
        <v>2002</v>
      </c>
      <c r="Q8" s="115">
        <v>2003</v>
      </c>
      <c r="R8" s="115">
        <v>2004</v>
      </c>
      <c r="S8" s="115">
        <v>2005</v>
      </c>
      <c r="T8" s="115">
        <v>2006</v>
      </c>
      <c r="U8" s="115">
        <v>2007</v>
      </c>
      <c r="V8" s="115">
        <v>2008</v>
      </c>
      <c r="W8" s="115">
        <v>2009</v>
      </c>
      <c r="X8" s="115">
        <v>2010</v>
      </c>
      <c r="Y8" s="115">
        <v>2011</v>
      </c>
      <c r="Z8" s="115">
        <v>2012</v>
      </c>
      <c r="AA8" s="115">
        <v>2013</v>
      </c>
      <c r="AB8" s="115">
        <v>2014</v>
      </c>
      <c r="AC8" s="115">
        <v>2015</v>
      </c>
      <c r="AD8" s="115">
        <v>2016</v>
      </c>
      <c r="AE8" s="115">
        <v>2017</v>
      </c>
      <c r="AF8" s="115">
        <v>2018</v>
      </c>
      <c r="AG8" s="116"/>
    </row>
    <row r="9" spans="1:44" x14ac:dyDescent="0.25">
      <c r="A9" s="98">
        <v>9</v>
      </c>
      <c r="B9" s="117"/>
      <c r="C9" s="117"/>
      <c r="D9" s="118"/>
      <c r="E9" s="118"/>
      <c r="F9" s="118"/>
      <c r="G9" s="118"/>
      <c r="H9" s="118"/>
      <c r="I9" s="118"/>
      <c r="J9" s="118"/>
      <c r="K9" s="118"/>
      <c r="L9" s="118"/>
      <c r="M9" s="118"/>
      <c r="N9" s="118"/>
      <c r="O9" s="118"/>
      <c r="P9" s="118"/>
      <c r="Q9" s="118"/>
      <c r="R9" s="118"/>
      <c r="S9" s="118"/>
      <c r="T9" s="118"/>
      <c r="U9" s="118"/>
      <c r="V9" s="118"/>
      <c r="W9" s="118"/>
      <c r="X9" s="118"/>
      <c r="Y9" s="118"/>
      <c r="Z9" s="118"/>
      <c r="AA9" s="118"/>
      <c r="AB9" s="118"/>
      <c r="AC9" s="118"/>
      <c r="AD9" s="118"/>
      <c r="AE9" s="118"/>
      <c r="AF9" s="118"/>
      <c r="AG9" s="111"/>
    </row>
    <row r="10" spans="1:44" ht="21" x14ac:dyDescent="0.35">
      <c r="A10" s="98">
        <v>10</v>
      </c>
      <c r="B10" s="119"/>
      <c r="C10" s="120" t="s">
        <v>137</v>
      </c>
      <c r="D10" s="121"/>
      <c r="E10" s="121"/>
      <c r="F10" s="121"/>
      <c r="G10" s="121"/>
      <c r="H10" s="121"/>
      <c r="I10" s="121"/>
      <c r="J10" s="121"/>
      <c r="K10" s="121"/>
      <c r="L10" s="121"/>
      <c r="M10" s="121"/>
      <c r="N10" s="121"/>
      <c r="O10" s="121"/>
      <c r="P10" s="121"/>
      <c r="Q10" s="121"/>
      <c r="R10" s="121"/>
      <c r="S10" s="121"/>
      <c r="T10" s="121"/>
      <c r="U10" s="121"/>
      <c r="V10" s="121"/>
      <c r="W10" s="121"/>
      <c r="X10" s="121"/>
      <c r="Y10" s="121"/>
      <c r="Z10" s="121"/>
      <c r="AA10" s="121"/>
      <c r="AB10" s="121"/>
      <c r="AC10" s="121"/>
      <c r="AD10" s="121"/>
      <c r="AE10" s="121"/>
      <c r="AF10" s="121"/>
      <c r="AG10" s="119"/>
    </row>
    <row r="11" spans="1:44" x14ac:dyDescent="0.25">
      <c r="A11" s="98">
        <v>11</v>
      </c>
      <c r="B11" s="122"/>
      <c r="C11" s="117"/>
      <c r="D11" s="118"/>
      <c r="E11" s="118"/>
      <c r="F11" s="118"/>
      <c r="G11" s="118"/>
      <c r="H11" s="118"/>
      <c r="I11" s="118"/>
      <c r="J11" s="118"/>
      <c r="K11" s="118"/>
      <c r="L11" s="118"/>
      <c r="M11" s="118"/>
      <c r="N11" s="118"/>
      <c r="O11" s="118"/>
      <c r="P11" s="118"/>
      <c r="Q11" s="118"/>
      <c r="R11" s="118"/>
      <c r="S11" s="118"/>
      <c r="T11" s="118"/>
      <c r="U11" s="118"/>
      <c r="V11" s="118"/>
      <c r="W11" s="118"/>
      <c r="X11" s="118"/>
      <c r="Y11" s="118"/>
      <c r="Z11" s="118"/>
      <c r="AA11" s="118"/>
      <c r="AB11" s="118"/>
      <c r="AC11" s="118"/>
      <c r="AD11" s="118"/>
      <c r="AE11" s="118"/>
      <c r="AF11" s="118"/>
      <c r="AG11" s="122"/>
    </row>
    <row r="12" spans="1:44" x14ac:dyDescent="0.25">
      <c r="A12" s="98">
        <v>12</v>
      </c>
      <c r="B12" s="122"/>
      <c r="C12" s="123" t="s">
        <v>138</v>
      </c>
      <c r="D12" s="124">
        <v>10.15</v>
      </c>
      <c r="E12" s="124">
        <v>11.99</v>
      </c>
      <c r="F12" s="124">
        <v>13</v>
      </c>
      <c r="G12" s="124">
        <v>13.97</v>
      </c>
      <c r="H12" s="124">
        <v>15.18</v>
      </c>
      <c r="I12" s="124">
        <v>15.68</v>
      </c>
      <c r="J12" s="124">
        <v>17.760000000000002</v>
      </c>
      <c r="K12" s="124">
        <v>20.34</v>
      </c>
      <c r="L12" s="124">
        <v>20.48</v>
      </c>
      <c r="M12" s="124">
        <v>23.88</v>
      </c>
      <c r="N12" s="124">
        <v>27.83</v>
      </c>
      <c r="O12" s="124">
        <v>27.22</v>
      </c>
      <c r="P12" s="124">
        <v>28.65</v>
      </c>
      <c r="Q12" s="124">
        <v>28.53</v>
      </c>
      <c r="R12" s="124">
        <v>31.15</v>
      </c>
      <c r="S12" s="124">
        <v>31.35</v>
      </c>
      <c r="T12" s="124">
        <v>29.61</v>
      </c>
      <c r="U12" s="124">
        <v>27.15</v>
      </c>
      <c r="V12" s="124">
        <v>26.71</v>
      </c>
      <c r="W12" s="124">
        <v>24.03</v>
      </c>
      <c r="X12" s="124">
        <v>23.41</v>
      </c>
      <c r="Y12" s="124">
        <v>20.67</v>
      </c>
      <c r="Z12" s="124">
        <v>18.89</v>
      </c>
      <c r="AA12" s="124">
        <v>16.8</v>
      </c>
      <c r="AB12" s="124">
        <v>16.25</v>
      </c>
      <c r="AC12" s="124">
        <v>16.260000000000002</v>
      </c>
      <c r="AD12" s="124">
        <v>15.41</v>
      </c>
      <c r="AE12" s="124">
        <v>15.87</v>
      </c>
      <c r="AF12" s="124">
        <v>14.19</v>
      </c>
      <c r="AG12" s="122"/>
    </row>
    <row r="13" spans="1:44" x14ac:dyDescent="0.25">
      <c r="A13" s="98">
        <v>13</v>
      </c>
      <c r="B13" s="122"/>
      <c r="C13" s="125" t="s">
        <v>139</v>
      </c>
      <c r="D13" s="126">
        <v>0</v>
      </c>
      <c r="E13" s="126">
        <v>0</v>
      </c>
      <c r="F13" s="126">
        <v>0</v>
      </c>
      <c r="G13" s="126">
        <v>0</v>
      </c>
      <c r="H13" s="126">
        <v>0</v>
      </c>
      <c r="I13" s="126">
        <v>0</v>
      </c>
      <c r="J13" s="126">
        <v>0</v>
      </c>
      <c r="K13" s="126">
        <v>0</v>
      </c>
      <c r="L13" s="126">
        <v>0</v>
      </c>
      <c r="M13" s="126">
        <v>0</v>
      </c>
      <c r="N13" s="126">
        <v>0</v>
      </c>
      <c r="O13" s="126">
        <v>0</v>
      </c>
      <c r="P13" s="126">
        <v>0</v>
      </c>
      <c r="Q13" s="126">
        <v>0</v>
      </c>
      <c r="R13" s="126">
        <v>0</v>
      </c>
      <c r="S13" s="126">
        <v>0</v>
      </c>
      <c r="T13" s="126">
        <v>0</v>
      </c>
      <c r="U13" s="126">
        <v>0</v>
      </c>
      <c r="V13" s="126">
        <v>0</v>
      </c>
      <c r="W13" s="126">
        <v>0</v>
      </c>
      <c r="X13" s="126">
        <v>0</v>
      </c>
      <c r="Y13" s="126">
        <v>0</v>
      </c>
      <c r="Z13" s="126">
        <v>0</v>
      </c>
      <c r="AA13" s="126">
        <v>0</v>
      </c>
      <c r="AB13" s="126">
        <v>0</v>
      </c>
      <c r="AC13" s="126">
        <v>0</v>
      </c>
      <c r="AD13" s="126">
        <v>0</v>
      </c>
      <c r="AE13" s="126">
        <v>0</v>
      </c>
      <c r="AF13" s="126">
        <v>0</v>
      </c>
      <c r="AG13" s="122"/>
    </row>
    <row r="14" spans="1:44" x14ac:dyDescent="0.25">
      <c r="A14" s="98">
        <v>14</v>
      </c>
      <c r="B14" s="122"/>
      <c r="C14" s="127" t="s">
        <v>140</v>
      </c>
      <c r="D14" s="126">
        <v>0</v>
      </c>
      <c r="E14" s="126">
        <v>0</v>
      </c>
      <c r="F14" s="126">
        <v>0</v>
      </c>
      <c r="G14" s="126">
        <v>0</v>
      </c>
      <c r="H14" s="126">
        <v>0</v>
      </c>
      <c r="I14" s="126">
        <v>0</v>
      </c>
      <c r="J14" s="126">
        <v>0</v>
      </c>
      <c r="K14" s="126">
        <v>0</v>
      </c>
      <c r="L14" s="126">
        <v>0</v>
      </c>
      <c r="M14" s="126">
        <v>0</v>
      </c>
      <c r="N14" s="126">
        <v>0</v>
      </c>
      <c r="O14" s="126">
        <v>0</v>
      </c>
      <c r="P14" s="126">
        <v>0</v>
      </c>
      <c r="Q14" s="126">
        <v>0</v>
      </c>
      <c r="R14" s="126">
        <v>0</v>
      </c>
      <c r="S14" s="126">
        <v>0</v>
      </c>
      <c r="T14" s="126">
        <v>0</v>
      </c>
      <c r="U14" s="126">
        <v>0</v>
      </c>
      <c r="V14" s="126">
        <v>0</v>
      </c>
      <c r="W14" s="126">
        <v>0</v>
      </c>
      <c r="X14" s="126">
        <v>0</v>
      </c>
      <c r="Y14" s="126">
        <v>0</v>
      </c>
      <c r="Z14" s="126">
        <v>0</v>
      </c>
      <c r="AA14" s="126">
        <v>0</v>
      </c>
      <c r="AB14" s="126">
        <v>0</v>
      </c>
      <c r="AC14" s="126">
        <v>0</v>
      </c>
      <c r="AD14" s="126">
        <v>0</v>
      </c>
      <c r="AE14" s="126">
        <v>0</v>
      </c>
      <c r="AF14" s="126">
        <v>0</v>
      </c>
      <c r="AG14" s="122"/>
    </row>
    <row r="15" spans="1:44" x14ac:dyDescent="0.25">
      <c r="A15" s="98">
        <v>15</v>
      </c>
      <c r="B15" s="122"/>
      <c r="C15" s="127" t="s">
        <v>141</v>
      </c>
      <c r="D15" s="126">
        <v>0</v>
      </c>
      <c r="E15" s="126">
        <v>0</v>
      </c>
      <c r="F15" s="126">
        <v>0</v>
      </c>
      <c r="G15" s="126">
        <v>0</v>
      </c>
      <c r="H15" s="126">
        <v>0</v>
      </c>
      <c r="I15" s="126">
        <v>0</v>
      </c>
      <c r="J15" s="126">
        <v>0</v>
      </c>
      <c r="K15" s="126">
        <v>0</v>
      </c>
      <c r="L15" s="126">
        <v>0</v>
      </c>
      <c r="M15" s="126">
        <v>0</v>
      </c>
      <c r="N15" s="126">
        <v>0</v>
      </c>
      <c r="O15" s="126">
        <v>0</v>
      </c>
      <c r="P15" s="126">
        <v>0</v>
      </c>
      <c r="Q15" s="126">
        <v>0</v>
      </c>
      <c r="R15" s="126">
        <v>0</v>
      </c>
      <c r="S15" s="126">
        <v>0</v>
      </c>
      <c r="T15" s="126">
        <v>0</v>
      </c>
      <c r="U15" s="126">
        <v>0</v>
      </c>
      <c r="V15" s="126">
        <v>0</v>
      </c>
      <c r="W15" s="126">
        <v>0</v>
      </c>
      <c r="X15" s="126">
        <v>0</v>
      </c>
      <c r="Y15" s="126">
        <v>0</v>
      </c>
      <c r="Z15" s="126">
        <v>0</v>
      </c>
      <c r="AA15" s="126">
        <v>0</v>
      </c>
      <c r="AB15" s="126">
        <v>0</v>
      </c>
      <c r="AC15" s="126">
        <v>0</v>
      </c>
      <c r="AD15" s="126">
        <v>0</v>
      </c>
      <c r="AE15" s="126">
        <v>0</v>
      </c>
      <c r="AF15" s="126">
        <v>0</v>
      </c>
      <c r="AG15" s="122"/>
    </row>
    <row r="16" spans="1:44" x14ac:dyDescent="0.25">
      <c r="A16" s="98">
        <v>16</v>
      </c>
      <c r="B16" s="122"/>
      <c r="C16" s="125" t="s">
        <v>142</v>
      </c>
      <c r="D16" s="126">
        <v>0</v>
      </c>
      <c r="E16" s="126">
        <v>0</v>
      </c>
      <c r="F16" s="126">
        <v>0</v>
      </c>
      <c r="G16" s="126">
        <v>0</v>
      </c>
      <c r="H16" s="126">
        <v>0</v>
      </c>
      <c r="I16" s="126">
        <v>0</v>
      </c>
      <c r="J16" s="126">
        <v>0</v>
      </c>
      <c r="K16" s="126">
        <v>0</v>
      </c>
      <c r="L16" s="126">
        <v>0</v>
      </c>
      <c r="M16" s="126">
        <v>0</v>
      </c>
      <c r="N16" s="126">
        <v>0</v>
      </c>
      <c r="O16" s="126">
        <v>0</v>
      </c>
      <c r="P16" s="126">
        <v>0</v>
      </c>
      <c r="Q16" s="126">
        <v>0</v>
      </c>
      <c r="R16" s="126">
        <v>0</v>
      </c>
      <c r="S16" s="126">
        <v>0</v>
      </c>
      <c r="T16" s="126">
        <v>0</v>
      </c>
      <c r="U16" s="126">
        <v>0</v>
      </c>
      <c r="V16" s="126">
        <v>0</v>
      </c>
      <c r="W16" s="126">
        <v>0</v>
      </c>
      <c r="X16" s="126">
        <v>0</v>
      </c>
      <c r="Y16" s="126">
        <v>0</v>
      </c>
      <c r="Z16" s="126">
        <v>0</v>
      </c>
      <c r="AA16" s="126">
        <v>0</v>
      </c>
      <c r="AB16" s="126">
        <v>0</v>
      </c>
      <c r="AC16" s="126">
        <v>0</v>
      </c>
      <c r="AD16" s="126">
        <v>0</v>
      </c>
      <c r="AE16" s="126">
        <v>0</v>
      </c>
      <c r="AF16" s="126">
        <v>0</v>
      </c>
      <c r="AG16" s="122"/>
    </row>
    <row r="17" spans="1:33" x14ac:dyDescent="0.25">
      <c r="A17" s="98">
        <v>17</v>
      </c>
      <c r="B17" s="122"/>
      <c r="C17" s="125" t="s">
        <v>143</v>
      </c>
      <c r="D17" s="126">
        <v>0</v>
      </c>
      <c r="E17" s="126">
        <v>0</v>
      </c>
      <c r="F17" s="126">
        <v>0</v>
      </c>
      <c r="G17" s="126">
        <v>0</v>
      </c>
      <c r="H17" s="126">
        <v>0</v>
      </c>
      <c r="I17" s="126">
        <v>0</v>
      </c>
      <c r="J17" s="126">
        <v>0</v>
      </c>
      <c r="K17" s="126">
        <v>0</v>
      </c>
      <c r="L17" s="126">
        <v>0</v>
      </c>
      <c r="M17" s="126">
        <v>0</v>
      </c>
      <c r="N17" s="126">
        <v>0</v>
      </c>
      <c r="O17" s="126">
        <v>0</v>
      </c>
      <c r="P17" s="126">
        <v>0</v>
      </c>
      <c r="Q17" s="126">
        <v>0</v>
      </c>
      <c r="R17" s="126">
        <v>0</v>
      </c>
      <c r="S17" s="126">
        <v>0</v>
      </c>
      <c r="T17" s="126">
        <v>0</v>
      </c>
      <c r="U17" s="126">
        <v>0</v>
      </c>
      <c r="V17" s="126">
        <v>0</v>
      </c>
      <c r="W17" s="126">
        <v>0</v>
      </c>
      <c r="X17" s="126">
        <v>0</v>
      </c>
      <c r="Y17" s="126">
        <v>0</v>
      </c>
      <c r="Z17" s="126">
        <v>0</v>
      </c>
      <c r="AA17" s="126">
        <v>0</v>
      </c>
      <c r="AB17" s="126">
        <v>0</v>
      </c>
      <c r="AC17" s="126">
        <v>0</v>
      </c>
      <c r="AD17" s="126">
        <v>0</v>
      </c>
      <c r="AE17" s="126">
        <v>0</v>
      </c>
      <c r="AF17" s="126">
        <v>0</v>
      </c>
      <c r="AG17" s="122"/>
    </row>
    <row r="18" spans="1:33" x14ac:dyDescent="0.25">
      <c r="A18" s="98">
        <v>18</v>
      </c>
      <c r="B18" s="122"/>
      <c r="C18" s="125" t="s">
        <v>144</v>
      </c>
      <c r="D18" s="126">
        <v>6.13</v>
      </c>
      <c r="E18" s="126">
        <v>7.15</v>
      </c>
      <c r="F18" s="126">
        <v>7.93</v>
      </c>
      <c r="G18" s="126">
        <v>8.4499999999999993</v>
      </c>
      <c r="H18" s="126">
        <v>9.32</v>
      </c>
      <c r="I18" s="126">
        <v>9.3800000000000008</v>
      </c>
      <c r="J18" s="126">
        <v>10.34</v>
      </c>
      <c r="K18" s="126">
        <v>11.47</v>
      </c>
      <c r="L18" s="126">
        <v>11.76</v>
      </c>
      <c r="M18" s="126">
        <v>14.88</v>
      </c>
      <c r="N18" s="126">
        <v>18.27</v>
      </c>
      <c r="O18" s="126">
        <v>17.36</v>
      </c>
      <c r="P18" s="126">
        <v>18.649999999999999</v>
      </c>
      <c r="Q18" s="126">
        <v>18.64</v>
      </c>
      <c r="R18" s="126">
        <v>19.79</v>
      </c>
      <c r="S18" s="126">
        <v>19.02</v>
      </c>
      <c r="T18" s="126">
        <v>17.3</v>
      </c>
      <c r="U18" s="126">
        <v>15.58</v>
      </c>
      <c r="V18" s="126">
        <v>14.42</v>
      </c>
      <c r="W18" s="126">
        <v>13.25</v>
      </c>
      <c r="X18" s="126">
        <v>12.49</v>
      </c>
      <c r="Y18" s="126">
        <v>11.24</v>
      </c>
      <c r="Z18" s="126">
        <v>10.25</v>
      </c>
      <c r="AA18" s="126">
        <v>8.92</v>
      </c>
      <c r="AB18" s="126">
        <v>8.35</v>
      </c>
      <c r="AC18" s="126">
        <v>7.9</v>
      </c>
      <c r="AD18" s="126">
        <v>7.11</v>
      </c>
      <c r="AE18" s="126">
        <v>6.92</v>
      </c>
      <c r="AF18" s="126">
        <v>5.82</v>
      </c>
      <c r="AG18" s="122"/>
    </row>
    <row r="19" spans="1:33" x14ac:dyDescent="0.25">
      <c r="A19" s="98">
        <v>19</v>
      </c>
      <c r="B19" s="122"/>
      <c r="C19" s="127" t="s">
        <v>145</v>
      </c>
      <c r="D19" s="126">
        <v>6.11</v>
      </c>
      <c r="E19" s="126">
        <v>7.13</v>
      </c>
      <c r="F19" s="126">
        <v>7.91</v>
      </c>
      <c r="G19" s="126">
        <v>8.43</v>
      </c>
      <c r="H19" s="126">
        <v>9.3000000000000007</v>
      </c>
      <c r="I19" s="126">
        <v>9.35</v>
      </c>
      <c r="J19" s="126">
        <v>10.32</v>
      </c>
      <c r="K19" s="126">
        <v>11.45</v>
      </c>
      <c r="L19" s="126">
        <v>11.74</v>
      </c>
      <c r="M19" s="126">
        <v>14.86</v>
      </c>
      <c r="N19" s="126">
        <v>18.260000000000002</v>
      </c>
      <c r="O19" s="126">
        <v>17.34</v>
      </c>
      <c r="P19" s="126">
        <v>18.63</v>
      </c>
      <c r="Q19" s="126">
        <v>18.63</v>
      </c>
      <c r="R19" s="126">
        <v>19.78</v>
      </c>
      <c r="S19" s="126">
        <v>19.02</v>
      </c>
      <c r="T19" s="126">
        <v>17.29</v>
      </c>
      <c r="U19" s="126">
        <v>15.58</v>
      </c>
      <c r="V19" s="126">
        <v>14.41</v>
      </c>
      <c r="W19" s="126">
        <v>13.25</v>
      </c>
      <c r="X19" s="126">
        <v>12.49</v>
      </c>
      <c r="Y19" s="126">
        <v>11.24</v>
      </c>
      <c r="Z19" s="126">
        <v>10.25</v>
      </c>
      <c r="AA19" s="126">
        <v>8.92</v>
      </c>
      <c r="AB19" s="126">
        <v>8.35</v>
      </c>
      <c r="AC19" s="126">
        <v>7.9</v>
      </c>
      <c r="AD19" s="126">
        <v>7.11</v>
      </c>
      <c r="AE19" s="126">
        <v>6.92</v>
      </c>
      <c r="AF19" s="126">
        <v>5.82</v>
      </c>
      <c r="AG19" s="122"/>
    </row>
    <row r="20" spans="1:33" x14ac:dyDescent="0.25">
      <c r="A20" s="98">
        <v>20</v>
      </c>
      <c r="B20" s="122"/>
      <c r="C20" s="125" t="s">
        <v>146</v>
      </c>
      <c r="D20" s="126">
        <v>2.77</v>
      </c>
      <c r="E20" s="126">
        <v>3.48</v>
      </c>
      <c r="F20" s="126">
        <v>3.63</v>
      </c>
      <c r="G20" s="126">
        <v>4.01</v>
      </c>
      <c r="H20" s="126">
        <v>4.34</v>
      </c>
      <c r="I20" s="126">
        <v>4.7</v>
      </c>
      <c r="J20" s="126">
        <v>5.71</v>
      </c>
      <c r="K20" s="126">
        <v>7.05</v>
      </c>
      <c r="L20" s="126">
        <v>6.83</v>
      </c>
      <c r="M20" s="126">
        <v>7.02</v>
      </c>
      <c r="N20" s="126">
        <v>7.41</v>
      </c>
      <c r="O20" s="126">
        <v>7.59</v>
      </c>
      <c r="P20" s="126">
        <v>7.6</v>
      </c>
      <c r="Q20" s="126">
        <v>7.2</v>
      </c>
      <c r="R20" s="126">
        <v>8.49</v>
      </c>
      <c r="S20" s="126">
        <v>9.3800000000000008</v>
      </c>
      <c r="T20" s="126">
        <v>9.32</v>
      </c>
      <c r="U20" s="126">
        <v>8.27</v>
      </c>
      <c r="V20" s="126">
        <v>9.02</v>
      </c>
      <c r="W20" s="126">
        <v>7.52</v>
      </c>
      <c r="X20" s="126">
        <v>7.34</v>
      </c>
      <c r="Y20" s="126">
        <v>5.89</v>
      </c>
      <c r="Z20" s="126">
        <v>5.16</v>
      </c>
      <c r="AA20" s="126">
        <v>4.28</v>
      </c>
      <c r="AB20" s="126">
        <v>4.1399999999999997</v>
      </c>
      <c r="AC20" s="126">
        <v>4.1399999999999997</v>
      </c>
      <c r="AD20" s="126">
        <v>4.05</v>
      </c>
      <c r="AE20" s="126">
        <v>4.3499999999999996</v>
      </c>
      <c r="AF20" s="126">
        <v>3.7</v>
      </c>
      <c r="AG20" s="122"/>
    </row>
    <row r="21" spans="1:33" x14ac:dyDescent="0.25">
      <c r="A21" s="98">
        <v>21</v>
      </c>
      <c r="B21" s="122"/>
      <c r="C21" s="125" t="s">
        <v>38</v>
      </c>
      <c r="D21" s="126">
        <v>0</v>
      </c>
      <c r="E21" s="126">
        <v>0</v>
      </c>
      <c r="F21" s="126">
        <v>0</v>
      </c>
      <c r="G21" s="126">
        <v>0</v>
      </c>
      <c r="H21" s="126">
        <v>0</v>
      </c>
      <c r="I21" s="126">
        <v>0</v>
      </c>
      <c r="J21" s="126">
        <v>0</v>
      </c>
      <c r="K21" s="126">
        <v>0</v>
      </c>
      <c r="L21" s="126">
        <v>0</v>
      </c>
      <c r="M21" s="126">
        <v>0</v>
      </c>
      <c r="N21" s="126">
        <v>0</v>
      </c>
      <c r="O21" s="126">
        <v>0</v>
      </c>
      <c r="P21" s="126">
        <v>0</v>
      </c>
      <c r="Q21" s="126">
        <v>0</v>
      </c>
      <c r="R21" s="126">
        <v>0</v>
      </c>
      <c r="S21" s="126">
        <v>0</v>
      </c>
      <c r="T21" s="126">
        <v>0</v>
      </c>
      <c r="U21" s="126">
        <v>0</v>
      </c>
      <c r="V21" s="126">
        <v>0</v>
      </c>
      <c r="W21" s="126">
        <v>0</v>
      </c>
      <c r="X21" s="126">
        <v>0</v>
      </c>
      <c r="Y21" s="126">
        <v>0</v>
      </c>
      <c r="Z21" s="126">
        <v>0</v>
      </c>
      <c r="AA21" s="126">
        <v>0</v>
      </c>
      <c r="AB21" s="126">
        <v>0</v>
      </c>
      <c r="AC21" s="126">
        <v>0</v>
      </c>
      <c r="AD21" s="126">
        <v>0</v>
      </c>
      <c r="AE21" s="126">
        <v>0</v>
      </c>
      <c r="AF21" s="126">
        <v>0</v>
      </c>
      <c r="AG21" s="122"/>
    </row>
    <row r="22" spans="1:33" x14ac:dyDescent="0.25">
      <c r="A22" s="98">
        <v>22</v>
      </c>
      <c r="B22" s="122"/>
      <c r="C22" s="125" t="s">
        <v>147</v>
      </c>
      <c r="D22" s="126">
        <v>1.0900000000000001</v>
      </c>
      <c r="E22" s="126">
        <v>1.18</v>
      </c>
      <c r="F22" s="126">
        <v>1.25</v>
      </c>
      <c r="G22" s="126">
        <v>1.31</v>
      </c>
      <c r="H22" s="126">
        <v>1.3</v>
      </c>
      <c r="I22" s="126">
        <v>1.36</v>
      </c>
      <c r="J22" s="126">
        <v>1.43</v>
      </c>
      <c r="K22" s="126">
        <v>1.54</v>
      </c>
      <c r="L22" s="126">
        <v>1.6</v>
      </c>
      <c r="M22" s="126">
        <v>1.67</v>
      </c>
      <c r="N22" s="126">
        <v>1.82</v>
      </c>
      <c r="O22" s="126">
        <v>1.92</v>
      </c>
      <c r="P22" s="126">
        <v>2.0299999999999998</v>
      </c>
      <c r="Q22" s="126">
        <v>2.29</v>
      </c>
      <c r="R22" s="126">
        <v>2.4700000000000002</v>
      </c>
      <c r="S22" s="126">
        <v>2.54</v>
      </c>
      <c r="T22" s="126">
        <v>2.57</v>
      </c>
      <c r="U22" s="126">
        <v>2.87</v>
      </c>
      <c r="V22" s="126">
        <v>2.83</v>
      </c>
      <c r="W22" s="126">
        <v>2.83</v>
      </c>
      <c r="X22" s="126">
        <v>3.17</v>
      </c>
      <c r="Y22" s="126">
        <v>3.13</v>
      </c>
      <c r="Z22" s="126">
        <v>3.1</v>
      </c>
      <c r="AA22" s="126">
        <v>3.23</v>
      </c>
      <c r="AB22" s="126">
        <v>3.38</v>
      </c>
      <c r="AC22" s="126">
        <v>3.84</v>
      </c>
      <c r="AD22" s="126">
        <v>3.87</v>
      </c>
      <c r="AE22" s="126">
        <v>4.22</v>
      </c>
      <c r="AF22" s="126">
        <v>4.3099999999999996</v>
      </c>
      <c r="AG22" s="122"/>
    </row>
    <row r="23" spans="1:33" x14ac:dyDescent="0.25">
      <c r="A23" s="98">
        <v>23</v>
      </c>
      <c r="B23" s="122"/>
      <c r="C23" s="127" t="s">
        <v>148</v>
      </c>
      <c r="D23" s="126">
        <v>0</v>
      </c>
      <c r="E23" s="126">
        <v>0</v>
      </c>
      <c r="F23" s="126">
        <v>0</v>
      </c>
      <c r="G23" s="126">
        <v>0</v>
      </c>
      <c r="H23" s="126">
        <v>0</v>
      </c>
      <c r="I23" s="126">
        <v>0</v>
      </c>
      <c r="J23" s="126">
        <v>0</v>
      </c>
      <c r="K23" s="126">
        <v>0</v>
      </c>
      <c r="L23" s="126">
        <v>0</v>
      </c>
      <c r="M23" s="126">
        <v>0</v>
      </c>
      <c r="N23" s="126">
        <v>0</v>
      </c>
      <c r="O23" s="126">
        <v>0</v>
      </c>
      <c r="P23" s="126">
        <v>0</v>
      </c>
      <c r="Q23" s="126">
        <v>0</v>
      </c>
      <c r="R23" s="126">
        <v>0</v>
      </c>
      <c r="S23" s="126">
        <v>0</v>
      </c>
      <c r="T23" s="126">
        <v>0</v>
      </c>
      <c r="U23" s="126">
        <v>0</v>
      </c>
      <c r="V23" s="126">
        <v>0</v>
      </c>
      <c r="W23" s="126">
        <v>0</v>
      </c>
      <c r="X23" s="126">
        <v>0</v>
      </c>
      <c r="Y23" s="126">
        <v>0</v>
      </c>
      <c r="Z23" s="126">
        <v>0</v>
      </c>
      <c r="AA23" s="126">
        <v>0</v>
      </c>
      <c r="AB23" s="126">
        <v>0</v>
      </c>
      <c r="AC23" s="126">
        <v>0</v>
      </c>
      <c r="AD23" s="126">
        <v>0</v>
      </c>
      <c r="AE23" s="126">
        <v>0</v>
      </c>
      <c r="AF23" s="126">
        <v>0</v>
      </c>
      <c r="AG23" s="122"/>
    </row>
    <row r="24" spans="1:33" x14ac:dyDescent="0.25">
      <c r="A24" s="98">
        <v>24</v>
      </c>
      <c r="B24" s="122"/>
      <c r="C24" s="127" t="s">
        <v>149</v>
      </c>
      <c r="D24" s="126">
        <v>0.05</v>
      </c>
      <c r="E24" s="126">
        <v>0.06</v>
      </c>
      <c r="F24" s="126">
        <v>0.08</v>
      </c>
      <c r="G24" s="126">
        <v>0.09</v>
      </c>
      <c r="H24" s="126">
        <v>0.1</v>
      </c>
      <c r="I24" s="126">
        <v>0.1</v>
      </c>
      <c r="J24" s="126">
        <v>0.11</v>
      </c>
      <c r="K24" s="126">
        <v>0.17</v>
      </c>
      <c r="L24" s="126">
        <v>0.24</v>
      </c>
      <c r="M24" s="126">
        <v>0.26</v>
      </c>
      <c r="N24" s="126">
        <v>0.36</v>
      </c>
      <c r="O24" s="126">
        <v>0.37</v>
      </c>
      <c r="P24" s="126">
        <v>0.42</v>
      </c>
      <c r="Q24" s="126">
        <v>0.48</v>
      </c>
      <c r="R24" s="126">
        <v>0.56999999999999995</v>
      </c>
      <c r="S24" s="126">
        <v>0.56999999999999995</v>
      </c>
      <c r="T24" s="126">
        <v>0.53</v>
      </c>
      <c r="U24" s="126">
        <v>0.62</v>
      </c>
      <c r="V24" s="126">
        <v>0.6</v>
      </c>
      <c r="W24" s="126">
        <v>0.57999999999999996</v>
      </c>
      <c r="X24" s="126">
        <v>0.67</v>
      </c>
      <c r="Y24" s="126">
        <v>0.84</v>
      </c>
      <c r="Z24" s="126">
        <v>0.88</v>
      </c>
      <c r="AA24" s="126">
        <v>0.96</v>
      </c>
      <c r="AB24" s="126">
        <v>1.1200000000000001</v>
      </c>
      <c r="AC24" s="126">
        <v>1.22</v>
      </c>
      <c r="AD24" s="126">
        <v>1.1000000000000001</v>
      </c>
      <c r="AE24" s="126">
        <v>1.27</v>
      </c>
      <c r="AF24" s="126">
        <v>1.2</v>
      </c>
      <c r="AG24" s="122"/>
    </row>
    <row r="25" spans="1:33" x14ac:dyDescent="0.25">
      <c r="A25" s="98">
        <v>25</v>
      </c>
      <c r="B25" s="122"/>
      <c r="C25" s="127" t="s">
        <v>150</v>
      </c>
      <c r="D25" s="126">
        <v>0</v>
      </c>
      <c r="E25" s="126">
        <v>0</v>
      </c>
      <c r="F25" s="126">
        <v>0</v>
      </c>
      <c r="G25" s="126">
        <v>0</v>
      </c>
      <c r="H25" s="126">
        <v>0</v>
      </c>
      <c r="I25" s="126">
        <v>0</v>
      </c>
      <c r="J25" s="126">
        <v>0</v>
      </c>
      <c r="K25" s="126">
        <v>0</v>
      </c>
      <c r="L25" s="126">
        <v>0</v>
      </c>
      <c r="M25" s="126">
        <v>0</v>
      </c>
      <c r="N25" s="126">
        <v>0</v>
      </c>
      <c r="O25" s="126">
        <v>0</v>
      </c>
      <c r="P25" s="126">
        <v>0</v>
      </c>
      <c r="Q25" s="126">
        <v>0</v>
      </c>
      <c r="R25" s="126">
        <v>0</v>
      </c>
      <c r="S25" s="126">
        <v>0</v>
      </c>
      <c r="T25" s="126">
        <v>0</v>
      </c>
      <c r="U25" s="126">
        <v>0</v>
      </c>
      <c r="V25" s="126">
        <v>0</v>
      </c>
      <c r="W25" s="126">
        <v>0</v>
      </c>
      <c r="X25" s="126">
        <v>0</v>
      </c>
      <c r="Y25" s="126">
        <v>0</v>
      </c>
      <c r="Z25" s="126">
        <v>0.01</v>
      </c>
      <c r="AA25" s="126">
        <v>0.04</v>
      </c>
      <c r="AB25" s="126">
        <v>0.05</v>
      </c>
      <c r="AC25" s="126">
        <v>0.05</v>
      </c>
      <c r="AD25" s="126">
        <v>0.06</v>
      </c>
      <c r="AE25" s="126">
        <v>0.06</v>
      </c>
      <c r="AF25" s="126">
        <v>0.08</v>
      </c>
      <c r="AG25" s="122"/>
    </row>
    <row r="26" spans="1:33" x14ac:dyDescent="0.25">
      <c r="A26" s="98">
        <v>26</v>
      </c>
      <c r="B26" s="122"/>
      <c r="C26" s="127" t="s">
        <v>151</v>
      </c>
      <c r="D26" s="126">
        <v>0</v>
      </c>
      <c r="E26" s="126">
        <v>0</v>
      </c>
      <c r="F26" s="126">
        <v>0</v>
      </c>
      <c r="G26" s="126">
        <v>0</v>
      </c>
      <c r="H26" s="126">
        <v>0</v>
      </c>
      <c r="I26" s="126">
        <v>0.01</v>
      </c>
      <c r="J26" s="126">
        <v>0.01</v>
      </c>
      <c r="K26" s="126">
        <v>0.01</v>
      </c>
      <c r="L26" s="126">
        <v>0.01</v>
      </c>
      <c r="M26" s="126">
        <v>0.01</v>
      </c>
      <c r="N26" s="126">
        <v>0.01</v>
      </c>
      <c r="O26" s="126">
        <v>0.01</v>
      </c>
      <c r="P26" s="126">
        <v>0.01</v>
      </c>
      <c r="Q26" s="126">
        <v>0.01</v>
      </c>
      <c r="R26" s="126">
        <v>0.01</v>
      </c>
      <c r="S26" s="126">
        <v>0.01</v>
      </c>
      <c r="T26" s="126">
        <v>0.01</v>
      </c>
      <c r="U26" s="126">
        <v>0.01</v>
      </c>
      <c r="V26" s="126">
        <v>0.01</v>
      </c>
      <c r="W26" s="126">
        <v>0.01</v>
      </c>
      <c r="X26" s="126">
        <v>0.02</v>
      </c>
      <c r="Y26" s="126">
        <v>0.02</v>
      </c>
      <c r="Z26" s="126">
        <v>0.02</v>
      </c>
      <c r="AA26" s="126">
        <v>0.02</v>
      </c>
      <c r="AB26" s="126">
        <v>0.03</v>
      </c>
      <c r="AC26" s="126">
        <v>0.04</v>
      </c>
      <c r="AD26" s="126">
        <v>0.05</v>
      </c>
      <c r="AE26" s="126">
        <v>0.06</v>
      </c>
      <c r="AF26" s="126">
        <v>7.0000000000000007E-2</v>
      </c>
      <c r="AG26" s="122"/>
    </row>
    <row r="27" spans="1:33" x14ac:dyDescent="0.25">
      <c r="A27" s="98">
        <v>27</v>
      </c>
      <c r="B27" s="122"/>
      <c r="C27" s="127" t="s">
        <v>152</v>
      </c>
      <c r="D27" s="126">
        <v>0.75</v>
      </c>
      <c r="E27" s="126">
        <v>0.81</v>
      </c>
      <c r="F27" s="126">
        <v>0.85</v>
      </c>
      <c r="G27" s="126">
        <v>0.87</v>
      </c>
      <c r="H27" s="126">
        <v>0.83</v>
      </c>
      <c r="I27" s="126">
        <v>0.83</v>
      </c>
      <c r="J27" s="126">
        <v>0.87</v>
      </c>
      <c r="K27" s="126">
        <v>0.88</v>
      </c>
      <c r="L27" s="126">
        <v>0.86</v>
      </c>
      <c r="M27" s="126">
        <v>0.87</v>
      </c>
      <c r="N27" s="126">
        <v>0.89</v>
      </c>
      <c r="O27" s="126">
        <v>0.96</v>
      </c>
      <c r="P27" s="126">
        <v>0.99</v>
      </c>
      <c r="Q27" s="126">
        <v>1.1399999999999999</v>
      </c>
      <c r="R27" s="126">
        <v>1.21</v>
      </c>
      <c r="S27" s="126">
        <v>1.26</v>
      </c>
      <c r="T27" s="126">
        <v>1.31</v>
      </c>
      <c r="U27" s="126">
        <v>1.49</v>
      </c>
      <c r="V27" s="126">
        <v>1.42</v>
      </c>
      <c r="W27" s="126">
        <v>1.46</v>
      </c>
      <c r="X27" s="126">
        <v>1.7</v>
      </c>
      <c r="Y27" s="126">
        <v>1.51</v>
      </c>
      <c r="Z27" s="126">
        <v>1.43</v>
      </c>
      <c r="AA27" s="126">
        <v>1.45</v>
      </c>
      <c r="AB27" s="126">
        <v>1.37</v>
      </c>
      <c r="AC27" s="126">
        <v>1.69</v>
      </c>
      <c r="AD27" s="126">
        <v>1.7</v>
      </c>
      <c r="AE27" s="126">
        <v>1.74</v>
      </c>
      <c r="AF27" s="126">
        <v>1.77</v>
      </c>
      <c r="AG27" s="122"/>
    </row>
    <row r="28" spans="1:33" x14ac:dyDescent="0.25">
      <c r="A28" s="98">
        <v>28</v>
      </c>
      <c r="B28" s="122"/>
      <c r="C28" s="127" t="s">
        <v>153</v>
      </c>
      <c r="D28" s="126">
        <v>0.02</v>
      </c>
      <c r="E28" s="126">
        <v>0.02</v>
      </c>
      <c r="F28" s="126">
        <v>0.02</v>
      </c>
      <c r="G28" s="126">
        <v>0.03</v>
      </c>
      <c r="H28" s="126">
        <v>0.03</v>
      </c>
      <c r="I28" s="126">
        <v>0.04</v>
      </c>
      <c r="J28" s="126">
        <v>0.05</v>
      </c>
      <c r="K28" s="126">
        <v>0.06</v>
      </c>
      <c r="L28" s="126">
        <v>0.06</v>
      </c>
      <c r="M28" s="126">
        <v>0.06</v>
      </c>
      <c r="N28" s="126">
        <v>7.0000000000000007E-2</v>
      </c>
      <c r="O28" s="126">
        <v>7.0000000000000007E-2</v>
      </c>
      <c r="P28" s="126">
        <v>0.08</v>
      </c>
      <c r="Q28" s="126">
        <v>0.09</v>
      </c>
      <c r="R28" s="126">
        <v>0.09</v>
      </c>
      <c r="S28" s="126">
        <v>0.09</v>
      </c>
      <c r="T28" s="126">
        <v>0.09</v>
      </c>
      <c r="U28" s="126">
        <v>0.09</v>
      </c>
      <c r="V28" s="126">
        <v>0.09</v>
      </c>
      <c r="W28" s="126">
        <v>0.1</v>
      </c>
      <c r="X28" s="126">
        <v>0.1</v>
      </c>
      <c r="Y28" s="126">
        <v>0.1</v>
      </c>
      <c r="Z28" s="126">
        <v>0.11</v>
      </c>
      <c r="AA28" s="126">
        <v>0.11</v>
      </c>
      <c r="AB28" s="126">
        <v>0.14000000000000001</v>
      </c>
      <c r="AC28" s="126">
        <v>0.17</v>
      </c>
      <c r="AD28" s="126">
        <v>0.28999999999999998</v>
      </c>
      <c r="AE28" s="126">
        <v>0.39</v>
      </c>
      <c r="AF28" s="126">
        <v>0.49</v>
      </c>
      <c r="AG28" s="122"/>
    </row>
    <row r="29" spans="1:33" x14ac:dyDescent="0.25">
      <c r="A29" s="98">
        <v>29</v>
      </c>
      <c r="B29" s="122"/>
      <c r="C29" s="127" t="s">
        <v>154</v>
      </c>
      <c r="D29" s="126">
        <v>0</v>
      </c>
      <c r="E29" s="126">
        <v>0</v>
      </c>
      <c r="F29" s="126">
        <v>0</v>
      </c>
      <c r="G29" s="126">
        <v>0</v>
      </c>
      <c r="H29" s="126">
        <v>0</v>
      </c>
      <c r="I29" s="126">
        <v>0</v>
      </c>
      <c r="J29" s="126">
        <v>0</v>
      </c>
      <c r="K29" s="126">
        <v>0</v>
      </c>
      <c r="L29" s="126">
        <v>0</v>
      </c>
      <c r="M29" s="126">
        <v>0</v>
      </c>
      <c r="N29" s="126">
        <v>0</v>
      </c>
      <c r="O29" s="126">
        <v>0</v>
      </c>
      <c r="P29" s="126">
        <v>0</v>
      </c>
      <c r="Q29" s="126">
        <v>0.01</v>
      </c>
      <c r="R29" s="126">
        <v>0.01</v>
      </c>
      <c r="S29" s="126">
        <v>0.01</v>
      </c>
      <c r="T29" s="126">
        <v>0.02</v>
      </c>
      <c r="U29" s="126">
        <v>0.02</v>
      </c>
      <c r="V29" s="126">
        <v>0.03</v>
      </c>
      <c r="W29" s="126">
        <v>0.03</v>
      </c>
      <c r="X29" s="126">
        <v>0.03</v>
      </c>
      <c r="Y29" s="126">
        <v>0.01</v>
      </c>
      <c r="Z29" s="126">
        <v>0.02</v>
      </c>
      <c r="AA29" s="126">
        <v>0.01</v>
      </c>
      <c r="AB29" s="126">
        <v>0.02</v>
      </c>
      <c r="AC29" s="126">
        <v>0.01</v>
      </c>
      <c r="AD29" s="126">
        <v>0.01</v>
      </c>
      <c r="AE29" s="126">
        <v>0</v>
      </c>
      <c r="AF29" s="126">
        <v>0.01</v>
      </c>
      <c r="AG29" s="122"/>
    </row>
    <row r="30" spans="1:33" x14ac:dyDescent="0.25">
      <c r="A30" s="98">
        <v>30</v>
      </c>
      <c r="B30" s="122"/>
      <c r="C30" s="125" t="s">
        <v>155</v>
      </c>
      <c r="D30" s="126">
        <v>0.17</v>
      </c>
      <c r="E30" s="126">
        <v>0.18</v>
      </c>
      <c r="F30" s="126">
        <v>0.19</v>
      </c>
      <c r="G30" s="126">
        <v>0.21</v>
      </c>
      <c r="H30" s="126">
        <v>0.22</v>
      </c>
      <c r="I30" s="126">
        <v>0.25</v>
      </c>
      <c r="J30" s="126">
        <v>0.27</v>
      </c>
      <c r="K30" s="126">
        <v>0.28999999999999998</v>
      </c>
      <c r="L30" s="126">
        <v>0.28999999999999998</v>
      </c>
      <c r="M30" s="126">
        <v>0.31</v>
      </c>
      <c r="N30" s="126">
        <v>0.33</v>
      </c>
      <c r="O30" s="126">
        <v>0.35</v>
      </c>
      <c r="P30" s="126">
        <v>0.36</v>
      </c>
      <c r="Q30" s="126">
        <v>0.39</v>
      </c>
      <c r="R30" s="126">
        <v>0.4</v>
      </c>
      <c r="S30" s="126">
        <v>0.41</v>
      </c>
      <c r="T30" s="126">
        <v>0.41</v>
      </c>
      <c r="U30" s="126">
        <v>0.43</v>
      </c>
      <c r="V30" s="126">
        <v>0.45</v>
      </c>
      <c r="W30" s="126">
        <v>0.42</v>
      </c>
      <c r="X30" s="126">
        <v>0.41</v>
      </c>
      <c r="Y30" s="126">
        <v>0.41</v>
      </c>
      <c r="Z30" s="126">
        <v>0.38</v>
      </c>
      <c r="AA30" s="126">
        <v>0.38</v>
      </c>
      <c r="AB30" s="126">
        <v>0.38</v>
      </c>
      <c r="AC30" s="126">
        <v>0.37</v>
      </c>
      <c r="AD30" s="126">
        <v>0.37</v>
      </c>
      <c r="AE30" s="126">
        <v>0.38</v>
      </c>
      <c r="AF30" s="126">
        <v>0.36</v>
      </c>
      <c r="AG30" s="122"/>
    </row>
    <row r="31" spans="1:33" x14ac:dyDescent="0.25">
      <c r="A31" s="98">
        <v>31</v>
      </c>
      <c r="B31" s="122"/>
      <c r="C31" s="117"/>
      <c r="D31" s="118"/>
      <c r="E31" s="118"/>
      <c r="F31" s="118"/>
      <c r="G31" s="118"/>
      <c r="H31" s="118"/>
      <c r="I31" s="118"/>
      <c r="J31" s="118"/>
      <c r="K31" s="118"/>
      <c r="L31" s="118"/>
      <c r="M31" s="118"/>
      <c r="N31" s="118"/>
      <c r="O31" s="118"/>
      <c r="P31" s="118"/>
      <c r="Q31" s="118"/>
      <c r="R31" s="118"/>
      <c r="S31" s="118"/>
      <c r="T31" s="118"/>
      <c r="U31" s="118"/>
      <c r="V31" s="118"/>
      <c r="W31" s="118"/>
      <c r="X31" s="118"/>
      <c r="Y31" s="118"/>
      <c r="Z31" s="118"/>
      <c r="AA31" s="118"/>
      <c r="AB31" s="118"/>
      <c r="AC31" s="118"/>
      <c r="AD31" s="118"/>
      <c r="AE31" s="118"/>
      <c r="AF31" s="118"/>
      <c r="AG31" s="122"/>
    </row>
    <row r="32" spans="1:33" x14ac:dyDescent="0.25">
      <c r="A32" s="98">
        <v>32</v>
      </c>
      <c r="B32" s="122"/>
      <c r="C32" s="123" t="s">
        <v>156</v>
      </c>
      <c r="D32" s="128">
        <v>15.86</v>
      </c>
      <c r="E32" s="128">
        <v>17.559999999999999</v>
      </c>
      <c r="F32" s="128">
        <v>17.760000000000002</v>
      </c>
      <c r="G32" s="128">
        <v>17.03</v>
      </c>
      <c r="H32" s="128">
        <v>18.41</v>
      </c>
      <c r="I32" s="128">
        <v>18.399999999999999</v>
      </c>
      <c r="J32" s="128">
        <v>18.91</v>
      </c>
      <c r="K32" s="128">
        <v>18.89</v>
      </c>
      <c r="L32" s="128">
        <v>16.3</v>
      </c>
      <c r="M32" s="128">
        <v>15.11</v>
      </c>
      <c r="N32" s="128">
        <v>14.57</v>
      </c>
      <c r="O32" s="128">
        <v>14.09</v>
      </c>
      <c r="P32" s="128">
        <v>13.25</v>
      </c>
      <c r="Q32" s="128">
        <v>14.95</v>
      </c>
      <c r="R32" s="128">
        <v>14.43</v>
      </c>
      <c r="S32" s="128">
        <v>13.91</v>
      </c>
      <c r="T32" s="128">
        <v>14.63</v>
      </c>
      <c r="U32" s="128">
        <v>14.28</v>
      </c>
      <c r="V32" s="128">
        <v>15.8</v>
      </c>
      <c r="W32" s="128">
        <v>14.46</v>
      </c>
      <c r="X32" s="128">
        <v>14.18</v>
      </c>
      <c r="Y32" s="128">
        <v>15.95</v>
      </c>
      <c r="Z32" s="128">
        <v>15.86</v>
      </c>
      <c r="AA32" s="128">
        <v>18.78</v>
      </c>
      <c r="AB32" s="128">
        <v>17.64</v>
      </c>
      <c r="AC32" s="128">
        <v>18.82</v>
      </c>
      <c r="AD32" s="128">
        <v>18.399999999999999</v>
      </c>
      <c r="AE32" s="128">
        <v>16.27</v>
      </c>
      <c r="AF32" s="128">
        <v>16.27</v>
      </c>
      <c r="AG32" s="122"/>
    </row>
    <row r="33" spans="1:33" x14ac:dyDescent="0.25">
      <c r="A33" s="98">
        <v>33</v>
      </c>
      <c r="B33" s="122"/>
      <c r="C33" s="125" t="s">
        <v>139</v>
      </c>
      <c r="D33" s="129">
        <v>6.25</v>
      </c>
      <c r="E33" s="129">
        <v>7.83</v>
      </c>
      <c r="F33" s="129">
        <v>7.4</v>
      </c>
      <c r="G33" s="129">
        <v>6.35</v>
      </c>
      <c r="H33" s="129">
        <v>6.95</v>
      </c>
      <c r="I33" s="129">
        <v>7.68</v>
      </c>
      <c r="J33" s="129">
        <v>7.8</v>
      </c>
      <c r="K33" s="129">
        <v>8.09</v>
      </c>
      <c r="L33" s="129">
        <v>4.87</v>
      </c>
      <c r="M33" s="129">
        <v>4.3</v>
      </c>
      <c r="N33" s="129">
        <v>3.86</v>
      </c>
      <c r="O33" s="129">
        <v>4.16</v>
      </c>
      <c r="P33" s="129">
        <v>3.8</v>
      </c>
      <c r="Q33" s="129">
        <v>5.66</v>
      </c>
      <c r="R33" s="129">
        <v>4.5199999999999996</v>
      </c>
      <c r="S33" s="129">
        <v>3.56</v>
      </c>
      <c r="T33" s="129">
        <v>5.19</v>
      </c>
      <c r="U33" s="129">
        <v>4.78</v>
      </c>
      <c r="V33" s="129">
        <v>4.4400000000000004</v>
      </c>
      <c r="W33" s="129">
        <v>3.96</v>
      </c>
      <c r="X33" s="129">
        <v>2.68</v>
      </c>
      <c r="Y33" s="129">
        <v>3.59</v>
      </c>
      <c r="Z33" s="129">
        <v>2.3199999999999998</v>
      </c>
      <c r="AA33" s="129">
        <v>2.91</v>
      </c>
      <c r="AB33" s="129">
        <v>2.69</v>
      </c>
      <c r="AC33" s="129">
        <v>1.6</v>
      </c>
      <c r="AD33" s="129">
        <v>1.81</v>
      </c>
      <c r="AE33" s="129">
        <v>1.98</v>
      </c>
      <c r="AF33" s="129">
        <v>1.76</v>
      </c>
      <c r="AG33" s="122"/>
    </row>
    <row r="34" spans="1:33" x14ac:dyDescent="0.25">
      <c r="A34" s="98">
        <v>34</v>
      </c>
      <c r="B34" s="122"/>
      <c r="C34" s="127" t="s">
        <v>140</v>
      </c>
      <c r="D34" s="129">
        <v>6.22</v>
      </c>
      <c r="E34" s="129">
        <v>7.79</v>
      </c>
      <c r="F34" s="129">
        <v>7.37</v>
      </c>
      <c r="G34" s="129">
        <v>6.32</v>
      </c>
      <c r="H34" s="129">
        <v>6.92</v>
      </c>
      <c r="I34" s="129">
        <v>7.65</v>
      </c>
      <c r="J34" s="129">
        <v>7.77</v>
      </c>
      <c r="K34" s="129">
        <v>8.06</v>
      </c>
      <c r="L34" s="129">
        <v>4.84</v>
      </c>
      <c r="M34" s="129">
        <v>4.2699999999999996</v>
      </c>
      <c r="N34" s="129">
        <v>3.82</v>
      </c>
      <c r="O34" s="129">
        <v>4.1399999999999997</v>
      </c>
      <c r="P34" s="129">
        <v>3.77</v>
      </c>
      <c r="Q34" s="129">
        <v>5.63</v>
      </c>
      <c r="R34" s="129">
        <v>4.49</v>
      </c>
      <c r="S34" s="129">
        <v>3.54</v>
      </c>
      <c r="T34" s="129">
        <v>5.16</v>
      </c>
      <c r="U34" s="129">
        <v>4.75</v>
      </c>
      <c r="V34" s="129">
        <v>4.41</v>
      </c>
      <c r="W34" s="129">
        <v>3.95</v>
      </c>
      <c r="X34" s="129">
        <v>2.67</v>
      </c>
      <c r="Y34" s="129">
        <v>3.57</v>
      </c>
      <c r="Z34" s="129">
        <v>2.2999999999999998</v>
      </c>
      <c r="AA34" s="129">
        <v>2.9</v>
      </c>
      <c r="AB34" s="129">
        <v>2.67</v>
      </c>
      <c r="AC34" s="129">
        <v>1.59</v>
      </c>
      <c r="AD34" s="129">
        <v>1.8</v>
      </c>
      <c r="AE34" s="129">
        <v>1.97</v>
      </c>
      <c r="AF34" s="129">
        <v>1.75</v>
      </c>
      <c r="AG34" s="122"/>
    </row>
    <row r="35" spans="1:33" x14ac:dyDescent="0.25">
      <c r="A35" s="98">
        <v>35</v>
      </c>
      <c r="B35" s="122"/>
      <c r="C35" s="125" t="s">
        <v>144</v>
      </c>
      <c r="D35" s="129">
        <v>8.58</v>
      </c>
      <c r="E35" s="129">
        <v>9.4600000000000009</v>
      </c>
      <c r="F35" s="129">
        <v>9.61</v>
      </c>
      <c r="G35" s="129">
        <v>10.130000000000001</v>
      </c>
      <c r="H35" s="129">
        <v>11.29</v>
      </c>
      <c r="I35" s="129">
        <v>10.37</v>
      </c>
      <c r="J35" s="129">
        <v>10.77</v>
      </c>
      <c r="K35" s="129">
        <v>10.45</v>
      </c>
      <c r="L35" s="129">
        <v>11.12</v>
      </c>
      <c r="M35" s="129">
        <v>10.34</v>
      </c>
      <c r="N35" s="129">
        <v>9.93</v>
      </c>
      <c r="O35" s="129">
        <v>9.09</v>
      </c>
      <c r="P35" s="129">
        <v>8.5</v>
      </c>
      <c r="Q35" s="129">
        <v>8.4499999999999993</v>
      </c>
      <c r="R35" s="129">
        <v>8.82</v>
      </c>
      <c r="S35" s="129">
        <v>8.7899999999999991</v>
      </c>
      <c r="T35" s="129">
        <v>8.3800000000000008</v>
      </c>
      <c r="U35" s="129">
        <v>8.1</v>
      </c>
      <c r="V35" s="129">
        <v>9.65</v>
      </c>
      <c r="W35" s="129">
        <v>8.8800000000000008</v>
      </c>
      <c r="X35" s="129">
        <v>9.51</v>
      </c>
      <c r="Y35" s="129">
        <v>9.51</v>
      </c>
      <c r="Z35" s="129">
        <v>10.07</v>
      </c>
      <c r="AA35" s="129">
        <v>12.37</v>
      </c>
      <c r="AB35" s="129">
        <v>11.91</v>
      </c>
      <c r="AC35" s="129">
        <v>13.97</v>
      </c>
      <c r="AD35" s="129">
        <v>13.19</v>
      </c>
      <c r="AE35" s="129">
        <v>10.64</v>
      </c>
      <c r="AF35" s="129">
        <v>10.95</v>
      </c>
      <c r="AG35" s="122"/>
    </row>
    <row r="36" spans="1:33" x14ac:dyDescent="0.25">
      <c r="A36" s="98">
        <v>36</v>
      </c>
      <c r="B36" s="122"/>
      <c r="C36" s="127" t="s">
        <v>157</v>
      </c>
      <c r="D36" s="129">
        <v>4.1900000000000004</v>
      </c>
      <c r="E36" s="129">
        <v>5.21</v>
      </c>
      <c r="F36" s="129">
        <v>5.35</v>
      </c>
      <c r="G36" s="129">
        <v>5.15</v>
      </c>
      <c r="H36" s="129">
        <v>5.37</v>
      </c>
      <c r="I36" s="129">
        <v>5.47</v>
      </c>
      <c r="J36" s="129">
        <v>5.6</v>
      </c>
      <c r="K36" s="129">
        <v>4.4400000000000004</v>
      </c>
      <c r="L36" s="129">
        <v>4.84</v>
      </c>
      <c r="M36" s="129">
        <v>4.6500000000000004</v>
      </c>
      <c r="N36" s="129">
        <v>3.81</v>
      </c>
      <c r="O36" s="129">
        <v>3.12</v>
      </c>
      <c r="P36" s="129">
        <v>3.35</v>
      </c>
      <c r="Q36" s="129">
        <v>3.59</v>
      </c>
      <c r="R36" s="129">
        <v>3.84</v>
      </c>
      <c r="S36" s="129">
        <v>2.79</v>
      </c>
      <c r="T36" s="129">
        <v>2.78</v>
      </c>
      <c r="U36" s="129">
        <v>2.09</v>
      </c>
      <c r="V36" s="129">
        <v>2.4300000000000002</v>
      </c>
      <c r="W36" s="129">
        <v>3.61</v>
      </c>
      <c r="X36" s="129">
        <v>2.79</v>
      </c>
      <c r="Y36" s="129">
        <v>3.1</v>
      </c>
      <c r="Z36" s="129">
        <v>3.82</v>
      </c>
      <c r="AA36" s="129">
        <v>4.8</v>
      </c>
      <c r="AB36" s="129">
        <v>3.55</v>
      </c>
      <c r="AC36" s="129">
        <v>4.28</v>
      </c>
      <c r="AD36" s="129">
        <v>3.94</v>
      </c>
      <c r="AE36" s="129">
        <v>4.95</v>
      </c>
      <c r="AF36" s="129">
        <v>4.84</v>
      </c>
      <c r="AG36" s="122"/>
    </row>
    <row r="37" spans="1:33" x14ac:dyDescent="0.25">
      <c r="A37" s="98">
        <v>37</v>
      </c>
      <c r="B37" s="122"/>
      <c r="C37" s="125" t="s">
        <v>146</v>
      </c>
      <c r="D37" s="129">
        <v>0</v>
      </c>
      <c r="E37" s="129">
        <v>0</v>
      </c>
      <c r="F37" s="129">
        <v>0</v>
      </c>
      <c r="G37" s="129">
        <v>0</v>
      </c>
      <c r="H37" s="129">
        <v>0</v>
      </c>
      <c r="I37" s="129">
        <v>0</v>
      </c>
      <c r="J37" s="129">
        <v>0</v>
      </c>
      <c r="K37" s="129">
        <v>0</v>
      </c>
      <c r="L37" s="129">
        <v>0</v>
      </c>
      <c r="M37" s="129">
        <v>0</v>
      </c>
      <c r="N37" s="129">
        <v>0</v>
      </c>
      <c r="O37" s="129">
        <v>0</v>
      </c>
      <c r="P37" s="129">
        <v>0</v>
      </c>
      <c r="Q37" s="129">
        <v>0</v>
      </c>
      <c r="R37" s="129">
        <v>0</v>
      </c>
      <c r="S37" s="129">
        <v>0</v>
      </c>
      <c r="T37" s="129">
        <v>0</v>
      </c>
      <c r="U37" s="129">
        <v>0</v>
      </c>
      <c r="V37" s="129">
        <v>0</v>
      </c>
      <c r="W37" s="129">
        <v>0</v>
      </c>
      <c r="X37" s="129">
        <v>0.14000000000000001</v>
      </c>
      <c r="Y37" s="129">
        <v>0.75</v>
      </c>
      <c r="Z37" s="129">
        <v>0.82</v>
      </c>
      <c r="AA37" s="129">
        <v>1.2</v>
      </c>
      <c r="AB37" s="129">
        <v>0.56000000000000005</v>
      </c>
      <c r="AC37" s="129">
        <v>0.59</v>
      </c>
      <c r="AD37" s="129">
        <v>0.61</v>
      </c>
      <c r="AE37" s="129">
        <v>0.46</v>
      </c>
      <c r="AF37" s="129">
        <v>0.35</v>
      </c>
      <c r="AG37" s="122"/>
    </row>
    <row r="38" spans="1:33" x14ac:dyDescent="0.25">
      <c r="A38" s="98">
        <v>38</v>
      </c>
      <c r="B38" s="122"/>
      <c r="C38" s="125" t="s">
        <v>147</v>
      </c>
      <c r="D38" s="129">
        <v>0</v>
      </c>
      <c r="E38" s="129">
        <v>0</v>
      </c>
      <c r="F38" s="129">
        <v>0</v>
      </c>
      <c r="G38" s="129">
        <v>0</v>
      </c>
      <c r="H38" s="129">
        <v>0</v>
      </c>
      <c r="I38" s="129">
        <v>0.01</v>
      </c>
      <c r="J38" s="129">
        <v>0.01</v>
      </c>
      <c r="K38" s="129">
        <v>0.01</v>
      </c>
      <c r="L38" s="129">
        <v>0.02</v>
      </c>
      <c r="M38" s="129">
        <v>0.04</v>
      </c>
      <c r="N38" s="129">
        <v>0.06</v>
      </c>
      <c r="O38" s="129">
        <v>0.13</v>
      </c>
      <c r="P38" s="129">
        <v>0.18</v>
      </c>
      <c r="Q38" s="129">
        <v>0.24</v>
      </c>
      <c r="R38" s="129">
        <v>0.34</v>
      </c>
      <c r="S38" s="129">
        <v>0.45</v>
      </c>
      <c r="T38" s="129">
        <v>0.47</v>
      </c>
      <c r="U38" s="129">
        <v>0.5</v>
      </c>
      <c r="V38" s="129">
        <v>0.61</v>
      </c>
      <c r="W38" s="129">
        <v>0.66</v>
      </c>
      <c r="X38" s="129">
        <v>0.94</v>
      </c>
      <c r="Y38" s="129">
        <v>1.0900000000000001</v>
      </c>
      <c r="Z38" s="129">
        <v>1.26</v>
      </c>
      <c r="AA38" s="129">
        <v>1.28</v>
      </c>
      <c r="AB38" s="129">
        <v>1.34</v>
      </c>
      <c r="AC38" s="129">
        <v>1.26</v>
      </c>
      <c r="AD38" s="129">
        <v>1.45</v>
      </c>
      <c r="AE38" s="129">
        <v>1.83</v>
      </c>
      <c r="AF38" s="129">
        <v>1.81</v>
      </c>
      <c r="AG38" s="122"/>
    </row>
    <row r="39" spans="1:33" x14ac:dyDescent="0.25">
      <c r="A39" s="98">
        <v>39</v>
      </c>
      <c r="B39" s="122"/>
      <c r="C39" s="125" t="s">
        <v>158</v>
      </c>
      <c r="D39" s="129">
        <v>1.03</v>
      </c>
      <c r="E39" s="129">
        <v>0.26</v>
      </c>
      <c r="F39" s="129">
        <v>0.74</v>
      </c>
      <c r="G39" s="129">
        <v>0.54</v>
      </c>
      <c r="H39" s="129">
        <v>0.15</v>
      </c>
      <c r="I39" s="129">
        <v>0.35</v>
      </c>
      <c r="J39" s="129">
        <v>0.33</v>
      </c>
      <c r="K39" s="129">
        <v>0.33</v>
      </c>
      <c r="L39" s="129">
        <v>0.28000000000000003</v>
      </c>
      <c r="M39" s="129">
        <v>0.43</v>
      </c>
      <c r="N39" s="129">
        <v>0.72</v>
      </c>
      <c r="O39" s="129">
        <v>0.7</v>
      </c>
      <c r="P39" s="129">
        <v>0.77</v>
      </c>
      <c r="Q39" s="129">
        <v>0.6</v>
      </c>
      <c r="R39" s="129">
        <v>0.75</v>
      </c>
      <c r="S39" s="129">
        <v>1.1100000000000001</v>
      </c>
      <c r="T39" s="129">
        <v>0.57999999999999996</v>
      </c>
      <c r="U39" s="129">
        <v>0.9</v>
      </c>
      <c r="V39" s="129">
        <v>1.1000000000000001</v>
      </c>
      <c r="W39" s="129">
        <v>0.96</v>
      </c>
      <c r="X39" s="129">
        <v>0.91</v>
      </c>
      <c r="Y39" s="129">
        <v>1.01</v>
      </c>
      <c r="Z39" s="129">
        <v>1.37</v>
      </c>
      <c r="AA39" s="129">
        <v>0.99</v>
      </c>
      <c r="AB39" s="129">
        <v>1.0900000000000001</v>
      </c>
      <c r="AC39" s="129">
        <v>1.35</v>
      </c>
      <c r="AD39" s="129">
        <v>1.29</v>
      </c>
      <c r="AE39" s="129">
        <v>1.31</v>
      </c>
      <c r="AF39" s="129">
        <v>1.34</v>
      </c>
      <c r="AG39" s="122"/>
    </row>
    <row r="40" spans="1:33" x14ac:dyDescent="0.25">
      <c r="A40" s="98">
        <v>40</v>
      </c>
      <c r="B40" s="122"/>
      <c r="C40" s="125" t="s">
        <v>159</v>
      </c>
      <c r="D40" s="129">
        <v>0</v>
      </c>
      <c r="E40" s="129">
        <v>0</v>
      </c>
      <c r="F40" s="129">
        <v>0</v>
      </c>
      <c r="G40" s="129">
        <v>0</v>
      </c>
      <c r="H40" s="129">
        <v>0</v>
      </c>
      <c r="I40" s="129">
        <v>0</v>
      </c>
      <c r="J40" s="129">
        <v>0</v>
      </c>
      <c r="K40" s="129">
        <v>0</v>
      </c>
      <c r="L40" s="129">
        <v>0</v>
      </c>
      <c r="M40" s="129">
        <v>0</v>
      </c>
      <c r="N40" s="129">
        <v>0</v>
      </c>
      <c r="O40" s="129">
        <v>0</v>
      </c>
      <c r="P40" s="129">
        <v>0</v>
      </c>
      <c r="Q40" s="129">
        <v>0</v>
      </c>
      <c r="R40" s="129">
        <v>0</v>
      </c>
      <c r="S40" s="129">
        <v>0</v>
      </c>
      <c r="T40" s="129">
        <v>0</v>
      </c>
      <c r="U40" s="129">
        <v>0</v>
      </c>
      <c r="V40" s="129">
        <v>0</v>
      </c>
      <c r="W40" s="129">
        <v>0</v>
      </c>
      <c r="X40" s="129">
        <v>0</v>
      </c>
      <c r="Y40" s="129">
        <v>0</v>
      </c>
      <c r="Z40" s="129">
        <v>0</v>
      </c>
      <c r="AA40" s="129">
        <v>0</v>
      </c>
      <c r="AB40" s="129">
        <v>0</v>
      </c>
      <c r="AC40" s="129">
        <v>0</v>
      </c>
      <c r="AD40" s="129">
        <v>0</v>
      </c>
      <c r="AE40" s="129">
        <v>0</v>
      </c>
      <c r="AF40" s="129">
        <v>0</v>
      </c>
      <c r="AG40" s="122"/>
    </row>
    <row r="41" spans="1:33" x14ac:dyDescent="0.25">
      <c r="A41" s="98">
        <v>41</v>
      </c>
      <c r="B41" s="122"/>
      <c r="C41" s="125" t="s">
        <v>160</v>
      </c>
      <c r="D41" s="129">
        <v>0</v>
      </c>
      <c r="E41" s="129">
        <v>0</v>
      </c>
      <c r="F41" s="129">
        <v>0</v>
      </c>
      <c r="G41" s="129">
        <v>0</v>
      </c>
      <c r="H41" s="129">
        <v>0</v>
      </c>
      <c r="I41" s="129">
        <v>0</v>
      </c>
      <c r="J41" s="129">
        <v>0</v>
      </c>
      <c r="K41" s="129">
        <v>0</v>
      </c>
      <c r="L41" s="129">
        <v>0</v>
      </c>
      <c r="M41" s="129">
        <v>0</v>
      </c>
      <c r="N41" s="129">
        <v>0</v>
      </c>
      <c r="O41" s="129">
        <v>0</v>
      </c>
      <c r="P41" s="129">
        <v>0</v>
      </c>
      <c r="Q41" s="129">
        <v>0</v>
      </c>
      <c r="R41" s="129">
        <v>0</v>
      </c>
      <c r="S41" s="129">
        <v>0</v>
      </c>
      <c r="T41" s="129">
        <v>0</v>
      </c>
      <c r="U41" s="129">
        <v>0</v>
      </c>
      <c r="V41" s="129">
        <v>0</v>
      </c>
      <c r="W41" s="129">
        <v>0</v>
      </c>
      <c r="X41" s="129">
        <v>0</v>
      </c>
      <c r="Y41" s="129">
        <v>0</v>
      </c>
      <c r="Z41" s="129">
        <v>0.02</v>
      </c>
      <c r="AA41" s="129">
        <v>0.03</v>
      </c>
      <c r="AB41" s="129">
        <v>0.04</v>
      </c>
      <c r="AC41" s="129">
        <v>0.05</v>
      </c>
      <c r="AD41" s="129">
        <v>0.06</v>
      </c>
      <c r="AE41" s="129">
        <v>0.04</v>
      </c>
      <c r="AF41" s="129">
        <v>0.05</v>
      </c>
      <c r="AG41" s="122"/>
    </row>
    <row r="42" spans="1:33" x14ac:dyDescent="0.25">
      <c r="A42" s="98">
        <v>42</v>
      </c>
      <c r="B42" s="122"/>
      <c r="C42" s="117"/>
      <c r="D42" s="118"/>
      <c r="E42" s="118"/>
      <c r="F42" s="118"/>
      <c r="G42" s="118"/>
      <c r="H42" s="118"/>
      <c r="I42" s="118"/>
      <c r="J42" s="118"/>
      <c r="K42" s="118"/>
      <c r="L42" s="118"/>
      <c r="M42" s="118"/>
      <c r="N42" s="118"/>
      <c r="O42" s="118"/>
      <c r="P42" s="118"/>
      <c r="Q42" s="118"/>
      <c r="R42" s="118"/>
      <c r="S42" s="118"/>
      <c r="T42" s="118"/>
      <c r="U42" s="118"/>
      <c r="V42" s="118"/>
      <c r="W42" s="118"/>
      <c r="X42" s="118"/>
      <c r="Y42" s="118"/>
      <c r="Z42" s="118"/>
      <c r="AA42" s="118"/>
      <c r="AB42" s="118"/>
      <c r="AC42" s="118"/>
      <c r="AD42" s="118"/>
      <c r="AE42" s="118"/>
      <c r="AF42" s="118"/>
      <c r="AG42" s="122"/>
    </row>
    <row r="43" spans="1:33" x14ac:dyDescent="0.25">
      <c r="A43" s="98">
        <v>43</v>
      </c>
      <c r="B43" s="122"/>
      <c r="C43" s="123" t="s">
        <v>161</v>
      </c>
      <c r="D43" s="128">
        <v>7.22</v>
      </c>
      <c r="E43" s="128">
        <v>9.32</v>
      </c>
      <c r="F43" s="128">
        <v>10.36</v>
      </c>
      <c r="G43" s="128">
        <v>11.33</v>
      </c>
      <c r="H43" s="128">
        <v>12.48</v>
      </c>
      <c r="I43" s="128">
        <v>11.13</v>
      </c>
      <c r="J43" s="128">
        <v>13.58</v>
      </c>
      <c r="K43" s="128">
        <v>15.34</v>
      </c>
      <c r="L43" s="128">
        <v>15.05</v>
      </c>
      <c r="M43" s="128">
        <v>18.72</v>
      </c>
      <c r="N43" s="128">
        <v>22.03</v>
      </c>
      <c r="O43" s="128">
        <v>20.149999999999999</v>
      </c>
      <c r="P43" s="128">
        <v>21.99</v>
      </c>
      <c r="Q43" s="128">
        <v>21.84</v>
      </c>
      <c r="R43" s="128">
        <v>24.36</v>
      </c>
      <c r="S43" s="128">
        <v>24.34</v>
      </c>
      <c r="T43" s="128">
        <v>22.52</v>
      </c>
      <c r="U43" s="128">
        <v>19.579999999999998</v>
      </c>
      <c r="V43" s="128">
        <v>20.25</v>
      </c>
      <c r="W43" s="128">
        <v>18.41</v>
      </c>
      <c r="X43" s="128">
        <v>17.55</v>
      </c>
      <c r="Y43" s="128">
        <v>17.11</v>
      </c>
      <c r="Z43" s="128">
        <v>16.39</v>
      </c>
      <c r="AA43" s="128">
        <v>16.45</v>
      </c>
      <c r="AB43" s="128">
        <v>15.43</v>
      </c>
      <c r="AC43" s="128">
        <v>16.45</v>
      </c>
      <c r="AD43" s="128">
        <v>15.74</v>
      </c>
      <c r="AE43" s="128">
        <v>13.96</v>
      </c>
      <c r="AF43" s="128">
        <v>11.8</v>
      </c>
      <c r="AG43" s="122"/>
    </row>
    <row r="44" spans="1:33" x14ac:dyDescent="0.25">
      <c r="A44" s="98">
        <v>44</v>
      </c>
      <c r="B44" s="122"/>
      <c r="C44" s="125" t="s">
        <v>139</v>
      </c>
      <c r="D44" s="129">
        <v>0.03</v>
      </c>
      <c r="E44" s="129">
        <v>0.05</v>
      </c>
      <c r="F44" s="129">
        <v>0.02</v>
      </c>
      <c r="G44" s="129">
        <v>0.02</v>
      </c>
      <c r="H44" s="129">
        <v>0.04</v>
      </c>
      <c r="I44" s="129">
        <v>0.02</v>
      </c>
      <c r="J44" s="129">
        <v>0.09</v>
      </c>
      <c r="K44" s="129">
        <v>0.06</v>
      </c>
      <c r="L44" s="129">
        <v>0.1</v>
      </c>
      <c r="M44" s="129">
        <v>0.12</v>
      </c>
      <c r="N44" s="129">
        <v>7.0000000000000007E-2</v>
      </c>
      <c r="O44" s="129">
        <v>0.1</v>
      </c>
      <c r="P44" s="129">
        <v>0.1</v>
      </c>
      <c r="Q44" s="129">
        <v>0.09</v>
      </c>
      <c r="R44" s="129">
        <v>0.09</v>
      </c>
      <c r="S44" s="129">
        <v>0.06</v>
      </c>
      <c r="T44" s="129">
        <v>7.0000000000000007E-2</v>
      </c>
      <c r="U44" s="129">
        <v>0.11</v>
      </c>
      <c r="V44" s="129">
        <v>0.09</v>
      </c>
      <c r="W44" s="129">
        <v>0.04</v>
      </c>
      <c r="X44" s="129">
        <v>0.04</v>
      </c>
      <c r="Y44" s="129">
        <v>0</v>
      </c>
      <c r="Z44" s="129">
        <v>0.01</v>
      </c>
      <c r="AA44" s="129">
        <v>0.03</v>
      </c>
      <c r="AB44" s="129">
        <v>0.03</v>
      </c>
      <c r="AC44" s="129">
        <v>0.05</v>
      </c>
      <c r="AD44" s="129">
        <v>0.01</v>
      </c>
      <c r="AE44" s="129">
        <v>0</v>
      </c>
      <c r="AF44" s="129">
        <v>0.01</v>
      </c>
      <c r="AG44" s="122"/>
    </row>
    <row r="45" spans="1:33" x14ac:dyDescent="0.25">
      <c r="A45" s="98">
        <v>45</v>
      </c>
      <c r="B45" s="122"/>
      <c r="C45" s="127" t="s">
        <v>140</v>
      </c>
      <c r="D45" s="129">
        <v>0.03</v>
      </c>
      <c r="E45" s="129">
        <v>0.05</v>
      </c>
      <c r="F45" s="129">
        <v>0.02</v>
      </c>
      <c r="G45" s="129">
        <v>0.02</v>
      </c>
      <c r="H45" s="129">
        <v>0.04</v>
      </c>
      <c r="I45" s="129">
        <v>0.02</v>
      </c>
      <c r="J45" s="129">
        <v>0.09</v>
      </c>
      <c r="K45" s="129">
        <v>0.06</v>
      </c>
      <c r="L45" s="129">
        <v>0.1</v>
      </c>
      <c r="M45" s="129">
        <v>0.12</v>
      </c>
      <c r="N45" s="129">
        <v>7.0000000000000007E-2</v>
      </c>
      <c r="O45" s="129">
        <v>0.1</v>
      </c>
      <c r="P45" s="129">
        <v>0.1</v>
      </c>
      <c r="Q45" s="129">
        <v>0.09</v>
      </c>
      <c r="R45" s="129">
        <v>0.09</v>
      </c>
      <c r="S45" s="129">
        <v>0.06</v>
      </c>
      <c r="T45" s="129">
        <v>7.0000000000000007E-2</v>
      </c>
      <c r="U45" s="129">
        <v>0.11</v>
      </c>
      <c r="V45" s="129">
        <v>0.09</v>
      </c>
      <c r="W45" s="129">
        <v>0.04</v>
      </c>
      <c r="X45" s="129">
        <v>0.04</v>
      </c>
      <c r="Y45" s="129">
        <v>0</v>
      </c>
      <c r="Z45" s="129">
        <v>0.01</v>
      </c>
      <c r="AA45" s="129">
        <v>0.03</v>
      </c>
      <c r="AB45" s="129">
        <v>0.03</v>
      </c>
      <c r="AC45" s="129">
        <v>0.05</v>
      </c>
      <c r="AD45" s="129">
        <v>0.01</v>
      </c>
      <c r="AE45" s="129">
        <v>0</v>
      </c>
      <c r="AF45" s="129">
        <v>0.01</v>
      </c>
      <c r="AG45" s="122"/>
    </row>
    <row r="46" spans="1:33" x14ac:dyDescent="0.25">
      <c r="A46" s="98">
        <v>46</v>
      </c>
      <c r="B46" s="122"/>
      <c r="C46" s="125" t="s">
        <v>144</v>
      </c>
      <c r="D46" s="129">
        <v>5.83</v>
      </c>
      <c r="E46" s="129">
        <v>7.59</v>
      </c>
      <c r="F46" s="129">
        <v>8.5500000000000007</v>
      </c>
      <c r="G46" s="129">
        <v>9.44</v>
      </c>
      <c r="H46" s="129">
        <v>10.38</v>
      </c>
      <c r="I46" s="129">
        <v>9.1999999999999993</v>
      </c>
      <c r="J46" s="129">
        <v>10.130000000000001</v>
      </c>
      <c r="K46" s="129">
        <v>11.54</v>
      </c>
      <c r="L46" s="129">
        <v>11.78</v>
      </c>
      <c r="M46" s="129">
        <v>15.4</v>
      </c>
      <c r="N46" s="129">
        <v>18.41</v>
      </c>
      <c r="O46" s="129">
        <v>16.22</v>
      </c>
      <c r="P46" s="129">
        <v>17.920000000000002</v>
      </c>
      <c r="Q46" s="129">
        <v>17.77</v>
      </c>
      <c r="R46" s="129">
        <v>19.53</v>
      </c>
      <c r="S46" s="129">
        <v>18.21</v>
      </c>
      <c r="T46" s="129">
        <v>16.53</v>
      </c>
      <c r="U46" s="129">
        <v>14.38</v>
      </c>
      <c r="V46" s="129">
        <v>14.17</v>
      </c>
      <c r="W46" s="129">
        <v>13.78</v>
      </c>
      <c r="X46" s="129">
        <v>13.28</v>
      </c>
      <c r="Y46" s="129">
        <v>13.38</v>
      </c>
      <c r="Z46" s="129">
        <v>12.75</v>
      </c>
      <c r="AA46" s="129">
        <v>13.52</v>
      </c>
      <c r="AB46" s="129">
        <v>12.64</v>
      </c>
      <c r="AC46" s="129">
        <v>13.57</v>
      </c>
      <c r="AD46" s="129">
        <v>12.95</v>
      </c>
      <c r="AE46" s="129">
        <v>11</v>
      </c>
      <c r="AF46" s="129">
        <v>9.4700000000000006</v>
      </c>
      <c r="AG46" s="122"/>
    </row>
    <row r="47" spans="1:33" x14ac:dyDescent="0.25">
      <c r="A47" s="98">
        <v>47</v>
      </c>
      <c r="B47" s="122"/>
      <c r="C47" s="127" t="s">
        <v>157</v>
      </c>
      <c r="D47" s="129">
        <v>2.82</v>
      </c>
      <c r="E47" s="129">
        <v>4.34</v>
      </c>
      <c r="F47" s="129">
        <v>4.51</v>
      </c>
      <c r="G47" s="129">
        <v>5.22</v>
      </c>
      <c r="H47" s="129">
        <v>6.03</v>
      </c>
      <c r="I47" s="129">
        <v>4.8499999999999996</v>
      </c>
      <c r="J47" s="129">
        <v>5.35</v>
      </c>
      <c r="K47" s="129">
        <v>7.22</v>
      </c>
      <c r="L47" s="129">
        <v>8.51</v>
      </c>
      <c r="M47" s="129">
        <v>11.31</v>
      </c>
      <c r="N47" s="129">
        <v>13.76</v>
      </c>
      <c r="O47" s="129">
        <v>12.25</v>
      </c>
      <c r="P47" s="129">
        <v>14.1</v>
      </c>
      <c r="Q47" s="129">
        <v>13.71</v>
      </c>
      <c r="R47" s="129">
        <v>15.34</v>
      </c>
      <c r="S47" s="129">
        <v>14</v>
      </c>
      <c r="T47" s="129">
        <v>11.88</v>
      </c>
      <c r="U47" s="129">
        <v>9.66</v>
      </c>
      <c r="V47" s="129">
        <v>8.89</v>
      </c>
      <c r="W47" s="129">
        <v>8.7899999999999991</v>
      </c>
      <c r="X47" s="129">
        <v>7.91</v>
      </c>
      <c r="Y47" s="129">
        <v>7.47</v>
      </c>
      <c r="Z47" s="129">
        <v>6.22</v>
      </c>
      <c r="AA47" s="129">
        <v>6.33</v>
      </c>
      <c r="AB47" s="129">
        <v>4.93</v>
      </c>
      <c r="AC47" s="129">
        <v>4.6500000000000004</v>
      </c>
      <c r="AD47" s="129">
        <v>3.98</v>
      </c>
      <c r="AE47" s="129">
        <v>4.21</v>
      </c>
      <c r="AF47" s="129">
        <v>2.88</v>
      </c>
      <c r="AG47" s="122"/>
    </row>
    <row r="48" spans="1:33" x14ac:dyDescent="0.25">
      <c r="A48" s="98">
        <v>48</v>
      </c>
      <c r="B48" s="122"/>
      <c r="C48" s="125" t="s">
        <v>146</v>
      </c>
      <c r="D48" s="129">
        <v>0.93</v>
      </c>
      <c r="E48" s="129">
        <v>1.25</v>
      </c>
      <c r="F48" s="129">
        <v>1.37</v>
      </c>
      <c r="G48" s="129">
        <v>1.44</v>
      </c>
      <c r="H48" s="129">
        <v>1.5</v>
      </c>
      <c r="I48" s="129">
        <v>1.5</v>
      </c>
      <c r="J48" s="129">
        <v>1.71</v>
      </c>
      <c r="K48" s="129">
        <v>2.79</v>
      </c>
      <c r="L48" s="129">
        <v>2.52</v>
      </c>
      <c r="M48" s="129">
        <v>2.57</v>
      </c>
      <c r="N48" s="129">
        <v>2.88</v>
      </c>
      <c r="O48" s="129">
        <v>3.05</v>
      </c>
      <c r="P48" s="129">
        <v>2.98</v>
      </c>
      <c r="Q48" s="129">
        <v>2.59</v>
      </c>
      <c r="R48" s="129">
        <v>3.69</v>
      </c>
      <c r="S48" s="129">
        <v>5.01</v>
      </c>
      <c r="T48" s="129">
        <v>4.6900000000000004</v>
      </c>
      <c r="U48" s="129">
        <v>4.05</v>
      </c>
      <c r="V48" s="129">
        <v>4.93</v>
      </c>
      <c r="W48" s="129">
        <v>3.58</v>
      </c>
      <c r="X48" s="129">
        <v>3.16</v>
      </c>
      <c r="Y48" s="129">
        <v>2.8</v>
      </c>
      <c r="Z48" s="129">
        <v>2.67</v>
      </c>
      <c r="AA48" s="129">
        <v>1.97</v>
      </c>
      <c r="AB48" s="129">
        <v>1.87</v>
      </c>
      <c r="AC48" s="129">
        <v>1.97</v>
      </c>
      <c r="AD48" s="129">
        <v>1.9</v>
      </c>
      <c r="AE48" s="129">
        <v>2.0099999999999998</v>
      </c>
      <c r="AF48" s="129">
        <v>1.38</v>
      </c>
      <c r="AG48" s="122"/>
    </row>
    <row r="49" spans="1:33" x14ac:dyDescent="0.25">
      <c r="A49" s="98">
        <v>49</v>
      </c>
      <c r="B49" s="122"/>
      <c r="C49" s="125" t="s">
        <v>147</v>
      </c>
      <c r="D49" s="129">
        <v>0</v>
      </c>
      <c r="E49" s="129">
        <v>0</v>
      </c>
      <c r="F49" s="129">
        <v>0</v>
      </c>
      <c r="G49" s="129">
        <v>0</v>
      </c>
      <c r="H49" s="129">
        <v>0</v>
      </c>
      <c r="I49" s="129">
        <v>0</v>
      </c>
      <c r="J49" s="129">
        <v>0</v>
      </c>
      <c r="K49" s="129">
        <v>0</v>
      </c>
      <c r="L49" s="129">
        <v>0</v>
      </c>
      <c r="M49" s="129">
        <v>0</v>
      </c>
      <c r="N49" s="129">
        <v>0</v>
      </c>
      <c r="O49" s="129">
        <v>0.02</v>
      </c>
      <c r="P49" s="129">
        <v>0.04</v>
      </c>
      <c r="Q49" s="129">
        <v>0.04</v>
      </c>
      <c r="R49" s="129">
        <v>0.06</v>
      </c>
      <c r="S49" s="129">
        <v>0.06</v>
      </c>
      <c r="T49" s="129">
        <v>0.06</v>
      </c>
      <c r="U49" s="129">
        <v>0.06</v>
      </c>
      <c r="V49" s="129">
        <v>0.09</v>
      </c>
      <c r="W49" s="129">
        <v>7.0000000000000007E-2</v>
      </c>
      <c r="X49" s="129">
        <v>7.0000000000000007E-2</v>
      </c>
      <c r="Y49" s="129">
        <v>0.05</v>
      </c>
      <c r="Z49" s="129">
        <v>0.04</v>
      </c>
      <c r="AA49" s="129">
        <v>0.03</v>
      </c>
      <c r="AB49" s="129">
        <v>0.04</v>
      </c>
      <c r="AC49" s="129">
        <v>0.03</v>
      </c>
      <c r="AD49" s="129">
        <v>0.03</v>
      </c>
      <c r="AE49" s="129">
        <v>0.04</v>
      </c>
      <c r="AF49" s="129">
        <v>0.05</v>
      </c>
      <c r="AG49" s="122"/>
    </row>
    <row r="50" spans="1:33" x14ac:dyDescent="0.25">
      <c r="A50" s="98">
        <v>50</v>
      </c>
      <c r="B50" s="122"/>
      <c r="C50" s="125" t="s">
        <v>158</v>
      </c>
      <c r="D50" s="129">
        <v>0.42</v>
      </c>
      <c r="E50" s="129">
        <v>0.43</v>
      </c>
      <c r="F50" s="129">
        <v>0.42</v>
      </c>
      <c r="G50" s="129">
        <v>0.44</v>
      </c>
      <c r="H50" s="129">
        <v>0.56999999999999995</v>
      </c>
      <c r="I50" s="129">
        <v>0.41</v>
      </c>
      <c r="J50" s="129">
        <v>1.65</v>
      </c>
      <c r="K50" s="129">
        <v>0.95</v>
      </c>
      <c r="L50" s="129">
        <v>0.65</v>
      </c>
      <c r="M50" s="129">
        <v>0.63</v>
      </c>
      <c r="N50" s="129">
        <v>0.67</v>
      </c>
      <c r="O50" s="129">
        <v>0.75</v>
      </c>
      <c r="P50" s="129">
        <v>0.95</v>
      </c>
      <c r="Q50" s="129">
        <v>1.34</v>
      </c>
      <c r="R50" s="129">
        <v>0.99</v>
      </c>
      <c r="S50" s="129">
        <v>1</v>
      </c>
      <c r="T50" s="129">
        <v>1.18</v>
      </c>
      <c r="U50" s="129">
        <v>0.98</v>
      </c>
      <c r="V50" s="129">
        <v>0.98</v>
      </c>
      <c r="W50" s="129">
        <v>0.93</v>
      </c>
      <c r="X50" s="129">
        <v>1.01</v>
      </c>
      <c r="Y50" s="129">
        <v>0.89</v>
      </c>
      <c r="Z50" s="129">
        <v>0.92</v>
      </c>
      <c r="AA50" s="129">
        <v>0.89</v>
      </c>
      <c r="AB50" s="129">
        <v>0.85</v>
      </c>
      <c r="AC50" s="129">
        <v>0.84</v>
      </c>
      <c r="AD50" s="129">
        <v>0.85</v>
      </c>
      <c r="AE50" s="129">
        <v>0.92</v>
      </c>
      <c r="AF50" s="129">
        <v>0.9</v>
      </c>
      <c r="AG50" s="122"/>
    </row>
    <row r="51" spans="1:33" x14ac:dyDescent="0.25">
      <c r="A51" s="98">
        <v>51</v>
      </c>
      <c r="B51" s="122"/>
      <c r="C51" s="125" t="s">
        <v>159</v>
      </c>
      <c r="D51" s="129">
        <v>0</v>
      </c>
      <c r="E51" s="129">
        <v>0</v>
      </c>
      <c r="F51" s="129">
        <v>0</v>
      </c>
      <c r="G51" s="129">
        <v>0</v>
      </c>
      <c r="H51" s="129">
        <v>0</v>
      </c>
      <c r="I51" s="129">
        <v>0</v>
      </c>
      <c r="J51" s="129">
        <v>0</v>
      </c>
      <c r="K51" s="129">
        <v>0</v>
      </c>
      <c r="L51" s="129">
        <v>0</v>
      </c>
      <c r="M51" s="129">
        <v>0</v>
      </c>
      <c r="N51" s="129">
        <v>0</v>
      </c>
      <c r="O51" s="129">
        <v>0</v>
      </c>
      <c r="P51" s="129">
        <v>0</v>
      </c>
      <c r="Q51" s="129">
        <v>0</v>
      </c>
      <c r="R51" s="129">
        <v>0</v>
      </c>
      <c r="S51" s="129">
        <v>0</v>
      </c>
      <c r="T51" s="129">
        <v>0</v>
      </c>
      <c r="U51" s="129">
        <v>0</v>
      </c>
      <c r="V51" s="129">
        <v>0</v>
      </c>
      <c r="W51" s="129">
        <v>0</v>
      </c>
      <c r="X51" s="129">
        <v>0</v>
      </c>
      <c r="Y51" s="129">
        <v>0</v>
      </c>
      <c r="Z51" s="129">
        <v>0</v>
      </c>
      <c r="AA51" s="129">
        <v>0</v>
      </c>
      <c r="AB51" s="129">
        <v>0</v>
      </c>
      <c r="AC51" s="129">
        <v>0</v>
      </c>
      <c r="AD51" s="129">
        <v>0</v>
      </c>
      <c r="AE51" s="129">
        <v>0</v>
      </c>
      <c r="AF51" s="129">
        <v>0</v>
      </c>
      <c r="AG51" s="122"/>
    </row>
    <row r="52" spans="1:33" x14ac:dyDescent="0.25">
      <c r="A52" s="98">
        <v>52</v>
      </c>
      <c r="B52" s="122"/>
      <c r="C52" s="125" t="s">
        <v>160</v>
      </c>
      <c r="D52" s="129">
        <v>0</v>
      </c>
      <c r="E52" s="129">
        <v>0</v>
      </c>
      <c r="F52" s="129">
        <v>0</v>
      </c>
      <c r="G52" s="129">
        <v>0</v>
      </c>
      <c r="H52" s="129">
        <v>0</v>
      </c>
      <c r="I52" s="129">
        <v>0</v>
      </c>
      <c r="J52" s="129">
        <v>0</v>
      </c>
      <c r="K52" s="129">
        <v>0</v>
      </c>
      <c r="L52" s="129">
        <v>0</v>
      </c>
      <c r="M52" s="129">
        <v>0</v>
      </c>
      <c r="N52" s="129">
        <v>0</v>
      </c>
      <c r="O52" s="129">
        <v>0</v>
      </c>
      <c r="P52" s="129">
        <v>0</v>
      </c>
      <c r="Q52" s="129">
        <v>0</v>
      </c>
      <c r="R52" s="129">
        <v>0</v>
      </c>
      <c r="S52" s="129">
        <v>0</v>
      </c>
      <c r="T52" s="129">
        <v>0</v>
      </c>
      <c r="U52" s="129">
        <v>0</v>
      </c>
      <c r="V52" s="129">
        <v>0</v>
      </c>
      <c r="W52" s="129">
        <v>0</v>
      </c>
      <c r="X52" s="129">
        <v>0</v>
      </c>
      <c r="Y52" s="129">
        <v>0</v>
      </c>
      <c r="Z52" s="129">
        <v>0</v>
      </c>
      <c r="AA52" s="129">
        <v>0</v>
      </c>
      <c r="AB52" s="129">
        <v>0</v>
      </c>
      <c r="AC52" s="129">
        <v>0</v>
      </c>
      <c r="AD52" s="129">
        <v>0</v>
      </c>
      <c r="AE52" s="129">
        <v>0</v>
      </c>
      <c r="AF52" s="129">
        <v>0</v>
      </c>
      <c r="AG52" s="122"/>
    </row>
    <row r="53" spans="1:33" x14ac:dyDescent="0.25">
      <c r="A53" s="98">
        <v>53</v>
      </c>
      <c r="B53" s="122"/>
      <c r="C53" s="117"/>
      <c r="D53" s="118"/>
      <c r="E53" s="118"/>
      <c r="F53" s="118"/>
      <c r="G53" s="118"/>
      <c r="H53" s="118"/>
      <c r="I53" s="118"/>
      <c r="J53" s="118"/>
      <c r="K53" s="118"/>
      <c r="L53" s="118"/>
      <c r="M53" s="118"/>
      <c r="N53" s="118"/>
      <c r="O53" s="118"/>
      <c r="P53" s="118"/>
      <c r="Q53" s="118"/>
      <c r="R53" s="118"/>
      <c r="S53" s="118"/>
      <c r="T53" s="118"/>
      <c r="U53" s="118"/>
      <c r="V53" s="118"/>
      <c r="W53" s="118"/>
      <c r="X53" s="118"/>
      <c r="Y53" s="118"/>
      <c r="Z53" s="118"/>
      <c r="AA53" s="118"/>
      <c r="AB53" s="118"/>
      <c r="AC53" s="118"/>
      <c r="AD53" s="118"/>
      <c r="AE53" s="118"/>
      <c r="AF53" s="118"/>
      <c r="AG53" s="122"/>
    </row>
    <row r="54" spans="1:33" x14ac:dyDescent="0.25">
      <c r="A54" s="98">
        <v>54</v>
      </c>
      <c r="B54" s="122"/>
      <c r="C54" s="123" t="s">
        <v>162</v>
      </c>
      <c r="D54" s="128">
        <v>8.64</v>
      </c>
      <c r="E54" s="128">
        <v>8.23</v>
      </c>
      <c r="F54" s="128">
        <v>7.4</v>
      </c>
      <c r="G54" s="128">
        <v>5.69</v>
      </c>
      <c r="H54" s="128">
        <v>5.92</v>
      </c>
      <c r="I54" s="128">
        <v>7.27</v>
      </c>
      <c r="J54" s="128">
        <v>5.33</v>
      </c>
      <c r="K54" s="128">
        <v>3.54</v>
      </c>
      <c r="L54" s="128">
        <v>1.24</v>
      </c>
      <c r="M54" s="128">
        <v>-3.6</v>
      </c>
      <c r="N54" s="128">
        <v>-7.46</v>
      </c>
      <c r="O54" s="128">
        <v>-6.06</v>
      </c>
      <c r="P54" s="128">
        <v>-8.74</v>
      </c>
      <c r="Q54" s="128">
        <v>-6.88</v>
      </c>
      <c r="R54" s="128">
        <v>-9.94</v>
      </c>
      <c r="S54" s="128">
        <v>-10.42</v>
      </c>
      <c r="T54" s="128">
        <v>-7.9</v>
      </c>
      <c r="U54" s="128">
        <v>-5.29</v>
      </c>
      <c r="V54" s="128">
        <v>-4.45</v>
      </c>
      <c r="W54" s="128">
        <v>-3.94</v>
      </c>
      <c r="X54" s="128">
        <v>-3.37</v>
      </c>
      <c r="Y54" s="128">
        <v>-1.17</v>
      </c>
      <c r="Z54" s="128">
        <v>-0.52</v>
      </c>
      <c r="AA54" s="128">
        <v>2.33</v>
      </c>
      <c r="AB54" s="128">
        <v>2.21</v>
      </c>
      <c r="AC54" s="128">
        <v>2.36</v>
      </c>
      <c r="AD54" s="128">
        <v>2.65</v>
      </c>
      <c r="AE54" s="128">
        <v>2.31</v>
      </c>
      <c r="AF54" s="128">
        <v>4.47</v>
      </c>
      <c r="AG54" s="122"/>
    </row>
    <row r="55" spans="1:33" x14ac:dyDescent="0.25">
      <c r="A55" s="98">
        <v>55</v>
      </c>
      <c r="B55" s="122"/>
      <c r="C55" s="125" t="s">
        <v>139</v>
      </c>
      <c r="D55" s="129">
        <v>6.22</v>
      </c>
      <c r="E55" s="129">
        <v>7.78</v>
      </c>
      <c r="F55" s="129">
        <v>7.38</v>
      </c>
      <c r="G55" s="129">
        <v>6.34</v>
      </c>
      <c r="H55" s="129">
        <v>6.92</v>
      </c>
      <c r="I55" s="129">
        <v>7.66</v>
      </c>
      <c r="J55" s="129">
        <v>7.71</v>
      </c>
      <c r="K55" s="129">
        <v>8.0299999999999994</v>
      </c>
      <c r="L55" s="129">
        <v>4.7699999999999996</v>
      </c>
      <c r="M55" s="129">
        <v>4.18</v>
      </c>
      <c r="N55" s="129">
        <v>3.78</v>
      </c>
      <c r="O55" s="129">
        <v>4.0599999999999996</v>
      </c>
      <c r="P55" s="129">
        <v>3.7</v>
      </c>
      <c r="Q55" s="129">
        <v>5.57</v>
      </c>
      <c r="R55" s="129">
        <v>4.42</v>
      </c>
      <c r="S55" s="129">
        <v>3.51</v>
      </c>
      <c r="T55" s="129">
        <v>5.13</v>
      </c>
      <c r="U55" s="129">
        <v>4.67</v>
      </c>
      <c r="V55" s="129">
        <v>4.34</v>
      </c>
      <c r="W55" s="129">
        <v>3.92</v>
      </c>
      <c r="X55" s="129">
        <v>2.64</v>
      </c>
      <c r="Y55" s="129">
        <v>3.59</v>
      </c>
      <c r="Z55" s="129">
        <v>2.31</v>
      </c>
      <c r="AA55" s="129">
        <v>2.88</v>
      </c>
      <c r="AB55" s="129">
        <v>2.66</v>
      </c>
      <c r="AC55" s="129">
        <v>1.54</v>
      </c>
      <c r="AD55" s="129">
        <v>1.79</v>
      </c>
      <c r="AE55" s="129">
        <v>1.98</v>
      </c>
      <c r="AF55" s="129">
        <v>1.75</v>
      </c>
      <c r="AG55" s="122"/>
    </row>
    <row r="56" spans="1:33" x14ac:dyDescent="0.25">
      <c r="A56" s="98">
        <v>56</v>
      </c>
      <c r="B56" s="122"/>
      <c r="C56" s="127" t="s">
        <v>140</v>
      </c>
      <c r="D56" s="129">
        <v>6.18</v>
      </c>
      <c r="E56" s="129">
        <v>7.74</v>
      </c>
      <c r="F56" s="129">
        <v>7.35</v>
      </c>
      <c r="G56" s="129">
        <v>6.31</v>
      </c>
      <c r="H56" s="129">
        <v>6.89</v>
      </c>
      <c r="I56" s="129">
        <v>7.63</v>
      </c>
      <c r="J56" s="129">
        <v>7.68</v>
      </c>
      <c r="K56" s="129">
        <v>7.99</v>
      </c>
      <c r="L56" s="129">
        <v>4.74</v>
      </c>
      <c r="M56" s="129">
        <v>4.1500000000000004</v>
      </c>
      <c r="N56" s="129">
        <v>3.75</v>
      </c>
      <c r="O56" s="129">
        <v>4.04</v>
      </c>
      <c r="P56" s="129">
        <v>3.67</v>
      </c>
      <c r="Q56" s="129">
        <v>5.54</v>
      </c>
      <c r="R56" s="129">
        <v>4.3899999999999997</v>
      </c>
      <c r="S56" s="129">
        <v>3.48</v>
      </c>
      <c r="T56" s="129">
        <v>5.0999999999999996</v>
      </c>
      <c r="U56" s="129">
        <v>4.6399999999999997</v>
      </c>
      <c r="V56" s="129">
        <v>4.32</v>
      </c>
      <c r="W56" s="129">
        <v>3.91</v>
      </c>
      <c r="X56" s="129">
        <v>2.63</v>
      </c>
      <c r="Y56" s="129">
        <v>3.57</v>
      </c>
      <c r="Z56" s="129">
        <v>2.2999999999999998</v>
      </c>
      <c r="AA56" s="129">
        <v>2.87</v>
      </c>
      <c r="AB56" s="129">
        <v>2.64</v>
      </c>
      <c r="AC56" s="129">
        <v>1.53</v>
      </c>
      <c r="AD56" s="129">
        <v>1.79</v>
      </c>
      <c r="AE56" s="129">
        <v>1.97</v>
      </c>
      <c r="AF56" s="129">
        <v>1.74</v>
      </c>
      <c r="AG56" s="122"/>
    </row>
    <row r="57" spans="1:33" x14ac:dyDescent="0.25">
      <c r="A57" s="98">
        <v>57</v>
      </c>
      <c r="B57" s="122"/>
      <c r="C57" s="125" t="s">
        <v>144</v>
      </c>
      <c r="D57" s="129">
        <v>2.75</v>
      </c>
      <c r="E57" s="129">
        <v>1.87</v>
      </c>
      <c r="F57" s="129">
        <v>1.07</v>
      </c>
      <c r="G57" s="129">
        <v>0.7</v>
      </c>
      <c r="H57" s="129">
        <v>0.92</v>
      </c>
      <c r="I57" s="129">
        <v>1.17</v>
      </c>
      <c r="J57" s="129">
        <v>0.63</v>
      </c>
      <c r="K57" s="129">
        <v>-1.0900000000000001</v>
      </c>
      <c r="L57" s="129">
        <v>-0.66</v>
      </c>
      <c r="M57" s="129">
        <v>-5.0599999999999996</v>
      </c>
      <c r="N57" s="129">
        <v>-8.48</v>
      </c>
      <c r="O57" s="129">
        <v>-7.13</v>
      </c>
      <c r="P57" s="129">
        <v>-9.42</v>
      </c>
      <c r="Q57" s="129">
        <v>-9.33</v>
      </c>
      <c r="R57" s="129">
        <v>-10.7</v>
      </c>
      <c r="S57" s="129">
        <v>-9.43</v>
      </c>
      <c r="T57" s="129">
        <v>-8.15</v>
      </c>
      <c r="U57" s="129">
        <v>-6.27</v>
      </c>
      <c r="V57" s="129">
        <v>-4.5199999999999996</v>
      </c>
      <c r="W57" s="129">
        <v>-4.9000000000000004</v>
      </c>
      <c r="X57" s="129">
        <v>-3.77</v>
      </c>
      <c r="Y57" s="129">
        <v>-3.87</v>
      </c>
      <c r="Z57" s="129">
        <v>-2.67</v>
      </c>
      <c r="AA57" s="129">
        <v>-1.1499999999999999</v>
      </c>
      <c r="AB57" s="129">
        <v>-0.73</v>
      </c>
      <c r="AC57" s="129">
        <v>0.4</v>
      </c>
      <c r="AD57" s="129">
        <v>0.23</v>
      </c>
      <c r="AE57" s="129">
        <v>-0.36</v>
      </c>
      <c r="AF57" s="129">
        <v>1.49</v>
      </c>
      <c r="AG57" s="122"/>
    </row>
    <row r="58" spans="1:33" x14ac:dyDescent="0.25">
      <c r="A58" s="98">
        <v>58</v>
      </c>
      <c r="B58" s="122"/>
      <c r="C58" s="127" t="s">
        <v>157</v>
      </c>
      <c r="D58" s="129">
        <v>1.37</v>
      </c>
      <c r="E58" s="129">
        <v>0.88</v>
      </c>
      <c r="F58" s="129">
        <v>0.84</v>
      </c>
      <c r="G58" s="129">
        <v>-7.0000000000000007E-2</v>
      </c>
      <c r="H58" s="129">
        <v>-0.66</v>
      </c>
      <c r="I58" s="129">
        <v>0.62</v>
      </c>
      <c r="J58" s="129">
        <v>0.26</v>
      </c>
      <c r="K58" s="129">
        <v>-2.78</v>
      </c>
      <c r="L58" s="129">
        <v>-3.68</v>
      </c>
      <c r="M58" s="129">
        <v>-6.66</v>
      </c>
      <c r="N58" s="129">
        <v>-9.9499999999999993</v>
      </c>
      <c r="O58" s="129">
        <v>-9.1300000000000008</v>
      </c>
      <c r="P58" s="129">
        <v>-10.75</v>
      </c>
      <c r="Q58" s="129">
        <v>-10.130000000000001</v>
      </c>
      <c r="R58" s="129">
        <v>-11.51</v>
      </c>
      <c r="S58" s="129">
        <v>-11.2</v>
      </c>
      <c r="T58" s="129">
        <v>-9.1</v>
      </c>
      <c r="U58" s="129">
        <v>-7.57</v>
      </c>
      <c r="V58" s="129">
        <v>-6.46</v>
      </c>
      <c r="W58" s="129">
        <v>-5.18</v>
      </c>
      <c r="X58" s="129">
        <v>-5.12</v>
      </c>
      <c r="Y58" s="129">
        <v>-4.37</v>
      </c>
      <c r="Z58" s="129">
        <v>-2.41</v>
      </c>
      <c r="AA58" s="129">
        <v>-1.54</v>
      </c>
      <c r="AB58" s="129">
        <v>-1.38</v>
      </c>
      <c r="AC58" s="129">
        <v>-0.37</v>
      </c>
      <c r="AD58" s="129">
        <v>-0.04</v>
      </c>
      <c r="AE58" s="129">
        <v>0.75</v>
      </c>
      <c r="AF58" s="129">
        <v>1.96</v>
      </c>
      <c r="AG58" s="122"/>
    </row>
    <row r="59" spans="1:33" x14ac:dyDescent="0.25">
      <c r="A59" s="98">
        <v>59</v>
      </c>
      <c r="B59" s="122"/>
      <c r="C59" s="125" t="s">
        <v>146</v>
      </c>
      <c r="D59" s="129">
        <v>-0.93</v>
      </c>
      <c r="E59" s="129">
        <v>-1.25</v>
      </c>
      <c r="F59" s="129">
        <v>-1.37</v>
      </c>
      <c r="G59" s="129">
        <v>-1.44</v>
      </c>
      <c r="H59" s="129">
        <v>-1.5</v>
      </c>
      <c r="I59" s="129">
        <v>-1.5</v>
      </c>
      <c r="J59" s="129">
        <v>-1.71</v>
      </c>
      <c r="K59" s="129">
        <v>-2.79</v>
      </c>
      <c r="L59" s="129">
        <v>-2.52</v>
      </c>
      <c r="M59" s="129">
        <v>-2.57</v>
      </c>
      <c r="N59" s="129">
        <v>-2.88</v>
      </c>
      <c r="O59" s="129">
        <v>-3.05</v>
      </c>
      <c r="P59" s="129">
        <v>-2.98</v>
      </c>
      <c r="Q59" s="129">
        <v>-2.59</v>
      </c>
      <c r="R59" s="129">
        <v>-3.69</v>
      </c>
      <c r="S59" s="129">
        <v>-5.01</v>
      </c>
      <c r="T59" s="129">
        <v>-4.6900000000000004</v>
      </c>
      <c r="U59" s="129">
        <v>-4.05</v>
      </c>
      <c r="V59" s="129">
        <v>-4.93</v>
      </c>
      <c r="W59" s="129">
        <v>-3.58</v>
      </c>
      <c r="X59" s="129">
        <v>-3.02</v>
      </c>
      <c r="Y59" s="129">
        <v>-2.04</v>
      </c>
      <c r="Z59" s="129">
        <v>-1.85</v>
      </c>
      <c r="AA59" s="129">
        <v>-0.77</v>
      </c>
      <c r="AB59" s="129">
        <v>-1.31</v>
      </c>
      <c r="AC59" s="129">
        <v>-1.38</v>
      </c>
      <c r="AD59" s="129">
        <v>-1.28</v>
      </c>
      <c r="AE59" s="129">
        <v>-1.54</v>
      </c>
      <c r="AF59" s="129">
        <v>-1.03</v>
      </c>
      <c r="AG59" s="122"/>
    </row>
    <row r="60" spans="1:33" x14ac:dyDescent="0.25">
      <c r="A60" s="98">
        <v>60</v>
      </c>
      <c r="B60" s="122"/>
      <c r="C60" s="125" t="s">
        <v>147</v>
      </c>
      <c r="D60" s="129">
        <v>0</v>
      </c>
      <c r="E60" s="129">
        <v>0</v>
      </c>
      <c r="F60" s="129">
        <v>0</v>
      </c>
      <c r="G60" s="129">
        <v>0</v>
      </c>
      <c r="H60" s="129">
        <v>0</v>
      </c>
      <c r="I60" s="129">
        <v>0.01</v>
      </c>
      <c r="J60" s="129">
        <v>0.01</v>
      </c>
      <c r="K60" s="129">
        <v>0.01</v>
      </c>
      <c r="L60" s="129">
        <v>0.02</v>
      </c>
      <c r="M60" s="129">
        <v>0.04</v>
      </c>
      <c r="N60" s="129">
        <v>0.06</v>
      </c>
      <c r="O60" s="129">
        <v>0.11</v>
      </c>
      <c r="P60" s="129">
        <v>0.14000000000000001</v>
      </c>
      <c r="Q60" s="129">
        <v>0.2</v>
      </c>
      <c r="R60" s="129">
        <v>0.28000000000000003</v>
      </c>
      <c r="S60" s="129">
        <v>0.39</v>
      </c>
      <c r="T60" s="129">
        <v>0.41</v>
      </c>
      <c r="U60" s="129">
        <v>0.44</v>
      </c>
      <c r="V60" s="129">
        <v>0.53</v>
      </c>
      <c r="W60" s="129">
        <v>0.57999999999999996</v>
      </c>
      <c r="X60" s="129">
        <v>0.88</v>
      </c>
      <c r="Y60" s="129">
        <v>1.04</v>
      </c>
      <c r="Z60" s="129">
        <v>1.22</v>
      </c>
      <c r="AA60" s="129">
        <v>1.25</v>
      </c>
      <c r="AB60" s="129">
        <v>1.31</v>
      </c>
      <c r="AC60" s="129">
        <v>1.23</v>
      </c>
      <c r="AD60" s="129">
        <v>1.42</v>
      </c>
      <c r="AE60" s="129">
        <v>1.79</v>
      </c>
      <c r="AF60" s="129">
        <v>1.76</v>
      </c>
      <c r="AG60" s="122"/>
    </row>
    <row r="61" spans="1:33" x14ac:dyDescent="0.25">
      <c r="A61" s="98">
        <v>61</v>
      </c>
      <c r="B61" s="122"/>
      <c r="C61" s="125" t="s">
        <v>158</v>
      </c>
      <c r="D61" s="129">
        <v>0.61</v>
      </c>
      <c r="E61" s="129">
        <v>-0.17</v>
      </c>
      <c r="F61" s="129">
        <v>0.32</v>
      </c>
      <c r="G61" s="129">
        <v>0.1</v>
      </c>
      <c r="H61" s="129">
        <v>-0.42</v>
      </c>
      <c r="I61" s="129">
        <v>-7.0000000000000007E-2</v>
      </c>
      <c r="J61" s="129">
        <v>-1.32</v>
      </c>
      <c r="K61" s="129">
        <v>-0.62</v>
      </c>
      <c r="L61" s="129">
        <v>-0.37</v>
      </c>
      <c r="M61" s="129">
        <v>-0.2</v>
      </c>
      <c r="N61" s="129">
        <v>0.06</v>
      </c>
      <c r="O61" s="129">
        <v>-0.05</v>
      </c>
      <c r="P61" s="129">
        <v>-0.18</v>
      </c>
      <c r="Q61" s="129">
        <v>-0.73</v>
      </c>
      <c r="R61" s="129">
        <v>-0.25</v>
      </c>
      <c r="S61" s="129">
        <v>0.12</v>
      </c>
      <c r="T61" s="129">
        <v>-0.6</v>
      </c>
      <c r="U61" s="129">
        <v>-0.08</v>
      </c>
      <c r="V61" s="129">
        <v>0.13</v>
      </c>
      <c r="W61" s="129">
        <v>0.03</v>
      </c>
      <c r="X61" s="129">
        <v>-0.1</v>
      </c>
      <c r="Y61" s="129">
        <v>0.11</v>
      </c>
      <c r="Z61" s="129">
        <v>0.45</v>
      </c>
      <c r="AA61" s="129">
        <v>0.09</v>
      </c>
      <c r="AB61" s="129">
        <v>0.25</v>
      </c>
      <c r="AC61" s="129">
        <v>0.51</v>
      </c>
      <c r="AD61" s="129">
        <v>0.43</v>
      </c>
      <c r="AE61" s="129">
        <v>0.39</v>
      </c>
      <c r="AF61" s="129">
        <v>0.45</v>
      </c>
      <c r="AG61" s="122"/>
    </row>
    <row r="62" spans="1:33" x14ac:dyDescent="0.25">
      <c r="A62" s="98">
        <v>62</v>
      </c>
      <c r="B62" s="122"/>
      <c r="C62" s="125" t="s">
        <v>159</v>
      </c>
      <c r="D62" s="129">
        <v>0</v>
      </c>
      <c r="E62" s="129">
        <v>0</v>
      </c>
      <c r="F62" s="129">
        <v>0</v>
      </c>
      <c r="G62" s="129">
        <v>0</v>
      </c>
      <c r="H62" s="129">
        <v>0</v>
      </c>
      <c r="I62" s="129">
        <v>0</v>
      </c>
      <c r="J62" s="129">
        <v>0</v>
      </c>
      <c r="K62" s="129">
        <v>0</v>
      </c>
      <c r="L62" s="129">
        <v>0</v>
      </c>
      <c r="M62" s="129">
        <v>0</v>
      </c>
      <c r="N62" s="129">
        <v>0</v>
      </c>
      <c r="O62" s="129">
        <v>0</v>
      </c>
      <c r="P62" s="129">
        <v>0</v>
      </c>
      <c r="Q62" s="129">
        <v>0</v>
      </c>
      <c r="R62" s="129">
        <v>0</v>
      </c>
      <c r="S62" s="129">
        <v>0</v>
      </c>
      <c r="T62" s="129">
        <v>0</v>
      </c>
      <c r="U62" s="129">
        <v>0</v>
      </c>
      <c r="V62" s="129">
        <v>0</v>
      </c>
      <c r="W62" s="129">
        <v>0</v>
      </c>
      <c r="X62" s="129">
        <v>0</v>
      </c>
      <c r="Y62" s="129">
        <v>0</v>
      </c>
      <c r="Z62" s="129">
        <v>0</v>
      </c>
      <c r="AA62" s="129">
        <v>0</v>
      </c>
      <c r="AB62" s="129">
        <v>0</v>
      </c>
      <c r="AC62" s="129">
        <v>0</v>
      </c>
      <c r="AD62" s="129">
        <v>0</v>
      </c>
      <c r="AE62" s="129">
        <v>0</v>
      </c>
      <c r="AF62" s="129">
        <v>0</v>
      </c>
      <c r="AG62" s="122"/>
    </row>
    <row r="63" spans="1:33" x14ac:dyDescent="0.25">
      <c r="A63" s="98">
        <v>63</v>
      </c>
      <c r="B63" s="122"/>
      <c r="C63" s="125" t="s">
        <v>160</v>
      </c>
      <c r="D63" s="129">
        <v>0</v>
      </c>
      <c r="E63" s="129">
        <v>0</v>
      </c>
      <c r="F63" s="129">
        <v>0</v>
      </c>
      <c r="G63" s="129">
        <v>0</v>
      </c>
      <c r="H63" s="129">
        <v>0</v>
      </c>
      <c r="I63" s="129">
        <v>0</v>
      </c>
      <c r="J63" s="129">
        <v>0</v>
      </c>
      <c r="K63" s="129">
        <v>0</v>
      </c>
      <c r="L63" s="129">
        <v>0</v>
      </c>
      <c r="M63" s="129">
        <v>0</v>
      </c>
      <c r="N63" s="129">
        <v>0</v>
      </c>
      <c r="O63" s="129">
        <v>0</v>
      </c>
      <c r="P63" s="129">
        <v>0</v>
      </c>
      <c r="Q63" s="129">
        <v>0</v>
      </c>
      <c r="R63" s="129">
        <v>0</v>
      </c>
      <c r="S63" s="129">
        <v>0</v>
      </c>
      <c r="T63" s="129">
        <v>0</v>
      </c>
      <c r="U63" s="129">
        <v>0</v>
      </c>
      <c r="V63" s="129">
        <v>0</v>
      </c>
      <c r="W63" s="129">
        <v>0</v>
      </c>
      <c r="X63" s="129">
        <v>0</v>
      </c>
      <c r="Y63" s="129">
        <v>0</v>
      </c>
      <c r="Z63" s="129">
        <v>0.02</v>
      </c>
      <c r="AA63" s="129">
        <v>0.03</v>
      </c>
      <c r="AB63" s="129">
        <v>0.04</v>
      </c>
      <c r="AC63" s="129">
        <v>0.05</v>
      </c>
      <c r="AD63" s="129">
        <v>0.06</v>
      </c>
      <c r="AE63" s="129">
        <v>0.04</v>
      </c>
      <c r="AF63" s="129">
        <v>0.05</v>
      </c>
      <c r="AG63" s="122"/>
    </row>
    <row r="64" spans="1:33" x14ac:dyDescent="0.25">
      <c r="A64" s="98">
        <v>64</v>
      </c>
      <c r="B64" s="122"/>
      <c r="C64" s="117"/>
      <c r="D64" s="118"/>
      <c r="E64" s="118"/>
      <c r="F64" s="118"/>
      <c r="G64" s="118"/>
      <c r="H64" s="118"/>
      <c r="I64" s="118"/>
      <c r="J64" s="118"/>
      <c r="K64" s="118"/>
      <c r="L64" s="118"/>
      <c r="M64" s="118"/>
      <c r="N64" s="118"/>
      <c r="O64" s="118"/>
      <c r="P64" s="118"/>
      <c r="Q64" s="118"/>
      <c r="R64" s="118"/>
      <c r="S64" s="118"/>
      <c r="T64" s="118"/>
      <c r="U64" s="118"/>
      <c r="V64" s="118"/>
      <c r="W64" s="118"/>
      <c r="X64" s="118"/>
      <c r="Y64" s="118"/>
      <c r="Z64" s="118"/>
      <c r="AA64" s="118"/>
      <c r="AB64" s="118"/>
      <c r="AC64" s="118"/>
      <c r="AD64" s="118"/>
      <c r="AE64" s="118"/>
      <c r="AF64" s="118"/>
      <c r="AG64" s="122"/>
    </row>
    <row r="65" spans="1:33" x14ac:dyDescent="0.25">
      <c r="A65" s="98">
        <v>65</v>
      </c>
      <c r="B65" s="122"/>
      <c r="C65" s="123" t="s">
        <v>163</v>
      </c>
      <c r="D65" s="128">
        <v>18.96</v>
      </c>
      <c r="E65" s="128">
        <v>20.72</v>
      </c>
      <c r="F65" s="128">
        <v>19.96</v>
      </c>
      <c r="G65" s="128">
        <v>20.88</v>
      </c>
      <c r="H65" s="128">
        <v>21.77</v>
      </c>
      <c r="I65" s="128">
        <v>21.68</v>
      </c>
      <c r="J65" s="128">
        <v>24.18</v>
      </c>
      <c r="K65" s="128">
        <v>22.47</v>
      </c>
      <c r="L65" s="128">
        <v>22.21</v>
      </c>
      <c r="M65" s="128">
        <v>21.33</v>
      </c>
      <c r="N65" s="128">
        <v>20.79</v>
      </c>
      <c r="O65" s="128">
        <v>21.17</v>
      </c>
      <c r="P65" s="128">
        <v>20.67</v>
      </c>
      <c r="Q65" s="128">
        <v>21.83</v>
      </c>
      <c r="R65" s="128">
        <v>21.1</v>
      </c>
      <c r="S65" s="128">
        <v>20.6</v>
      </c>
      <c r="T65" s="128">
        <v>22.25</v>
      </c>
      <c r="U65" s="128">
        <v>21.84</v>
      </c>
      <c r="V65" s="128">
        <v>21.2</v>
      </c>
      <c r="W65" s="128">
        <v>19.8</v>
      </c>
      <c r="X65" s="128">
        <v>21.11</v>
      </c>
      <c r="Y65" s="128">
        <v>19.66</v>
      </c>
      <c r="Z65" s="128">
        <v>18.77</v>
      </c>
      <c r="AA65" s="128">
        <v>18.920000000000002</v>
      </c>
      <c r="AB65" s="128">
        <v>18.100000000000001</v>
      </c>
      <c r="AC65" s="128">
        <v>18.14</v>
      </c>
      <c r="AD65" s="128">
        <v>18.7</v>
      </c>
      <c r="AE65" s="128">
        <v>18.850000000000001</v>
      </c>
      <c r="AF65" s="128">
        <v>19.05</v>
      </c>
      <c r="AG65" s="122"/>
    </row>
    <row r="66" spans="1:33" x14ac:dyDescent="0.25">
      <c r="A66" s="98">
        <v>66</v>
      </c>
      <c r="B66" s="122"/>
      <c r="C66" s="117"/>
      <c r="D66" s="118"/>
      <c r="E66" s="118"/>
      <c r="F66" s="118"/>
      <c r="G66" s="118"/>
      <c r="H66" s="118"/>
      <c r="I66" s="118"/>
      <c r="J66" s="118"/>
      <c r="K66" s="118"/>
      <c r="L66" s="118"/>
      <c r="M66" s="118"/>
      <c r="N66" s="118"/>
      <c r="O66" s="118"/>
      <c r="P66" s="118"/>
      <c r="Q66" s="118"/>
      <c r="R66" s="118"/>
      <c r="S66" s="118"/>
      <c r="T66" s="118"/>
      <c r="U66" s="118"/>
      <c r="V66" s="118"/>
      <c r="W66" s="118"/>
      <c r="X66" s="118"/>
      <c r="Y66" s="118"/>
      <c r="Z66" s="118"/>
      <c r="AA66" s="118"/>
      <c r="AB66" s="118"/>
      <c r="AC66" s="118"/>
      <c r="AD66" s="118"/>
      <c r="AE66" s="118"/>
      <c r="AF66" s="118"/>
      <c r="AG66" s="122"/>
    </row>
    <row r="67" spans="1:33" x14ac:dyDescent="0.25">
      <c r="A67" s="98">
        <v>67</v>
      </c>
      <c r="B67" s="122"/>
      <c r="C67" s="123" t="s">
        <v>164</v>
      </c>
      <c r="D67" s="128">
        <v>0.96</v>
      </c>
      <c r="E67" s="128">
        <v>0.86</v>
      </c>
      <c r="F67" s="128">
        <v>0.91</v>
      </c>
      <c r="G67" s="128">
        <v>1.34</v>
      </c>
      <c r="H67" s="128">
        <v>1.51</v>
      </c>
      <c r="I67" s="128">
        <v>1.59</v>
      </c>
      <c r="J67" s="128">
        <v>1.51</v>
      </c>
      <c r="K67" s="128">
        <v>1.38</v>
      </c>
      <c r="L67" s="128">
        <v>1.4</v>
      </c>
      <c r="M67" s="128">
        <v>1.31</v>
      </c>
      <c r="N67" s="128">
        <v>1.29</v>
      </c>
      <c r="O67" s="128">
        <v>1.07</v>
      </c>
      <c r="P67" s="128">
        <v>0.89</v>
      </c>
      <c r="Q67" s="128">
        <v>0.93</v>
      </c>
      <c r="R67" s="128">
        <v>0.76</v>
      </c>
      <c r="S67" s="128">
        <v>0.77</v>
      </c>
      <c r="T67" s="128">
        <v>1.01</v>
      </c>
      <c r="U67" s="128">
        <v>1.06</v>
      </c>
      <c r="V67" s="128">
        <v>0.91</v>
      </c>
      <c r="W67" s="128">
        <v>0.51</v>
      </c>
      <c r="X67" s="128">
        <v>0.69</v>
      </c>
      <c r="Y67" s="128">
        <v>0.7</v>
      </c>
      <c r="Z67" s="128">
        <v>0.52</v>
      </c>
      <c r="AA67" s="128">
        <v>0.63</v>
      </c>
      <c r="AB67" s="128">
        <v>0.74</v>
      </c>
      <c r="AC67" s="128">
        <v>0.77</v>
      </c>
      <c r="AD67" s="128">
        <v>0.67</v>
      </c>
      <c r="AE67" s="128">
        <v>0.53</v>
      </c>
      <c r="AF67" s="128">
        <v>0.59</v>
      </c>
      <c r="AG67" s="122"/>
    </row>
    <row r="68" spans="1:33" x14ac:dyDescent="0.25">
      <c r="A68" s="98">
        <v>68</v>
      </c>
      <c r="B68" s="122"/>
      <c r="C68" s="125" t="s">
        <v>165</v>
      </c>
      <c r="D68" s="129">
        <v>0.96</v>
      </c>
      <c r="E68" s="129">
        <v>0.86</v>
      </c>
      <c r="F68" s="129">
        <v>0.91</v>
      </c>
      <c r="G68" s="129">
        <v>1.34</v>
      </c>
      <c r="H68" s="129">
        <v>1.51</v>
      </c>
      <c r="I68" s="129">
        <v>1.59</v>
      </c>
      <c r="J68" s="129">
        <v>1.51</v>
      </c>
      <c r="K68" s="129">
        <v>1.38</v>
      </c>
      <c r="L68" s="129">
        <v>1.4</v>
      </c>
      <c r="M68" s="129">
        <v>1.31</v>
      </c>
      <c r="N68" s="129">
        <v>1.29</v>
      </c>
      <c r="O68" s="129">
        <v>1.07</v>
      </c>
      <c r="P68" s="129">
        <v>0.89</v>
      </c>
      <c r="Q68" s="129">
        <v>0.93</v>
      </c>
      <c r="R68" s="129">
        <v>0.76</v>
      </c>
      <c r="S68" s="129">
        <v>0.77</v>
      </c>
      <c r="T68" s="129">
        <v>1.01</v>
      </c>
      <c r="U68" s="129">
        <v>1.06</v>
      </c>
      <c r="V68" s="129">
        <v>0.91</v>
      </c>
      <c r="W68" s="129">
        <v>0.51</v>
      </c>
      <c r="X68" s="129">
        <v>0.69</v>
      </c>
      <c r="Y68" s="129">
        <v>0.7</v>
      </c>
      <c r="Z68" s="129">
        <v>0.52</v>
      </c>
      <c r="AA68" s="129">
        <v>0.63</v>
      </c>
      <c r="AB68" s="129">
        <v>0.74</v>
      </c>
      <c r="AC68" s="129">
        <v>0.77</v>
      </c>
      <c r="AD68" s="129">
        <v>0.67</v>
      </c>
      <c r="AE68" s="129">
        <v>0.53</v>
      </c>
      <c r="AF68" s="129">
        <v>0.59</v>
      </c>
      <c r="AG68" s="122"/>
    </row>
    <row r="69" spans="1:33" x14ac:dyDescent="0.25">
      <c r="A69" s="98">
        <v>69</v>
      </c>
      <c r="B69" s="122"/>
      <c r="C69" s="117"/>
      <c r="D69" s="118"/>
      <c r="E69" s="118"/>
      <c r="F69" s="118"/>
      <c r="G69" s="118"/>
      <c r="H69" s="118"/>
      <c r="I69" s="118"/>
      <c r="J69" s="118"/>
      <c r="K69" s="118"/>
      <c r="L69" s="118"/>
      <c r="M69" s="118"/>
      <c r="N69" s="118"/>
      <c r="O69" s="118"/>
      <c r="P69" s="118"/>
      <c r="Q69" s="118"/>
      <c r="R69" s="118"/>
      <c r="S69" s="118"/>
      <c r="T69" s="118"/>
      <c r="U69" s="118"/>
      <c r="V69" s="118"/>
      <c r="W69" s="118"/>
      <c r="X69" s="118"/>
      <c r="Y69" s="118"/>
      <c r="Z69" s="118"/>
      <c r="AA69" s="118"/>
      <c r="AB69" s="118"/>
      <c r="AC69" s="118"/>
      <c r="AD69" s="118"/>
      <c r="AE69" s="118"/>
      <c r="AF69" s="118"/>
      <c r="AG69" s="122"/>
    </row>
    <row r="70" spans="1:33" x14ac:dyDescent="0.25">
      <c r="A70" s="98">
        <v>70</v>
      </c>
      <c r="B70" s="122"/>
      <c r="C70" s="123" t="s">
        <v>166</v>
      </c>
      <c r="D70" s="128">
        <v>18</v>
      </c>
      <c r="E70" s="128">
        <v>19.86</v>
      </c>
      <c r="F70" s="128">
        <v>19.05</v>
      </c>
      <c r="G70" s="128">
        <v>19.54</v>
      </c>
      <c r="H70" s="128">
        <v>20.260000000000002</v>
      </c>
      <c r="I70" s="128">
        <v>20.09</v>
      </c>
      <c r="J70" s="128">
        <v>22.67</v>
      </c>
      <c r="K70" s="128">
        <v>21.09</v>
      </c>
      <c r="L70" s="128">
        <v>20.82</v>
      </c>
      <c r="M70" s="128">
        <v>20.02</v>
      </c>
      <c r="N70" s="128">
        <v>19.5</v>
      </c>
      <c r="O70" s="128">
        <v>20.100000000000001</v>
      </c>
      <c r="P70" s="128">
        <v>19.79</v>
      </c>
      <c r="Q70" s="128">
        <v>20.9</v>
      </c>
      <c r="R70" s="128">
        <v>20.34</v>
      </c>
      <c r="S70" s="128">
        <v>19.829999999999998</v>
      </c>
      <c r="T70" s="128">
        <v>21.24</v>
      </c>
      <c r="U70" s="128">
        <v>20.78</v>
      </c>
      <c r="V70" s="128">
        <v>20.29</v>
      </c>
      <c r="W70" s="128">
        <v>19.28</v>
      </c>
      <c r="X70" s="128">
        <v>20.420000000000002</v>
      </c>
      <c r="Y70" s="128">
        <v>18.96</v>
      </c>
      <c r="Z70" s="128">
        <v>18.25</v>
      </c>
      <c r="AA70" s="128">
        <v>18.29</v>
      </c>
      <c r="AB70" s="128">
        <v>17.36</v>
      </c>
      <c r="AC70" s="128">
        <v>17.37</v>
      </c>
      <c r="AD70" s="128">
        <v>18.03</v>
      </c>
      <c r="AE70" s="128">
        <v>18.309999999999999</v>
      </c>
      <c r="AF70" s="128">
        <v>18.45</v>
      </c>
      <c r="AG70" s="122"/>
    </row>
    <row r="71" spans="1:33" x14ac:dyDescent="0.25">
      <c r="A71" s="98">
        <v>71</v>
      </c>
      <c r="B71" s="122"/>
      <c r="C71" s="125" t="s">
        <v>139</v>
      </c>
      <c r="D71" s="129">
        <v>6.09</v>
      </c>
      <c r="E71" s="129">
        <v>8.26</v>
      </c>
      <c r="F71" s="129">
        <v>6.85</v>
      </c>
      <c r="G71" s="129">
        <v>7.16</v>
      </c>
      <c r="H71" s="129">
        <v>7.66</v>
      </c>
      <c r="I71" s="129">
        <v>6.5</v>
      </c>
      <c r="J71" s="129">
        <v>8.91</v>
      </c>
      <c r="K71" s="129">
        <v>6.69</v>
      </c>
      <c r="L71" s="129">
        <v>5.67</v>
      </c>
      <c r="M71" s="129">
        <v>4.6399999999999997</v>
      </c>
      <c r="N71" s="129">
        <v>3.99</v>
      </c>
      <c r="O71" s="129">
        <v>4.21</v>
      </c>
      <c r="P71" s="129">
        <v>4.1900000000000004</v>
      </c>
      <c r="Q71" s="129">
        <v>5.67</v>
      </c>
      <c r="R71" s="129">
        <v>4.3600000000000003</v>
      </c>
      <c r="S71" s="129">
        <v>3.71</v>
      </c>
      <c r="T71" s="129">
        <v>5.48</v>
      </c>
      <c r="U71" s="129">
        <v>4.6500000000000004</v>
      </c>
      <c r="V71" s="129">
        <v>4.01</v>
      </c>
      <c r="W71" s="129">
        <v>4</v>
      </c>
      <c r="X71" s="129">
        <v>3.81</v>
      </c>
      <c r="Y71" s="129">
        <v>3.23</v>
      </c>
      <c r="Z71" s="129">
        <v>2.4700000000000002</v>
      </c>
      <c r="AA71" s="129">
        <v>3.17</v>
      </c>
      <c r="AB71" s="129">
        <v>2.5299999999999998</v>
      </c>
      <c r="AC71" s="129">
        <v>1.82</v>
      </c>
      <c r="AD71" s="129">
        <v>2.12</v>
      </c>
      <c r="AE71" s="129">
        <v>1.71</v>
      </c>
      <c r="AF71" s="129">
        <v>1.72</v>
      </c>
      <c r="AG71" s="122"/>
    </row>
    <row r="72" spans="1:33" x14ac:dyDescent="0.25">
      <c r="A72" s="98">
        <v>72</v>
      </c>
      <c r="B72" s="122"/>
      <c r="C72" s="127" t="s">
        <v>140</v>
      </c>
      <c r="D72" s="129">
        <v>6.06</v>
      </c>
      <c r="E72" s="129">
        <v>8.2200000000000006</v>
      </c>
      <c r="F72" s="129">
        <v>6.82</v>
      </c>
      <c r="G72" s="129">
        <v>7.13</v>
      </c>
      <c r="H72" s="129">
        <v>7.63</v>
      </c>
      <c r="I72" s="129">
        <v>6.47</v>
      </c>
      <c r="J72" s="129">
        <v>8.8800000000000008</v>
      </c>
      <c r="K72" s="129">
        <v>6.66</v>
      </c>
      <c r="L72" s="129">
        <v>5.64</v>
      </c>
      <c r="M72" s="129">
        <v>4.5999999999999996</v>
      </c>
      <c r="N72" s="129">
        <v>3.96</v>
      </c>
      <c r="O72" s="129">
        <v>4.18</v>
      </c>
      <c r="P72" s="129">
        <v>4.16</v>
      </c>
      <c r="Q72" s="129">
        <v>5.64</v>
      </c>
      <c r="R72" s="129">
        <v>4.33</v>
      </c>
      <c r="S72" s="129">
        <v>3.69</v>
      </c>
      <c r="T72" s="129">
        <v>5.45</v>
      </c>
      <c r="U72" s="129">
        <v>4.63</v>
      </c>
      <c r="V72" s="129">
        <v>3.98</v>
      </c>
      <c r="W72" s="129">
        <v>3.98</v>
      </c>
      <c r="X72" s="129">
        <v>3.79</v>
      </c>
      <c r="Y72" s="129">
        <v>3.22</v>
      </c>
      <c r="Z72" s="129">
        <v>2.4500000000000002</v>
      </c>
      <c r="AA72" s="129">
        <v>3.16</v>
      </c>
      <c r="AB72" s="129">
        <v>2.52</v>
      </c>
      <c r="AC72" s="129">
        <v>1.81</v>
      </c>
      <c r="AD72" s="129">
        <v>2.11</v>
      </c>
      <c r="AE72" s="129">
        <v>1.7</v>
      </c>
      <c r="AF72" s="129">
        <v>1.71</v>
      </c>
      <c r="AG72" s="122"/>
    </row>
    <row r="73" spans="1:33" x14ac:dyDescent="0.25">
      <c r="A73" s="98">
        <v>73</v>
      </c>
      <c r="B73" s="122"/>
      <c r="C73" s="127" t="s">
        <v>141</v>
      </c>
      <c r="D73" s="129">
        <v>0</v>
      </c>
      <c r="E73" s="129">
        <v>0</v>
      </c>
      <c r="F73" s="129">
        <v>0</v>
      </c>
      <c r="G73" s="129">
        <v>0</v>
      </c>
      <c r="H73" s="129">
        <v>0</v>
      </c>
      <c r="I73" s="129">
        <v>0</v>
      </c>
      <c r="J73" s="129">
        <v>0</v>
      </c>
      <c r="K73" s="129">
        <v>0</v>
      </c>
      <c r="L73" s="129">
        <v>0</v>
      </c>
      <c r="M73" s="129">
        <v>0</v>
      </c>
      <c r="N73" s="129">
        <v>0</v>
      </c>
      <c r="O73" s="129">
        <v>0</v>
      </c>
      <c r="P73" s="129">
        <v>0</v>
      </c>
      <c r="Q73" s="129">
        <v>0</v>
      </c>
      <c r="R73" s="129">
        <v>0</v>
      </c>
      <c r="S73" s="129">
        <v>0</v>
      </c>
      <c r="T73" s="129">
        <v>0</v>
      </c>
      <c r="U73" s="129">
        <v>0</v>
      </c>
      <c r="V73" s="129">
        <v>0</v>
      </c>
      <c r="W73" s="129">
        <v>0</v>
      </c>
      <c r="X73" s="129">
        <v>0</v>
      </c>
      <c r="Y73" s="129">
        <v>0</v>
      </c>
      <c r="Z73" s="129">
        <v>0</v>
      </c>
      <c r="AA73" s="129">
        <v>0</v>
      </c>
      <c r="AB73" s="129">
        <v>0</v>
      </c>
      <c r="AC73" s="129">
        <v>0</v>
      </c>
      <c r="AD73" s="129">
        <v>0</v>
      </c>
      <c r="AE73" s="129">
        <v>0</v>
      </c>
      <c r="AF73" s="129">
        <v>0</v>
      </c>
      <c r="AG73" s="122"/>
    </row>
    <row r="74" spans="1:33" x14ac:dyDescent="0.25">
      <c r="A74" s="98">
        <v>74</v>
      </c>
      <c r="B74" s="122"/>
      <c r="C74" s="125" t="s">
        <v>167</v>
      </c>
      <c r="D74" s="129">
        <v>0</v>
      </c>
      <c r="E74" s="129">
        <v>0</v>
      </c>
      <c r="F74" s="129">
        <v>0</v>
      </c>
      <c r="G74" s="129">
        <v>0</v>
      </c>
      <c r="H74" s="129">
        <v>0</v>
      </c>
      <c r="I74" s="129">
        <v>0</v>
      </c>
      <c r="J74" s="129">
        <v>0</v>
      </c>
      <c r="K74" s="129">
        <v>0</v>
      </c>
      <c r="L74" s="129">
        <v>0</v>
      </c>
      <c r="M74" s="129">
        <v>0</v>
      </c>
      <c r="N74" s="129">
        <v>0</v>
      </c>
      <c r="O74" s="129">
        <v>0</v>
      </c>
      <c r="P74" s="129">
        <v>0</v>
      </c>
      <c r="Q74" s="129">
        <v>0</v>
      </c>
      <c r="R74" s="129">
        <v>0</v>
      </c>
      <c r="S74" s="129">
        <v>0</v>
      </c>
      <c r="T74" s="129">
        <v>0</v>
      </c>
      <c r="U74" s="129">
        <v>0</v>
      </c>
      <c r="V74" s="129">
        <v>0</v>
      </c>
      <c r="W74" s="129">
        <v>0</v>
      </c>
      <c r="X74" s="129">
        <v>0</v>
      </c>
      <c r="Y74" s="129">
        <v>0</v>
      </c>
      <c r="Z74" s="129">
        <v>0</v>
      </c>
      <c r="AA74" s="129">
        <v>0</v>
      </c>
      <c r="AB74" s="129">
        <v>0</v>
      </c>
      <c r="AC74" s="129">
        <v>0</v>
      </c>
      <c r="AD74" s="129">
        <v>0</v>
      </c>
      <c r="AE74" s="129">
        <v>0</v>
      </c>
      <c r="AF74" s="129">
        <v>0</v>
      </c>
      <c r="AG74" s="122"/>
    </row>
    <row r="75" spans="1:33" x14ac:dyDescent="0.25">
      <c r="A75" s="98">
        <v>75</v>
      </c>
      <c r="B75" s="122"/>
      <c r="C75" s="125" t="s">
        <v>142</v>
      </c>
      <c r="D75" s="129">
        <v>0</v>
      </c>
      <c r="E75" s="129">
        <v>0</v>
      </c>
      <c r="F75" s="129">
        <v>0</v>
      </c>
      <c r="G75" s="129">
        <v>0</v>
      </c>
      <c r="H75" s="129">
        <v>0</v>
      </c>
      <c r="I75" s="129">
        <v>0</v>
      </c>
      <c r="J75" s="129">
        <v>0</v>
      </c>
      <c r="K75" s="129">
        <v>0</v>
      </c>
      <c r="L75" s="129">
        <v>0</v>
      </c>
      <c r="M75" s="129">
        <v>0</v>
      </c>
      <c r="N75" s="129">
        <v>0</v>
      </c>
      <c r="O75" s="129">
        <v>0</v>
      </c>
      <c r="P75" s="129">
        <v>0</v>
      </c>
      <c r="Q75" s="129">
        <v>0</v>
      </c>
      <c r="R75" s="129">
        <v>0</v>
      </c>
      <c r="S75" s="129">
        <v>0</v>
      </c>
      <c r="T75" s="129">
        <v>0</v>
      </c>
      <c r="U75" s="129">
        <v>0</v>
      </c>
      <c r="V75" s="129">
        <v>0</v>
      </c>
      <c r="W75" s="129">
        <v>0</v>
      </c>
      <c r="X75" s="129">
        <v>0</v>
      </c>
      <c r="Y75" s="129">
        <v>0</v>
      </c>
      <c r="Z75" s="129">
        <v>0</v>
      </c>
      <c r="AA75" s="129">
        <v>0</v>
      </c>
      <c r="AB75" s="129">
        <v>0</v>
      </c>
      <c r="AC75" s="129">
        <v>0</v>
      </c>
      <c r="AD75" s="129">
        <v>0</v>
      </c>
      <c r="AE75" s="129">
        <v>0</v>
      </c>
      <c r="AF75" s="129">
        <v>0</v>
      </c>
      <c r="AG75" s="122"/>
    </row>
    <row r="76" spans="1:33" x14ac:dyDescent="0.25">
      <c r="A76" s="98">
        <v>76</v>
      </c>
      <c r="B76" s="122"/>
      <c r="C76" s="125" t="s">
        <v>143</v>
      </c>
      <c r="D76" s="129">
        <v>0</v>
      </c>
      <c r="E76" s="129">
        <v>0</v>
      </c>
      <c r="F76" s="129">
        <v>0</v>
      </c>
      <c r="G76" s="129">
        <v>0</v>
      </c>
      <c r="H76" s="129">
        <v>0</v>
      </c>
      <c r="I76" s="129">
        <v>0</v>
      </c>
      <c r="J76" s="129">
        <v>0</v>
      </c>
      <c r="K76" s="129">
        <v>0</v>
      </c>
      <c r="L76" s="129">
        <v>0</v>
      </c>
      <c r="M76" s="129">
        <v>0</v>
      </c>
      <c r="N76" s="129">
        <v>0</v>
      </c>
      <c r="O76" s="129">
        <v>0</v>
      </c>
      <c r="P76" s="129">
        <v>0</v>
      </c>
      <c r="Q76" s="129">
        <v>0</v>
      </c>
      <c r="R76" s="129">
        <v>0</v>
      </c>
      <c r="S76" s="129">
        <v>0</v>
      </c>
      <c r="T76" s="129">
        <v>0</v>
      </c>
      <c r="U76" s="129">
        <v>0</v>
      </c>
      <c r="V76" s="129">
        <v>0</v>
      </c>
      <c r="W76" s="129">
        <v>0</v>
      </c>
      <c r="X76" s="129">
        <v>0</v>
      </c>
      <c r="Y76" s="129">
        <v>0</v>
      </c>
      <c r="Z76" s="129">
        <v>0</v>
      </c>
      <c r="AA76" s="129">
        <v>0</v>
      </c>
      <c r="AB76" s="129">
        <v>0</v>
      </c>
      <c r="AC76" s="129">
        <v>0</v>
      </c>
      <c r="AD76" s="129">
        <v>0</v>
      </c>
      <c r="AE76" s="129">
        <v>0</v>
      </c>
      <c r="AF76" s="129">
        <v>0</v>
      </c>
      <c r="AG76" s="122"/>
    </row>
    <row r="77" spans="1:33" x14ac:dyDescent="0.25">
      <c r="A77" s="98">
        <v>77</v>
      </c>
      <c r="B77" s="122"/>
      <c r="C77" s="125" t="s">
        <v>144</v>
      </c>
      <c r="D77" s="129">
        <v>8.23</v>
      </c>
      <c r="E77" s="129">
        <v>8.35</v>
      </c>
      <c r="F77" s="129">
        <v>8.2799999999999994</v>
      </c>
      <c r="G77" s="129">
        <v>8.3000000000000007</v>
      </c>
      <c r="H77" s="129">
        <v>8.75</v>
      </c>
      <c r="I77" s="129">
        <v>8.8800000000000008</v>
      </c>
      <c r="J77" s="129">
        <v>9.6300000000000008</v>
      </c>
      <c r="K77" s="129">
        <v>9.25</v>
      </c>
      <c r="L77" s="129">
        <v>9.34</v>
      </c>
      <c r="M77" s="129">
        <v>9.07</v>
      </c>
      <c r="N77" s="129">
        <v>8.81</v>
      </c>
      <c r="O77" s="129">
        <v>8.93</v>
      </c>
      <c r="P77" s="129">
        <v>8.61</v>
      </c>
      <c r="Q77" s="129">
        <v>8.42</v>
      </c>
      <c r="R77" s="129">
        <v>8.44</v>
      </c>
      <c r="S77" s="129">
        <v>8.26</v>
      </c>
      <c r="T77" s="129">
        <v>8.42</v>
      </c>
      <c r="U77" s="129">
        <v>8.42</v>
      </c>
      <c r="V77" s="129">
        <v>8.2799999999999994</v>
      </c>
      <c r="W77" s="129">
        <v>7.51</v>
      </c>
      <c r="X77" s="129">
        <v>7.83</v>
      </c>
      <c r="Y77" s="129">
        <v>7.35</v>
      </c>
      <c r="Z77" s="129">
        <v>7.13</v>
      </c>
      <c r="AA77" s="129">
        <v>6.82</v>
      </c>
      <c r="AB77" s="129">
        <v>6.66</v>
      </c>
      <c r="AC77" s="129">
        <v>6.69</v>
      </c>
      <c r="AD77" s="129">
        <v>6.87</v>
      </c>
      <c r="AE77" s="129">
        <v>7.05</v>
      </c>
      <c r="AF77" s="129">
        <v>7.13</v>
      </c>
      <c r="AG77" s="122"/>
    </row>
    <row r="78" spans="1:33" x14ac:dyDescent="0.25">
      <c r="A78" s="98">
        <v>78</v>
      </c>
      <c r="B78" s="122"/>
      <c r="C78" s="127" t="s">
        <v>168</v>
      </c>
      <c r="D78" s="129">
        <v>7.46</v>
      </c>
      <c r="E78" s="129">
        <v>7.98</v>
      </c>
      <c r="F78" s="129">
        <v>8.5299999999999994</v>
      </c>
      <c r="G78" s="129">
        <v>8.5</v>
      </c>
      <c r="H78" s="129">
        <v>8.73</v>
      </c>
      <c r="I78" s="129">
        <v>9.84</v>
      </c>
      <c r="J78" s="129">
        <v>10.71</v>
      </c>
      <c r="K78" s="129">
        <v>8.7200000000000006</v>
      </c>
      <c r="L78" s="129">
        <v>8.1199999999999992</v>
      </c>
      <c r="M78" s="129">
        <v>8.0500000000000007</v>
      </c>
      <c r="N78" s="129">
        <v>8.26</v>
      </c>
      <c r="O78" s="129">
        <v>8.2100000000000009</v>
      </c>
      <c r="P78" s="129">
        <v>7.95</v>
      </c>
      <c r="Q78" s="129">
        <v>8.43</v>
      </c>
      <c r="R78" s="129">
        <v>8.24</v>
      </c>
      <c r="S78" s="129">
        <v>7.93</v>
      </c>
      <c r="T78" s="129">
        <v>8.1999999999999993</v>
      </c>
      <c r="U78" s="129">
        <v>7.97</v>
      </c>
      <c r="V78" s="129">
        <v>7.96</v>
      </c>
      <c r="W78" s="129">
        <v>7.98</v>
      </c>
      <c r="X78" s="129">
        <v>7.44</v>
      </c>
      <c r="Y78" s="129">
        <v>6.9</v>
      </c>
      <c r="Z78" s="129">
        <v>7.71</v>
      </c>
      <c r="AA78" s="129">
        <v>7.35</v>
      </c>
      <c r="AB78" s="129">
        <v>7.1</v>
      </c>
      <c r="AC78" s="129">
        <v>7.45</v>
      </c>
      <c r="AD78" s="129">
        <v>7.1</v>
      </c>
      <c r="AE78" s="129">
        <v>7.7</v>
      </c>
      <c r="AF78" s="129">
        <v>7.75</v>
      </c>
      <c r="AG78" s="122"/>
    </row>
    <row r="79" spans="1:33" x14ac:dyDescent="0.25">
      <c r="A79" s="98">
        <v>79</v>
      </c>
      <c r="B79" s="122"/>
      <c r="C79" s="125" t="s">
        <v>146</v>
      </c>
      <c r="D79" s="129">
        <v>1.82</v>
      </c>
      <c r="E79" s="129">
        <v>2.06</v>
      </c>
      <c r="F79" s="129">
        <v>2.16</v>
      </c>
      <c r="G79" s="129">
        <v>2.4500000000000002</v>
      </c>
      <c r="H79" s="129">
        <v>2.74</v>
      </c>
      <c r="I79" s="129">
        <v>3.17</v>
      </c>
      <c r="J79" s="129">
        <v>3.73</v>
      </c>
      <c r="K79" s="129">
        <v>3.93</v>
      </c>
      <c r="L79" s="129">
        <v>4.2699999999999996</v>
      </c>
      <c r="M79" s="129">
        <v>4.49</v>
      </c>
      <c r="N79" s="129">
        <v>4.45</v>
      </c>
      <c r="O79" s="129">
        <v>4.63</v>
      </c>
      <c r="P79" s="129">
        <v>4.63</v>
      </c>
      <c r="Q79" s="129">
        <v>4.66</v>
      </c>
      <c r="R79" s="129">
        <v>4.63</v>
      </c>
      <c r="S79" s="129">
        <v>4.4000000000000004</v>
      </c>
      <c r="T79" s="129">
        <v>4.54</v>
      </c>
      <c r="U79" s="129">
        <v>4.0599999999999996</v>
      </c>
      <c r="V79" s="129">
        <v>4.08</v>
      </c>
      <c r="W79" s="129">
        <v>3.9</v>
      </c>
      <c r="X79" s="129">
        <v>4.42</v>
      </c>
      <c r="Y79" s="129">
        <v>3.71</v>
      </c>
      <c r="Z79" s="129">
        <v>3.48</v>
      </c>
      <c r="AA79" s="129">
        <v>3.32</v>
      </c>
      <c r="AB79" s="129">
        <v>2.8</v>
      </c>
      <c r="AC79" s="129">
        <v>2.85</v>
      </c>
      <c r="AD79" s="129">
        <v>2.88</v>
      </c>
      <c r="AE79" s="129">
        <v>2.75</v>
      </c>
      <c r="AF79" s="129">
        <v>2.67</v>
      </c>
      <c r="AG79" s="122"/>
    </row>
    <row r="80" spans="1:33" x14ac:dyDescent="0.25">
      <c r="A80" s="98">
        <v>80</v>
      </c>
      <c r="B80" s="122"/>
      <c r="C80" s="125" t="s">
        <v>38</v>
      </c>
      <c r="D80" s="129">
        <v>0</v>
      </c>
      <c r="E80" s="129">
        <v>0</v>
      </c>
      <c r="F80" s="129">
        <v>0</v>
      </c>
      <c r="G80" s="129">
        <v>0</v>
      </c>
      <c r="H80" s="129">
        <v>0</v>
      </c>
      <c r="I80" s="129">
        <v>0</v>
      </c>
      <c r="J80" s="129">
        <v>0</v>
      </c>
      <c r="K80" s="129">
        <v>0</v>
      </c>
      <c r="L80" s="129">
        <v>0</v>
      </c>
      <c r="M80" s="129">
        <v>0</v>
      </c>
      <c r="N80" s="129">
        <v>0</v>
      </c>
      <c r="O80" s="129">
        <v>0</v>
      </c>
      <c r="P80" s="129">
        <v>0</v>
      </c>
      <c r="Q80" s="129">
        <v>0</v>
      </c>
      <c r="R80" s="129">
        <v>0</v>
      </c>
      <c r="S80" s="129">
        <v>0</v>
      </c>
      <c r="T80" s="129">
        <v>0</v>
      </c>
      <c r="U80" s="129">
        <v>0</v>
      </c>
      <c r="V80" s="129">
        <v>0</v>
      </c>
      <c r="W80" s="129">
        <v>0</v>
      </c>
      <c r="X80" s="129">
        <v>0</v>
      </c>
      <c r="Y80" s="129">
        <v>0</v>
      </c>
      <c r="Z80" s="129">
        <v>0</v>
      </c>
      <c r="AA80" s="129">
        <v>0</v>
      </c>
      <c r="AB80" s="129">
        <v>0</v>
      </c>
      <c r="AC80" s="129">
        <v>0</v>
      </c>
      <c r="AD80" s="129">
        <v>0</v>
      </c>
      <c r="AE80" s="129">
        <v>0</v>
      </c>
      <c r="AF80" s="129">
        <v>0</v>
      </c>
      <c r="AG80" s="122"/>
    </row>
    <row r="81" spans="1:33" x14ac:dyDescent="0.25">
      <c r="A81" s="98">
        <v>81</v>
      </c>
      <c r="B81" s="122"/>
      <c r="C81" s="125" t="s">
        <v>147</v>
      </c>
      <c r="D81" s="129">
        <v>1.0900000000000001</v>
      </c>
      <c r="E81" s="129">
        <v>1.18</v>
      </c>
      <c r="F81" s="129">
        <v>1.25</v>
      </c>
      <c r="G81" s="129">
        <v>1.31</v>
      </c>
      <c r="H81" s="129">
        <v>1.3</v>
      </c>
      <c r="I81" s="129">
        <v>1.36</v>
      </c>
      <c r="J81" s="129">
        <v>1.44</v>
      </c>
      <c r="K81" s="129">
        <v>1.55</v>
      </c>
      <c r="L81" s="129">
        <v>1.62</v>
      </c>
      <c r="M81" s="129">
        <v>1.71</v>
      </c>
      <c r="N81" s="129">
        <v>1.88</v>
      </c>
      <c r="O81" s="129">
        <v>2.0299999999999998</v>
      </c>
      <c r="P81" s="129">
        <v>2.17</v>
      </c>
      <c r="Q81" s="129">
        <v>2.4900000000000002</v>
      </c>
      <c r="R81" s="129">
        <v>2.75</v>
      </c>
      <c r="S81" s="129">
        <v>2.92</v>
      </c>
      <c r="T81" s="129">
        <v>2.98</v>
      </c>
      <c r="U81" s="129">
        <v>3.3</v>
      </c>
      <c r="V81" s="129">
        <v>3.35</v>
      </c>
      <c r="W81" s="129">
        <v>3.42</v>
      </c>
      <c r="X81" s="129">
        <v>4.05</v>
      </c>
      <c r="Y81" s="129">
        <v>4.1399999999999997</v>
      </c>
      <c r="Z81" s="129">
        <v>4.32</v>
      </c>
      <c r="AA81" s="129">
        <v>4.4800000000000004</v>
      </c>
      <c r="AB81" s="129">
        <v>4.7</v>
      </c>
      <c r="AC81" s="129">
        <v>5.07</v>
      </c>
      <c r="AD81" s="129">
        <v>5.3</v>
      </c>
      <c r="AE81" s="129">
        <v>5.99</v>
      </c>
      <c r="AF81" s="129">
        <v>6.07</v>
      </c>
      <c r="AG81" s="122"/>
    </row>
    <row r="82" spans="1:33" x14ac:dyDescent="0.25">
      <c r="A82" s="98">
        <v>82</v>
      </c>
      <c r="B82" s="122"/>
      <c r="C82" s="127" t="s">
        <v>148</v>
      </c>
      <c r="D82" s="129">
        <v>0</v>
      </c>
      <c r="E82" s="129">
        <v>0</v>
      </c>
      <c r="F82" s="129">
        <v>0</v>
      </c>
      <c r="G82" s="129">
        <v>0</v>
      </c>
      <c r="H82" s="129">
        <v>0</v>
      </c>
      <c r="I82" s="129">
        <v>0</v>
      </c>
      <c r="J82" s="129">
        <v>0</v>
      </c>
      <c r="K82" s="129">
        <v>0</v>
      </c>
      <c r="L82" s="129">
        <v>0</v>
      </c>
      <c r="M82" s="129">
        <v>0</v>
      </c>
      <c r="N82" s="129">
        <v>0</v>
      </c>
      <c r="O82" s="129">
        <v>0</v>
      </c>
      <c r="P82" s="129">
        <v>0</v>
      </c>
      <c r="Q82" s="129">
        <v>0</v>
      </c>
      <c r="R82" s="129">
        <v>0</v>
      </c>
      <c r="S82" s="129">
        <v>0</v>
      </c>
      <c r="T82" s="129">
        <v>0</v>
      </c>
      <c r="U82" s="129">
        <v>0</v>
      </c>
      <c r="V82" s="129">
        <v>0</v>
      </c>
      <c r="W82" s="129">
        <v>0</v>
      </c>
      <c r="X82" s="129">
        <v>0</v>
      </c>
      <c r="Y82" s="129">
        <v>0</v>
      </c>
      <c r="Z82" s="129">
        <v>0</v>
      </c>
      <c r="AA82" s="129">
        <v>0</v>
      </c>
      <c r="AB82" s="129">
        <v>0</v>
      </c>
      <c r="AC82" s="129">
        <v>0</v>
      </c>
      <c r="AD82" s="129">
        <v>0</v>
      </c>
      <c r="AE82" s="129">
        <v>0</v>
      </c>
      <c r="AF82" s="129">
        <v>0</v>
      </c>
      <c r="AG82" s="122"/>
    </row>
    <row r="83" spans="1:33" x14ac:dyDescent="0.25">
      <c r="A83" s="98">
        <v>83</v>
      </c>
      <c r="B83" s="122"/>
      <c r="C83" s="127" t="s">
        <v>149</v>
      </c>
      <c r="D83" s="129">
        <v>0.05</v>
      </c>
      <c r="E83" s="129">
        <v>0.06</v>
      </c>
      <c r="F83" s="129">
        <v>0.08</v>
      </c>
      <c r="G83" s="129">
        <v>0.09</v>
      </c>
      <c r="H83" s="129">
        <v>0.1</v>
      </c>
      <c r="I83" s="129">
        <v>0.1</v>
      </c>
      <c r="J83" s="129">
        <v>0.11</v>
      </c>
      <c r="K83" s="129">
        <v>0.17</v>
      </c>
      <c r="L83" s="129">
        <v>0.24</v>
      </c>
      <c r="M83" s="129">
        <v>0.26</v>
      </c>
      <c r="N83" s="129">
        <v>0.36</v>
      </c>
      <c r="O83" s="129">
        <v>0.37</v>
      </c>
      <c r="P83" s="129">
        <v>0.42</v>
      </c>
      <c r="Q83" s="129">
        <v>0.48</v>
      </c>
      <c r="R83" s="129">
        <v>0.56999999999999995</v>
      </c>
      <c r="S83" s="129">
        <v>0.56999999999999995</v>
      </c>
      <c r="T83" s="129">
        <v>0.53</v>
      </c>
      <c r="U83" s="129">
        <v>0.62</v>
      </c>
      <c r="V83" s="129">
        <v>0.6</v>
      </c>
      <c r="W83" s="129">
        <v>0.57999999999999996</v>
      </c>
      <c r="X83" s="129">
        <v>0.67</v>
      </c>
      <c r="Y83" s="129">
        <v>0.84</v>
      </c>
      <c r="Z83" s="129">
        <v>0.88</v>
      </c>
      <c r="AA83" s="129">
        <v>0.96</v>
      </c>
      <c r="AB83" s="129">
        <v>1.1200000000000001</v>
      </c>
      <c r="AC83" s="129">
        <v>1.22</v>
      </c>
      <c r="AD83" s="129">
        <v>1.1000000000000001</v>
      </c>
      <c r="AE83" s="129">
        <v>1.27</v>
      </c>
      <c r="AF83" s="129">
        <v>1.2</v>
      </c>
      <c r="AG83" s="122"/>
    </row>
    <row r="84" spans="1:33" x14ac:dyDescent="0.25">
      <c r="A84" s="98">
        <v>84</v>
      </c>
      <c r="B84" s="122"/>
      <c r="C84" s="127" t="s">
        <v>150</v>
      </c>
      <c r="D84" s="129">
        <v>0</v>
      </c>
      <c r="E84" s="129">
        <v>0</v>
      </c>
      <c r="F84" s="129">
        <v>0</v>
      </c>
      <c r="G84" s="129">
        <v>0</v>
      </c>
      <c r="H84" s="129">
        <v>0</v>
      </c>
      <c r="I84" s="129">
        <v>0</v>
      </c>
      <c r="J84" s="129">
        <v>0</v>
      </c>
      <c r="K84" s="129">
        <v>0</v>
      </c>
      <c r="L84" s="129">
        <v>0</v>
      </c>
      <c r="M84" s="129">
        <v>0</v>
      </c>
      <c r="N84" s="129">
        <v>0</v>
      </c>
      <c r="O84" s="129">
        <v>0</v>
      </c>
      <c r="P84" s="129">
        <v>0</v>
      </c>
      <c r="Q84" s="129">
        <v>0</v>
      </c>
      <c r="R84" s="129">
        <v>0</v>
      </c>
      <c r="S84" s="129">
        <v>0</v>
      </c>
      <c r="T84" s="129">
        <v>0</v>
      </c>
      <c r="U84" s="129">
        <v>0</v>
      </c>
      <c r="V84" s="129">
        <v>0</v>
      </c>
      <c r="W84" s="129">
        <v>0</v>
      </c>
      <c r="X84" s="129">
        <v>0</v>
      </c>
      <c r="Y84" s="129">
        <v>0</v>
      </c>
      <c r="Z84" s="129">
        <v>0.01</v>
      </c>
      <c r="AA84" s="129">
        <v>0.04</v>
      </c>
      <c r="AB84" s="129">
        <v>0.05</v>
      </c>
      <c r="AC84" s="129">
        <v>0.05</v>
      </c>
      <c r="AD84" s="129">
        <v>0.06</v>
      </c>
      <c r="AE84" s="129">
        <v>0.06</v>
      </c>
      <c r="AF84" s="129">
        <v>0.08</v>
      </c>
      <c r="AG84" s="122"/>
    </row>
    <row r="85" spans="1:33" x14ac:dyDescent="0.25">
      <c r="A85" s="98">
        <v>85</v>
      </c>
      <c r="B85" s="122"/>
      <c r="C85" s="127" t="s">
        <v>151</v>
      </c>
      <c r="D85" s="129">
        <v>0</v>
      </c>
      <c r="E85" s="129">
        <v>0</v>
      </c>
      <c r="F85" s="129">
        <v>0</v>
      </c>
      <c r="G85" s="129">
        <v>0</v>
      </c>
      <c r="H85" s="129">
        <v>0</v>
      </c>
      <c r="I85" s="129">
        <v>0.01</v>
      </c>
      <c r="J85" s="129">
        <v>0.01</v>
      </c>
      <c r="K85" s="129">
        <v>0.01</v>
      </c>
      <c r="L85" s="129">
        <v>0.01</v>
      </c>
      <c r="M85" s="129">
        <v>0.01</v>
      </c>
      <c r="N85" s="129">
        <v>0.01</v>
      </c>
      <c r="O85" s="129">
        <v>0.01</v>
      </c>
      <c r="P85" s="129">
        <v>0.01</v>
      </c>
      <c r="Q85" s="129">
        <v>0.01</v>
      </c>
      <c r="R85" s="129">
        <v>0.01</v>
      </c>
      <c r="S85" s="129">
        <v>0.01</v>
      </c>
      <c r="T85" s="129">
        <v>0.01</v>
      </c>
      <c r="U85" s="129">
        <v>0.01</v>
      </c>
      <c r="V85" s="129">
        <v>0.01</v>
      </c>
      <c r="W85" s="129">
        <v>0.01</v>
      </c>
      <c r="X85" s="129">
        <v>0.02</v>
      </c>
      <c r="Y85" s="129">
        <v>0.02</v>
      </c>
      <c r="Z85" s="129">
        <v>0.02</v>
      </c>
      <c r="AA85" s="129">
        <v>0.02</v>
      </c>
      <c r="AB85" s="129">
        <v>0.03</v>
      </c>
      <c r="AC85" s="129">
        <v>0.04</v>
      </c>
      <c r="AD85" s="129">
        <v>0.05</v>
      </c>
      <c r="AE85" s="129">
        <v>0.06</v>
      </c>
      <c r="AF85" s="129">
        <v>7.0000000000000007E-2</v>
      </c>
      <c r="AG85" s="122"/>
    </row>
    <row r="86" spans="1:33" x14ac:dyDescent="0.25">
      <c r="A86" s="98">
        <v>86</v>
      </c>
      <c r="B86" s="122"/>
      <c r="C86" s="127" t="s">
        <v>169</v>
      </c>
      <c r="D86" s="129">
        <v>0</v>
      </c>
      <c r="E86" s="129">
        <v>0</v>
      </c>
      <c r="F86" s="129">
        <v>0</v>
      </c>
      <c r="G86" s="129">
        <v>0</v>
      </c>
      <c r="H86" s="129">
        <v>0</v>
      </c>
      <c r="I86" s="129">
        <v>0</v>
      </c>
      <c r="J86" s="129">
        <v>0</v>
      </c>
      <c r="K86" s="129">
        <v>0</v>
      </c>
      <c r="L86" s="129">
        <v>0</v>
      </c>
      <c r="M86" s="129">
        <v>0</v>
      </c>
      <c r="N86" s="129">
        <v>0</v>
      </c>
      <c r="O86" s="129">
        <v>0</v>
      </c>
      <c r="P86" s="129">
        <v>0</v>
      </c>
      <c r="Q86" s="129">
        <v>0</v>
      </c>
      <c r="R86" s="129">
        <v>0</v>
      </c>
      <c r="S86" s="129">
        <v>0</v>
      </c>
      <c r="T86" s="129">
        <v>0</v>
      </c>
      <c r="U86" s="129">
        <v>0</v>
      </c>
      <c r="V86" s="129">
        <v>0</v>
      </c>
      <c r="W86" s="129">
        <v>0</v>
      </c>
      <c r="X86" s="129">
        <v>0</v>
      </c>
      <c r="Y86" s="129">
        <v>0</v>
      </c>
      <c r="Z86" s="129">
        <v>0</v>
      </c>
      <c r="AA86" s="129">
        <v>0</v>
      </c>
      <c r="AB86" s="129">
        <v>0</v>
      </c>
      <c r="AC86" s="129">
        <v>0</v>
      </c>
      <c r="AD86" s="129">
        <v>0</v>
      </c>
      <c r="AE86" s="129">
        <v>0</v>
      </c>
      <c r="AF86" s="129">
        <v>0</v>
      </c>
      <c r="AG86" s="122"/>
    </row>
    <row r="87" spans="1:33" x14ac:dyDescent="0.25">
      <c r="A87" s="98">
        <v>87</v>
      </c>
      <c r="B87" s="122"/>
      <c r="C87" s="127" t="s">
        <v>170</v>
      </c>
      <c r="D87" s="129">
        <v>0.97</v>
      </c>
      <c r="E87" s="129">
        <v>1.06</v>
      </c>
      <c r="F87" s="129">
        <v>1.1100000000000001</v>
      </c>
      <c r="G87" s="129">
        <v>1.1499999999999999</v>
      </c>
      <c r="H87" s="129">
        <v>1.1299999999999999</v>
      </c>
      <c r="I87" s="129">
        <v>1.19</v>
      </c>
      <c r="J87" s="129">
        <v>1.26</v>
      </c>
      <c r="K87" s="129">
        <v>1.3</v>
      </c>
      <c r="L87" s="129">
        <v>1.29</v>
      </c>
      <c r="M87" s="129">
        <v>1.36</v>
      </c>
      <c r="N87" s="129">
        <v>1.42</v>
      </c>
      <c r="O87" s="129">
        <v>1.57</v>
      </c>
      <c r="P87" s="129">
        <v>1.66</v>
      </c>
      <c r="Q87" s="129">
        <v>1.92</v>
      </c>
      <c r="R87" s="129">
        <v>2.08</v>
      </c>
      <c r="S87" s="129">
        <v>2.25</v>
      </c>
      <c r="T87" s="129">
        <v>2.34</v>
      </c>
      <c r="U87" s="129">
        <v>2.56</v>
      </c>
      <c r="V87" s="129">
        <v>2.62</v>
      </c>
      <c r="W87" s="129">
        <v>2.69</v>
      </c>
      <c r="X87" s="129">
        <v>3.22</v>
      </c>
      <c r="Y87" s="129">
        <v>3.13</v>
      </c>
      <c r="Z87" s="129">
        <v>3.24</v>
      </c>
      <c r="AA87" s="129">
        <v>3.28</v>
      </c>
      <c r="AB87" s="129">
        <v>3.31</v>
      </c>
      <c r="AC87" s="129">
        <v>3.57</v>
      </c>
      <c r="AD87" s="129">
        <v>3.87</v>
      </c>
      <c r="AE87" s="129">
        <v>4.37</v>
      </c>
      <c r="AF87" s="129">
        <v>4.47</v>
      </c>
      <c r="AG87" s="122"/>
    </row>
    <row r="88" spans="1:33" x14ac:dyDescent="0.25">
      <c r="A88" s="98">
        <v>88</v>
      </c>
      <c r="B88" s="122"/>
      <c r="C88" s="127" t="s">
        <v>171</v>
      </c>
      <c r="D88" s="129">
        <v>0</v>
      </c>
      <c r="E88" s="129">
        <v>0</v>
      </c>
      <c r="F88" s="129">
        <v>0</v>
      </c>
      <c r="G88" s="129">
        <v>0</v>
      </c>
      <c r="H88" s="129">
        <v>0</v>
      </c>
      <c r="I88" s="129">
        <v>0</v>
      </c>
      <c r="J88" s="129">
        <v>0</v>
      </c>
      <c r="K88" s="129">
        <v>0</v>
      </c>
      <c r="L88" s="129">
        <v>0</v>
      </c>
      <c r="M88" s="129">
        <v>0</v>
      </c>
      <c r="N88" s="129">
        <v>0</v>
      </c>
      <c r="O88" s="129">
        <v>0</v>
      </c>
      <c r="P88" s="129">
        <v>0</v>
      </c>
      <c r="Q88" s="129">
        <v>0</v>
      </c>
      <c r="R88" s="129">
        <v>0</v>
      </c>
      <c r="S88" s="129">
        <v>0</v>
      </c>
      <c r="T88" s="129">
        <v>0.01</v>
      </c>
      <c r="U88" s="129">
        <v>0.01</v>
      </c>
      <c r="V88" s="129">
        <v>0.01</v>
      </c>
      <c r="W88" s="129">
        <v>0.01</v>
      </c>
      <c r="X88" s="129">
        <v>0.01</v>
      </c>
      <c r="Y88" s="129">
        <v>0</v>
      </c>
      <c r="Z88" s="129">
        <v>0.01</v>
      </c>
      <c r="AA88" s="129">
        <v>0.01</v>
      </c>
      <c r="AB88" s="129">
        <v>0</v>
      </c>
      <c r="AC88" s="129">
        <v>0</v>
      </c>
      <c r="AD88" s="129">
        <v>0.01</v>
      </c>
      <c r="AE88" s="129">
        <v>0</v>
      </c>
      <c r="AF88" s="129">
        <v>0</v>
      </c>
      <c r="AG88" s="122"/>
    </row>
    <row r="89" spans="1:33" x14ac:dyDescent="0.25">
      <c r="A89" s="98">
        <v>89</v>
      </c>
      <c r="B89" s="122"/>
      <c r="C89" s="127" t="s">
        <v>172</v>
      </c>
      <c r="D89" s="129">
        <v>0.05</v>
      </c>
      <c r="E89" s="129">
        <v>0.05</v>
      </c>
      <c r="F89" s="129">
        <v>0.06</v>
      </c>
      <c r="G89" s="129">
        <v>0.06</v>
      </c>
      <c r="H89" s="129">
        <v>0.06</v>
      </c>
      <c r="I89" s="129">
        <v>7.0000000000000007E-2</v>
      </c>
      <c r="J89" s="129">
        <v>7.0000000000000007E-2</v>
      </c>
      <c r="K89" s="129">
        <v>7.0000000000000007E-2</v>
      </c>
      <c r="L89" s="129">
        <v>0.08</v>
      </c>
      <c r="M89" s="129">
        <v>0.08</v>
      </c>
      <c r="N89" s="129">
        <v>0.08</v>
      </c>
      <c r="O89" s="129">
        <v>0.08</v>
      </c>
      <c r="P89" s="129">
        <v>0.08</v>
      </c>
      <c r="Q89" s="129">
        <v>0.08</v>
      </c>
      <c r="R89" s="129">
        <v>0.08</v>
      </c>
      <c r="S89" s="129">
        <v>0.09</v>
      </c>
      <c r="T89" s="129">
        <v>0.1</v>
      </c>
      <c r="U89" s="129">
        <v>0.11</v>
      </c>
      <c r="V89" s="129">
        <v>0.12</v>
      </c>
      <c r="W89" s="129">
        <v>0.12</v>
      </c>
      <c r="X89" s="129">
        <v>0.13</v>
      </c>
      <c r="Y89" s="129">
        <v>0.14000000000000001</v>
      </c>
      <c r="Z89" s="129">
        <v>0.16</v>
      </c>
      <c r="AA89" s="129">
        <v>0.17</v>
      </c>
      <c r="AB89" s="129">
        <v>0.17</v>
      </c>
      <c r="AC89" s="129">
        <v>0.19</v>
      </c>
      <c r="AD89" s="129">
        <v>0.21</v>
      </c>
      <c r="AE89" s="129">
        <v>0.22</v>
      </c>
      <c r="AF89" s="129">
        <v>0.25</v>
      </c>
      <c r="AG89" s="122"/>
    </row>
    <row r="90" spans="1:33" x14ac:dyDescent="0.25">
      <c r="A90" s="98">
        <v>90</v>
      </c>
      <c r="B90" s="122"/>
      <c r="C90" s="125" t="s">
        <v>158</v>
      </c>
      <c r="D90" s="129">
        <v>0.61</v>
      </c>
      <c r="E90" s="129">
        <v>-0.17</v>
      </c>
      <c r="F90" s="129">
        <v>0.32</v>
      </c>
      <c r="G90" s="129">
        <v>0.1</v>
      </c>
      <c r="H90" s="129">
        <v>-0.42</v>
      </c>
      <c r="I90" s="129">
        <v>-7.0000000000000007E-2</v>
      </c>
      <c r="J90" s="129">
        <v>-1.32</v>
      </c>
      <c r="K90" s="129">
        <v>-0.62</v>
      </c>
      <c r="L90" s="129">
        <v>-0.37</v>
      </c>
      <c r="M90" s="129">
        <v>-0.2</v>
      </c>
      <c r="N90" s="129">
        <v>0.06</v>
      </c>
      <c r="O90" s="129">
        <v>-0.05</v>
      </c>
      <c r="P90" s="129">
        <v>-0.18</v>
      </c>
      <c r="Q90" s="129">
        <v>-0.73</v>
      </c>
      <c r="R90" s="129">
        <v>-0.25</v>
      </c>
      <c r="S90" s="129">
        <v>0.12</v>
      </c>
      <c r="T90" s="129">
        <v>-0.6</v>
      </c>
      <c r="U90" s="129">
        <v>-0.08</v>
      </c>
      <c r="V90" s="129">
        <v>0.13</v>
      </c>
      <c r="W90" s="129">
        <v>0.03</v>
      </c>
      <c r="X90" s="129">
        <v>-0.1</v>
      </c>
      <c r="Y90" s="129">
        <v>0.11</v>
      </c>
      <c r="Z90" s="129">
        <v>0.45</v>
      </c>
      <c r="AA90" s="129">
        <v>0.09</v>
      </c>
      <c r="AB90" s="129">
        <v>0.25</v>
      </c>
      <c r="AC90" s="129">
        <v>0.51</v>
      </c>
      <c r="AD90" s="129">
        <v>0.43</v>
      </c>
      <c r="AE90" s="129">
        <v>0.39</v>
      </c>
      <c r="AF90" s="129">
        <v>0.45</v>
      </c>
      <c r="AG90" s="122"/>
    </row>
    <row r="91" spans="1:33" x14ac:dyDescent="0.25">
      <c r="A91" s="98">
        <v>91</v>
      </c>
      <c r="B91" s="122"/>
      <c r="C91" s="125" t="s">
        <v>159</v>
      </c>
      <c r="D91" s="129">
        <v>0</v>
      </c>
      <c r="E91" s="129">
        <v>0</v>
      </c>
      <c r="F91" s="129">
        <v>0</v>
      </c>
      <c r="G91" s="129">
        <v>0</v>
      </c>
      <c r="H91" s="129">
        <v>0</v>
      </c>
      <c r="I91" s="129">
        <v>0</v>
      </c>
      <c r="J91" s="129">
        <v>0</v>
      </c>
      <c r="K91" s="129">
        <v>0</v>
      </c>
      <c r="L91" s="129">
        <v>0</v>
      </c>
      <c r="M91" s="129">
        <v>0</v>
      </c>
      <c r="N91" s="129">
        <v>0</v>
      </c>
      <c r="O91" s="129">
        <v>0</v>
      </c>
      <c r="P91" s="129">
        <v>0</v>
      </c>
      <c r="Q91" s="129">
        <v>0</v>
      </c>
      <c r="R91" s="129">
        <v>0</v>
      </c>
      <c r="S91" s="129">
        <v>0</v>
      </c>
      <c r="T91" s="129">
        <v>0</v>
      </c>
      <c r="U91" s="129">
        <v>0</v>
      </c>
      <c r="V91" s="129">
        <v>0</v>
      </c>
      <c r="W91" s="129">
        <v>0</v>
      </c>
      <c r="X91" s="129">
        <v>0</v>
      </c>
      <c r="Y91" s="129">
        <v>0</v>
      </c>
      <c r="Z91" s="129">
        <v>0</v>
      </c>
      <c r="AA91" s="129">
        <v>0</v>
      </c>
      <c r="AB91" s="129">
        <v>0</v>
      </c>
      <c r="AC91" s="129">
        <v>0</v>
      </c>
      <c r="AD91" s="129">
        <v>0</v>
      </c>
      <c r="AE91" s="129">
        <v>0</v>
      </c>
      <c r="AF91" s="129">
        <v>0</v>
      </c>
      <c r="AG91" s="122"/>
    </row>
    <row r="92" spans="1:33" x14ac:dyDescent="0.25">
      <c r="A92" s="98">
        <v>92</v>
      </c>
      <c r="B92" s="122"/>
      <c r="C92" s="125" t="s">
        <v>173</v>
      </c>
      <c r="D92" s="129">
        <v>0.17</v>
      </c>
      <c r="E92" s="129">
        <v>0.18</v>
      </c>
      <c r="F92" s="129">
        <v>0.19</v>
      </c>
      <c r="G92" s="129">
        <v>0.21</v>
      </c>
      <c r="H92" s="129">
        <v>0.22</v>
      </c>
      <c r="I92" s="129">
        <v>0.25</v>
      </c>
      <c r="J92" s="129">
        <v>0.27</v>
      </c>
      <c r="K92" s="129">
        <v>0.28999999999999998</v>
      </c>
      <c r="L92" s="129">
        <v>0.28999999999999998</v>
      </c>
      <c r="M92" s="129">
        <v>0.31</v>
      </c>
      <c r="N92" s="129">
        <v>0.33</v>
      </c>
      <c r="O92" s="129">
        <v>0.35</v>
      </c>
      <c r="P92" s="129">
        <v>0.36</v>
      </c>
      <c r="Q92" s="129">
        <v>0.39</v>
      </c>
      <c r="R92" s="129">
        <v>0.4</v>
      </c>
      <c r="S92" s="129">
        <v>0.41</v>
      </c>
      <c r="T92" s="129">
        <v>0.41</v>
      </c>
      <c r="U92" s="129">
        <v>0.43</v>
      </c>
      <c r="V92" s="129">
        <v>0.45</v>
      </c>
      <c r="W92" s="129">
        <v>0.42</v>
      </c>
      <c r="X92" s="129">
        <v>0.41</v>
      </c>
      <c r="Y92" s="129">
        <v>0.41</v>
      </c>
      <c r="Z92" s="129">
        <v>0.4</v>
      </c>
      <c r="AA92" s="129">
        <v>0.4</v>
      </c>
      <c r="AB92" s="129">
        <v>0.42</v>
      </c>
      <c r="AC92" s="129">
        <v>0.43</v>
      </c>
      <c r="AD92" s="129">
        <v>0.42</v>
      </c>
      <c r="AE92" s="129">
        <v>0.43</v>
      </c>
      <c r="AF92" s="129">
        <v>0.41</v>
      </c>
      <c r="AG92" s="122"/>
    </row>
    <row r="93" spans="1:33" x14ac:dyDescent="0.25">
      <c r="A93" s="98">
        <v>93</v>
      </c>
      <c r="B93" s="122"/>
      <c r="C93" s="117"/>
      <c r="D93" s="118"/>
      <c r="E93" s="118"/>
      <c r="F93" s="118"/>
      <c r="G93" s="118"/>
      <c r="H93" s="118"/>
      <c r="I93" s="118"/>
      <c r="J93" s="118"/>
      <c r="K93" s="118"/>
      <c r="L93" s="118"/>
      <c r="M93" s="118"/>
      <c r="N93" s="118"/>
      <c r="O93" s="118"/>
      <c r="P93" s="118"/>
      <c r="Q93" s="118"/>
      <c r="R93" s="118"/>
      <c r="S93" s="118"/>
      <c r="T93" s="118"/>
      <c r="U93" s="118"/>
      <c r="V93" s="118"/>
      <c r="W93" s="118"/>
      <c r="X93" s="118"/>
      <c r="Y93" s="118"/>
      <c r="Z93" s="118"/>
      <c r="AA93" s="118"/>
      <c r="AB93" s="118"/>
      <c r="AC93" s="118"/>
      <c r="AD93" s="118"/>
      <c r="AE93" s="118"/>
      <c r="AF93" s="118"/>
      <c r="AG93" s="122"/>
    </row>
    <row r="94" spans="1:33" x14ac:dyDescent="0.25">
      <c r="A94" s="98">
        <v>94</v>
      </c>
      <c r="B94" s="122"/>
      <c r="C94" s="123" t="s">
        <v>174</v>
      </c>
      <c r="D94" s="128">
        <v>0.57999999999999996</v>
      </c>
      <c r="E94" s="128">
        <v>0.55000000000000004</v>
      </c>
      <c r="F94" s="128">
        <v>0.56999999999999995</v>
      </c>
      <c r="G94" s="128">
        <v>0.56000000000000005</v>
      </c>
      <c r="H94" s="128">
        <v>0.61</v>
      </c>
      <c r="I94" s="128">
        <v>0.63</v>
      </c>
      <c r="J94" s="128">
        <v>0.66</v>
      </c>
      <c r="K94" s="128">
        <v>0.68</v>
      </c>
      <c r="L94" s="128">
        <v>0.73</v>
      </c>
      <c r="M94" s="128">
        <v>0.77</v>
      </c>
      <c r="N94" s="128">
        <v>0.78</v>
      </c>
      <c r="O94" s="128">
        <v>0.8</v>
      </c>
      <c r="P94" s="128">
        <v>0.69</v>
      </c>
      <c r="Q94" s="128">
        <v>0.71</v>
      </c>
      <c r="R94" s="128">
        <v>0.81</v>
      </c>
      <c r="S94" s="128">
        <v>0.86</v>
      </c>
      <c r="T94" s="128">
        <v>0.86</v>
      </c>
      <c r="U94" s="128">
        <v>0.89</v>
      </c>
      <c r="V94" s="128">
        <v>0.89</v>
      </c>
      <c r="W94" s="128">
        <v>0.78</v>
      </c>
      <c r="X94" s="128">
        <v>0.81</v>
      </c>
      <c r="Y94" s="128">
        <v>0.83</v>
      </c>
      <c r="Z94" s="128">
        <v>0.84</v>
      </c>
      <c r="AA94" s="128">
        <v>0.83</v>
      </c>
      <c r="AB94" s="128">
        <v>0.9</v>
      </c>
      <c r="AC94" s="128">
        <v>0.88</v>
      </c>
      <c r="AD94" s="128">
        <v>0.95</v>
      </c>
      <c r="AE94" s="128">
        <v>0.98</v>
      </c>
      <c r="AF94" s="128">
        <v>1.03</v>
      </c>
      <c r="AG94" s="122"/>
    </row>
    <row r="95" spans="1:33" x14ac:dyDescent="0.25">
      <c r="A95" s="98">
        <v>95</v>
      </c>
      <c r="B95" s="122"/>
      <c r="C95" s="125" t="s">
        <v>165</v>
      </c>
      <c r="D95" s="129">
        <v>0.57999999999999996</v>
      </c>
      <c r="E95" s="129">
        <v>0.55000000000000004</v>
      </c>
      <c r="F95" s="129">
        <v>0.56999999999999995</v>
      </c>
      <c r="G95" s="129">
        <v>0.56000000000000005</v>
      </c>
      <c r="H95" s="129">
        <v>0.61</v>
      </c>
      <c r="I95" s="129">
        <v>0.63</v>
      </c>
      <c r="J95" s="129">
        <v>0.66</v>
      </c>
      <c r="K95" s="129">
        <v>0.68</v>
      </c>
      <c r="L95" s="129">
        <v>0.73</v>
      </c>
      <c r="M95" s="129">
        <v>0.77</v>
      </c>
      <c r="N95" s="129">
        <v>0.78</v>
      </c>
      <c r="O95" s="129">
        <v>0.8</v>
      </c>
      <c r="P95" s="129">
        <v>0.69</v>
      </c>
      <c r="Q95" s="129">
        <v>0.71</v>
      </c>
      <c r="R95" s="129">
        <v>0.81</v>
      </c>
      <c r="S95" s="129">
        <v>0.86</v>
      </c>
      <c r="T95" s="129">
        <v>0.86</v>
      </c>
      <c r="U95" s="129">
        <v>0.89</v>
      </c>
      <c r="V95" s="129">
        <v>0.89</v>
      </c>
      <c r="W95" s="129">
        <v>0.78</v>
      </c>
      <c r="X95" s="129">
        <v>0.81</v>
      </c>
      <c r="Y95" s="129">
        <v>0.83</v>
      </c>
      <c r="Z95" s="129">
        <v>0.84</v>
      </c>
      <c r="AA95" s="129">
        <v>0.83</v>
      </c>
      <c r="AB95" s="129">
        <v>0.9</v>
      </c>
      <c r="AC95" s="129">
        <v>0.88</v>
      </c>
      <c r="AD95" s="129">
        <v>0.95</v>
      </c>
      <c r="AE95" s="129">
        <v>0.98</v>
      </c>
      <c r="AF95" s="129">
        <v>1.03</v>
      </c>
      <c r="AG95" s="122"/>
    </row>
    <row r="96" spans="1:33" x14ac:dyDescent="0.25">
      <c r="A96" s="98">
        <v>96</v>
      </c>
      <c r="B96" s="122"/>
      <c r="C96" s="117"/>
      <c r="D96" s="118"/>
      <c r="E96" s="118"/>
      <c r="F96" s="118"/>
      <c r="G96" s="118"/>
      <c r="H96" s="118"/>
      <c r="I96" s="118"/>
      <c r="J96" s="118"/>
      <c r="K96" s="118"/>
      <c r="L96" s="118"/>
      <c r="M96" s="118"/>
      <c r="N96" s="118"/>
      <c r="O96" s="118"/>
      <c r="P96" s="118"/>
      <c r="Q96" s="118"/>
      <c r="R96" s="118"/>
      <c r="S96" s="118"/>
      <c r="T96" s="118"/>
      <c r="U96" s="118"/>
      <c r="V96" s="118"/>
      <c r="W96" s="118"/>
      <c r="X96" s="118"/>
      <c r="Y96" s="118"/>
      <c r="Z96" s="118"/>
      <c r="AA96" s="118"/>
      <c r="AB96" s="118"/>
      <c r="AC96" s="118"/>
      <c r="AD96" s="118"/>
      <c r="AE96" s="118"/>
      <c r="AF96" s="118"/>
      <c r="AG96" s="122"/>
    </row>
    <row r="97" spans="1:33" x14ac:dyDescent="0.25">
      <c r="A97" s="98">
        <v>97</v>
      </c>
      <c r="B97" s="122"/>
      <c r="C97" s="123" t="s">
        <v>175</v>
      </c>
      <c r="D97" s="128">
        <v>17.420000000000002</v>
      </c>
      <c r="E97" s="128">
        <v>19.309999999999999</v>
      </c>
      <c r="F97" s="128">
        <v>18.48</v>
      </c>
      <c r="G97" s="128">
        <v>18.98</v>
      </c>
      <c r="H97" s="128">
        <v>19.649999999999999</v>
      </c>
      <c r="I97" s="128">
        <v>19.47</v>
      </c>
      <c r="J97" s="128">
        <v>22.01</v>
      </c>
      <c r="K97" s="128">
        <v>20.41</v>
      </c>
      <c r="L97" s="128">
        <v>20.09</v>
      </c>
      <c r="M97" s="128">
        <v>19.25</v>
      </c>
      <c r="N97" s="128">
        <v>18.72</v>
      </c>
      <c r="O97" s="128">
        <v>19.3</v>
      </c>
      <c r="P97" s="128">
        <v>19.100000000000001</v>
      </c>
      <c r="Q97" s="128">
        <v>20.18</v>
      </c>
      <c r="R97" s="128">
        <v>19.53</v>
      </c>
      <c r="S97" s="128">
        <v>18.97</v>
      </c>
      <c r="T97" s="128">
        <v>20.37</v>
      </c>
      <c r="U97" s="128">
        <v>19.899999999999999</v>
      </c>
      <c r="V97" s="128">
        <v>19.399999999999999</v>
      </c>
      <c r="W97" s="128">
        <v>18.510000000000002</v>
      </c>
      <c r="X97" s="128">
        <v>19.61</v>
      </c>
      <c r="Y97" s="128">
        <v>18.13</v>
      </c>
      <c r="Z97" s="128">
        <v>17.41</v>
      </c>
      <c r="AA97" s="128">
        <v>17.46</v>
      </c>
      <c r="AB97" s="128">
        <v>16.46</v>
      </c>
      <c r="AC97" s="128">
        <v>16.48</v>
      </c>
      <c r="AD97" s="128">
        <v>17.079999999999998</v>
      </c>
      <c r="AE97" s="128">
        <v>17.34</v>
      </c>
      <c r="AF97" s="128">
        <v>17.43</v>
      </c>
      <c r="AG97" s="122"/>
    </row>
    <row r="98" spans="1:33" x14ac:dyDescent="0.25">
      <c r="A98" s="98">
        <v>98</v>
      </c>
      <c r="B98" s="122"/>
      <c r="C98" s="125" t="s">
        <v>139</v>
      </c>
      <c r="D98" s="129">
        <v>6.09</v>
      </c>
      <c r="E98" s="129">
        <v>8.26</v>
      </c>
      <c r="F98" s="129">
        <v>6.85</v>
      </c>
      <c r="G98" s="129">
        <v>7.16</v>
      </c>
      <c r="H98" s="129">
        <v>7.66</v>
      </c>
      <c r="I98" s="129">
        <v>6.5</v>
      </c>
      <c r="J98" s="129">
        <v>8.91</v>
      </c>
      <c r="K98" s="129">
        <v>6.69</v>
      </c>
      <c r="L98" s="129">
        <v>5.67</v>
      </c>
      <c r="M98" s="129">
        <v>4.6399999999999997</v>
      </c>
      <c r="N98" s="129">
        <v>3.99</v>
      </c>
      <c r="O98" s="129">
        <v>4.21</v>
      </c>
      <c r="P98" s="129">
        <v>4.1900000000000004</v>
      </c>
      <c r="Q98" s="129">
        <v>5.67</v>
      </c>
      <c r="R98" s="129">
        <v>4.3600000000000003</v>
      </c>
      <c r="S98" s="129">
        <v>3.71</v>
      </c>
      <c r="T98" s="129">
        <v>5.48</v>
      </c>
      <c r="U98" s="129">
        <v>4.6500000000000004</v>
      </c>
      <c r="V98" s="129">
        <v>4.01</v>
      </c>
      <c r="W98" s="129">
        <v>4</v>
      </c>
      <c r="X98" s="129">
        <v>3.81</v>
      </c>
      <c r="Y98" s="129">
        <v>3.23</v>
      </c>
      <c r="Z98" s="129">
        <v>2.4700000000000002</v>
      </c>
      <c r="AA98" s="129">
        <v>3.17</v>
      </c>
      <c r="AB98" s="129">
        <v>2.5299999999999998</v>
      </c>
      <c r="AC98" s="129">
        <v>1.82</v>
      </c>
      <c r="AD98" s="129">
        <v>2.12</v>
      </c>
      <c r="AE98" s="129">
        <v>1.71</v>
      </c>
      <c r="AF98" s="129">
        <v>1.72</v>
      </c>
      <c r="AG98" s="122"/>
    </row>
    <row r="99" spans="1:33" x14ac:dyDescent="0.25">
      <c r="A99" s="98">
        <v>99</v>
      </c>
      <c r="B99" s="122"/>
      <c r="C99" s="127" t="s">
        <v>140</v>
      </c>
      <c r="D99" s="129">
        <v>6.06</v>
      </c>
      <c r="E99" s="129">
        <v>8.2200000000000006</v>
      </c>
      <c r="F99" s="129">
        <v>6.82</v>
      </c>
      <c r="G99" s="129">
        <v>7.13</v>
      </c>
      <c r="H99" s="129">
        <v>7.63</v>
      </c>
      <c r="I99" s="129">
        <v>6.47</v>
      </c>
      <c r="J99" s="129">
        <v>8.8800000000000008</v>
      </c>
      <c r="K99" s="129">
        <v>6.66</v>
      </c>
      <c r="L99" s="129">
        <v>5.64</v>
      </c>
      <c r="M99" s="129">
        <v>4.5999999999999996</v>
      </c>
      <c r="N99" s="129">
        <v>3.96</v>
      </c>
      <c r="O99" s="129">
        <v>4.18</v>
      </c>
      <c r="P99" s="129">
        <v>4.16</v>
      </c>
      <c r="Q99" s="129">
        <v>5.64</v>
      </c>
      <c r="R99" s="129">
        <v>4.33</v>
      </c>
      <c r="S99" s="129">
        <v>3.69</v>
      </c>
      <c r="T99" s="129">
        <v>5.45</v>
      </c>
      <c r="U99" s="129">
        <v>4.63</v>
      </c>
      <c r="V99" s="129">
        <v>3.98</v>
      </c>
      <c r="W99" s="129">
        <v>3.98</v>
      </c>
      <c r="X99" s="129">
        <v>3.79</v>
      </c>
      <c r="Y99" s="129">
        <v>3.22</v>
      </c>
      <c r="Z99" s="129">
        <v>2.4500000000000002</v>
      </c>
      <c r="AA99" s="129">
        <v>3.16</v>
      </c>
      <c r="AB99" s="129">
        <v>2.52</v>
      </c>
      <c r="AC99" s="129">
        <v>1.81</v>
      </c>
      <c r="AD99" s="129">
        <v>2.11</v>
      </c>
      <c r="AE99" s="129">
        <v>1.7</v>
      </c>
      <c r="AF99" s="129">
        <v>1.71</v>
      </c>
      <c r="AG99" s="122"/>
    </row>
    <row r="100" spans="1:33" x14ac:dyDescent="0.25">
      <c r="A100" s="98">
        <v>100</v>
      </c>
      <c r="B100" s="122"/>
      <c r="C100" s="127" t="s">
        <v>141</v>
      </c>
      <c r="D100" s="129">
        <v>0</v>
      </c>
      <c r="E100" s="129">
        <v>0</v>
      </c>
      <c r="F100" s="129">
        <v>0</v>
      </c>
      <c r="G100" s="129">
        <v>0</v>
      </c>
      <c r="H100" s="129">
        <v>0</v>
      </c>
      <c r="I100" s="129">
        <v>0</v>
      </c>
      <c r="J100" s="129">
        <v>0</v>
      </c>
      <c r="K100" s="129">
        <v>0</v>
      </c>
      <c r="L100" s="129">
        <v>0</v>
      </c>
      <c r="M100" s="129">
        <v>0</v>
      </c>
      <c r="N100" s="129">
        <v>0</v>
      </c>
      <c r="O100" s="129">
        <v>0</v>
      </c>
      <c r="P100" s="129">
        <v>0</v>
      </c>
      <c r="Q100" s="129">
        <v>0</v>
      </c>
      <c r="R100" s="129">
        <v>0</v>
      </c>
      <c r="S100" s="129">
        <v>0</v>
      </c>
      <c r="T100" s="129">
        <v>0</v>
      </c>
      <c r="U100" s="129">
        <v>0</v>
      </c>
      <c r="V100" s="129">
        <v>0</v>
      </c>
      <c r="W100" s="129">
        <v>0</v>
      </c>
      <c r="X100" s="129">
        <v>0</v>
      </c>
      <c r="Y100" s="129">
        <v>0</v>
      </c>
      <c r="Z100" s="129">
        <v>0</v>
      </c>
      <c r="AA100" s="129">
        <v>0</v>
      </c>
      <c r="AB100" s="129">
        <v>0</v>
      </c>
      <c r="AC100" s="129">
        <v>0</v>
      </c>
      <c r="AD100" s="129">
        <v>0</v>
      </c>
      <c r="AE100" s="129">
        <v>0</v>
      </c>
      <c r="AF100" s="129">
        <v>0</v>
      </c>
      <c r="AG100" s="122"/>
    </row>
    <row r="101" spans="1:33" x14ac:dyDescent="0.25">
      <c r="A101" s="98">
        <v>101</v>
      </c>
      <c r="B101" s="122"/>
      <c r="C101" s="125" t="s">
        <v>167</v>
      </c>
      <c r="D101" s="129">
        <v>0</v>
      </c>
      <c r="E101" s="129">
        <v>0</v>
      </c>
      <c r="F101" s="129">
        <v>0</v>
      </c>
      <c r="G101" s="129">
        <v>0</v>
      </c>
      <c r="H101" s="129">
        <v>0</v>
      </c>
      <c r="I101" s="129">
        <v>0</v>
      </c>
      <c r="J101" s="129">
        <v>0</v>
      </c>
      <c r="K101" s="129">
        <v>0</v>
      </c>
      <c r="L101" s="129">
        <v>0</v>
      </c>
      <c r="M101" s="129">
        <v>0</v>
      </c>
      <c r="N101" s="129">
        <v>0</v>
      </c>
      <c r="O101" s="129">
        <v>0</v>
      </c>
      <c r="P101" s="129">
        <v>0</v>
      </c>
      <c r="Q101" s="129">
        <v>0</v>
      </c>
      <c r="R101" s="129">
        <v>0</v>
      </c>
      <c r="S101" s="129">
        <v>0</v>
      </c>
      <c r="T101" s="129">
        <v>0</v>
      </c>
      <c r="U101" s="129">
        <v>0</v>
      </c>
      <c r="V101" s="129">
        <v>0</v>
      </c>
      <c r="W101" s="129">
        <v>0</v>
      </c>
      <c r="X101" s="129">
        <v>0</v>
      </c>
      <c r="Y101" s="129">
        <v>0</v>
      </c>
      <c r="Z101" s="129">
        <v>0</v>
      </c>
      <c r="AA101" s="129">
        <v>0</v>
      </c>
      <c r="AB101" s="129">
        <v>0</v>
      </c>
      <c r="AC101" s="129">
        <v>0</v>
      </c>
      <c r="AD101" s="129">
        <v>0</v>
      </c>
      <c r="AE101" s="129">
        <v>0</v>
      </c>
      <c r="AF101" s="129">
        <v>0</v>
      </c>
      <c r="AG101" s="122"/>
    </row>
    <row r="102" spans="1:33" x14ac:dyDescent="0.25">
      <c r="A102" s="98">
        <v>102</v>
      </c>
      <c r="B102" s="122"/>
      <c r="C102" s="125" t="s">
        <v>142</v>
      </c>
      <c r="D102" s="129">
        <v>0</v>
      </c>
      <c r="E102" s="129">
        <v>0</v>
      </c>
      <c r="F102" s="129">
        <v>0</v>
      </c>
      <c r="G102" s="129">
        <v>0</v>
      </c>
      <c r="H102" s="129">
        <v>0</v>
      </c>
      <c r="I102" s="129">
        <v>0</v>
      </c>
      <c r="J102" s="129">
        <v>0</v>
      </c>
      <c r="K102" s="129">
        <v>0</v>
      </c>
      <c r="L102" s="129">
        <v>0</v>
      </c>
      <c r="M102" s="129">
        <v>0</v>
      </c>
      <c r="N102" s="129">
        <v>0</v>
      </c>
      <c r="O102" s="129">
        <v>0</v>
      </c>
      <c r="P102" s="129">
        <v>0</v>
      </c>
      <c r="Q102" s="129">
        <v>0</v>
      </c>
      <c r="R102" s="129">
        <v>0</v>
      </c>
      <c r="S102" s="129">
        <v>0</v>
      </c>
      <c r="T102" s="129">
        <v>0</v>
      </c>
      <c r="U102" s="129">
        <v>0</v>
      </c>
      <c r="V102" s="129">
        <v>0</v>
      </c>
      <c r="W102" s="129">
        <v>0</v>
      </c>
      <c r="X102" s="129">
        <v>0</v>
      </c>
      <c r="Y102" s="129">
        <v>0</v>
      </c>
      <c r="Z102" s="129">
        <v>0</v>
      </c>
      <c r="AA102" s="129">
        <v>0</v>
      </c>
      <c r="AB102" s="129">
        <v>0</v>
      </c>
      <c r="AC102" s="129">
        <v>0</v>
      </c>
      <c r="AD102" s="129">
        <v>0</v>
      </c>
      <c r="AE102" s="129">
        <v>0</v>
      </c>
      <c r="AF102" s="129">
        <v>0</v>
      </c>
      <c r="AG102" s="122"/>
    </row>
    <row r="103" spans="1:33" x14ac:dyDescent="0.25">
      <c r="A103" s="98">
        <v>103</v>
      </c>
      <c r="B103" s="122"/>
      <c r="C103" s="125" t="s">
        <v>143</v>
      </c>
      <c r="D103" s="129">
        <v>0</v>
      </c>
      <c r="E103" s="129">
        <v>0</v>
      </c>
      <c r="F103" s="129">
        <v>0</v>
      </c>
      <c r="G103" s="129">
        <v>0</v>
      </c>
      <c r="H103" s="129">
        <v>0</v>
      </c>
      <c r="I103" s="129">
        <v>0</v>
      </c>
      <c r="J103" s="129">
        <v>0</v>
      </c>
      <c r="K103" s="129">
        <v>0</v>
      </c>
      <c r="L103" s="129">
        <v>0</v>
      </c>
      <c r="M103" s="129">
        <v>0</v>
      </c>
      <c r="N103" s="129">
        <v>0</v>
      </c>
      <c r="O103" s="129">
        <v>0</v>
      </c>
      <c r="P103" s="129">
        <v>0</v>
      </c>
      <c r="Q103" s="129">
        <v>0</v>
      </c>
      <c r="R103" s="129">
        <v>0</v>
      </c>
      <c r="S103" s="129">
        <v>0</v>
      </c>
      <c r="T103" s="129">
        <v>0</v>
      </c>
      <c r="U103" s="129">
        <v>0</v>
      </c>
      <c r="V103" s="129">
        <v>0</v>
      </c>
      <c r="W103" s="129">
        <v>0</v>
      </c>
      <c r="X103" s="129">
        <v>0</v>
      </c>
      <c r="Y103" s="129">
        <v>0</v>
      </c>
      <c r="Z103" s="129">
        <v>0</v>
      </c>
      <c r="AA103" s="129">
        <v>0</v>
      </c>
      <c r="AB103" s="129">
        <v>0</v>
      </c>
      <c r="AC103" s="129">
        <v>0</v>
      </c>
      <c r="AD103" s="129">
        <v>0</v>
      </c>
      <c r="AE103" s="129">
        <v>0</v>
      </c>
      <c r="AF103" s="129">
        <v>0</v>
      </c>
      <c r="AG103" s="122"/>
    </row>
    <row r="104" spans="1:33" x14ac:dyDescent="0.25">
      <c r="A104" s="98">
        <v>104</v>
      </c>
      <c r="B104" s="122"/>
      <c r="C104" s="125" t="s">
        <v>144</v>
      </c>
      <c r="D104" s="129">
        <v>7.65</v>
      </c>
      <c r="E104" s="129">
        <v>7.81</v>
      </c>
      <c r="F104" s="129">
        <v>7.71</v>
      </c>
      <c r="G104" s="129">
        <v>7.75</v>
      </c>
      <c r="H104" s="129">
        <v>8.14</v>
      </c>
      <c r="I104" s="129">
        <v>8.26</v>
      </c>
      <c r="J104" s="129">
        <v>8.9700000000000006</v>
      </c>
      <c r="K104" s="129">
        <v>8.57</v>
      </c>
      <c r="L104" s="129">
        <v>8.61</v>
      </c>
      <c r="M104" s="129">
        <v>8.3000000000000007</v>
      </c>
      <c r="N104" s="129">
        <v>8.0299999999999994</v>
      </c>
      <c r="O104" s="129">
        <v>8.1300000000000008</v>
      </c>
      <c r="P104" s="129">
        <v>7.92</v>
      </c>
      <c r="Q104" s="129">
        <v>7.7</v>
      </c>
      <c r="R104" s="129">
        <v>7.63</v>
      </c>
      <c r="S104" s="129">
        <v>7.41</v>
      </c>
      <c r="T104" s="129">
        <v>7.56</v>
      </c>
      <c r="U104" s="129">
        <v>7.53</v>
      </c>
      <c r="V104" s="129">
        <v>7.39</v>
      </c>
      <c r="W104" s="129">
        <v>6.73</v>
      </c>
      <c r="X104" s="129">
        <v>7.01</v>
      </c>
      <c r="Y104" s="129">
        <v>6.51</v>
      </c>
      <c r="Z104" s="129">
        <v>6.29</v>
      </c>
      <c r="AA104" s="129">
        <v>5.99</v>
      </c>
      <c r="AB104" s="129">
        <v>5.76</v>
      </c>
      <c r="AC104" s="129">
        <v>5.8</v>
      </c>
      <c r="AD104" s="129">
        <v>5.92</v>
      </c>
      <c r="AE104" s="129">
        <v>6.07</v>
      </c>
      <c r="AF104" s="129">
        <v>6.11</v>
      </c>
      <c r="AG104" s="122"/>
    </row>
    <row r="105" spans="1:33" x14ac:dyDescent="0.25">
      <c r="A105" s="98">
        <v>105</v>
      </c>
      <c r="B105" s="122"/>
      <c r="C105" s="127" t="s">
        <v>168</v>
      </c>
      <c r="D105" s="129">
        <v>7.46</v>
      </c>
      <c r="E105" s="129">
        <v>7.98</v>
      </c>
      <c r="F105" s="129">
        <v>8.5299999999999994</v>
      </c>
      <c r="G105" s="129">
        <v>8.5</v>
      </c>
      <c r="H105" s="129">
        <v>8.73</v>
      </c>
      <c r="I105" s="129">
        <v>9.84</v>
      </c>
      <c r="J105" s="129">
        <v>10.71</v>
      </c>
      <c r="K105" s="129">
        <v>8.7200000000000006</v>
      </c>
      <c r="L105" s="129">
        <v>8.1199999999999992</v>
      </c>
      <c r="M105" s="129">
        <v>8.0500000000000007</v>
      </c>
      <c r="N105" s="129">
        <v>8.26</v>
      </c>
      <c r="O105" s="129">
        <v>8.2100000000000009</v>
      </c>
      <c r="P105" s="129">
        <v>7.95</v>
      </c>
      <c r="Q105" s="129">
        <v>8.43</v>
      </c>
      <c r="R105" s="129">
        <v>8.24</v>
      </c>
      <c r="S105" s="129">
        <v>7.93</v>
      </c>
      <c r="T105" s="129">
        <v>8.1999999999999993</v>
      </c>
      <c r="U105" s="129">
        <v>7.97</v>
      </c>
      <c r="V105" s="129">
        <v>7.96</v>
      </c>
      <c r="W105" s="129">
        <v>7.98</v>
      </c>
      <c r="X105" s="129">
        <v>7.44</v>
      </c>
      <c r="Y105" s="129">
        <v>6.9</v>
      </c>
      <c r="Z105" s="129">
        <v>7.71</v>
      </c>
      <c r="AA105" s="129">
        <v>7.35</v>
      </c>
      <c r="AB105" s="129">
        <v>7.1</v>
      </c>
      <c r="AC105" s="129">
        <v>7.45</v>
      </c>
      <c r="AD105" s="129">
        <v>7.1</v>
      </c>
      <c r="AE105" s="129">
        <v>7.7</v>
      </c>
      <c r="AF105" s="129">
        <v>7.75</v>
      </c>
      <c r="AG105" s="122"/>
    </row>
    <row r="106" spans="1:33" x14ac:dyDescent="0.25">
      <c r="A106" s="98">
        <v>106</v>
      </c>
      <c r="B106" s="122"/>
      <c r="C106" s="125" t="s">
        <v>146</v>
      </c>
      <c r="D106" s="129">
        <v>1.82</v>
      </c>
      <c r="E106" s="129">
        <v>2.06</v>
      </c>
      <c r="F106" s="129">
        <v>2.16</v>
      </c>
      <c r="G106" s="129">
        <v>2.4500000000000002</v>
      </c>
      <c r="H106" s="129">
        <v>2.74</v>
      </c>
      <c r="I106" s="129">
        <v>3.17</v>
      </c>
      <c r="J106" s="129">
        <v>3.73</v>
      </c>
      <c r="K106" s="129">
        <v>3.93</v>
      </c>
      <c r="L106" s="129">
        <v>4.2699999999999996</v>
      </c>
      <c r="M106" s="129">
        <v>4.49</v>
      </c>
      <c r="N106" s="129">
        <v>4.45</v>
      </c>
      <c r="O106" s="129">
        <v>4.63</v>
      </c>
      <c r="P106" s="129">
        <v>4.63</v>
      </c>
      <c r="Q106" s="129">
        <v>4.66</v>
      </c>
      <c r="R106" s="129">
        <v>4.63</v>
      </c>
      <c r="S106" s="129">
        <v>4.4000000000000004</v>
      </c>
      <c r="T106" s="129">
        <v>4.54</v>
      </c>
      <c r="U106" s="129">
        <v>4.0599999999999996</v>
      </c>
      <c r="V106" s="129">
        <v>4.08</v>
      </c>
      <c r="W106" s="129">
        <v>3.9</v>
      </c>
      <c r="X106" s="129">
        <v>4.42</v>
      </c>
      <c r="Y106" s="129">
        <v>3.71</v>
      </c>
      <c r="Z106" s="129">
        <v>3.48</v>
      </c>
      <c r="AA106" s="129">
        <v>3.32</v>
      </c>
      <c r="AB106" s="129">
        <v>2.8</v>
      </c>
      <c r="AC106" s="129">
        <v>2.85</v>
      </c>
      <c r="AD106" s="129">
        <v>2.88</v>
      </c>
      <c r="AE106" s="129">
        <v>2.75</v>
      </c>
      <c r="AF106" s="129">
        <v>2.67</v>
      </c>
      <c r="AG106" s="122"/>
    </row>
    <row r="107" spans="1:33" x14ac:dyDescent="0.25">
      <c r="A107" s="98">
        <v>107</v>
      </c>
      <c r="B107" s="122"/>
      <c r="C107" s="125" t="s">
        <v>38</v>
      </c>
      <c r="D107" s="129">
        <v>0</v>
      </c>
      <c r="E107" s="129">
        <v>0</v>
      </c>
      <c r="F107" s="129">
        <v>0</v>
      </c>
      <c r="G107" s="129">
        <v>0</v>
      </c>
      <c r="H107" s="129">
        <v>0</v>
      </c>
      <c r="I107" s="129">
        <v>0</v>
      </c>
      <c r="J107" s="129">
        <v>0</v>
      </c>
      <c r="K107" s="129">
        <v>0</v>
      </c>
      <c r="L107" s="129">
        <v>0</v>
      </c>
      <c r="M107" s="129">
        <v>0</v>
      </c>
      <c r="N107" s="129">
        <v>0</v>
      </c>
      <c r="O107" s="129">
        <v>0</v>
      </c>
      <c r="P107" s="129">
        <v>0</v>
      </c>
      <c r="Q107" s="129">
        <v>0</v>
      </c>
      <c r="R107" s="129">
        <v>0</v>
      </c>
      <c r="S107" s="129">
        <v>0</v>
      </c>
      <c r="T107" s="129">
        <v>0</v>
      </c>
      <c r="U107" s="129">
        <v>0</v>
      </c>
      <c r="V107" s="129">
        <v>0</v>
      </c>
      <c r="W107" s="129">
        <v>0</v>
      </c>
      <c r="X107" s="129">
        <v>0</v>
      </c>
      <c r="Y107" s="129">
        <v>0</v>
      </c>
      <c r="Z107" s="129">
        <v>0</v>
      </c>
      <c r="AA107" s="129">
        <v>0</v>
      </c>
      <c r="AB107" s="129">
        <v>0</v>
      </c>
      <c r="AC107" s="129">
        <v>0</v>
      </c>
      <c r="AD107" s="129">
        <v>0</v>
      </c>
      <c r="AE107" s="129">
        <v>0</v>
      </c>
      <c r="AF107" s="129">
        <v>0</v>
      </c>
      <c r="AG107" s="122"/>
    </row>
    <row r="108" spans="1:33" x14ac:dyDescent="0.25">
      <c r="A108" s="98">
        <v>108</v>
      </c>
      <c r="B108" s="122"/>
      <c r="C108" s="125" t="s">
        <v>147</v>
      </c>
      <c r="D108" s="129">
        <v>1.0900000000000001</v>
      </c>
      <c r="E108" s="129">
        <v>1.18</v>
      </c>
      <c r="F108" s="129">
        <v>1.25</v>
      </c>
      <c r="G108" s="129">
        <v>1.31</v>
      </c>
      <c r="H108" s="129">
        <v>1.3</v>
      </c>
      <c r="I108" s="129">
        <v>1.36</v>
      </c>
      <c r="J108" s="129">
        <v>1.44</v>
      </c>
      <c r="K108" s="129">
        <v>1.55</v>
      </c>
      <c r="L108" s="129">
        <v>1.62</v>
      </c>
      <c r="M108" s="129">
        <v>1.71</v>
      </c>
      <c r="N108" s="129">
        <v>1.88</v>
      </c>
      <c r="O108" s="129">
        <v>2.0299999999999998</v>
      </c>
      <c r="P108" s="129">
        <v>2.17</v>
      </c>
      <c r="Q108" s="129">
        <v>2.4900000000000002</v>
      </c>
      <c r="R108" s="129">
        <v>2.75</v>
      </c>
      <c r="S108" s="129">
        <v>2.92</v>
      </c>
      <c r="T108" s="129">
        <v>2.98</v>
      </c>
      <c r="U108" s="129">
        <v>3.3</v>
      </c>
      <c r="V108" s="129">
        <v>3.35</v>
      </c>
      <c r="W108" s="129">
        <v>3.42</v>
      </c>
      <c r="X108" s="129">
        <v>4.05</v>
      </c>
      <c r="Y108" s="129">
        <v>4.1399999999999997</v>
      </c>
      <c r="Z108" s="129">
        <v>4.32</v>
      </c>
      <c r="AA108" s="129">
        <v>4.4800000000000004</v>
      </c>
      <c r="AB108" s="129">
        <v>4.7</v>
      </c>
      <c r="AC108" s="129">
        <v>5.07</v>
      </c>
      <c r="AD108" s="129">
        <v>5.3</v>
      </c>
      <c r="AE108" s="129">
        <v>5.99</v>
      </c>
      <c r="AF108" s="129">
        <v>6.07</v>
      </c>
      <c r="AG108" s="122"/>
    </row>
    <row r="109" spans="1:33" x14ac:dyDescent="0.25">
      <c r="A109" s="98">
        <v>109</v>
      </c>
      <c r="B109" s="122"/>
      <c r="C109" s="127" t="s">
        <v>148</v>
      </c>
      <c r="D109" s="129">
        <v>0</v>
      </c>
      <c r="E109" s="129">
        <v>0</v>
      </c>
      <c r="F109" s="129">
        <v>0</v>
      </c>
      <c r="G109" s="129">
        <v>0</v>
      </c>
      <c r="H109" s="129">
        <v>0</v>
      </c>
      <c r="I109" s="129">
        <v>0</v>
      </c>
      <c r="J109" s="129">
        <v>0</v>
      </c>
      <c r="K109" s="129">
        <v>0</v>
      </c>
      <c r="L109" s="129">
        <v>0</v>
      </c>
      <c r="M109" s="129">
        <v>0</v>
      </c>
      <c r="N109" s="129">
        <v>0</v>
      </c>
      <c r="O109" s="129">
        <v>0</v>
      </c>
      <c r="P109" s="129">
        <v>0</v>
      </c>
      <c r="Q109" s="129">
        <v>0</v>
      </c>
      <c r="R109" s="129">
        <v>0</v>
      </c>
      <c r="S109" s="129">
        <v>0</v>
      </c>
      <c r="T109" s="129">
        <v>0</v>
      </c>
      <c r="U109" s="129">
        <v>0</v>
      </c>
      <c r="V109" s="129">
        <v>0</v>
      </c>
      <c r="W109" s="129">
        <v>0</v>
      </c>
      <c r="X109" s="129">
        <v>0</v>
      </c>
      <c r="Y109" s="129">
        <v>0</v>
      </c>
      <c r="Z109" s="129">
        <v>0</v>
      </c>
      <c r="AA109" s="129">
        <v>0</v>
      </c>
      <c r="AB109" s="129">
        <v>0</v>
      </c>
      <c r="AC109" s="129">
        <v>0</v>
      </c>
      <c r="AD109" s="129">
        <v>0</v>
      </c>
      <c r="AE109" s="129">
        <v>0</v>
      </c>
      <c r="AF109" s="129">
        <v>0</v>
      </c>
      <c r="AG109" s="122"/>
    </row>
    <row r="110" spans="1:33" x14ac:dyDescent="0.25">
      <c r="A110" s="98">
        <v>110</v>
      </c>
      <c r="B110" s="122"/>
      <c r="C110" s="127" t="s">
        <v>149</v>
      </c>
      <c r="D110" s="129">
        <v>0.05</v>
      </c>
      <c r="E110" s="129">
        <v>0.06</v>
      </c>
      <c r="F110" s="129">
        <v>0.08</v>
      </c>
      <c r="G110" s="129">
        <v>0.09</v>
      </c>
      <c r="H110" s="129">
        <v>0.1</v>
      </c>
      <c r="I110" s="129">
        <v>0.1</v>
      </c>
      <c r="J110" s="129">
        <v>0.11</v>
      </c>
      <c r="K110" s="129">
        <v>0.17</v>
      </c>
      <c r="L110" s="129">
        <v>0.24</v>
      </c>
      <c r="M110" s="129">
        <v>0.26</v>
      </c>
      <c r="N110" s="129">
        <v>0.36</v>
      </c>
      <c r="O110" s="129">
        <v>0.37</v>
      </c>
      <c r="P110" s="129">
        <v>0.42</v>
      </c>
      <c r="Q110" s="129">
        <v>0.48</v>
      </c>
      <c r="R110" s="129">
        <v>0.56999999999999995</v>
      </c>
      <c r="S110" s="129">
        <v>0.56999999999999995</v>
      </c>
      <c r="T110" s="129">
        <v>0.53</v>
      </c>
      <c r="U110" s="129">
        <v>0.62</v>
      </c>
      <c r="V110" s="129">
        <v>0.6</v>
      </c>
      <c r="W110" s="129">
        <v>0.57999999999999996</v>
      </c>
      <c r="X110" s="129">
        <v>0.67</v>
      </c>
      <c r="Y110" s="129">
        <v>0.84</v>
      </c>
      <c r="Z110" s="129">
        <v>0.88</v>
      </c>
      <c r="AA110" s="129">
        <v>0.96</v>
      </c>
      <c r="AB110" s="129">
        <v>1.1200000000000001</v>
      </c>
      <c r="AC110" s="129">
        <v>1.22</v>
      </c>
      <c r="AD110" s="129">
        <v>1.1000000000000001</v>
      </c>
      <c r="AE110" s="129">
        <v>1.27</v>
      </c>
      <c r="AF110" s="129">
        <v>1.2</v>
      </c>
      <c r="AG110" s="122"/>
    </row>
    <row r="111" spans="1:33" x14ac:dyDescent="0.25">
      <c r="A111" s="98">
        <v>111</v>
      </c>
      <c r="B111" s="122"/>
      <c r="C111" s="127" t="s">
        <v>150</v>
      </c>
      <c r="D111" s="129">
        <v>0</v>
      </c>
      <c r="E111" s="129">
        <v>0</v>
      </c>
      <c r="F111" s="129">
        <v>0</v>
      </c>
      <c r="G111" s="129">
        <v>0</v>
      </c>
      <c r="H111" s="129">
        <v>0</v>
      </c>
      <c r="I111" s="129">
        <v>0</v>
      </c>
      <c r="J111" s="129">
        <v>0</v>
      </c>
      <c r="K111" s="129">
        <v>0</v>
      </c>
      <c r="L111" s="129">
        <v>0</v>
      </c>
      <c r="M111" s="129">
        <v>0</v>
      </c>
      <c r="N111" s="129">
        <v>0</v>
      </c>
      <c r="O111" s="129">
        <v>0</v>
      </c>
      <c r="P111" s="129">
        <v>0</v>
      </c>
      <c r="Q111" s="129">
        <v>0</v>
      </c>
      <c r="R111" s="129">
        <v>0</v>
      </c>
      <c r="S111" s="129">
        <v>0</v>
      </c>
      <c r="T111" s="129">
        <v>0</v>
      </c>
      <c r="U111" s="129">
        <v>0</v>
      </c>
      <c r="V111" s="129">
        <v>0</v>
      </c>
      <c r="W111" s="129">
        <v>0</v>
      </c>
      <c r="X111" s="129">
        <v>0</v>
      </c>
      <c r="Y111" s="129">
        <v>0</v>
      </c>
      <c r="Z111" s="129">
        <v>0.01</v>
      </c>
      <c r="AA111" s="129">
        <v>0.04</v>
      </c>
      <c r="AB111" s="129">
        <v>0.05</v>
      </c>
      <c r="AC111" s="129">
        <v>0.05</v>
      </c>
      <c r="AD111" s="129">
        <v>0.06</v>
      </c>
      <c r="AE111" s="129">
        <v>0.06</v>
      </c>
      <c r="AF111" s="129">
        <v>0.08</v>
      </c>
      <c r="AG111" s="122"/>
    </row>
    <row r="112" spans="1:33" x14ac:dyDescent="0.25">
      <c r="A112" s="98">
        <v>112</v>
      </c>
      <c r="B112" s="122"/>
      <c r="C112" s="127" t="s">
        <v>151</v>
      </c>
      <c r="D112" s="129">
        <v>0</v>
      </c>
      <c r="E112" s="129">
        <v>0</v>
      </c>
      <c r="F112" s="129">
        <v>0</v>
      </c>
      <c r="G112" s="129">
        <v>0</v>
      </c>
      <c r="H112" s="129">
        <v>0</v>
      </c>
      <c r="I112" s="129">
        <v>0.01</v>
      </c>
      <c r="J112" s="129">
        <v>0.01</v>
      </c>
      <c r="K112" s="129">
        <v>0.01</v>
      </c>
      <c r="L112" s="129">
        <v>0.01</v>
      </c>
      <c r="M112" s="129">
        <v>0.01</v>
      </c>
      <c r="N112" s="129">
        <v>0.01</v>
      </c>
      <c r="O112" s="129">
        <v>0.01</v>
      </c>
      <c r="P112" s="129">
        <v>0.01</v>
      </c>
      <c r="Q112" s="129">
        <v>0.01</v>
      </c>
      <c r="R112" s="129">
        <v>0.01</v>
      </c>
      <c r="S112" s="129">
        <v>0.01</v>
      </c>
      <c r="T112" s="129">
        <v>0.01</v>
      </c>
      <c r="U112" s="129">
        <v>0.01</v>
      </c>
      <c r="V112" s="129">
        <v>0.01</v>
      </c>
      <c r="W112" s="129">
        <v>0.01</v>
      </c>
      <c r="X112" s="129">
        <v>0.02</v>
      </c>
      <c r="Y112" s="129">
        <v>0.02</v>
      </c>
      <c r="Z112" s="129">
        <v>0.02</v>
      </c>
      <c r="AA112" s="129">
        <v>0.02</v>
      </c>
      <c r="AB112" s="129">
        <v>0.03</v>
      </c>
      <c r="AC112" s="129">
        <v>0.04</v>
      </c>
      <c r="AD112" s="129">
        <v>0.05</v>
      </c>
      <c r="AE112" s="129">
        <v>0.06</v>
      </c>
      <c r="AF112" s="129">
        <v>7.0000000000000007E-2</v>
      </c>
      <c r="AG112" s="122"/>
    </row>
    <row r="113" spans="1:33" x14ac:dyDescent="0.25">
      <c r="A113" s="98">
        <v>113</v>
      </c>
      <c r="B113" s="122"/>
      <c r="C113" s="127" t="s">
        <v>169</v>
      </c>
      <c r="D113" s="129">
        <v>0</v>
      </c>
      <c r="E113" s="129">
        <v>0</v>
      </c>
      <c r="F113" s="129">
        <v>0</v>
      </c>
      <c r="G113" s="129">
        <v>0</v>
      </c>
      <c r="H113" s="129">
        <v>0</v>
      </c>
      <c r="I113" s="129">
        <v>0</v>
      </c>
      <c r="J113" s="129">
        <v>0</v>
      </c>
      <c r="K113" s="129">
        <v>0</v>
      </c>
      <c r="L113" s="129">
        <v>0</v>
      </c>
      <c r="M113" s="129">
        <v>0</v>
      </c>
      <c r="N113" s="129">
        <v>0</v>
      </c>
      <c r="O113" s="129">
        <v>0</v>
      </c>
      <c r="P113" s="129">
        <v>0</v>
      </c>
      <c r="Q113" s="129">
        <v>0</v>
      </c>
      <c r="R113" s="129">
        <v>0</v>
      </c>
      <c r="S113" s="129">
        <v>0</v>
      </c>
      <c r="T113" s="129">
        <v>0</v>
      </c>
      <c r="U113" s="129">
        <v>0</v>
      </c>
      <c r="V113" s="129">
        <v>0</v>
      </c>
      <c r="W113" s="129">
        <v>0</v>
      </c>
      <c r="X113" s="129">
        <v>0</v>
      </c>
      <c r="Y113" s="129">
        <v>0</v>
      </c>
      <c r="Z113" s="129">
        <v>0</v>
      </c>
      <c r="AA113" s="129">
        <v>0</v>
      </c>
      <c r="AB113" s="129">
        <v>0</v>
      </c>
      <c r="AC113" s="129">
        <v>0</v>
      </c>
      <c r="AD113" s="129">
        <v>0</v>
      </c>
      <c r="AE113" s="129">
        <v>0</v>
      </c>
      <c r="AF113" s="129">
        <v>0</v>
      </c>
      <c r="AG113" s="122"/>
    </row>
    <row r="114" spans="1:33" x14ac:dyDescent="0.25">
      <c r="A114" s="98">
        <v>114</v>
      </c>
      <c r="B114" s="122"/>
      <c r="C114" s="127" t="s">
        <v>176</v>
      </c>
      <c r="D114" s="129">
        <v>0.96</v>
      </c>
      <c r="E114" s="129">
        <v>1.03</v>
      </c>
      <c r="F114" s="129">
        <v>1.0900000000000001</v>
      </c>
      <c r="G114" s="129">
        <v>1.1200000000000001</v>
      </c>
      <c r="H114" s="129">
        <v>1.1000000000000001</v>
      </c>
      <c r="I114" s="129">
        <v>1.1399999999999999</v>
      </c>
      <c r="J114" s="129">
        <v>1.21</v>
      </c>
      <c r="K114" s="129">
        <v>1.24</v>
      </c>
      <c r="L114" s="129">
        <v>1.23</v>
      </c>
      <c r="M114" s="129">
        <v>1.29</v>
      </c>
      <c r="N114" s="129">
        <v>1.35</v>
      </c>
      <c r="O114" s="129">
        <v>1.49</v>
      </c>
      <c r="P114" s="129">
        <v>1.58</v>
      </c>
      <c r="Q114" s="129">
        <v>1.83</v>
      </c>
      <c r="R114" s="129">
        <v>1.98</v>
      </c>
      <c r="S114" s="129">
        <v>2.15</v>
      </c>
      <c r="T114" s="129">
        <v>2.2200000000000002</v>
      </c>
      <c r="U114" s="129">
        <v>2.44</v>
      </c>
      <c r="V114" s="129">
        <v>2.4900000000000002</v>
      </c>
      <c r="W114" s="129">
        <v>2.5499999999999998</v>
      </c>
      <c r="X114" s="129">
        <v>3.05</v>
      </c>
      <c r="Y114" s="129">
        <v>2.9</v>
      </c>
      <c r="Z114" s="129">
        <v>2.91</v>
      </c>
      <c r="AA114" s="129">
        <v>2.94</v>
      </c>
      <c r="AB114" s="129">
        <v>2.92</v>
      </c>
      <c r="AC114" s="129">
        <v>3.16</v>
      </c>
      <c r="AD114" s="129">
        <v>3.35</v>
      </c>
      <c r="AE114" s="129">
        <v>3.77</v>
      </c>
      <c r="AF114" s="129">
        <v>3.76</v>
      </c>
      <c r="AG114" s="122"/>
    </row>
    <row r="115" spans="1:33" x14ac:dyDescent="0.25">
      <c r="A115" s="98">
        <v>115</v>
      </c>
      <c r="B115" s="122"/>
      <c r="C115" s="127" t="s">
        <v>154</v>
      </c>
      <c r="D115" s="129">
        <v>0</v>
      </c>
      <c r="E115" s="129">
        <v>0</v>
      </c>
      <c r="F115" s="129">
        <v>0</v>
      </c>
      <c r="G115" s="129">
        <v>0</v>
      </c>
      <c r="H115" s="129">
        <v>0</v>
      </c>
      <c r="I115" s="129">
        <v>0</v>
      </c>
      <c r="J115" s="129">
        <v>0</v>
      </c>
      <c r="K115" s="129">
        <v>0</v>
      </c>
      <c r="L115" s="129">
        <v>0</v>
      </c>
      <c r="M115" s="129">
        <v>0</v>
      </c>
      <c r="N115" s="129">
        <v>0</v>
      </c>
      <c r="O115" s="129">
        <v>0</v>
      </c>
      <c r="P115" s="129">
        <v>0</v>
      </c>
      <c r="Q115" s="129">
        <v>0.01</v>
      </c>
      <c r="R115" s="129">
        <v>0.01</v>
      </c>
      <c r="S115" s="129">
        <v>0.01</v>
      </c>
      <c r="T115" s="129">
        <v>0.02</v>
      </c>
      <c r="U115" s="129">
        <v>0.03</v>
      </c>
      <c r="V115" s="129">
        <v>0.04</v>
      </c>
      <c r="W115" s="129">
        <v>0.04</v>
      </c>
      <c r="X115" s="129">
        <v>0.06</v>
      </c>
      <c r="Y115" s="129">
        <v>0.14000000000000001</v>
      </c>
      <c r="Z115" s="129">
        <v>0.22</v>
      </c>
      <c r="AA115" s="129">
        <v>0.23</v>
      </c>
      <c r="AB115" s="129">
        <v>0.25</v>
      </c>
      <c r="AC115" s="129">
        <v>0.23</v>
      </c>
      <c r="AD115" s="129">
        <v>0.23</v>
      </c>
      <c r="AE115" s="129">
        <v>0.22</v>
      </c>
      <c r="AF115" s="129">
        <v>0.22</v>
      </c>
      <c r="AG115" s="122"/>
    </row>
    <row r="116" spans="1:33" x14ac:dyDescent="0.25">
      <c r="A116" s="98">
        <v>116</v>
      </c>
      <c r="B116" s="122"/>
      <c r="C116" s="127" t="s">
        <v>153</v>
      </c>
      <c r="D116" s="129">
        <v>0.02</v>
      </c>
      <c r="E116" s="129">
        <v>0.02</v>
      </c>
      <c r="F116" s="129">
        <v>0.02</v>
      </c>
      <c r="G116" s="129">
        <v>0.03</v>
      </c>
      <c r="H116" s="129">
        <v>0.03</v>
      </c>
      <c r="I116" s="129">
        <v>0.04</v>
      </c>
      <c r="J116" s="129">
        <v>0.05</v>
      </c>
      <c r="K116" s="129">
        <v>0.06</v>
      </c>
      <c r="L116" s="129">
        <v>0.06</v>
      </c>
      <c r="M116" s="129">
        <v>0.06</v>
      </c>
      <c r="N116" s="129">
        <v>7.0000000000000007E-2</v>
      </c>
      <c r="O116" s="129">
        <v>7.0000000000000007E-2</v>
      </c>
      <c r="P116" s="129">
        <v>0.08</v>
      </c>
      <c r="Q116" s="129">
        <v>0.09</v>
      </c>
      <c r="R116" s="129">
        <v>0.09</v>
      </c>
      <c r="S116" s="129">
        <v>0.09</v>
      </c>
      <c r="T116" s="129">
        <v>0.09</v>
      </c>
      <c r="U116" s="129">
        <v>0.09</v>
      </c>
      <c r="V116" s="129">
        <v>0.09</v>
      </c>
      <c r="W116" s="129">
        <v>0.1</v>
      </c>
      <c r="X116" s="129">
        <v>0.1</v>
      </c>
      <c r="Y116" s="129">
        <v>0.1</v>
      </c>
      <c r="Z116" s="129">
        <v>0.11</v>
      </c>
      <c r="AA116" s="129">
        <v>0.11</v>
      </c>
      <c r="AB116" s="129">
        <v>0.14000000000000001</v>
      </c>
      <c r="AC116" s="129">
        <v>0.17</v>
      </c>
      <c r="AD116" s="129">
        <v>0.28999999999999998</v>
      </c>
      <c r="AE116" s="129">
        <v>0.39</v>
      </c>
      <c r="AF116" s="129">
        <v>0.49</v>
      </c>
      <c r="AG116" s="122"/>
    </row>
    <row r="117" spans="1:33" x14ac:dyDescent="0.25">
      <c r="A117" s="98">
        <v>117</v>
      </c>
      <c r="B117" s="122"/>
      <c r="C117" s="127" t="s">
        <v>171</v>
      </c>
      <c r="D117" s="129">
        <v>0</v>
      </c>
      <c r="E117" s="129">
        <v>0</v>
      </c>
      <c r="F117" s="129">
        <v>0</v>
      </c>
      <c r="G117" s="129">
        <v>0</v>
      </c>
      <c r="H117" s="129">
        <v>0</v>
      </c>
      <c r="I117" s="129">
        <v>0</v>
      </c>
      <c r="J117" s="129">
        <v>0</v>
      </c>
      <c r="K117" s="129">
        <v>0</v>
      </c>
      <c r="L117" s="129">
        <v>0</v>
      </c>
      <c r="M117" s="129">
        <v>0</v>
      </c>
      <c r="N117" s="129">
        <v>0</v>
      </c>
      <c r="O117" s="129">
        <v>0</v>
      </c>
      <c r="P117" s="129">
        <v>0</v>
      </c>
      <c r="Q117" s="129">
        <v>0</v>
      </c>
      <c r="R117" s="129">
        <v>0</v>
      </c>
      <c r="S117" s="129">
        <v>0</v>
      </c>
      <c r="T117" s="129">
        <v>0.01</v>
      </c>
      <c r="U117" s="129">
        <v>0.01</v>
      </c>
      <c r="V117" s="129">
        <v>0.01</v>
      </c>
      <c r="W117" s="129">
        <v>0.01</v>
      </c>
      <c r="X117" s="129">
        <v>0.01</v>
      </c>
      <c r="Y117" s="129">
        <v>0</v>
      </c>
      <c r="Z117" s="129">
        <v>0.01</v>
      </c>
      <c r="AA117" s="129">
        <v>0.01</v>
      </c>
      <c r="AB117" s="129">
        <v>0</v>
      </c>
      <c r="AC117" s="129">
        <v>0</v>
      </c>
      <c r="AD117" s="129">
        <v>0.01</v>
      </c>
      <c r="AE117" s="129">
        <v>0</v>
      </c>
      <c r="AF117" s="129">
        <v>0</v>
      </c>
      <c r="AG117" s="122"/>
    </row>
    <row r="118" spans="1:33" x14ac:dyDescent="0.25">
      <c r="A118" s="98">
        <v>118</v>
      </c>
      <c r="B118" s="122"/>
      <c r="C118" s="127" t="s">
        <v>172</v>
      </c>
      <c r="D118" s="129">
        <v>0.05</v>
      </c>
      <c r="E118" s="129">
        <v>0.05</v>
      </c>
      <c r="F118" s="129">
        <v>0.06</v>
      </c>
      <c r="G118" s="129">
        <v>0.06</v>
      </c>
      <c r="H118" s="129">
        <v>0.06</v>
      </c>
      <c r="I118" s="129">
        <v>7.0000000000000007E-2</v>
      </c>
      <c r="J118" s="129">
        <v>7.0000000000000007E-2</v>
      </c>
      <c r="K118" s="129">
        <v>7.0000000000000007E-2</v>
      </c>
      <c r="L118" s="129">
        <v>0.08</v>
      </c>
      <c r="M118" s="129">
        <v>0.08</v>
      </c>
      <c r="N118" s="129">
        <v>0.08</v>
      </c>
      <c r="O118" s="129">
        <v>0.08</v>
      </c>
      <c r="P118" s="129">
        <v>0.08</v>
      </c>
      <c r="Q118" s="129">
        <v>0.08</v>
      </c>
      <c r="R118" s="129">
        <v>0.08</v>
      </c>
      <c r="S118" s="129">
        <v>0.09</v>
      </c>
      <c r="T118" s="129">
        <v>0.1</v>
      </c>
      <c r="U118" s="129">
        <v>0.11</v>
      </c>
      <c r="V118" s="129">
        <v>0.12</v>
      </c>
      <c r="W118" s="129">
        <v>0.12</v>
      </c>
      <c r="X118" s="129">
        <v>0.13</v>
      </c>
      <c r="Y118" s="129">
        <v>0.14000000000000001</v>
      </c>
      <c r="Z118" s="129">
        <v>0.16</v>
      </c>
      <c r="AA118" s="129">
        <v>0.17</v>
      </c>
      <c r="AB118" s="129">
        <v>0.17</v>
      </c>
      <c r="AC118" s="129">
        <v>0.19</v>
      </c>
      <c r="AD118" s="129">
        <v>0.21</v>
      </c>
      <c r="AE118" s="129">
        <v>0.22</v>
      </c>
      <c r="AF118" s="129">
        <v>0.25</v>
      </c>
      <c r="AG118" s="122"/>
    </row>
    <row r="119" spans="1:33" x14ac:dyDescent="0.25">
      <c r="A119" s="98">
        <v>119</v>
      </c>
      <c r="B119" s="122"/>
      <c r="C119" s="125" t="s">
        <v>158</v>
      </c>
      <c r="D119" s="129">
        <v>0.61</v>
      </c>
      <c r="E119" s="129">
        <v>-0.17</v>
      </c>
      <c r="F119" s="129">
        <v>0.32</v>
      </c>
      <c r="G119" s="129">
        <v>0.1</v>
      </c>
      <c r="H119" s="129">
        <v>-0.42</v>
      </c>
      <c r="I119" s="129">
        <v>-7.0000000000000007E-2</v>
      </c>
      <c r="J119" s="129">
        <v>-1.32</v>
      </c>
      <c r="K119" s="129">
        <v>-0.62</v>
      </c>
      <c r="L119" s="129">
        <v>-0.37</v>
      </c>
      <c r="M119" s="129">
        <v>-0.2</v>
      </c>
      <c r="N119" s="129">
        <v>0.06</v>
      </c>
      <c r="O119" s="129">
        <v>-0.05</v>
      </c>
      <c r="P119" s="129">
        <v>-0.18</v>
      </c>
      <c r="Q119" s="129">
        <v>-0.73</v>
      </c>
      <c r="R119" s="129">
        <v>-0.25</v>
      </c>
      <c r="S119" s="129">
        <v>0.12</v>
      </c>
      <c r="T119" s="129">
        <v>-0.6</v>
      </c>
      <c r="U119" s="129">
        <v>-0.08</v>
      </c>
      <c r="V119" s="129">
        <v>0.13</v>
      </c>
      <c r="W119" s="129">
        <v>0.03</v>
      </c>
      <c r="X119" s="129">
        <v>-0.1</v>
      </c>
      <c r="Y119" s="129">
        <v>0.11</v>
      </c>
      <c r="Z119" s="129">
        <v>0.45</v>
      </c>
      <c r="AA119" s="129">
        <v>0.09</v>
      </c>
      <c r="AB119" s="129">
        <v>0.25</v>
      </c>
      <c r="AC119" s="129">
        <v>0.51</v>
      </c>
      <c r="AD119" s="129">
        <v>0.43</v>
      </c>
      <c r="AE119" s="129">
        <v>0.39</v>
      </c>
      <c r="AF119" s="129">
        <v>0.45</v>
      </c>
      <c r="AG119" s="122"/>
    </row>
    <row r="120" spans="1:33" x14ac:dyDescent="0.25">
      <c r="A120" s="98">
        <v>120</v>
      </c>
      <c r="B120" s="122"/>
      <c r="C120" s="125" t="s">
        <v>159</v>
      </c>
      <c r="D120" s="129">
        <v>0</v>
      </c>
      <c r="E120" s="129">
        <v>0</v>
      </c>
      <c r="F120" s="129">
        <v>0</v>
      </c>
      <c r="G120" s="129">
        <v>0</v>
      </c>
      <c r="H120" s="129">
        <v>0</v>
      </c>
      <c r="I120" s="129">
        <v>0</v>
      </c>
      <c r="J120" s="129">
        <v>0</v>
      </c>
      <c r="K120" s="129">
        <v>0</v>
      </c>
      <c r="L120" s="129">
        <v>0</v>
      </c>
      <c r="M120" s="129">
        <v>0</v>
      </c>
      <c r="N120" s="129">
        <v>0</v>
      </c>
      <c r="O120" s="129">
        <v>0</v>
      </c>
      <c r="P120" s="129">
        <v>0</v>
      </c>
      <c r="Q120" s="129">
        <v>0</v>
      </c>
      <c r="R120" s="129">
        <v>0</v>
      </c>
      <c r="S120" s="129">
        <v>0</v>
      </c>
      <c r="T120" s="129">
        <v>0</v>
      </c>
      <c r="U120" s="129">
        <v>0</v>
      </c>
      <c r="V120" s="129">
        <v>0</v>
      </c>
      <c r="W120" s="129">
        <v>0</v>
      </c>
      <c r="X120" s="129">
        <v>0</v>
      </c>
      <c r="Y120" s="129">
        <v>0</v>
      </c>
      <c r="Z120" s="129">
        <v>0</v>
      </c>
      <c r="AA120" s="129">
        <v>0</v>
      </c>
      <c r="AB120" s="129">
        <v>0</v>
      </c>
      <c r="AC120" s="129">
        <v>0</v>
      </c>
      <c r="AD120" s="129">
        <v>0</v>
      </c>
      <c r="AE120" s="129">
        <v>0</v>
      </c>
      <c r="AF120" s="129">
        <v>0</v>
      </c>
      <c r="AG120" s="122"/>
    </row>
    <row r="121" spans="1:33" x14ac:dyDescent="0.25">
      <c r="A121" s="98">
        <v>121</v>
      </c>
      <c r="B121" s="122"/>
      <c r="C121" s="125" t="s">
        <v>173</v>
      </c>
      <c r="D121" s="129">
        <v>0.17</v>
      </c>
      <c r="E121" s="129">
        <v>0.18</v>
      </c>
      <c r="F121" s="129">
        <v>0.19</v>
      </c>
      <c r="G121" s="129">
        <v>0.21</v>
      </c>
      <c r="H121" s="129">
        <v>0.22</v>
      </c>
      <c r="I121" s="129">
        <v>0.25</v>
      </c>
      <c r="J121" s="129">
        <v>0.27</v>
      </c>
      <c r="K121" s="129">
        <v>0.28999999999999998</v>
      </c>
      <c r="L121" s="129">
        <v>0.28999999999999998</v>
      </c>
      <c r="M121" s="129">
        <v>0.31</v>
      </c>
      <c r="N121" s="129">
        <v>0.33</v>
      </c>
      <c r="O121" s="129">
        <v>0.35</v>
      </c>
      <c r="P121" s="129">
        <v>0.36</v>
      </c>
      <c r="Q121" s="129">
        <v>0.39</v>
      </c>
      <c r="R121" s="129">
        <v>0.4</v>
      </c>
      <c r="S121" s="129">
        <v>0.41</v>
      </c>
      <c r="T121" s="129">
        <v>0.41</v>
      </c>
      <c r="U121" s="129">
        <v>0.43</v>
      </c>
      <c r="V121" s="129">
        <v>0.45</v>
      </c>
      <c r="W121" s="129">
        <v>0.42</v>
      </c>
      <c r="X121" s="129">
        <v>0.41</v>
      </c>
      <c r="Y121" s="129">
        <v>0.41</v>
      </c>
      <c r="Z121" s="129">
        <v>0.4</v>
      </c>
      <c r="AA121" s="129">
        <v>0.4</v>
      </c>
      <c r="AB121" s="129">
        <v>0.42</v>
      </c>
      <c r="AC121" s="129">
        <v>0.43</v>
      </c>
      <c r="AD121" s="129">
        <v>0.42</v>
      </c>
      <c r="AE121" s="129">
        <v>0.43</v>
      </c>
      <c r="AF121" s="129">
        <v>0.41</v>
      </c>
      <c r="AG121" s="122"/>
    </row>
    <row r="122" spans="1:33" x14ac:dyDescent="0.25">
      <c r="A122" s="98">
        <v>122</v>
      </c>
      <c r="B122" s="122"/>
      <c r="C122" s="117"/>
      <c r="D122" s="118"/>
      <c r="E122" s="118"/>
      <c r="F122" s="118"/>
      <c r="G122" s="118"/>
      <c r="H122" s="118"/>
      <c r="I122" s="118"/>
      <c r="J122" s="118"/>
      <c r="K122" s="118"/>
      <c r="L122" s="118"/>
      <c r="M122" s="118"/>
      <c r="N122" s="118"/>
      <c r="O122" s="118"/>
      <c r="P122" s="118"/>
      <c r="Q122" s="118"/>
      <c r="R122" s="118"/>
      <c r="S122" s="118"/>
      <c r="T122" s="118"/>
      <c r="U122" s="118"/>
      <c r="V122" s="118"/>
      <c r="W122" s="118"/>
      <c r="X122" s="118"/>
      <c r="Y122" s="118"/>
      <c r="Z122" s="118"/>
      <c r="AA122" s="118"/>
      <c r="AB122" s="118"/>
      <c r="AC122" s="118"/>
      <c r="AD122" s="118"/>
      <c r="AE122" s="118"/>
      <c r="AF122" s="118"/>
      <c r="AG122" s="122"/>
    </row>
    <row r="123" spans="1:33" x14ac:dyDescent="0.25">
      <c r="A123" s="98">
        <v>123</v>
      </c>
      <c r="B123" s="122"/>
      <c r="C123" s="123" t="s">
        <v>177</v>
      </c>
      <c r="D123" s="128">
        <v>15.27</v>
      </c>
      <c r="E123" s="128">
        <v>17.93</v>
      </c>
      <c r="F123" s="128">
        <v>16.989999999999998</v>
      </c>
      <c r="G123" s="128">
        <v>17.52</v>
      </c>
      <c r="H123" s="128">
        <v>19.03</v>
      </c>
      <c r="I123" s="128">
        <v>19.850000000000001</v>
      </c>
      <c r="J123" s="128">
        <v>24.82</v>
      </c>
      <c r="K123" s="128">
        <v>20.77</v>
      </c>
      <c r="L123" s="128">
        <v>18.989999999999998</v>
      </c>
      <c r="M123" s="128">
        <v>18.66</v>
      </c>
      <c r="N123" s="128">
        <v>18.05</v>
      </c>
      <c r="O123" s="128">
        <v>18.239999999999998</v>
      </c>
      <c r="P123" s="128">
        <v>17.98</v>
      </c>
      <c r="Q123" s="128">
        <v>18.96</v>
      </c>
      <c r="R123" s="128">
        <v>17.38</v>
      </c>
      <c r="S123" s="128">
        <v>16.309999999999999</v>
      </c>
      <c r="T123" s="128">
        <v>18.34</v>
      </c>
      <c r="U123" s="128">
        <v>16.97</v>
      </c>
      <c r="V123" s="128">
        <v>16.55</v>
      </c>
      <c r="W123" s="128">
        <v>16.57</v>
      </c>
      <c r="X123" s="128">
        <v>16.61</v>
      </c>
      <c r="Y123" s="128">
        <v>15.13</v>
      </c>
      <c r="Z123" s="128">
        <v>15.22</v>
      </c>
      <c r="AA123" s="128">
        <v>18.37</v>
      </c>
      <c r="AB123" s="128">
        <v>18.239999999999998</v>
      </c>
      <c r="AC123" s="128">
        <v>17.829999999999998</v>
      </c>
      <c r="AD123" s="128">
        <v>19.170000000000002</v>
      </c>
      <c r="AE123" s="128">
        <v>17.920000000000002</v>
      </c>
      <c r="AF123" s="128">
        <v>18.71</v>
      </c>
      <c r="AG123" s="122"/>
    </row>
    <row r="124" spans="1:33" x14ac:dyDescent="0.25">
      <c r="A124" s="98">
        <v>124</v>
      </c>
      <c r="B124" s="122"/>
      <c r="C124" s="130" t="s">
        <v>178</v>
      </c>
      <c r="D124" s="131"/>
      <c r="E124" s="131"/>
      <c r="F124" s="131"/>
      <c r="G124" s="131"/>
      <c r="H124" s="131"/>
      <c r="I124" s="131"/>
      <c r="J124" s="131"/>
      <c r="K124" s="131"/>
      <c r="L124" s="131"/>
      <c r="M124" s="131"/>
      <c r="N124" s="131"/>
      <c r="O124" s="131"/>
      <c r="P124" s="131"/>
      <c r="Q124" s="131"/>
      <c r="R124" s="131"/>
      <c r="S124" s="131"/>
      <c r="T124" s="131"/>
      <c r="U124" s="131"/>
      <c r="V124" s="131"/>
      <c r="W124" s="131"/>
      <c r="X124" s="131"/>
      <c r="Y124" s="131"/>
      <c r="Z124" s="131"/>
      <c r="AA124" s="131"/>
      <c r="AB124" s="131"/>
      <c r="AC124" s="131"/>
      <c r="AD124" s="131"/>
      <c r="AE124" s="131"/>
      <c r="AF124" s="131"/>
      <c r="AG124" s="122"/>
    </row>
    <row r="125" spans="1:33" x14ac:dyDescent="0.25">
      <c r="A125" s="98">
        <v>125</v>
      </c>
      <c r="B125" s="122"/>
      <c r="C125" s="125" t="s">
        <v>139</v>
      </c>
      <c r="D125" s="129">
        <v>5.68</v>
      </c>
      <c r="E125" s="129">
        <v>7.8</v>
      </c>
      <c r="F125" s="129">
        <v>6.48</v>
      </c>
      <c r="G125" s="129">
        <v>6.79</v>
      </c>
      <c r="H125" s="129">
        <v>7.35</v>
      </c>
      <c r="I125" s="129">
        <v>6.1</v>
      </c>
      <c r="J125" s="129">
        <v>8.5500000000000007</v>
      </c>
      <c r="K125" s="129">
        <v>6.26</v>
      </c>
      <c r="L125" s="129">
        <v>5.29</v>
      </c>
      <c r="M125" s="129">
        <v>4.42</v>
      </c>
      <c r="N125" s="129">
        <v>3.67</v>
      </c>
      <c r="O125" s="129">
        <v>3.93</v>
      </c>
      <c r="P125" s="129">
        <v>3.98</v>
      </c>
      <c r="Q125" s="129">
        <v>5.5</v>
      </c>
      <c r="R125" s="129">
        <v>4.12</v>
      </c>
      <c r="S125" s="129">
        <v>3.45</v>
      </c>
      <c r="T125" s="129">
        <v>5.3</v>
      </c>
      <c r="U125" s="129">
        <v>4.4000000000000004</v>
      </c>
      <c r="V125" s="129">
        <v>3.88</v>
      </c>
      <c r="W125" s="129">
        <v>3.9</v>
      </c>
      <c r="X125" s="129">
        <v>3.77</v>
      </c>
      <c r="Y125" s="129">
        <v>3.11</v>
      </c>
      <c r="Z125" s="129">
        <v>2.4300000000000002</v>
      </c>
      <c r="AA125" s="129">
        <v>3.11</v>
      </c>
      <c r="AB125" s="129">
        <v>2.44</v>
      </c>
      <c r="AC125" s="129">
        <v>1.71</v>
      </c>
      <c r="AD125" s="129">
        <v>2.14</v>
      </c>
      <c r="AE125" s="129">
        <v>1.6</v>
      </c>
      <c r="AF125" s="129">
        <v>1.63</v>
      </c>
      <c r="AG125" s="122"/>
    </row>
    <row r="126" spans="1:33" x14ac:dyDescent="0.25">
      <c r="A126" s="98">
        <v>126</v>
      </c>
      <c r="B126" s="122"/>
      <c r="C126" s="125" t="s">
        <v>167</v>
      </c>
      <c r="D126" s="129">
        <v>0</v>
      </c>
      <c r="E126" s="129">
        <v>0</v>
      </c>
      <c r="F126" s="129">
        <v>0</v>
      </c>
      <c r="G126" s="129">
        <v>0</v>
      </c>
      <c r="H126" s="129">
        <v>0</v>
      </c>
      <c r="I126" s="129">
        <v>0</v>
      </c>
      <c r="J126" s="129">
        <v>0</v>
      </c>
      <c r="K126" s="129">
        <v>0</v>
      </c>
      <c r="L126" s="129">
        <v>0</v>
      </c>
      <c r="M126" s="129">
        <v>0</v>
      </c>
      <c r="N126" s="129">
        <v>0</v>
      </c>
      <c r="O126" s="129">
        <v>0</v>
      </c>
      <c r="P126" s="129">
        <v>0</v>
      </c>
      <c r="Q126" s="129">
        <v>0</v>
      </c>
      <c r="R126" s="129">
        <v>0</v>
      </c>
      <c r="S126" s="129">
        <v>0</v>
      </c>
      <c r="T126" s="129">
        <v>0</v>
      </c>
      <c r="U126" s="129">
        <v>0</v>
      </c>
      <c r="V126" s="129">
        <v>0</v>
      </c>
      <c r="W126" s="129">
        <v>0</v>
      </c>
      <c r="X126" s="129">
        <v>0</v>
      </c>
      <c r="Y126" s="129">
        <v>0</v>
      </c>
      <c r="Z126" s="129">
        <v>0</v>
      </c>
      <c r="AA126" s="129">
        <v>0</v>
      </c>
      <c r="AB126" s="129">
        <v>0</v>
      </c>
      <c r="AC126" s="129">
        <v>0</v>
      </c>
      <c r="AD126" s="129">
        <v>0</v>
      </c>
      <c r="AE126" s="129">
        <v>0</v>
      </c>
      <c r="AF126" s="129">
        <v>0</v>
      </c>
      <c r="AG126" s="122"/>
    </row>
    <row r="127" spans="1:33" x14ac:dyDescent="0.25">
      <c r="A127" s="98">
        <v>127</v>
      </c>
      <c r="B127" s="122"/>
      <c r="C127" s="125" t="s">
        <v>142</v>
      </c>
      <c r="D127" s="129">
        <v>0</v>
      </c>
      <c r="E127" s="129">
        <v>0</v>
      </c>
      <c r="F127" s="129">
        <v>0</v>
      </c>
      <c r="G127" s="129">
        <v>0</v>
      </c>
      <c r="H127" s="129">
        <v>0</v>
      </c>
      <c r="I127" s="129">
        <v>0</v>
      </c>
      <c r="J127" s="129">
        <v>0</v>
      </c>
      <c r="K127" s="129">
        <v>0</v>
      </c>
      <c r="L127" s="129">
        <v>0</v>
      </c>
      <c r="M127" s="129">
        <v>0</v>
      </c>
      <c r="N127" s="129">
        <v>0</v>
      </c>
      <c r="O127" s="129">
        <v>0</v>
      </c>
      <c r="P127" s="129">
        <v>0</v>
      </c>
      <c r="Q127" s="129">
        <v>0</v>
      </c>
      <c r="R127" s="129">
        <v>0</v>
      </c>
      <c r="S127" s="129">
        <v>0</v>
      </c>
      <c r="T127" s="129">
        <v>0</v>
      </c>
      <c r="U127" s="129">
        <v>0</v>
      </c>
      <c r="V127" s="129">
        <v>0</v>
      </c>
      <c r="W127" s="129">
        <v>0</v>
      </c>
      <c r="X127" s="129">
        <v>0</v>
      </c>
      <c r="Y127" s="129">
        <v>0</v>
      </c>
      <c r="Z127" s="129">
        <v>0</v>
      </c>
      <c r="AA127" s="129">
        <v>0</v>
      </c>
      <c r="AB127" s="129">
        <v>0</v>
      </c>
      <c r="AC127" s="129">
        <v>0</v>
      </c>
      <c r="AD127" s="129">
        <v>0</v>
      </c>
      <c r="AE127" s="129">
        <v>0</v>
      </c>
      <c r="AF127" s="129">
        <v>0</v>
      </c>
      <c r="AG127" s="122"/>
    </row>
    <row r="128" spans="1:33" x14ac:dyDescent="0.25">
      <c r="A128" s="98">
        <v>128</v>
      </c>
      <c r="B128" s="122"/>
      <c r="C128" s="125" t="s">
        <v>143</v>
      </c>
      <c r="D128" s="129">
        <v>0</v>
      </c>
      <c r="E128" s="129">
        <v>0</v>
      </c>
      <c r="F128" s="129">
        <v>0</v>
      </c>
      <c r="G128" s="129">
        <v>0</v>
      </c>
      <c r="H128" s="129">
        <v>0</v>
      </c>
      <c r="I128" s="129">
        <v>0</v>
      </c>
      <c r="J128" s="129">
        <v>0</v>
      </c>
      <c r="K128" s="129">
        <v>0</v>
      </c>
      <c r="L128" s="129">
        <v>0</v>
      </c>
      <c r="M128" s="129">
        <v>0</v>
      </c>
      <c r="N128" s="129">
        <v>0</v>
      </c>
      <c r="O128" s="129">
        <v>0</v>
      </c>
      <c r="P128" s="129">
        <v>0</v>
      </c>
      <c r="Q128" s="129">
        <v>0</v>
      </c>
      <c r="R128" s="129">
        <v>0</v>
      </c>
      <c r="S128" s="129">
        <v>0</v>
      </c>
      <c r="T128" s="129">
        <v>0</v>
      </c>
      <c r="U128" s="129">
        <v>0</v>
      </c>
      <c r="V128" s="129">
        <v>0</v>
      </c>
      <c r="W128" s="129">
        <v>0</v>
      </c>
      <c r="X128" s="129">
        <v>0</v>
      </c>
      <c r="Y128" s="129">
        <v>0</v>
      </c>
      <c r="Z128" s="129">
        <v>0</v>
      </c>
      <c r="AA128" s="129">
        <v>0</v>
      </c>
      <c r="AB128" s="129">
        <v>0</v>
      </c>
      <c r="AC128" s="129">
        <v>0</v>
      </c>
      <c r="AD128" s="129">
        <v>0</v>
      </c>
      <c r="AE128" s="129">
        <v>0</v>
      </c>
      <c r="AF128" s="129">
        <v>0</v>
      </c>
      <c r="AG128" s="122"/>
    </row>
    <row r="129" spans="1:34" x14ac:dyDescent="0.25">
      <c r="A129" s="98">
        <v>129</v>
      </c>
      <c r="B129" s="122"/>
      <c r="C129" s="125" t="s">
        <v>144</v>
      </c>
      <c r="D129" s="129">
        <v>8.48</v>
      </c>
      <c r="E129" s="129">
        <v>8.85</v>
      </c>
      <c r="F129" s="129">
        <v>9.14</v>
      </c>
      <c r="G129" s="129">
        <v>9.19</v>
      </c>
      <c r="H129" s="129">
        <v>9.89</v>
      </c>
      <c r="I129" s="129">
        <v>11.6</v>
      </c>
      <c r="J129" s="129">
        <v>13.64</v>
      </c>
      <c r="K129" s="129">
        <v>11.62</v>
      </c>
      <c r="L129" s="129">
        <v>10.41</v>
      </c>
      <c r="M129" s="129">
        <v>10.71</v>
      </c>
      <c r="N129" s="129">
        <v>10.74</v>
      </c>
      <c r="O129" s="129">
        <v>10.48</v>
      </c>
      <c r="P129" s="129">
        <v>9.93</v>
      </c>
      <c r="Q129" s="129">
        <v>9.16</v>
      </c>
      <c r="R129" s="129">
        <v>8.73</v>
      </c>
      <c r="S129" s="129">
        <v>8.4700000000000006</v>
      </c>
      <c r="T129" s="129">
        <v>8.61</v>
      </c>
      <c r="U129" s="129">
        <v>8.36</v>
      </c>
      <c r="V129" s="129">
        <v>8.4</v>
      </c>
      <c r="W129" s="129">
        <v>8.43</v>
      </c>
      <c r="X129" s="129">
        <v>7.77</v>
      </c>
      <c r="Y129" s="129">
        <v>7.24</v>
      </c>
      <c r="Z129" s="129">
        <v>8</v>
      </c>
      <c r="AA129" s="129">
        <v>10.51</v>
      </c>
      <c r="AB129" s="129">
        <v>11.13</v>
      </c>
      <c r="AC129" s="129">
        <v>11.29</v>
      </c>
      <c r="AD129" s="129">
        <v>11.99</v>
      </c>
      <c r="AE129" s="129">
        <v>10.81</v>
      </c>
      <c r="AF129" s="129">
        <v>11.61</v>
      </c>
      <c r="AG129" s="122"/>
    </row>
    <row r="130" spans="1:34" x14ac:dyDescent="0.25">
      <c r="A130" s="98">
        <v>130</v>
      </c>
      <c r="B130" s="122"/>
      <c r="C130" s="125" t="s">
        <v>146</v>
      </c>
      <c r="D130" s="129">
        <v>0.47</v>
      </c>
      <c r="E130" s="129">
        <v>0.56999999999999995</v>
      </c>
      <c r="F130" s="129">
        <v>0.6</v>
      </c>
      <c r="G130" s="129">
        <v>0.71</v>
      </c>
      <c r="H130" s="129">
        <v>0.94</v>
      </c>
      <c r="I130" s="129">
        <v>1.21</v>
      </c>
      <c r="J130" s="129">
        <v>1.59</v>
      </c>
      <c r="K130" s="129">
        <v>1.73</v>
      </c>
      <c r="L130" s="129">
        <v>2.02</v>
      </c>
      <c r="M130" s="129">
        <v>2.17</v>
      </c>
      <c r="N130" s="129">
        <v>2.1800000000000002</v>
      </c>
      <c r="O130" s="129">
        <v>2.27</v>
      </c>
      <c r="P130" s="129">
        <v>2.33</v>
      </c>
      <c r="Q130" s="129">
        <v>2.31</v>
      </c>
      <c r="R130" s="129">
        <v>2.31</v>
      </c>
      <c r="S130" s="129">
        <v>2.1</v>
      </c>
      <c r="T130" s="129">
        <v>2.17</v>
      </c>
      <c r="U130" s="129">
        <v>1.77</v>
      </c>
      <c r="V130" s="129">
        <v>1.8</v>
      </c>
      <c r="W130" s="129">
        <v>1.72</v>
      </c>
      <c r="X130" s="129">
        <v>2.0499999999999998</v>
      </c>
      <c r="Y130" s="129">
        <v>1.55</v>
      </c>
      <c r="Z130" s="129">
        <v>1.32</v>
      </c>
      <c r="AA130" s="129">
        <v>1.1599999999999999</v>
      </c>
      <c r="AB130" s="129">
        <v>0.85</v>
      </c>
      <c r="AC130" s="129">
        <v>0.83</v>
      </c>
      <c r="AD130" s="129">
        <v>0.92</v>
      </c>
      <c r="AE130" s="129">
        <v>0.79</v>
      </c>
      <c r="AF130" s="129">
        <v>0.79</v>
      </c>
      <c r="AG130" s="122"/>
    </row>
    <row r="131" spans="1:34" x14ac:dyDescent="0.25">
      <c r="A131" s="98">
        <v>131</v>
      </c>
      <c r="B131" s="122"/>
      <c r="C131" s="125" t="s">
        <v>38</v>
      </c>
      <c r="D131" s="129">
        <v>0</v>
      </c>
      <c r="E131" s="129">
        <v>0</v>
      </c>
      <c r="F131" s="129">
        <v>0</v>
      </c>
      <c r="G131" s="129">
        <v>0</v>
      </c>
      <c r="H131" s="129">
        <v>0</v>
      </c>
      <c r="I131" s="129">
        <v>0</v>
      </c>
      <c r="J131" s="129">
        <v>0</v>
      </c>
      <c r="K131" s="129">
        <v>0</v>
      </c>
      <c r="L131" s="129">
        <v>0</v>
      </c>
      <c r="M131" s="129">
        <v>0</v>
      </c>
      <c r="N131" s="129">
        <v>0</v>
      </c>
      <c r="O131" s="129">
        <v>0</v>
      </c>
      <c r="P131" s="129">
        <v>0</v>
      </c>
      <c r="Q131" s="129">
        <v>0</v>
      </c>
      <c r="R131" s="129">
        <v>0</v>
      </c>
      <c r="S131" s="129">
        <v>0</v>
      </c>
      <c r="T131" s="129">
        <v>0</v>
      </c>
      <c r="U131" s="129">
        <v>0</v>
      </c>
      <c r="V131" s="129">
        <v>0</v>
      </c>
      <c r="W131" s="129">
        <v>0</v>
      </c>
      <c r="X131" s="129">
        <v>0</v>
      </c>
      <c r="Y131" s="129">
        <v>0</v>
      </c>
      <c r="Z131" s="129">
        <v>0</v>
      </c>
      <c r="AA131" s="129">
        <v>0</v>
      </c>
      <c r="AB131" s="129">
        <v>0</v>
      </c>
      <c r="AC131" s="129">
        <v>0</v>
      </c>
      <c r="AD131" s="129">
        <v>0</v>
      </c>
      <c r="AE131" s="129">
        <v>0</v>
      </c>
      <c r="AF131" s="129">
        <v>0</v>
      </c>
      <c r="AG131" s="122"/>
    </row>
    <row r="132" spans="1:34" x14ac:dyDescent="0.25">
      <c r="A132" s="98">
        <v>132</v>
      </c>
      <c r="B132" s="122"/>
      <c r="C132" s="125" t="s">
        <v>147</v>
      </c>
      <c r="D132" s="129">
        <v>0.48</v>
      </c>
      <c r="E132" s="129">
        <v>0.54</v>
      </c>
      <c r="F132" s="129">
        <v>0.59</v>
      </c>
      <c r="G132" s="129">
        <v>0.63</v>
      </c>
      <c r="H132" s="129">
        <v>0.65</v>
      </c>
      <c r="I132" s="129">
        <v>0.72</v>
      </c>
      <c r="J132" s="129">
        <v>0.79</v>
      </c>
      <c r="K132" s="129">
        <v>0.88</v>
      </c>
      <c r="L132" s="129">
        <v>0.99</v>
      </c>
      <c r="M132" s="129">
        <v>1.06</v>
      </c>
      <c r="N132" s="129">
        <v>1.1599999999999999</v>
      </c>
      <c r="O132" s="129">
        <v>1.25</v>
      </c>
      <c r="P132" s="129">
        <v>1.39</v>
      </c>
      <c r="Q132" s="129">
        <v>1.63</v>
      </c>
      <c r="R132" s="129">
        <v>1.85</v>
      </c>
      <c r="S132" s="129">
        <v>1.92</v>
      </c>
      <c r="T132" s="129">
        <v>1.88</v>
      </c>
      <c r="U132" s="129">
        <v>2.0299999999999998</v>
      </c>
      <c r="V132" s="129">
        <v>2.0499999999999998</v>
      </c>
      <c r="W132" s="129">
        <v>2.12</v>
      </c>
      <c r="X132" s="129">
        <v>2.62</v>
      </c>
      <c r="Y132" s="129">
        <v>2.83</v>
      </c>
      <c r="Z132" s="129">
        <v>3.07</v>
      </c>
      <c r="AA132" s="129">
        <v>3.2</v>
      </c>
      <c r="AB132" s="129">
        <v>3.42</v>
      </c>
      <c r="AC132" s="129">
        <v>3.57</v>
      </c>
      <c r="AD132" s="129">
        <v>3.69</v>
      </c>
      <c r="AE132" s="129">
        <v>4.29</v>
      </c>
      <c r="AF132" s="129">
        <v>4.25</v>
      </c>
      <c r="AG132" s="122"/>
    </row>
    <row r="133" spans="1:34" x14ac:dyDescent="0.25">
      <c r="A133" s="98">
        <v>133</v>
      </c>
      <c r="B133" s="122"/>
      <c r="C133" s="125" t="s">
        <v>173</v>
      </c>
      <c r="D133" s="129">
        <v>0.16</v>
      </c>
      <c r="E133" s="129">
        <v>0.17</v>
      </c>
      <c r="F133" s="129">
        <v>0.18</v>
      </c>
      <c r="G133" s="129">
        <v>0.2</v>
      </c>
      <c r="H133" s="129">
        <v>0.21</v>
      </c>
      <c r="I133" s="129">
        <v>0.23</v>
      </c>
      <c r="J133" s="129">
        <v>0.25</v>
      </c>
      <c r="K133" s="129">
        <v>0.27</v>
      </c>
      <c r="L133" s="129">
        <v>0.28000000000000003</v>
      </c>
      <c r="M133" s="129">
        <v>0.3</v>
      </c>
      <c r="N133" s="129">
        <v>0.31</v>
      </c>
      <c r="O133" s="129">
        <v>0.33</v>
      </c>
      <c r="P133" s="129">
        <v>0.34</v>
      </c>
      <c r="Q133" s="129">
        <v>0.36</v>
      </c>
      <c r="R133" s="129">
        <v>0.37</v>
      </c>
      <c r="S133" s="129">
        <v>0.38</v>
      </c>
      <c r="T133" s="129">
        <v>0.39</v>
      </c>
      <c r="U133" s="129">
        <v>0.4</v>
      </c>
      <c r="V133" s="129">
        <v>0.42</v>
      </c>
      <c r="W133" s="129">
        <v>0.4</v>
      </c>
      <c r="X133" s="129">
        <v>0.39</v>
      </c>
      <c r="Y133" s="129">
        <v>0.39</v>
      </c>
      <c r="Z133" s="129">
        <v>0.38</v>
      </c>
      <c r="AA133" s="129">
        <v>0.38</v>
      </c>
      <c r="AB133" s="129">
        <v>0.39</v>
      </c>
      <c r="AC133" s="129">
        <v>0.41</v>
      </c>
      <c r="AD133" s="129">
        <v>0.4</v>
      </c>
      <c r="AE133" s="129">
        <v>0.4</v>
      </c>
      <c r="AF133" s="129">
        <v>0.39</v>
      </c>
      <c r="AG133" s="122"/>
    </row>
    <row r="134" spans="1:34" x14ac:dyDescent="0.25">
      <c r="A134" s="98">
        <v>134</v>
      </c>
      <c r="B134" s="122"/>
      <c r="C134" s="130" t="s">
        <v>179</v>
      </c>
      <c r="D134" s="131"/>
      <c r="E134" s="131"/>
      <c r="F134" s="131"/>
      <c r="G134" s="131"/>
      <c r="H134" s="131"/>
      <c r="I134" s="131"/>
      <c r="J134" s="131"/>
      <c r="K134" s="131"/>
      <c r="L134" s="131"/>
      <c r="M134" s="131"/>
      <c r="N134" s="131"/>
      <c r="O134" s="131"/>
      <c r="P134" s="131"/>
      <c r="Q134" s="131"/>
      <c r="R134" s="131"/>
      <c r="S134" s="131"/>
      <c r="T134" s="131"/>
      <c r="U134" s="131"/>
      <c r="V134" s="131"/>
      <c r="W134" s="131"/>
      <c r="X134" s="131"/>
      <c r="Y134" s="131"/>
      <c r="Z134" s="131"/>
      <c r="AA134" s="131"/>
      <c r="AB134" s="131"/>
      <c r="AC134" s="131"/>
      <c r="AD134" s="131"/>
      <c r="AE134" s="131"/>
      <c r="AF134" s="131"/>
      <c r="AG134" s="122"/>
    </row>
    <row r="135" spans="1:34" x14ac:dyDescent="0.25">
      <c r="A135" s="98">
        <v>135</v>
      </c>
      <c r="B135" s="122"/>
      <c r="C135" s="125" t="s">
        <v>180</v>
      </c>
      <c r="D135" s="129">
        <v>0.54</v>
      </c>
      <c r="E135" s="129">
        <v>0.51</v>
      </c>
      <c r="F135" s="129">
        <v>0.41</v>
      </c>
      <c r="G135" s="129">
        <v>0.48</v>
      </c>
      <c r="H135" s="129">
        <v>0.95</v>
      </c>
      <c r="I135" s="129">
        <v>0.97</v>
      </c>
      <c r="J135" s="129">
        <v>1.41</v>
      </c>
      <c r="K135" s="129">
        <v>0.73</v>
      </c>
      <c r="L135" s="129">
        <v>0.77</v>
      </c>
      <c r="M135" s="129">
        <v>0.73</v>
      </c>
      <c r="N135" s="129">
        <v>0.88</v>
      </c>
      <c r="O135" s="129">
        <v>0.69</v>
      </c>
      <c r="P135" s="129">
        <v>0.69</v>
      </c>
      <c r="Q135" s="129">
        <v>0.53</v>
      </c>
      <c r="R135" s="129">
        <v>0.59</v>
      </c>
      <c r="S135" s="129">
        <v>0.57999999999999996</v>
      </c>
      <c r="T135" s="129">
        <v>0.54</v>
      </c>
      <c r="U135" s="129">
        <v>0.64</v>
      </c>
      <c r="V135" s="129">
        <v>0.62</v>
      </c>
      <c r="W135" s="129">
        <v>0.6</v>
      </c>
      <c r="X135" s="129">
        <v>0.7</v>
      </c>
      <c r="Y135" s="129">
        <v>0.87</v>
      </c>
      <c r="Z135" s="129">
        <v>0.91</v>
      </c>
      <c r="AA135" s="129">
        <v>1.02</v>
      </c>
      <c r="AB135" s="129">
        <v>1.18</v>
      </c>
      <c r="AC135" s="129">
        <v>1.27</v>
      </c>
      <c r="AD135" s="129">
        <v>1.17</v>
      </c>
      <c r="AE135" s="129">
        <v>1.34</v>
      </c>
      <c r="AF135" s="129">
        <v>1.28</v>
      </c>
      <c r="AG135" s="122"/>
      <c r="AH135" s="132"/>
    </row>
    <row r="136" spans="1:34" x14ac:dyDescent="0.25">
      <c r="A136" s="98">
        <v>136</v>
      </c>
      <c r="B136" s="122"/>
      <c r="C136" s="127" t="s">
        <v>139</v>
      </c>
      <c r="D136" s="129">
        <v>0.44</v>
      </c>
      <c r="E136" s="129">
        <v>0.41</v>
      </c>
      <c r="F136" s="129">
        <v>0.28000000000000003</v>
      </c>
      <c r="G136" s="129">
        <v>0.35</v>
      </c>
      <c r="H136" s="129">
        <v>0.83</v>
      </c>
      <c r="I136" s="129">
        <v>0.8</v>
      </c>
      <c r="J136" s="129">
        <v>1.1599999999999999</v>
      </c>
      <c r="K136" s="129">
        <v>0.5</v>
      </c>
      <c r="L136" s="129">
        <v>0.5</v>
      </c>
      <c r="M136" s="129">
        <v>0.44</v>
      </c>
      <c r="N136" s="129">
        <v>0.49</v>
      </c>
      <c r="O136" s="129">
        <v>0.3</v>
      </c>
      <c r="P136" s="129">
        <v>0.24</v>
      </c>
      <c r="Q136" s="129">
        <v>0</v>
      </c>
      <c r="R136" s="129">
        <v>0</v>
      </c>
      <c r="S136" s="129">
        <v>0</v>
      </c>
      <c r="T136" s="129">
        <v>0</v>
      </c>
      <c r="U136" s="129">
        <v>0</v>
      </c>
      <c r="V136" s="129">
        <v>0</v>
      </c>
      <c r="W136" s="129">
        <v>0</v>
      </c>
      <c r="X136" s="129">
        <v>0</v>
      </c>
      <c r="Y136" s="129">
        <v>0</v>
      </c>
      <c r="Z136" s="129">
        <v>0</v>
      </c>
      <c r="AA136" s="129">
        <v>0</v>
      </c>
      <c r="AB136" s="129">
        <v>0</v>
      </c>
      <c r="AC136" s="129">
        <v>0</v>
      </c>
      <c r="AD136" s="129">
        <v>0</v>
      </c>
      <c r="AE136" s="129">
        <v>0</v>
      </c>
      <c r="AF136" s="129">
        <v>0</v>
      </c>
      <c r="AG136" s="122"/>
    </row>
    <row r="137" spans="1:34" x14ac:dyDescent="0.25">
      <c r="A137" s="98">
        <v>137</v>
      </c>
      <c r="B137" s="122"/>
      <c r="C137" s="127" t="s">
        <v>167</v>
      </c>
      <c r="D137" s="129">
        <v>0</v>
      </c>
      <c r="E137" s="129">
        <v>0</v>
      </c>
      <c r="F137" s="129">
        <v>0</v>
      </c>
      <c r="G137" s="129">
        <v>0</v>
      </c>
      <c r="H137" s="129">
        <v>0</v>
      </c>
      <c r="I137" s="129">
        <v>0</v>
      </c>
      <c r="J137" s="129">
        <v>0</v>
      </c>
      <c r="K137" s="129">
        <v>0</v>
      </c>
      <c r="L137" s="129">
        <v>0</v>
      </c>
      <c r="M137" s="129">
        <v>0</v>
      </c>
      <c r="N137" s="129">
        <v>0</v>
      </c>
      <c r="O137" s="129">
        <v>0</v>
      </c>
      <c r="P137" s="129">
        <v>0</v>
      </c>
      <c r="Q137" s="129">
        <v>0</v>
      </c>
      <c r="R137" s="129">
        <v>0</v>
      </c>
      <c r="S137" s="129">
        <v>0</v>
      </c>
      <c r="T137" s="129">
        <v>0</v>
      </c>
      <c r="U137" s="129">
        <v>0</v>
      </c>
      <c r="V137" s="129">
        <v>0</v>
      </c>
      <c r="W137" s="129">
        <v>0</v>
      </c>
      <c r="X137" s="129">
        <v>0</v>
      </c>
      <c r="Y137" s="129">
        <v>0</v>
      </c>
      <c r="Z137" s="129">
        <v>0</v>
      </c>
      <c r="AA137" s="129">
        <v>0</v>
      </c>
      <c r="AB137" s="129">
        <v>0</v>
      </c>
      <c r="AC137" s="129">
        <v>0</v>
      </c>
      <c r="AD137" s="129">
        <v>0</v>
      </c>
      <c r="AE137" s="129">
        <v>0</v>
      </c>
      <c r="AF137" s="129">
        <v>0</v>
      </c>
      <c r="AG137" s="122"/>
    </row>
    <row r="138" spans="1:34" x14ac:dyDescent="0.25">
      <c r="A138" s="98">
        <v>138</v>
      </c>
      <c r="B138" s="122"/>
      <c r="C138" s="127" t="s">
        <v>142</v>
      </c>
      <c r="D138" s="129">
        <v>0</v>
      </c>
      <c r="E138" s="129">
        <v>0</v>
      </c>
      <c r="F138" s="129">
        <v>0</v>
      </c>
      <c r="G138" s="129">
        <v>0</v>
      </c>
      <c r="H138" s="129">
        <v>0</v>
      </c>
      <c r="I138" s="129">
        <v>0</v>
      </c>
      <c r="J138" s="129">
        <v>0</v>
      </c>
      <c r="K138" s="129">
        <v>0</v>
      </c>
      <c r="L138" s="129">
        <v>0</v>
      </c>
      <c r="M138" s="129">
        <v>0</v>
      </c>
      <c r="N138" s="129">
        <v>0</v>
      </c>
      <c r="O138" s="129">
        <v>0</v>
      </c>
      <c r="P138" s="129">
        <v>0</v>
      </c>
      <c r="Q138" s="129">
        <v>0</v>
      </c>
      <c r="R138" s="129">
        <v>0</v>
      </c>
      <c r="S138" s="129">
        <v>0</v>
      </c>
      <c r="T138" s="129">
        <v>0</v>
      </c>
      <c r="U138" s="129">
        <v>0</v>
      </c>
      <c r="V138" s="129">
        <v>0</v>
      </c>
      <c r="W138" s="129">
        <v>0</v>
      </c>
      <c r="X138" s="129">
        <v>0</v>
      </c>
      <c r="Y138" s="129">
        <v>0</v>
      </c>
      <c r="Z138" s="129">
        <v>0</v>
      </c>
      <c r="AA138" s="129">
        <v>0</v>
      </c>
      <c r="AB138" s="129">
        <v>0</v>
      </c>
      <c r="AC138" s="129">
        <v>0</v>
      </c>
      <c r="AD138" s="129">
        <v>0</v>
      </c>
      <c r="AE138" s="129">
        <v>0</v>
      </c>
      <c r="AF138" s="129">
        <v>0</v>
      </c>
      <c r="AG138" s="122"/>
    </row>
    <row r="139" spans="1:34" x14ac:dyDescent="0.25">
      <c r="A139" s="98">
        <v>139</v>
      </c>
      <c r="B139" s="122"/>
      <c r="C139" s="127" t="s">
        <v>143</v>
      </c>
      <c r="D139" s="129">
        <v>0</v>
      </c>
      <c r="E139" s="129">
        <v>0</v>
      </c>
      <c r="F139" s="129">
        <v>0</v>
      </c>
      <c r="G139" s="129">
        <v>0</v>
      </c>
      <c r="H139" s="129">
        <v>0</v>
      </c>
      <c r="I139" s="129">
        <v>0</v>
      </c>
      <c r="J139" s="129">
        <v>0</v>
      </c>
      <c r="K139" s="129">
        <v>0</v>
      </c>
      <c r="L139" s="129">
        <v>0</v>
      </c>
      <c r="M139" s="129">
        <v>0</v>
      </c>
      <c r="N139" s="129">
        <v>0</v>
      </c>
      <c r="O139" s="129">
        <v>0</v>
      </c>
      <c r="P139" s="129">
        <v>0</v>
      </c>
      <c r="Q139" s="129">
        <v>0</v>
      </c>
      <c r="R139" s="129">
        <v>0</v>
      </c>
      <c r="S139" s="129">
        <v>0</v>
      </c>
      <c r="T139" s="129">
        <v>0</v>
      </c>
      <c r="U139" s="129">
        <v>0</v>
      </c>
      <c r="V139" s="129">
        <v>0</v>
      </c>
      <c r="W139" s="129">
        <v>0</v>
      </c>
      <c r="X139" s="129">
        <v>0</v>
      </c>
      <c r="Y139" s="129">
        <v>0</v>
      </c>
      <c r="Z139" s="129">
        <v>0</v>
      </c>
      <c r="AA139" s="129">
        <v>0</v>
      </c>
      <c r="AB139" s="129">
        <v>0</v>
      </c>
      <c r="AC139" s="129">
        <v>0</v>
      </c>
      <c r="AD139" s="129">
        <v>0</v>
      </c>
      <c r="AE139" s="129">
        <v>0</v>
      </c>
      <c r="AF139" s="129">
        <v>0</v>
      </c>
      <c r="AG139" s="122"/>
    </row>
    <row r="140" spans="1:34" x14ac:dyDescent="0.25">
      <c r="A140" s="98">
        <v>140</v>
      </c>
      <c r="B140" s="122"/>
      <c r="C140" s="127" t="s">
        <v>144</v>
      </c>
      <c r="D140" s="129">
        <v>0.04</v>
      </c>
      <c r="E140" s="129">
        <v>0.03</v>
      </c>
      <c r="F140" s="129">
        <v>0.04</v>
      </c>
      <c r="G140" s="129">
        <v>0.04</v>
      </c>
      <c r="H140" s="129">
        <v>0.02</v>
      </c>
      <c r="I140" s="129">
        <v>0.06</v>
      </c>
      <c r="J140" s="129">
        <v>0.12</v>
      </c>
      <c r="K140" s="129">
        <v>0.04</v>
      </c>
      <c r="L140" s="129">
        <v>0.03</v>
      </c>
      <c r="M140" s="129">
        <v>0.03</v>
      </c>
      <c r="N140" s="129">
        <v>0.02</v>
      </c>
      <c r="O140" s="129">
        <v>0.02</v>
      </c>
      <c r="P140" s="129">
        <v>0.02</v>
      </c>
      <c r="Q140" s="129">
        <v>0.04</v>
      </c>
      <c r="R140" s="129">
        <v>0.02</v>
      </c>
      <c r="S140" s="129">
        <v>0</v>
      </c>
      <c r="T140" s="129">
        <v>0.01</v>
      </c>
      <c r="U140" s="129">
        <v>0.02</v>
      </c>
      <c r="V140" s="129">
        <v>0.02</v>
      </c>
      <c r="W140" s="129">
        <v>0.02</v>
      </c>
      <c r="X140" s="129">
        <v>0.03</v>
      </c>
      <c r="Y140" s="129">
        <v>0.02</v>
      </c>
      <c r="Z140" s="129">
        <v>0.02</v>
      </c>
      <c r="AA140" s="129">
        <v>0.02</v>
      </c>
      <c r="AB140" s="129">
        <v>0.01</v>
      </c>
      <c r="AC140" s="129">
        <v>0</v>
      </c>
      <c r="AD140" s="129">
        <v>0</v>
      </c>
      <c r="AE140" s="129">
        <v>0.01</v>
      </c>
      <c r="AF140" s="129">
        <v>0</v>
      </c>
      <c r="AG140" s="122"/>
    </row>
    <row r="141" spans="1:34" x14ac:dyDescent="0.25">
      <c r="A141" s="98">
        <v>141</v>
      </c>
      <c r="B141" s="122"/>
      <c r="C141" s="127" t="s">
        <v>38</v>
      </c>
      <c r="D141" s="129">
        <v>0</v>
      </c>
      <c r="E141" s="129">
        <v>0</v>
      </c>
      <c r="F141" s="129">
        <v>0</v>
      </c>
      <c r="G141" s="129">
        <v>0</v>
      </c>
      <c r="H141" s="129">
        <v>0</v>
      </c>
      <c r="I141" s="129">
        <v>0</v>
      </c>
      <c r="J141" s="129">
        <v>0</v>
      </c>
      <c r="K141" s="129">
        <v>0</v>
      </c>
      <c r="L141" s="129">
        <v>0</v>
      </c>
      <c r="M141" s="129">
        <v>0</v>
      </c>
      <c r="N141" s="129">
        <v>0</v>
      </c>
      <c r="O141" s="129">
        <v>0</v>
      </c>
      <c r="P141" s="129">
        <v>0</v>
      </c>
      <c r="Q141" s="129">
        <v>0</v>
      </c>
      <c r="R141" s="129">
        <v>0</v>
      </c>
      <c r="S141" s="129">
        <v>0</v>
      </c>
      <c r="T141" s="129">
        <v>0</v>
      </c>
      <c r="U141" s="129">
        <v>0</v>
      </c>
      <c r="V141" s="129">
        <v>0</v>
      </c>
      <c r="W141" s="129">
        <v>0</v>
      </c>
      <c r="X141" s="129">
        <v>0</v>
      </c>
      <c r="Y141" s="129">
        <v>0</v>
      </c>
      <c r="Z141" s="129">
        <v>0</v>
      </c>
      <c r="AA141" s="129">
        <v>0</v>
      </c>
      <c r="AB141" s="129">
        <v>0</v>
      </c>
      <c r="AC141" s="129">
        <v>0</v>
      </c>
      <c r="AD141" s="129">
        <v>0</v>
      </c>
      <c r="AE141" s="129">
        <v>0</v>
      </c>
      <c r="AF141" s="129">
        <v>0</v>
      </c>
      <c r="AG141" s="122"/>
    </row>
    <row r="142" spans="1:34" x14ac:dyDescent="0.25">
      <c r="A142" s="98">
        <v>142</v>
      </c>
      <c r="B142" s="122"/>
      <c r="C142" s="127" t="s">
        <v>146</v>
      </c>
      <c r="D142" s="129">
        <v>0</v>
      </c>
      <c r="E142" s="129">
        <v>0</v>
      </c>
      <c r="F142" s="129">
        <v>0</v>
      </c>
      <c r="G142" s="129">
        <v>0</v>
      </c>
      <c r="H142" s="129">
        <v>0</v>
      </c>
      <c r="I142" s="129">
        <v>0</v>
      </c>
      <c r="J142" s="129">
        <v>0</v>
      </c>
      <c r="K142" s="129">
        <v>0</v>
      </c>
      <c r="L142" s="129">
        <v>0</v>
      </c>
      <c r="M142" s="129">
        <v>0</v>
      </c>
      <c r="N142" s="129">
        <v>0</v>
      </c>
      <c r="O142" s="129">
        <v>0</v>
      </c>
      <c r="P142" s="129">
        <v>0</v>
      </c>
      <c r="Q142" s="129">
        <v>0</v>
      </c>
      <c r="R142" s="129">
        <v>0</v>
      </c>
      <c r="S142" s="129">
        <v>0</v>
      </c>
      <c r="T142" s="129">
        <v>0</v>
      </c>
      <c r="U142" s="129">
        <v>0</v>
      </c>
      <c r="V142" s="129">
        <v>0</v>
      </c>
      <c r="W142" s="129">
        <v>0</v>
      </c>
      <c r="X142" s="129">
        <v>0</v>
      </c>
      <c r="Y142" s="129">
        <v>0</v>
      </c>
      <c r="Z142" s="129">
        <v>0</v>
      </c>
      <c r="AA142" s="129">
        <v>0</v>
      </c>
      <c r="AB142" s="129">
        <v>0</v>
      </c>
      <c r="AC142" s="129">
        <v>0</v>
      </c>
      <c r="AD142" s="129">
        <v>0</v>
      </c>
      <c r="AE142" s="129">
        <v>0</v>
      </c>
      <c r="AF142" s="129">
        <v>0</v>
      </c>
      <c r="AG142" s="122"/>
    </row>
    <row r="143" spans="1:34" x14ac:dyDescent="0.25">
      <c r="A143" s="98">
        <v>143</v>
      </c>
      <c r="B143" s="122"/>
      <c r="C143" s="127" t="s">
        <v>147</v>
      </c>
      <c r="D143" s="129">
        <v>0.05</v>
      </c>
      <c r="E143" s="129">
        <v>7.0000000000000007E-2</v>
      </c>
      <c r="F143" s="129">
        <v>0.08</v>
      </c>
      <c r="G143" s="129">
        <v>0.09</v>
      </c>
      <c r="H143" s="129">
        <v>0.1</v>
      </c>
      <c r="I143" s="129">
        <v>0.11</v>
      </c>
      <c r="J143" s="129">
        <v>0.12</v>
      </c>
      <c r="K143" s="129">
        <v>0.19</v>
      </c>
      <c r="L143" s="129">
        <v>0.25</v>
      </c>
      <c r="M143" s="129">
        <v>0.26</v>
      </c>
      <c r="N143" s="129">
        <v>0.37</v>
      </c>
      <c r="O143" s="129">
        <v>0.37</v>
      </c>
      <c r="P143" s="129">
        <v>0.42</v>
      </c>
      <c r="Q143" s="129">
        <v>0.48</v>
      </c>
      <c r="R143" s="129">
        <v>0.56999999999999995</v>
      </c>
      <c r="S143" s="129">
        <v>0.56999999999999995</v>
      </c>
      <c r="T143" s="129">
        <v>0.53</v>
      </c>
      <c r="U143" s="129">
        <v>0.62</v>
      </c>
      <c r="V143" s="129">
        <v>0.6</v>
      </c>
      <c r="W143" s="129">
        <v>0.57999999999999996</v>
      </c>
      <c r="X143" s="129">
        <v>0.67</v>
      </c>
      <c r="Y143" s="129">
        <v>0.84</v>
      </c>
      <c r="Z143" s="129">
        <v>0.89</v>
      </c>
      <c r="AA143" s="129">
        <v>1</v>
      </c>
      <c r="AB143" s="129">
        <v>1.18</v>
      </c>
      <c r="AC143" s="129">
        <v>1.27</v>
      </c>
      <c r="AD143" s="129">
        <v>1.1599999999999999</v>
      </c>
      <c r="AE143" s="129">
        <v>1.34</v>
      </c>
      <c r="AF143" s="129">
        <v>1.28</v>
      </c>
      <c r="AG143" s="122"/>
    </row>
    <row r="144" spans="1:34" x14ac:dyDescent="0.25">
      <c r="A144" s="98">
        <v>144</v>
      </c>
      <c r="B144" s="122"/>
      <c r="C144" s="127" t="s">
        <v>173</v>
      </c>
      <c r="D144" s="129">
        <v>0</v>
      </c>
      <c r="E144" s="129">
        <v>0</v>
      </c>
      <c r="F144" s="129">
        <v>0</v>
      </c>
      <c r="G144" s="129">
        <v>0</v>
      </c>
      <c r="H144" s="129">
        <v>0</v>
      </c>
      <c r="I144" s="129">
        <v>0</v>
      </c>
      <c r="J144" s="129">
        <v>0</v>
      </c>
      <c r="K144" s="129">
        <v>0</v>
      </c>
      <c r="L144" s="129">
        <v>0</v>
      </c>
      <c r="M144" s="129">
        <v>0</v>
      </c>
      <c r="N144" s="129">
        <v>0</v>
      </c>
      <c r="O144" s="129">
        <v>0</v>
      </c>
      <c r="P144" s="129">
        <v>0</v>
      </c>
      <c r="Q144" s="129">
        <v>0</v>
      </c>
      <c r="R144" s="129">
        <v>0</v>
      </c>
      <c r="S144" s="129">
        <v>0</v>
      </c>
      <c r="T144" s="129">
        <v>0</v>
      </c>
      <c r="U144" s="129">
        <v>0</v>
      </c>
      <c r="V144" s="129">
        <v>0</v>
      </c>
      <c r="W144" s="129">
        <v>0</v>
      </c>
      <c r="X144" s="129">
        <v>0</v>
      </c>
      <c r="Y144" s="129">
        <v>0</v>
      </c>
      <c r="Z144" s="129">
        <v>0</v>
      </c>
      <c r="AA144" s="129">
        <v>0</v>
      </c>
      <c r="AB144" s="129">
        <v>0</v>
      </c>
      <c r="AC144" s="129">
        <v>0</v>
      </c>
      <c r="AD144" s="129">
        <v>0</v>
      </c>
      <c r="AE144" s="129">
        <v>0</v>
      </c>
      <c r="AF144" s="129">
        <v>0</v>
      </c>
      <c r="AG144" s="122"/>
    </row>
    <row r="145" spans="1:33" x14ac:dyDescent="0.25">
      <c r="A145" s="98">
        <v>145</v>
      </c>
      <c r="B145" s="122"/>
      <c r="C145" s="127" t="s">
        <v>181</v>
      </c>
      <c r="D145" s="129">
        <v>0</v>
      </c>
      <c r="E145" s="129">
        <v>0</v>
      </c>
      <c r="F145" s="129">
        <v>0</v>
      </c>
      <c r="G145" s="129">
        <v>0</v>
      </c>
      <c r="H145" s="129">
        <v>0</v>
      </c>
      <c r="I145" s="129">
        <v>0</v>
      </c>
      <c r="J145" s="129">
        <v>0</v>
      </c>
      <c r="K145" s="129">
        <v>0</v>
      </c>
      <c r="L145" s="129">
        <v>0</v>
      </c>
      <c r="M145" s="129">
        <v>0</v>
      </c>
      <c r="N145" s="129">
        <v>0</v>
      </c>
      <c r="O145" s="129">
        <v>0</v>
      </c>
      <c r="P145" s="129">
        <v>0</v>
      </c>
      <c r="Q145" s="129">
        <v>0</v>
      </c>
      <c r="R145" s="129">
        <v>0</v>
      </c>
      <c r="S145" s="129">
        <v>0</v>
      </c>
      <c r="T145" s="129">
        <v>0</v>
      </c>
      <c r="U145" s="129">
        <v>0</v>
      </c>
      <c r="V145" s="129">
        <v>0</v>
      </c>
      <c r="W145" s="129">
        <v>0</v>
      </c>
      <c r="X145" s="129">
        <v>0</v>
      </c>
      <c r="Y145" s="129">
        <v>0</v>
      </c>
      <c r="Z145" s="129">
        <v>0</v>
      </c>
      <c r="AA145" s="129">
        <v>0</v>
      </c>
      <c r="AB145" s="129">
        <v>0</v>
      </c>
      <c r="AC145" s="129">
        <v>0</v>
      </c>
      <c r="AD145" s="129">
        <v>0</v>
      </c>
      <c r="AE145" s="129">
        <v>0</v>
      </c>
      <c r="AF145" s="129">
        <v>0</v>
      </c>
      <c r="AG145" s="122"/>
    </row>
    <row r="146" spans="1:33" x14ac:dyDescent="0.25">
      <c r="A146" s="98">
        <v>146</v>
      </c>
      <c r="B146" s="122"/>
      <c r="C146" s="133" t="s">
        <v>182</v>
      </c>
      <c r="D146" s="134">
        <v>0</v>
      </c>
      <c r="E146" s="134">
        <v>0</v>
      </c>
      <c r="F146" s="134">
        <v>0</v>
      </c>
      <c r="G146" s="134">
        <v>0</v>
      </c>
      <c r="H146" s="134">
        <v>0</v>
      </c>
      <c r="I146" s="134">
        <v>0</v>
      </c>
      <c r="J146" s="134">
        <v>0</v>
      </c>
      <c r="K146" s="134">
        <v>0</v>
      </c>
      <c r="L146" s="134">
        <v>0</v>
      </c>
      <c r="M146" s="134">
        <v>0</v>
      </c>
      <c r="N146" s="134">
        <v>0</v>
      </c>
      <c r="O146" s="134">
        <v>0</v>
      </c>
      <c r="P146" s="134">
        <v>0</v>
      </c>
      <c r="Q146" s="134">
        <v>0</v>
      </c>
      <c r="R146" s="134">
        <v>0</v>
      </c>
      <c r="S146" s="134">
        <v>0</v>
      </c>
      <c r="T146" s="134">
        <v>0</v>
      </c>
      <c r="U146" s="134">
        <v>0</v>
      </c>
      <c r="V146" s="134">
        <v>0</v>
      </c>
      <c r="W146" s="134">
        <v>0</v>
      </c>
      <c r="X146" s="134">
        <v>0</v>
      </c>
      <c r="Y146" s="134">
        <v>0</v>
      </c>
      <c r="Z146" s="134">
        <v>0</v>
      </c>
      <c r="AA146" s="134">
        <v>0</v>
      </c>
      <c r="AB146" s="134">
        <v>0</v>
      </c>
      <c r="AC146" s="134">
        <v>0</v>
      </c>
      <c r="AD146" s="134">
        <v>0</v>
      </c>
      <c r="AE146" s="134">
        <v>0</v>
      </c>
      <c r="AF146" s="134">
        <v>0</v>
      </c>
      <c r="AG146" s="122"/>
    </row>
    <row r="147" spans="1:33" x14ac:dyDescent="0.25">
      <c r="A147" s="98">
        <v>147</v>
      </c>
      <c r="B147" s="122"/>
      <c r="C147" s="125" t="s">
        <v>183</v>
      </c>
      <c r="D147" s="129">
        <v>1.01</v>
      </c>
      <c r="E147" s="129">
        <v>1.05</v>
      </c>
      <c r="F147" s="129">
        <v>0.95</v>
      </c>
      <c r="G147" s="129">
        <v>0.84</v>
      </c>
      <c r="H147" s="129">
        <v>0.8</v>
      </c>
      <c r="I147" s="129">
        <v>0.76</v>
      </c>
      <c r="J147" s="129">
        <v>0.7</v>
      </c>
      <c r="K147" s="129">
        <v>0.65</v>
      </c>
      <c r="L147" s="129">
        <v>0.61</v>
      </c>
      <c r="M147" s="129">
        <v>0.56000000000000005</v>
      </c>
      <c r="N147" s="129">
        <v>0.52</v>
      </c>
      <c r="O147" s="129">
        <v>0.55000000000000004</v>
      </c>
      <c r="P147" s="129">
        <v>0.52</v>
      </c>
      <c r="Q147" s="129">
        <v>0.57999999999999996</v>
      </c>
      <c r="R147" s="129">
        <v>0.56000000000000005</v>
      </c>
      <c r="S147" s="129">
        <v>0.53</v>
      </c>
      <c r="T147" s="129">
        <v>0.54</v>
      </c>
      <c r="U147" s="129">
        <v>0.63</v>
      </c>
      <c r="V147" s="129">
        <v>0.69</v>
      </c>
      <c r="W147" s="129">
        <v>0.72</v>
      </c>
      <c r="X147" s="129">
        <v>0.81</v>
      </c>
      <c r="Y147" s="129">
        <v>0.73</v>
      </c>
      <c r="Z147" s="129">
        <v>0.88</v>
      </c>
      <c r="AA147" s="129">
        <v>0.87</v>
      </c>
      <c r="AB147" s="129">
        <v>0.91</v>
      </c>
      <c r="AC147" s="129">
        <v>1.03</v>
      </c>
      <c r="AD147" s="129">
        <v>1.05</v>
      </c>
      <c r="AE147" s="129">
        <v>0.97</v>
      </c>
      <c r="AF147" s="129">
        <v>1.02</v>
      </c>
      <c r="AG147" s="122"/>
    </row>
    <row r="148" spans="1:33" x14ac:dyDescent="0.25">
      <c r="A148" s="98">
        <v>148</v>
      </c>
      <c r="B148" s="122"/>
      <c r="C148" s="127" t="s">
        <v>139</v>
      </c>
      <c r="D148" s="129">
        <v>0.14000000000000001</v>
      </c>
      <c r="E148" s="129">
        <v>0.15</v>
      </c>
      <c r="F148" s="129">
        <v>0.12</v>
      </c>
      <c r="G148" s="129">
        <v>0.08</v>
      </c>
      <c r="H148" s="129">
        <v>0.05</v>
      </c>
      <c r="I148" s="129">
        <v>0.04</v>
      </c>
      <c r="J148" s="129">
        <v>0.01</v>
      </c>
      <c r="K148" s="129">
        <v>0</v>
      </c>
      <c r="L148" s="129">
        <v>0</v>
      </c>
      <c r="M148" s="129">
        <v>0</v>
      </c>
      <c r="N148" s="129">
        <v>0</v>
      </c>
      <c r="O148" s="129">
        <v>0</v>
      </c>
      <c r="P148" s="129">
        <v>0</v>
      </c>
      <c r="Q148" s="129">
        <v>0</v>
      </c>
      <c r="R148" s="129">
        <v>0</v>
      </c>
      <c r="S148" s="129">
        <v>0</v>
      </c>
      <c r="T148" s="129">
        <v>0</v>
      </c>
      <c r="U148" s="129">
        <v>0</v>
      </c>
      <c r="V148" s="129">
        <v>0</v>
      </c>
      <c r="W148" s="129">
        <v>0</v>
      </c>
      <c r="X148" s="129">
        <v>0</v>
      </c>
      <c r="Y148" s="129">
        <v>0</v>
      </c>
      <c r="Z148" s="129">
        <v>0</v>
      </c>
      <c r="AA148" s="129">
        <v>0</v>
      </c>
      <c r="AB148" s="129">
        <v>0</v>
      </c>
      <c r="AC148" s="129">
        <v>0</v>
      </c>
      <c r="AD148" s="129">
        <v>0</v>
      </c>
      <c r="AE148" s="129">
        <v>0</v>
      </c>
      <c r="AF148" s="129">
        <v>0</v>
      </c>
      <c r="AG148" s="122"/>
    </row>
    <row r="149" spans="1:33" x14ac:dyDescent="0.25">
      <c r="A149" s="98">
        <v>149</v>
      </c>
      <c r="B149" s="122"/>
      <c r="C149" s="127" t="s">
        <v>167</v>
      </c>
      <c r="D149" s="129">
        <v>0</v>
      </c>
      <c r="E149" s="129">
        <v>0</v>
      </c>
      <c r="F149" s="129">
        <v>0</v>
      </c>
      <c r="G149" s="129">
        <v>0</v>
      </c>
      <c r="H149" s="129">
        <v>0</v>
      </c>
      <c r="I149" s="129">
        <v>0</v>
      </c>
      <c r="J149" s="129">
        <v>0</v>
      </c>
      <c r="K149" s="129">
        <v>0</v>
      </c>
      <c r="L149" s="129">
        <v>0</v>
      </c>
      <c r="M149" s="129">
        <v>0</v>
      </c>
      <c r="N149" s="129">
        <v>0</v>
      </c>
      <c r="O149" s="129">
        <v>0</v>
      </c>
      <c r="P149" s="129">
        <v>0</v>
      </c>
      <c r="Q149" s="129">
        <v>0</v>
      </c>
      <c r="R149" s="129">
        <v>0</v>
      </c>
      <c r="S149" s="129">
        <v>0</v>
      </c>
      <c r="T149" s="129">
        <v>0</v>
      </c>
      <c r="U149" s="129">
        <v>0</v>
      </c>
      <c r="V149" s="129">
        <v>0</v>
      </c>
      <c r="W149" s="129">
        <v>0</v>
      </c>
      <c r="X149" s="129">
        <v>0</v>
      </c>
      <c r="Y149" s="129">
        <v>0</v>
      </c>
      <c r="Z149" s="129">
        <v>0</v>
      </c>
      <c r="AA149" s="129">
        <v>0</v>
      </c>
      <c r="AB149" s="129">
        <v>0</v>
      </c>
      <c r="AC149" s="129">
        <v>0</v>
      </c>
      <c r="AD149" s="129">
        <v>0</v>
      </c>
      <c r="AE149" s="129">
        <v>0</v>
      </c>
      <c r="AF149" s="129">
        <v>0</v>
      </c>
      <c r="AG149" s="122"/>
    </row>
    <row r="150" spans="1:33" x14ac:dyDescent="0.25">
      <c r="A150" s="98">
        <v>150</v>
      </c>
      <c r="B150" s="122"/>
      <c r="C150" s="127" t="s">
        <v>142</v>
      </c>
      <c r="D150" s="129">
        <v>0</v>
      </c>
      <c r="E150" s="129">
        <v>0</v>
      </c>
      <c r="F150" s="129">
        <v>0</v>
      </c>
      <c r="G150" s="129">
        <v>0</v>
      </c>
      <c r="H150" s="129">
        <v>0</v>
      </c>
      <c r="I150" s="129">
        <v>0</v>
      </c>
      <c r="J150" s="129">
        <v>0</v>
      </c>
      <c r="K150" s="129">
        <v>0</v>
      </c>
      <c r="L150" s="129">
        <v>0</v>
      </c>
      <c r="M150" s="129">
        <v>0</v>
      </c>
      <c r="N150" s="129">
        <v>0</v>
      </c>
      <c r="O150" s="129">
        <v>0</v>
      </c>
      <c r="P150" s="129">
        <v>0</v>
      </c>
      <c r="Q150" s="129">
        <v>0</v>
      </c>
      <c r="R150" s="129">
        <v>0</v>
      </c>
      <c r="S150" s="129">
        <v>0</v>
      </c>
      <c r="T150" s="129">
        <v>0</v>
      </c>
      <c r="U150" s="129">
        <v>0</v>
      </c>
      <c r="V150" s="129">
        <v>0</v>
      </c>
      <c r="W150" s="129">
        <v>0</v>
      </c>
      <c r="X150" s="129">
        <v>0</v>
      </c>
      <c r="Y150" s="129">
        <v>0</v>
      </c>
      <c r="Z150" s="129">
        <v>0</v>
      </c>
      <c r="AA150" s="129">
        <v>0</v>
      </c>
      <c r="AB150" s="129">
        <v>0</v>
      </c>
      <c r="AC150" s="129">
        <v>0</v>
      </c>
      <c r="AD150" s="129">
        <v>0</v>
      </c>
      <c r="AE150" s="129">
        <v>0</v>
      </c>
      <c r="AF150" s="129">
        <v>0</v>
      </c>
      <c r="AG150" s="122"/>
    </row>
    <row r="151" spans="1:33" x14ac:dyDescent="0.25">
      <c r="A151" s="98">
        <v>151</v>
      </c>
      <c r="B151" s="122"/>
      <c r="C151" s="127" t="s">
        <v>143</v>
      </c>
      <c r="D151" s="129">
        <v>0</v>
      </c>
      <c r="E151" s="129">
        <v>0</v>
      </c>
      <c r="F151" s="129">
        <v>0</v>
      </c>
      <c r="G151" s="129">
        <v>0</v>
      </c>
      <c r="H151" s="129">
        <v>0</v>
      </c>
      <c r="I151" s="129">
        <v>0</v>
      </c>
      <c r="J151" s="129">
        <v>0</v>
      </c>
      <c r="K151" s="129">
        <v>0</v>
      </c>
      <c r="L151" s="129">
        <v>0</v>
      </c>
      <c r="M151" s="129">
        <v>0</v>
      </c>
      <c r="N151" s="129">
        <v>0</v>
      </c>
      <c r="O151" s="129">
        <v>0</v>
      </c>
      <c r="P151" s="129">
        <v>0</v>
      </c>
      <c r="Q151" s="129">
        <v>0</v>
      </c>
      <c r="R151" s="129">
        <v>0</v>
      </c>
      <c r="S151" s="129">
        <v>0</v>
      </c>
      <c r="T151" s="129">
        <v>0</v>
      </c>
      <c r="U151" s="129">
        <v>0</v>
      </c>
      <c r="V151" s="129">
        <v>0</v>
      </c>
      <c r="W151" s="129">
        <v>0</v>
      </c>
      <c r="X151" s="129">
        <v>0</v>
      </c>
      <c r="Y151" s="129">
        <v>0</v>
      </c>
      <c r="Z151" s="129">
        <v>0</v>
      </c>
      <c r="AA151" s="129">
        <v>0</v>
      </c>
      <c r="AB151" s="129">
        <v>0</v>
      </c>
      <c r="AC151" s="129">
        <v>0</v>
      </c>
      <c r="AD151" s="129">
        <v>0</v>
      </c>
      <c r="AE151" s="129">
        <v>0</v>
      </c>
      <c r="AF151" s="129">
        <v>0</v>
      </c>
      <c r="AG151" s="122"/>
    </row>
    <row r="152" spans="1:33" x14ac:dyDescent="0.25">
      <c r="A152" s="98">
        <v>152</v>
      </c>
      <c r="B152" s="122"/>
      <c r="C152" s="127" t="s">
        <v>144</v>
      </c>
      <c r="D152" s="129">
        <v>0.09</v>
      </c>
      <c r="E152" s="129">
        <v>7.0000000000000007E-2</v>
      </c>
      <c r="F152" s="129">
        <v>0.05</v>
      </c>
      <c r="G152" s="129">
        <v>0.05</v>
      </c>
      <c r="H152" s="129">
        <v>7.0000000000000007E-2</v>
      </c>
      <c r="I152" s="129">
        <v>0.06</v>
      </c>
      <c r="J152" s="129">
        <v>0.08</v>
      </c>
      <c r="K152" s="129">
        <v>7.0000000000000007E-2</v>
      </c>
      <c r="L152" s="129">
        <v>0.06</v>
      </c>
      <c r="M152" s="129">
        <v>0.05</v>
      </c>
      <c r="N152" s="129">
        <v>0.06</v>
      </c>
      <c r="O152" s="129">
        <v>0.06</v>
      </c>
      <c r="P152" s="129">
        <v>0.04</v>
      </c>
      <c r="Q152" s="129">
        <v>0.06</v>
      </c>
      <c r="R152" s="129">
        <v>0.04</v>
      </c>
      <c r="S152" s="129">
        <v>0.04</v>
      </c>
      <c r="T152" s="129">
        <v>0.03</v>
      </c>
      <c r="U152" s="129">
        <v>0.04</v>
      </c>
      <c r="V152" s="129">
        <v>0.04</v>
      </c>
      <c r="W152" s="129">
        <v>0.04</v>
      </c>
      <c r="X152" s="129">
        <v>0.08</v>
      </c>
      <c r="Y152" s="129">
        <v>0.05</v>
      </c>
      <c r="Z152" s="129">
        <v>0.04</v>
      </c>
      <c r="AA152" s="129">
        <v>0.04</v>
      </c>
      <c r="AB152" s="129">
        <v>0.02</v>
      </c>
      <c r="AC152" s="129">
        <v>0.01</v>
      </c>
      <c r="AD152" s="129">
        <v>0.02</v>
      </c>
      <c r="AE152" s="129">
        <v>0.01</v>
      </c>
      <c r="AF152" s="129">
        <v>0.02</v>
      </c>
      <c r="AG152" s="122"/>
    </row>
    <row r="153" spans="1:33" x14ac:dyDescent="0.25">
      <c r="A153" s="98">
        <v>153</v>
      </c>
      <c r="B153" s="122"/>
      <c r="C153" s="127" t="s">
        <v>38</v>
      </c>
      <c r="D153" s="129">
        <v>0</v>
      </c>
      <c r="E153" s="129">
        <v>0</v>
      </c>
      <c r="F153" s="129">
        <v>0</v>
      </c>
      <c r="G153" s="129">
        <v>0</v>
      </c>
      <c r="H153" s="129">
        <v>0</v>
      </c>
      <c r="I153" s="129">
        <v>0</v>
      </c>
      <c r="J153" s="129">
        <v>0</v>
      </c>
      <c r="K153" s="129">
        <v>0</v>
      </c>
      <c r="L153" s="129">
        <v>0</v>
      </c>
      <c r="M153" s="129">
        <v>0</v>
      </c>
      <c r="N153" s="129">
        <v>0</v>
      </c>
      <c r="O153" s="129">
        <v>0</v>
      </c>
      <c r="P153" s="129">
        <v>0</v>
      </c>
      <c r="Q153" s="129">
        <v>0</v>
      </c>
      <c r="R153" s="129">
        <v>0</v>
      </c>
      <c r="S153" s="129">
        <v>0</v>
      </c>
      <c r="T153" s="129">
        <v>0</v>
      </c>
      <c r="U153" s="129">
        <v>0</v>
      </c>
      <c r="V153" s="129">
        <v>0</v>
      </c>
      <c r="W153" s="129">
        <v>0</v>
      </c>
      <c r="X153" s="129">
        <v>0</v>
      </c>
      <c r="Y153" s="129">
        <v>0</v>
      </c>
      <c r="Z153" s="129">
        <v>0</v>
      </c>
      <c r="AA153" s="129">
        <v>0</v>
      </c>
      <c r="AB153" s="129">
        <v>0</v>
      </c>
      <c r="AC153" s="129">
        <v>0</v>
      </c>
      <c r="AD153" s="129">
        <v>0</v>
      </c>
      <c r="AE153" s="129">
        <v>0</v>
      </c>
      <c r="AF153" s="129">
        <v>0</v>
      </c>
      <c r="AG153" s="122"/>
    </row>
    <row r="154" spans="1:33" x14ac:dyDescent="0.25">
      <c r="A154" s="98">
        <v>154</v>
      </c>
      <c r="B154" s="122"/>
      <c r="C154" s="127" t="s">
        <v>146</v>
      </c>
      <c r="D154" s="129">
        <v>0.26</v>
      </c>
      <c r="E154" s="129">
        <v>0.33</v>
      </c>
      <c r="F154" s="129">
        <v>0.28999999999999998</v>
      </c>
      <c r="G154" s="129">
        <v>0.27</v>
      </c>
      <c r="H154" s="129">
        <v>0.24</v>
      </c>
      <c r="I154" s="129">
        <v>0.2</v>
      </c>
      <c r="J154" s="129">
        <v>0.16</v>
      </c>
      <c r="K154" s="129">
        <v>0.11</v>
      </c>
      <c r="L154" s="129">
        <v>0.09</v>
      </c>
      <c r="M154" s="129">
        <v>7.0000000000000007E-2</v>
      </c>
      <c r="N154" s="129">
        <v>0.06</v>
      </c>
      <c r="O154" s="129">
        <v>0.08</v>
      </c>
      <c r="P154" s="129">
        <v>7.0000000000000007E-2</v>
      </c>
      <c r="Q154" s="129">
        <v>0.08</v>
      </c>
      <c r="R154" s="129">
        <v>7.0000000000000007E-2</v>
      </c>
      <c r="S154" s="129">
        <v>0.1</v>
      </c>
      <c r="T154" s="129">
        <v>0.11</v>
      </c>
      <c r="U154" s="129">
        <v>0.16</v>
      </c>
      <c r="V154" s="129">
        <v>0.16</v>
      </c>
      <c r="W154" s="129">
        <v>0.2</v>
      </c>
      <c r="X154" s="129">
        <v>0.23</v>
      </c>
      <c r="Y154" s="129">
        <v>0.2</v>
      </c>
      <c r="Z154" s="129">
        <v>0.3</v>
      </c>
      <c r="AA154" s="129">
        <v>0.31</v>
      </c>
      <c r="AB154" s="129">
        <v>0.35</v>
      </c>
      <c r="AC154" s="129">
        <v>0.39</v>
      </c>
      <c r="AD154" s="129">
        <v>0.4</v>
      </c>
      <c r="AE154" s="129">
        <v>0.32</v>
      </c>
      <c r="AF154" s="129">
        <v>0.33</v>
      </c>
      <c r="AG154" s="122"/>
    </row>
    <row r="155" spans="1:33" x14ac:dyDescent="0.25">
      <c r="A155" s="98">
        <v>155</v>
      </c>
      <c r="B155" s="122"/>
      <c r="C155" s="127" t="s">
        <v>147</v>
      </c>
      <c r="D155" s="129">
        <v>0.37</v>
      </c>
      <c r="E155" s="129">
        <v>0.37</v>
      </c>
      <c r="F155" s="129">
        <v>0.37</v>
      </c>
      <c r="G155" s="129">
        <v>0.34</v>
      </c>
      <c r="H155" s="129">
        <v>0.34</v>
      </c>
      <c r="I155" s="129">
        <v>0.36</v>
      </c>
      <c r="J155" s="129">
        <v>0.34</v>
      </c>
      <c r="K155" s="129">
        <v>0.36</v>
      </c>
      <c r="L155" s="129">
        <v>0.35</v>
      </c>
      <c r="M155" s="129">
        <v>0.33</v>
      </c>
      <c r="N155" s="129">
        <v>0.31</v>
      </c>
      <c r="O155" s="129">
        <v>0.33</v>
      </c>
      <c r="P155" s="129">
        <v>0.33</v>
      </c>
      <c r="Q155" s="129">
        <v>0.36</v>
      </c>
      <c r="R155" s="129">
        <v>0.37</v>
      </c>
      <c r="S155" s="129">
        <v>0.34</v>
      </c>
      <c r="T155" s="129">
        <v>0.36</v>
      </c>
      <c r="U155" s="129">
        <v>0.39</v>
      </c>
      <c r="V155" s="129">
        <v>0.44</v>
      </c>
      <c r="W155" s="129">
        <v>0.44</v>
      </c>
      <c r="X155" s="129">
        <v>0.45</v>
      </c>
      <c r="Y155" s="129">
        <v>0.44</v>
      </c>
      <c r="Z155" s="129">
        <v>0.48</v>
      </c>
      <c r="AA155" s="129">
        <v>0.48</v>
      </c>
      <c r="AB155" s="129">
        <v>0.5</v>
      </c>
      <c r="AC155" s="129">
        <v>0.56000000000000005</v>
      </c>
      <c r="AD155" s="129">
        <v>0.57999999999999996</v>
      </c>
      <c r="AE155" s="129">
        <v>0.56999999999999995</v>
      </c>
      <c r="AF155" s="129">
        <v>0.61</v>
      </c>
      <c r="AG155" s="122"/>
    </row>
    <row r="156" spans="1:33" x14ac:dyDescent="0.25">
      <c r="A156" s="98">
        <v>156</v>
      </c>
      <c r="B156" s="122"/>
      <c r="C156" s="127" t="s">
        <v>173</v>
      </c>
      <c r="D156" s="129">
        <v>0.15</v>
      </c>
      <c r="E156" s="129">
        <v>0.13</v>
      </c>
      <c r="F156" s="129">
        <v>0.12</v>
      </c>
      <c r="G156" s="129">
        <v>0.11</v>
      </c>
      <c r="H156" s="129">
        <v>0.11</v>
      </c>
      <c r="I156" s="129">
        <v>0.11</v>
      </c>
      <c r="J156" s="129">
        <v>0.1</v>
      </c>
      <c r="K156" s="129">
        <v>0.11</v>
      </c>
      <c r="L156" s="129">
        <v>0.11</v>
      </c>
      <c r="M156" s="129">
        <v>0.1</v>
      </c>
      <c r="N156" s="129">
        <v>0.09</v>
      </c>
      <c r="O156" s="129">
        <v>0.09</v>
      </c>
      <c r="P156" s="129">
        <v>0.08</v>
      </c>
      <c r="Q156" s="129">
        <v>0.08</v>
      </c>
      <c r="R156" s="129">
        <v>0.08</v>
      </c>
      <c r="S156" s="129">
        <v>0.04</v>
      </c>
      <c r="T156" s="129">
        <v>0.03</v>
      </c>
      <c r="U156" s="129">
        <v>0.05</v>
      </c>
      <c r="V156" s="129">
        <v>0.05</v>
      </c>
      <c r="W156" s="129">
        <v>0.04</v>
      </c>
      <c r="X156" s="129">
        <v>0.04</v>
      </c>
      <c r="Y156" s="129">
        <v>0.04</v>
      </c>
      <c r="Z156" s="129">
        <v>0.03</v>
      </c>
      <c r="AA156" s="129">
        <v>0.03</v>
      </c>
      <c r="AB156" s="129">
        <v>0.03</v>
      </c>
      <c r="AC156" s="129">
        <v>0.04</v>
      </c>
      <c r="AD156" s="129">
        <v>0.03</v>
      </c>
      <c r="AE156" s="129">
        <v>0.03</v>
      </c>
      <c r="AF156" s="129">
        <v>0.03</v>
      </c>
      <c r="AG156" s="122"/>
    </row>
    <row r="157" spans="1:33" x14ac:dyDescent="0.25">
      <c r="A157" s="98">
        <v>157</v>
      </c>
      <c r="B157" s="122"/>
      <c r="C157" s="133" t="s">
        <v>184</v>
      </c>
      <c r="D157" s="134">
        <v>0</v>
      </c>
      <c r="E157" s="134">
        <v>0</v>
      </c>
      <c r="F157" s="134">
        <v>0</v>
      </c>
      <c r="G157" s="134">
        <v>0</v>
      </c>
      <c r="H157" s="134">
        <v>0</v>
      </c>
      <c r="I157" s="134">
        <v>0</v>
      </c>
      <c r="J157" s="134">
        <v>0</v>
      </c>
      <c r="K157" s="134">
        <v>0</v>
      </c>
      <c r="L157" s="134">
        <v>0</v>
      </c>
      <c r="M157" s="134">
        <v>0</v>
      </c>
      <c r="N157" s="134">
        <v>0</v>
      </c>
      <c r="O157" s="134">
        <v>0</v>
      </c>
      <c r="P157" s="134">
        <v>0</v>
      </c>
      <c r="Q157" s="134">
        <v>0</v>
      </c>
      <c r="R157" s="134">
        <v>0</v>
      </c>
      <c r="S157" s="134">
        <v>0</v>
      </c>
      <c r="T157" s="134">
        <v>0</v>
      </c>
      <c r="U157" s="134">
        <v>0</v>
      </c>
      <c r="V157" s="134">
        <v>0</v>
      </c>
      <c r="W157" s="134">
        <v>0</v>
      </c>
      <c r="X157" s="134">
        <v>0</v>
      </c>
      <c r="Y157" s="134">
        <v>0.01</v>
      </c>
      <c r="Z157" s="134">
        <v>0.02</v>
      </c>
      <c r="AA157" s="134">
        <v>0.01</v>
      </c>
      <c r="AB157" s="134">
        <v>0.01</v>
      </c>
      <c r="AC157" s="134">
        <v>0.03</v>
      </c>
      <c r="AD157" s="134">
        <v>0.02</v>
      </c>
      <c r="AE157" s="134">
        <v>0.02</v>
      </c>
      <c r="AF157" s="134">
        <v>0.03</v>
      </c>
      <c r="AG157" s="122"/>
    </row>
    <row r="158" spans="1:33" x14ac:dyDescent="0.25">
      <c r="A158" s="98">
        <v>158</v>
      </c>
      <c r="B158" s="122"/>
      <c r="C158" s="125" t="s">
        <v>185</v>
      </c>
      <c r="D158" s="129">
        <v>5.54</v>
      </c>
      <c r="E158" s="129">
        <v>7.88</v>
      </c>
      <c r="F158" s="129">
        <v>6.85</v>
      </c>
      <c r="G158" s="129">
        <v>7.35</v>
      </c>
      <c r="H158" s="129">
        <v>8.1199999999999992</v>
      </c>
      <c r="I158" s="129">
        <v>7.6</v>
      </c>
      <c r="J158" s="129">
        <v>10.85</v>
      </c>
      <c r="K158" s="129">
        <v>9.48</v>
      </c>
      <c r="L158" s="129">
        <v>8.7100000000000009</v>
      </c>
      <c r="M158" s="129">
        <v>8.14</v>
      </c>
      <c r="N158" s="129">
        <v>7.33</v>
      </c>
      <c r="O158" s="129">
        <v>7.88</v>
      </c>
      <c r="P158" s="129">
        <v>8.0500000000000007</v>
      </c>
      <c r="Q158" s="129">
        <v>9.32</v>
      </c>
      <c r="R158" s="129">
        <v>7.93</v>
      </c>
      <c r="S158" s="129">
        <v>7.13</v>
      </c>
      <c r="T158" s="129">
        <v>9.08</v>
      </c>
      <c r="U158" s="129">
        <v>7.68</v>
      </c>
      <c r="V158" s="129">
        <v>7.14</v>
      </c>
      <c r="W158" s="129">
        <v>7.17</v>
      </c>
      <c r="X158" s="129">
        <v>7.6</v>
      </c>
      <c r="Y158" s="129">
        <v>6.33</v>
      </c>
      <c r="Z158" s="129">
        <v>5.38</v>
      </c>
      <c r="AA158" s="129">
        <v>5.91</v>
      </c>
      <c r="AB158" s="129">
        <v>4.9000000000000004</v>
      </c>
      <c r="AC158" s="129">
        <v>4.0999999999999996</v>
      </c>
      <c r="AD158" s="129">
        <v>4.76</v>
      </c>
      <c r="AE158" s="129">
        <v>4.55</v>
      </c>
      <c r="AF158" s="129">
        <v>4.5</v>
      </c>
      <c r="AG158" s="122"/>
    </row>
    <row r="159" spans="1:33" x14ac:dyDescent="0.25">
      <c r="A159" s="98">
        <v>159</v>
      </c>
      <c r="B159" s="122"/>
      <c r="C159" s="127" t="s">
        <v>139</v>
      </c>
      <c r="D159" s="129">
        <v>5.0999999999999996</v>
      </c>
      <c r="E159" s="129">
        <v>7.25</v>
      </c>
      <c r="F159" s="129">
        <v>6.07</v>
      </c>
      <c r="G159" s="129">
        <v>6.36</v>
      </c>
      <c r="H159" s="129">
        <v>6.46</v>
      </c>
      <c r="I159" s="129">
        <v>5.27</v>
      </c>
      <c r="J159" s="129">
        <v>7.37</v>
      </c>
      <c r="K159" s="129">
        <v>5.76</v>
      </c>
      <c r="L159" s="129">
        <v>4.79</v>
      </c>
      <c r="M159" s="129">
        <v>3.98</v>
      </c>
      <c r="N159" s="129">
        <v>3.18</v>
      </c>
      <c r="O159" s="129">
        <v>3.63</v>
      </c>
      <c r="P159" s="129">
        <v>3.73</v>
      </c>
      <c r="Q159" s="129">
        <v>5.5</v>
      </c>
      <c r="R159" s="129">
        <v>4.12</v>
      </c>
      <c r="S159" s="129">
        <v>3.44</v>
      </c>
      <c r="T159" s="129">
        <v>5.3</v>
      </c>
      <c r="U159" s="129">
        <v>4.4000000000000004</v>
      </c>
      <c r="V159" s="129">
        <v>3.88</v>
      </c>
      <c r="W159" s="129">
        <v>3.9</v>
      </c>
      <c r="X159" s="129">
        <v>3.77</v>
      </c>
      <c r="Y159" s="129">
        <v>3.11</v>
      </c>
      <c r="Z159" s="129">
        <v>2.4300000000000002</v>
      </c>
      <c r="AA159" s="129">
        <v>3.11</v>
      </c>
      <c r="AB159" s="129">
        <v>2.44</v>
      </c>
      <c r="AC159" s="129">
        <v>1.71</v>
      </c>
      <c r="AD159" s="129">
        <v>2.14</v>
      </c>
      <c r="AE159" s="129">
        <v>1.6</v>
      </c>
      <c r="AF159" s="129">
        <v>1.63</v>
      </c>
      <c r="AG159" s="122"/>
    </row>
    <row r="160" spans="1:33" x14ac:dyDescent="0.25">
      <c r="A160" s="98">
        <v>160</v>
      </c>
      <c r="B160" s="122"/>
      <c r="C160" s="127" t="s">
        <v>167</v>
      </c>
      <c r="D160" s="129">
        <v>0</v>
      </c>
      <c r="E160" s="129">
        <v>0</v>
      </c>
      <c r="F160" s="129">
        <v>0</v>
      </c>
      <c r="G160" s="129">
        <v>0</v>
      </c>
      <c r="H160" s="129">
        <v>0</v>
      </c>
      <c r="I160" s="129">
        <v>0</v>
      </c>
      <c r="J160" s="129">
        <v>0</v>
      </c>
      <c r="K160" s="129">
        <v>0</v>
      </c>
      <c r="L160" s="129">
        <v>0</v>
      </c>
      <c r="M160" s="129">
        <v>0</v>
      </c>
      <c r="N160" s="129">
        <v>0</v>
      </c>
      <c r="O160" s="129">
        <v>0</v>
      </c>
      <c r="P160" s="129">
        <v>0</v>
      </c>
      <c r="Q160" s="129">
        <v>0</v>
      </c>
      <c r="R160" s="129">
        <v>0</v>
      </c>
      <c r="S160" s="129">
        <v>0</v>
      </c>
      <c r="T160" s="129">
        <v>0</v>
      </c>
      <c r="U160" s="129">
        <v>0</v>
      </c>
      <c r="V160" s="129">
        <v>0</v>
      </c>
      <c r="W160" s="129">
        <v>0</v>
      </c>
      <c r="X160" s="129">
        <v>0</v>
      </c>
      <c r="Y160" s="129">
        <v>0</v>
      </c>
      <c r="Z160" s="129">
        <v>0</v>
      </c>
      <c r="AA160" s="129">
        <v>0</v>
      </c>
      <c r="AB160" s="129">
        <v>0</v>
      </c>
      <c r="AC160" s="129">
        <v>0</v>
      </c>
      <c r="AD160" s="129">
        <v>0</v>
      </c>
      <c r="AE160" s="129">
        <v>0</v>
      </c>
      <c r="AF160" s="129">
        <v>0</v>
      </c>
      <c r="AG160" s="122"/>
    </row>
    <row r="161" spans="1:33" x14ac:dyDescent="0.25">
      <c r="A161" s="98">
        <v>161</v>
      </c>
      <c r="B161" s="122"/>
      <c r="C161" s="127" t="s">
        <v>142</v>
      </c>
      <c r="D161" s="129">
        <v>0</v>
      </c>
      <c r="E161" s="129">
        <v>0</v>
      </c>
      <c r="F161" s="129">
        <v>0</v>
      </c>
      <c r="G161" s="129">
        <v>0</v>
      </c>
      <c r="H161" s="129">
        <v>0</v>
      </c>
      <c r="I161" s="129">
        <v>0</v>
      </c>
      <c r="J161" s="129">
        <v>0</v>
      </c>
      <c r="K161" s="129">
        <v>0</v>
      </c>
      <c r="L161" s="129">
        <v>0</v>
      </c>
      <c r="M161" s="129">
        <v>0</v>
      </c>
      <c r="N161" s="129">
        <v>0</v>
      </c>
      <c r="O161" s="129">
        <v>0</v>
      </c>
      <c r="P161" s="129">
        <v>0</v>
      </c>
      <c r="Q161" s="129">
        <v>0</v>
      </c>
      <c r="R161" s="129">
        <v>0</v>
      </c>
      <c r="S161" s="129">
        <v>0</v>
      </c>
      <c r="T161" s="129">
        <v>0</v>
      </c>
      <c r="U161" s="129">
        <v>0</v>
      </c>
      <c r="V161" s="129">
        <v>0</v>
      </c>
      <c r="W161" s="129">
        <v>0</v>
      </c>
      <c r="X161" s="129">
        <v>0</v>
      </c>
      <c r="Y161" s="129">
        <v>0</v>
      </c>
      <c r="Z161" s="129">
        <v>0</v>
      </c>
      <c r="AA161" s="129">
        <v>0</v>
      </c>
      <c r="AB161" s="129">
        <v>0</v>
      </c>
      <c r="AC161" s="129">
        <v>0</v>
      </c>
      <c r="AD161" s="129">
        <v>0</v>
      </c>
      <c r="AE161" s="129">
        <v>0</v>
      </c>
      <c r="AF161" s="129">
        <v>0</v>
      </c>
      <c r="AG161" s="122"/>
    </row>
    <row r="162" spans="1:33" x14ac:dyDescent="0.25">
      <c r="A162" s="98">
        <v>162</v>
      </c>
      <c r="B162" s="122"/>
      <c r="C162" s="127" t="s">
        <v>143</v>
      </c>
      <c r="D162" s="129">
        <v>0</v>
      </c>
      <c r="E162" s="129">
        <v>0</v>
      </c>
      <c r="F162" s="129">
        <v>0</v>
      </c>
      <c r="G162" s="129">
        <v>0</v>
      </c>
      <c r="H162" s="129">
        <v>0</v>
      </c>
      <c r="I162" s="129">
        <v>0</v>
      </c>
      <c r="J162" s="129">
        <v>0</v>
      </c>
      <c r="K162" s="129">
        <v>0</v>
      </c>
      <c r="L162" s="129">
        <v>0</v>
      </c>
      <c r="M162" s="129">
        <v>0</v>
      </c>
      <c r="N162" s="129">
        <v>0</v>
      </c>
      <c r="O162" s="129">
        <v>0</v>
      </c>
      <c r="P162" s="129">
        <v>0</v>
      </c>
      <c r="Q162" s="129">
        <v>0</v>
      </c>
      <c r="R162" s="129">
        <v>0</v>
      </c>
      <c r="S162" s="129">
        <v>0</v>
      </c>
      <c r="T162" s="129">
        <v>0</v>
      </c>
      <c r="U162" s="129">
        <v>0</v>
      </c>
      <c r="V162" s="129">
        <v>0</v>
      </c>
      <c r="W162" s="129">
        <v>0</v>
      </c>
      <c r="X162" s="129">
        <v>0</v>
      </c>
      <c r="Y162" s="129">
        <v>0</v>
      </c>
      <c r="Z162" s="129">
        <v>0</v>
      </c>
      <c r="AA162" s="129">
        <v>0</v>
      </c>
      <c r="AB162" s="129">
        <v>0</v>
      </c>
      <c r="AC162" s="129">
        <v>0</v>
      </c>
      <c r="AD162" s="129">
        <v>0</v>
      </c>
      <c r="AE162" s="129">
        <v>0</v>
      </c>
      <c r="AF162" s="129">
        <v>0</v>
      </c>
      <c r="AG162" s="122"/>
    </row>
    <row r="163" spans="1:33" x14ac:dyDescent="0.25">
      <c r="A163" s="98">
        <v>163</v>
      </c>
      <c r="B163" s="122"/>
      <c r="C163" s="127" t="s">
        <v>144</v>
      </c>
      <c r="D163" s="129">
        <v>0.2</v>
      </c>
      <c r="E163" s="129">
        <v>0.28000000000000003</v>
      </c>
      <c r="F163" s="129">
        <v>0.28999999999999998</v>
      </c>
      <c r="G163" s="129">
        <v>0.3</v>
      </c>
      <c r="H163" s="129">
        <v>0.67</v>
      </c>
      <c r="I163" s="129">
        <v>0.99</v>
      </c>
      <c r="J163" s="129">
        <v>1.6</v>
      </c>
      <c r="K163" s="129">
        <v>1.62</v>
      </c>
      <c r="L163" s="129">
        <v>1.44</v>
      </c>
      <c r="M163" s="129">
        <v>1.42</v>
      </c>
      <c r="N163" s="129">
        <v>1.33</v>
      </c>
      <c r="O163" s="129">
        <v>1.29</v>
      </c>
      <c r="P163" s="129">
        <v>1.1499999999999999</v>
      </c>
      <c r="Q163" s="129">
        <v>0.52</v>
      </c>
      <c r="R163" s="129">
        <v>0.37</v>
      </c>
      <c r="S163" s="129">
        <v>0.34</v>
      </c>
      <c r="T163" s="129">
        <v>0.39</v>
      </c>
      <c r="U163" s="129">
        <v>0.28999999999999998</v>
      </c>
      <c r="V163" s="129">
        <v>0.25</v>
      </c>
      <c r="W163" s="129">
        <v>0.28999999999999998</v>
      </c>
      <c r="X163" s="129">
        <v>0.19</v>
      </c>
      <c r="Y163" s="129">
        <v>0.1</v>
      </c>
      <c r="Z163" s="129">
        <v>0.09</v>
      </c>
      <c r="AA163" s="129">
        <v>0.1</v>
      </c>
      <c r="AB163" s="129">
        <v>0.08</v>
      </c>
      <c r="AC163" s="129">
        <v>0.08</v>
      </c>
      <c r="AD163" s="129">
        <v>0.08</v>
      </c>
      <c r="AE163" s="129">
        <v>7.0000000000000007E-2</v>
      </c>
      <c r="AF163" s="129">
        <v>7.0000000000000007E-2</v>
      </c>
      <c r="AG163" s="122"/>
    </row>
    <row r="164" spans="1:33" x14ac:dyDescent="0.25">
      <c r="A164" s="98">
        <v>164</v>
      </c>
      <c r="B164" s="122"/>
      <c r="C164" s="127" t="s">
        <v>38</v>
      </c>
      <c r="D164" s="129">
        <v>0</v>
      </c>
      <c r="E164" s="129">
        <v>0</v>
      </c>
      <c r="F164" s="129">
        <v>0</v>
      </c>
      <c r="G164" s="129">
        <v>0</v>
      </c>
      <c r="H164" s="129">
        <v>0</v>
      </c>
      <c r="I164" s="129">
        <v>0</v>
      </c>
      <c r="J164" s="129">
        <v>0</v>
      </c>
      <c r="K164" s="129">
        <v>0</v>
      </c>
      <c r="L164" s="129">
        <v>0</v>
      </c>
      <c r="M164" s="129">
        <v>0</v>
      </c>
      <c r="N164" s="129">
        <v>0</v>
      </c>
      <c r="O164" s="129">
        <v>0</v>
      </c>
      <c r="P164" s="129">
        <v>0</v>
      </c>
      <c r="Q164" s="129">
        <v>0</v>
      </c>
      <c r="R164" s="129">
        <v>0</v>
      </c>
      <c r="S164" s="129">
        <v>0</v>
      </c>
      <c r="T164" s="129">
        <v>0</v>
      </c>
      <c r="U164" s="129">
        <v>0</v>
      </c>
      <c r="V164" s="129">
        <v>0</v>
      </c>
      <c r="W164" s="129">
        <v>0</v>
      </c>
      <c r="X164" s="129">
        <v>0</v>
      </c>
      <c r="Y164" s="129">
        <v>0</v>
      </c>
      <c r="Z164" s="129">
        <v>0</v>
      </c>
      <c r="AA164" s="129">
        <v>0</v>
      </c>
      <c r="AB164" s="129">
        <v>0</v>
      </c>
      <c r="AC164" s="129">
        <v>0</v>
      </c>
      <c r="AD164" s="129">
        <v>0</v>
      </c>
      <c r="AE164" s="129">
        <v>0</v>
      </c>
      <c r="AF164" s="129">
        <v>0</v>
      </c>
      <c r="AG164" s="122"/>
    </row>
    <row r="165" spans="1:33" x14ac:dyDescent="0.25">
      <c r="A165" s="98">
        <v>165</v>
      </c>
      <c r="B165" s="122"/>
      <c r="C165" s="127" t="s">
        <v>146</v>
      </c>
      <c r="D165" s="129">
        <v>0.17</v>
      </c>
      <c r="E165" s="129">
        <v>0.21</v>
      </c>
      <c r="F165" s="129">
        <v>0.27</v>
      </c>
      <c r="G165" s="129">
        <v>0.4</v>
      </c>
      <c r="H165" s="129">
        <v>0.67</v>
      </c>
      <c r="I165" s="129">
        <v>0.98</v>
      </c>
      <c r="J165" s="129">
        <v>1.4</v>
      </c>
      <c r="K165" s="129">
        <v>1.6</v>
      </c>
      <c r="L165" s="129">
        <v>1.91</v>
      </c>
      <c r="M165" s="129">
        <v>2.08</v>
      </c>
      <c r="N165" s="129">
        <v>2.11</v>
      </c>
      <c r="O165" s="129">
        <v>2.19</v>
      </c>
      <c r="P165" s="129">
        <v>2.27</v>
      </c>
      <c r="Q165" s="129">
        <v>2.23</v>
      </c>
      <c r="R165" s="129">
        <v>2.23</v>
      </c>
      <c r="S165" s="129">
        <v>2</v>
      </c>
      <c r="T165" s="129">
        <v>2.06</v>
      </c>
      <c r="U165" s="129">
        <v>1.61</v>
      </c>
      <c r="V165" s="129">
        <v>1.64</v>
      </c>
      <c r="W165" s="129">
        <v>1.52</v>
      </c>
      <c r="X165" s="129">
        <v>1.81</v>
      </c>
      <c r="Y165" s="129">
        <v>1.35</v>
      </c>
      <c r="Z165" s="129">
        <v>1.02</v>
      </c>
      <c r="AA165" s="129">
        <v>0.85</v>
      </c>
      <c r="AB165" s="129">
        <v>0.5</v>
      </c>
      <c r="AC165" s="129">
        <v>0.44</v>
      </c>
      <c r="AD165" s="129">
        <v>0.52</v>
      </c>
      <c r="AE165" s="129">
        <v>0.47</v>
      </c>
      <c r="AF165" s="129">
        <v>0.46</v>
      </c>
      <c r="AG165" s="122"/>
    </row>
    <row r="166" spans="1:33" x14ac:dyDescent="0.25">
      <c r="A166" s="98">
        <v>166</v>
      </c>
      <c r="B166" s="122"/>
      <c r="C166" s="127" t="s">
        <v>147</v>
      </c>
      <c r="D166" s="129">
        <v>0.05</v>
      </c>
      <c r="E166" s="129">
        <v>0.1</v>
      </c>
      <c r="F166" s="129">
        <v>0.15</v>
      </c>
      <c r="G166" s="129">
        <v>0.2</v>
      </c>
      <c r="H166" s="129">
        <v>0.22</v>
      </c>
      <c r="I166" s="129">
        <v>0.25</v>
      </c>
      <c r="J166" s="129">
        <v>0.32</v>
      </c>
      <c r="K166" s="129">
        <v>0.34</v>
      </c>
      <c r="L166" s="129">
        <v>0.39</v>
      </c>
      <c r="M166" s="129">
        <v>0.46</v>
      </c>
      <c r="N166" s="129">
        <v>0.47</v>
      </c>
      <c r="O166" s="129">
        <v>0.54</v>
      </c>
      <c r="P166" s="129">
        <v>0.64</v>
      </c>
      <c r="Q166" s="129">
        <v>0.79</v>
      </c>
      <c r="R166" s="129">
        <v>0.92</v>
      </c>
      <c r="S166" s="129">
        <v>1.01</v>
      </c>
      <c r="T166" s="129">
        <v>0.98</v>
      </c>
      <c r="U166" s="129">
        <v>1.02</v>
      </c>
      <c r="V166" s="129">
        <v>1</v>
      </c>
      <c r="W166" s="129">
        <v>1.0900000000000001</v>
      </c>
      <c r="X166" s="129">
        <v>1.47</v>
      </c>
      <c r="Y166" s="129">
        <v>1.42</v>
      </c>
      <c r="Z166" s="129">
        <v>1.49</v>
      </c>
      <c r="AA166" s="129">
        <v>1.51</v>
      </c>
      <c r="AB166" s="129">
        <v>1.52</v>
      </c>
      <c r="AC166" s="129">
        <v>1.51</v>
      </c>
      <c r="AD166" s="129">
        <v>1.66</v>
      </c>
      <c r="AE166" s="129">
        <v>2.04</v>
      </c>
      <c r="AF166" s="129">
        <v>1.98</v>
      </c>
      <c r="AG166" s="122"/>
    </row>
    <row r="167" spans="1:33" x14ac:dyDescent="0.25">
      <c r="A167" s="98">
        <v>167</v>
      </c>
      <c r="B167" s="122"/>
      <c r="C167" s="127" t="s">
        <v>173</v>
      </c>
      <c r="D167" s="129">
        <v>0.01</v>
      </c>
      <c r="E167" s="129">
        <v>0.04</v>
      </c>
      <c r="F167" s="129">
        <v>0.06</v>
      </c>
      <c r="G167" s="129">
        <v>0.09</v>
      </c>
      <c r="H167" s="129">
        <v>0.1</v>
      </c>
      <c r="I167" s="129">
        <v>0.12</v>
      </c>
      <c r="J167" s="129">
        <v>0.16</v>
      </c>
      <c r="K167" s="129">
        <v>0.16</v>
      </c>
      <c r="L167" s="129">
        <v>0.17</v>
      </c>
      <c r="M167" s="129">
        <v>0.2</v>
      </c>
      <c r="N167" s="129">
        <v>0.22</v>
      </c>
      <c r="O167" s="129">
        <v>0.24</v>
      </c>
      <c r="P167" s="129">
        <v>0.26</v>
      </c>
      <c r="Q167" s="129">
        <v>0.28000000000000003</v>
      </c>
      <c r="R167" s="129">
        <v>0.28999999999999998</v>
      </c>
      <c r="S167" s="129">
        <v>0.33</v>
      </c>
      <c r="T167" s="129">
        <v>0.35</v>
      </c>
      <c r="U167" s="129">
        <v>0.36</v>
      </c>
      <c r="V167" s="129">
        <v>0.37</v>
      </c>
      <c r="W167" s="129">
        <v>0.36</v>
      </c>
      <c r="X167" s="129">
        <v>0.35</v>
      </c>
      <c r="Y167" s="129">
        <v>0.35</v>
      </c>
      <c r="Z167" s="129">
        <v>0.35</v>
      </c>
      <c r="AA167" s="129">
        <v>0.35</v>
      </c>
      <c r="AB167" s="129">
        <v>0.36</v>
      </c>
      <c r="AC167" s="129">
        <v>0.37</v>
      </c>
      <c r="AD167" s="129">
        <v>0.37</v>
      </c>
      <c r="AE167" s="129">
        <v>0.37</v>
      </c>
      <c r="AF167" s="129">
        <v>0.36</v>
      </c>
      <c r="AG167" s="122"/>
    </row>
    <row r="168" spans="1:33" x14ac:dyDescent="0.25">
      <c r="A168" s="98">
        <v>168</v>
      </c>
      <c r="B168" s="122"/>
      <c r="C168" s="125" t="s">
        <v>186</v>
      </c>
      <c r="D168" s="129">
        <v>8.14</v>
      </c>
      <c r="E168" s="129">
        <v>8.4600000000000009</v>
      </c>
      <c r="F168" s="129">
        <v>8.75</v>
      </c>
      <c r="G168" s="129">
        <v>8.81</v>
      </c>
      <c r="H168" s="129">
        <v>9.1300000000000008</v>
      </c>
      <c r="I168" s="129">
        <v>10.49</v>
      </c>
      <c r="J168" s="129">
        <v>11.83</v>
      </c>
      <c r="K168" s="129">
        <v>9.89</v>
      </c>
      <c r="L168" s="129">
        <v>8.8699999999999992</v>
      </c>
      <c r="M168" s="129">
        <v>9.2100000000000009</v>
      </c>
      <c r="N168" s="129">
        <v>9.33</v>
      </c>
      <c r="O168" s="129">
        <v>9.1199999999999992</v>
      </c>
      <c r="P168" s="129">
        <v>8.7200000000000006</v>
      </c>
      <c r="Q168" s="129">
        <v>8.5399999999999991</v>
      </c>
      <c r="R168" s="129">
        <v>8.2899999999999991</v>
      </c>
      <c r="S168" s="129">
        <v>8.08</v>
      </c>
      <c r="T168" s="129">
        <v>8.18</v>
      </c>
      <c r="U168" s="129">
        <v>8.02</v>
      </c>
      <c r="V168" s="129">
        <v>8.09</v>
      </c>
      <c r="W168" s="129">
        <v>8.07</v>
      </c>
      <c r="X168" s="129">
        <v>7.47</v>
      </c>
      <c r="Y168" s="129">
        <v>7.07</v>
      </c>
      <c r="Z168" s="129">
        <v>7.85</v>
      </c>
      <c r="AA168" s="129">
        <v>10.36</v>
      </c>
      <c r="AB168" s="129">
        <v>11.03</v>
      </c>
      <c r="AC168" s="129">
        <v>11.19</v>
      </c>
      <c r="AD168" s="129">
        <v>11.89</v>
      </c>
      <c r="AE168" s="129">
        <v>10.72</v>
      </c>
      <c r="AF168" s="129">
        <v>11.52</v>
      </c>
      <c r="AG168" s="122"/>
    </row>
    <row r="169" spans="1:33" x14ac:dyDescent="0.25">
      <c r="A169" s="98">
        <v>169</v>
      </c>
      <c r="B169" s="122"/>
      <c r="C169" s="125" t="s">
        <v>187</v>
      </c>
      <c r="D169" s="129">
        <v>0.04</v>
      </c>
      <c r="E169" s="129">
        <v>0.04</v>
      </c>
      <c r="F169" s="129">
        <v>0.04</v>
      </c>
      <c r="G169" s="129">
        <v>0.04</v>
      </c>
      <c r="H169" s="129">
        <v>0.03</v>
      </c>
      <c r="I169" s="129">
        <v>0.03</v>
      </c>
      <c r="J169" s="129">
        <v>0.03</v>
      </c>
      <c r="K169" s="129">
        <v>0.02</v>
      </c>
      <c r="L169" s="129">
        <v>0.02</v>
      </c>
      <c r="M169" s="129">
        <v>0.02</v>
      </c>
      <c r="N169" s="129">
        <v>0</v>
      </c>
      <c r="O169" s="129">
        <v>0</v>
      </c>
      <c r="P169" s="129">
        <v>0</v>
      </c>
      <c r="Q169" s="129">
        <v>0</v>
      </c>
      <c r="R169" s="129">
        <v>0</v>
      </c>
      <c r="S169" s="129">
        <v>0</v>
      </c>
      <c r="T169" s="129">
        <v>0</v>
      </c>
      <c r="U169" s="129">
        <v>0.01</v>
      </c>
      <c r="V169" s="129">
        <v>0.01</v>
      </c>
      <c r="W169" s="129">
        <v>0.01</v>
      </c>
      <c r="X169" s="129">
        <v>0.03</v>
      </c>
      <c r="Y169" s="129">
        <v>0.13</v>
      </c>
      <c r="Z169" s="129">
        <v>0.21</v>
      </c>
      <c r="AA169" s="129">
        <v>0.21</v>
      </c>
      <c r="AB169" s="129">
        <v>0.22</v>
      </c>
      <c r="AC169" s="129">
        <v>0.24</v>
      </c>
      <c r="AD169" s="129">
        <v>0.28999999999999998</v>
      </c>
      <c r="AE169" s="129">
        <v>0.34</v>
      </c>
      <c r="AF169" s="129">
        <v>0.38</v>
      </c>
      <c r="AG169" s="122"/>
    </row>
    <row r="170" spans="1:33" x14ac:dyDescent="0.25">
      <c r="A170" s="98">
        <v>170</v>
      </c>
      <c r="B170" s="122"/>
      <c r="C170" s="117"/>
      <c r="D170" s="118"/>
      <c r="E170" s="118"/>
      <c r="F170" s="118"/>
      <c r="G170" s="118"/>
      <c r="H170" s="118"/>
      <c r="I170" s="118"/>
      <c r="J170" s="118"/>
      <c r="K170" s="118"/>
      <c r="L170" s="118"/>
      <c r="M170" s="118"/>
      <c r="N170" s="118"/>
      <c r="O170" s="118"/>
      <c r="P170" s="118"/>
      <c r="Q170" s="11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  <c r="AE170" s="118"/>
      <c r="AF170" s="118"/>
      <c r="AG170" s="122"/>
    </row>
    <row r="171" spans="1:33" x14ac:dyDescent="0.25">
      <c r="A171" s="98">
        <v>171</v>
      </c>
      <c r="B171" s="122"/>
      <c r="C171" s="123" t="s">
        <v>188</v>
      </c>
      <c r="D171" s="128">
        <v>12.54</v>
      </c>
      <c r="E171" s="128">
        <v>14.11</v>
      </c>
      <c r="F171" s="128">
        <v>13.85</v>
      </c>
      <c r="G171" s="128">
        <v>14.37</v>
      </c>
      <c r="H171" s="128">
        <v>15.32</v>
      </c>
      <c r="I171" s="128">
        <v>16.670000000000002</v>
      </c>
      <c r="J171" s="128">
        <v>19.98</v>
      </c>
      <c r="K171" s="128">
        <v>17.079999999999998</v>
      </c>
      <c r="L171" s="128">
        <v>15.77</v>
      </c>
      <c r="M171" s="128">
        <v>15.87</v>
      </c>
      <c r="N171" s="128">
        <v>15.58</v>
      </c>
      <c r="O171" s="128">
        <v>15.66</v>
      </c>
      <c r="P171" s="128">
        <v>15.36</v>
      </c>
      <c r="Q171" s="128">
        <v>15.56</v>
      </c>
      <c r="R171" s="128">
        <v>14.78</v>
      </c>
      <c r="S171" s="128">
        <v>14.05</v>
      </c>
      <c r="T171" s="128">
        <v>15.06</v>
      </c>
      <c r="U171" s="128">
        <v>14.23</v>
      </c>
      <c r="V171" s="128">
        <v>13.86</v>
      </c>
      <c r="W171" s="128">
        <v>14.07</v>
      </c>
      <c r="X171" s="128">
        <v>14.17</v>
      </c>
      <c r="Y171" s="128">
        <v>13.15</v>
      </c>
      <c r="Z171" s="128">
        <v>13.74</v>
      </c>
      <c r="AA171" s="128">
        <v>16.61</v>
      </c>
      <c r="AB171" s="128">
        <v>16.73</v>
      </c>
      <c r="AC171" s="128">
        <v>16.82</v>
      </c>
      <c r="AD171" s="128">
        <v>17.989999999999998</v>
      </c>
      <c r="AE171" s="128">
        <v>16.940000000000001</v>
      </c>
      <c r="AF171" s="128">
        <v>17.7</v>
      </c>
      <c r="AG171" s="122"/>
    </row>
    <row r="172" spans="1:33" x14ac:dyDescent="0.25">
      <c r="A172" s="98">
        <v>172</v>
      </c>
      <c r="B172" s="122"/>
      <c r="C172" s="130" t="s">
        <v>178</v>
      </c>
      <c r="D172" s="131"/>
      <c r="E172" s="131"/>
      <c r="F172" s="131"/>
      <c r="G172" s="131"/>
      <c r="H172" s="131"/>
      <c r="I172" s="131"/>
      <c r="J172" s="131"/>
      <c r="K172" s="131"/>
      <c r="L172" s="131"/>
      <c r="M172" s="131"/>
      <c r="N172" s="131"/>
      <c r="O172" s="131"/>
      <c r="P172" s="131"/>
      <c r="Q172" s="131"/>
      <c r="R172" s="131"/>
      <c r="S172" s="131"/>
      <c r="T172" s="131"/>
      <c r="U172" s="131"/>
      <c r="V172" s="131"/>
      <c r="W172" s="131"/>
      <c r="X172" s="131"/>
      <c r="Y172" s="131"/>
      <c r="Z172" s="131"/>
      <c r="AA172" s="131"/>
      <c r="AB172" s="131"/>
      <c r="AC172" s="131"/>
      <c r="AD172" s="131"/>
      <c r="AE172" s="131"/>
      <c r="AF172" s="131"/>
      <c r="AG172" s="122"/>
    </row>
    <row r="173" spans="1:33" x14ac:dyDescent="0.25">
      <c r="A173" s="98">
        <v>173</v>
      </c>
      <c r="B173" s="122"/>
      <c r="C173" s="125" t="s">
        <v>139</v>
      </c>
      <c r="D173" s="129">
        <v>0</v>
      </c>
      <c r="E173" s="129">
        <v>0</v>
      </c>
      <c r="F173" s="129">
        <v>0</v>
      </c>
      <c r="G173" s="129">
        <v>0</v>
      </c>
      <c r="H173" s="129">
        <v>0</v>
      </c>
      <c r="I173" s="129">
        <v>0</v>
      </c>
      <c r="J173" s="129">
        <v>0</v>
      </c>
      <c r="K173" s="129">
        <v>0</v>
      </c>
      <c r="L173" s="129">
        <v>0</v>
      </c>
      <c r="M173" s="129">
        <v>0</v>
      </c>
      <c r="N173" s="129">
        <v>0</v>
      </c>
      <c r="O173" s="129">
        <v>0</v>
      </c>
      <c r="P173" s="129">
        <v>0</v>
      </c>
      <c r="Q173" s="129">
        <v>0</v>
      </c>
      <c r="R173" s="129">
        <v>0</v>
      </c>
      <c r="S173" s="129">
        <v>0</v>
      </c>
      <c r="T173" s="129">
        <v>0</v>
      </c>
      <c r="U173" s="129">
        <v>0</v>
      </c>
      <c r="V173" s="129">
        <v>0</v>
      </c>
      <c r="W173" s="129">
        <v>0</v>
      </c>
      <c r="X173" s="129">
        <v>0</v>
      </c>
      <c r="Y173" s="129">
        <v>0</v>
      </c>
      <c r="Z173" s="129">
        <v>0</v>
      </c>
      <c r="AA173" s="129">
        <v>0</v>
      </c>
      <c r="AB173" s="129">
        <v>0</v>
      </c>
      <c r="AC173" s="129">
        <v>0</v>
      </c>
      <c r="AD173" s="129">
        <v>0</v>
      </c>
      <c r="AE173" s="129">
        <v>0</v>
      </c>
      <c r="AF173" s="129">
        <v>0</v>
      </c>
      <c r="AG173" s="122"/>
    </row>
    <row r="174" spans="1:33" x14ac:dyDescent="0.25">
      <c r="A174" s="98">
        <v>174</v>
      </c>
      <c r="B174" s="122"/>
      <c r="C174" s="125" t="s">
        <v>167</v>
      </c>
      <c r="D174" s="129">
        <v>0.04</v>
      </c>
      <c r="E174" s="129">
        <v>0.04</v>
      </c>
      <c r="F174" s="129">
        <v>0.04</v>
      </c>
      <c r="G174" s="129">
        <v>0.04</v>
      </c>
      <c r="H174" s="129">
        <v>0.03</v>
      </c>
      <c r="I174" s="129">
        <v>0.03</v>
      </c>
      <c r="J174" s="129">
        <v>0.03</v>
      </c>
      <c r="K174" s="129">
        <v>0.02</v>
      </c>
      <c r="L174" s="129">
        <v>0.02</v>
      </c>
      <c r="M174" s="129">
        <v>0.02</v>
      </c>
      <c r="N174" s="129">
        <v>0</v>
      </c>
      <c r="O174" s="129">
        <v>0</v>
      </c>
      <c r="P174" s="129">
        <v>0</v>
      </c>
      <c r="Q174" s="129">
        <v>0</v>
      </c>
      <c r="R174" s="129">
        <v>0</v>
      </c>
      <c r="S174" s="129">
        <v>0</v>
      </c>
      <c r="T174" s="129">
        <v>0</v>
      </c>
      <c r="U174" s="129">
        <v>0</v>
      </c>
      <c r="V174" s="129">
        <v>0</v>
      </c>
      <c r="W174" s="129">
        <v>0</v>
      </c>
      <c r="X174" s="129">
        <v>0</v>
      </c>
      <c r="Y174" s="129">
        <v>0</v>
      </c>
      <c r="Z174" s="129">
        <v>0</v>
      </c>
      <c r="AA174" s="129">
        <v>0</v>
      </c>
      <c r="AB174" s="129">
        <v>0</v>
      </c>
      <c r="AC174" s="129">
        <v>0</v>
      </c>
      <c r="AD174" s="129">
        <v>0</v>
      </c>
      <c r="AE174" s="129">
        <v>0</v>
      </c>
      <c r="AF174" s="129">
        <v>0</v>
      </c>
      <c r="AG174" s="122"/>
    </row>
    <row r="175" spans="1:33" x14ac:dyDescent="0.25">
      <c r="A175" s="98">
        <v>175</v>
      </c>
      <c r="B175" s="122"/>
      <c r="C175" s="125" t="s">
        <v>142</v>
      </c>
      <c r="D175" s="129">
        <v>0</v>
      </c>
      <c r="E175" s="129">
        <v>0</v>
      </c>
      <c r="F175" s="129">
        <v>0</v>
      </c>
      <c r="G175" s="129">
        <v>0</v>
      </c>
      <c r="H175" s="129">
        <v>0</v>
      </c>
      <c r="I175" s="129">
        <v>0</v>
      </c>
      <c r="J175" s="129">
        <v>0</v>
      </c>
      <c r="K175" s="129">
        <v>0</v>
      </c>
      <c r="L175" s="129">
        <v>0</v>
      </c>
      <c r="M175" s="129">
        <v>0</v>
      </c>
      <c r="N175" s="129">
        <v>0</v>
      </c>
      <c r="O175" s="129">
        <v>0</v>
      </c>
      <c r="P175" s="129">
        <v>0</v>
      </c>
      <c r="Q175" s="129">
        <v>0</v>
      </c>
      <c r="R175" s="129">
        <v>0</v>
      </c>
      <c r="S175" s="129">
        <v>0</v>
      </c>
      <c r="T175" s="129">
        <v>0</v>
      </c>
      <c r="U175" s="129">
        <v>0</v>
      </c>
      <c r="V175" s="129">
        <v>0</v>
      </c>
      <c r="W175" s="129">
        <v>0</v>
      </c>
      <c r="X175" s="129">
        <v>0</v>
      </c>
      <c r="Y175" s="129">
        <v>0</v>
      </c>
      <c r="Z175" s="129">
        <v>0</v>
      </c>
      <c r="AA175" s="129">
        <v>0</v>
      </c>
      <c r="AB175" s="129">
        <v>0</v>
      </c>
      <c r="AC175" s="129">
        <v>0</v>
      </c>
      <c r="AD175" s="129">
        <v>0</v>
      </c>
      <c r="AE175" s="129">
        <v>0</v>
      </c>
      <c r="AF175" s="129">
        <v>0</v>
      </c>
      <c r="AG175" s="122"/>
    </row>
    <row r="176" spans="1:33" x14ac:dyDescent="0.25">
      <c r="A176" s="98">
        <v>176</v>
      </c>
      <c r="B176" s="122"/>
      <c r="C176" s="125" t="s">
        <v>144</v>
      </c>
      <c r="D176" s="129">
        <v>8.06</v>
      </c>
      <c r="E176" s="129">
        <v>8.42</v>
      </c>
      <c r="F176" s="129">
        <v>8.67</v>
      </c>
      <c r="G176" s="129">
        <v>8.76</v>
      </c>
      <c r="H176" s="129">
        <v>9.09</v>
      </c>
      <c r="I176" s="129">
        <v>10.63</v>
      </c>
      <c r="J176" s="129">
        <v>12.2</v>
      </c>
      <c r="K176" s="129">
        <v>10.29</v>
      </c>
      <c r="L176" s="129">
        <v>9.19</v>
      </c>
      <c r="M176" s="129">
        <v>9.56</v>
      </c>
      <c r="N176" s="129">
        <v>9.6300000000000008</v>
      </c>
      <c r="O176" s="129">
        <v>9.34</v>
      </c>
      <c r="P176" s="129">
        <v>8.94</v>
      </c>
      <c r="Q176" s="129">
        <v>8.4700000000000006</v>
      </c>
      <c r="R176" s="129">
        <v>8.19</v>
      </c>
      <c r="S176" s="129">
        <v>7.85</v>
      </c>
      <c r="T176" s="129">
        <v>8.07</v>
      </c>
      <c r="U176" s="129">
        <v>7.85</v>
      </c>
      <c r="V176" s="129">
        <v>7.63</v>
      </c>
      <c r="W176" s="129">
        <v>7.79</v>
      </c>
      <c r="X176" s="129">
        <v>7.21</v>
      </c>
      <c r="Y176" s="129">
        <v>6.82</v>
      </c>
      <c r="Z176" s="129">
        <v>7.64</v>
      </c>
      <c r="AA176" s="129">
        <v>10.18</v>
      </c>
      <c r="AB176" s="129">
        <v>10.81</v>
      </c>
      <c r="AC176" s="129">
        <v>10.99</v>
      </c>
      <c r="AD176" s="129">
        <v>11.85</v>
      </c>
      <c r="AE176" s="129">
        <v>10.7</v>
      </c>
      <c r="AF176" s="129">
        <v>11.48</v>
      </c>
      <c r="AG176" s="122"/>
    </row>
    <row r="177" spans="1:34" x14ac:dyDescent="0.25">
      <c r="A177" s="98">
        <v>177</v>
      </c>
      <c r="B177" s="122"/>
      <c r="C177" s="125" t="s">
        <v>146</v>
      </c>
      <c r="D177" s="129">
        <v>0</v>
      </c>
      <c r="E177" s="129">
        <v>0</v>
      </c>
      <c r="F177" s="129">
        <v>0</v>
      </c>
      <c r="G177" s="129">
        <v>0</v>
      </c>
      <c r="H177" s="129">
        <v>0</v>
      </c>
      <c r="I177" s="129">
        <v>0</v>
      </c>
      <c r="J177" s="129">
        <v>0</v>
      </c>
      <c r="K177" s="129">
        <v>0</v>
      </c>
      <c r="L177" s="129">
        <v>0</v>
      </c>
      <c r="M177" s="129">
        <v>0</v>
      </c>
      <c r="N177" s="129">
        <v>0</v>
      </c>
      <c r="O177" s="129">
        <v>0</v>
      </c>
      <c r="P177" s="129">
        <v>0</v>
      </c>
      <c r="Q177" s="129">
        <v>0</v>
      </c>
      <c r="R177" s="129">
        <v>0</v>
      </c>
      <c r="S177" s="129">
        <v>0</v>
      </c>
      <c r="T177" s="129">
        <v>0</v>
      </c>
      <c r="U177" s="129">
        <v>0</v>
      </c>
      <c r="V177" s="129">
        <v>0</v>
      </c>
      <c r="W177" s="129">
        <v>0</v>
      </c>
      <c r="X177" s="129">
        <v>0</v>
      </c>
      <c r="Y177" s="129">
        <v>0</v>
      </c>
      <c r="Z177" s="129">
        <v>0</v>
      </c>
      <c r="AA177" s="129">
        <v>0</v>
      </c>
      <c r="AB177" s="129">
        <v>0.01</v>
      </c>
      <c r="AC177" s="129">
        <v>0.02</v>
      </c>
      <c r="AD177" s="129">
        <v>7.0000000000000007E-2</v>
      </c>
      <c r="AE177" s="129">
        <v>0.12</v>
      </c>
      <c r="AF177" s="129">
        <v>0.17</v>
      </c>
      <c r="AG177" s="122"/>
    </row>
    <row r="178" spans="1:34" x14ac:dyDescent="0.25">
      <c r="A178" s="98">
        <v>178</v>
      </c>
      <c r="B178" s="122"/>
      <c r="C178" s="125" t="s">
        <v>147</v>
      </c>
      <c r="D178" s="129">
        <v>0</v>
      </c>
      <c r="E178" s="129">
        <v>0</v>
      </c>
      <c r="F178" s="129">
        <v>0</v>
      </c>
      <c r="G178" s="129">
        <v>0</v>
      </c>
      <c r="H178" s="129">
        <v>0</v>
      </c>
      <c r="I178" s="129">
        <v>0</v>
      </c>
      <c r="J178" s="129">
        <v>0</v>
      </c>
      <c r="K178" s="129">
        <v>0</v>
      </c>
      <c r="L178" s="129">
        <v>0</v>
      </c>
      <c r="M178" s="129">
        <v>0</v>
      </c>
      <c r="N178" s="129">
        <v>0</v>
      </c>
      <c r="O178" s="129">
        <v>0</v>
      </c>
      <c r="P178" s="129">
        <v>0</v>
      </c>
      <c r="Q178" s="129">
        <v>0</v>
      </c>
      <c r="R178" s="129">
        <v>0</v>
      </c>
      <c r="S178" s="129">
        <v>0</v>
      </c>
      <c r="T178" s="129">
        <v>0</v>
      </c>
      <c r="U178" s="129">
        <v>0.01</v>
      </c>
      <c r="V178" s="129">
        <v>0.01</v>
      </c>
      <c r="W178" s="129">
        <v>0.01</v>
      </c>
      <c r="X178" s="129">
        <v>0.03</v>
      </c>
      <c r="Y178" s="129">
        <v>0.13</v>
      </c>
      <c r="Z178" s="129">
        <v>0.21</v>
      </c>
      <c r="AA178" s="129">
        <v>0.21</v>
      </c>
      <c r="AB178" s="129">
        <v>0.21</v>
      </c>
      <c r="AC178" s="129">
        <v>0.21</v>
      </c>
      <c r="AD178" s="129">
        <v>0.22</v>
      </c>
      <c r="AE178" s="129">
        <v>0.22</v>
      </c>
      <c r="AF178" s="129">
        <v>0.21</v>
      </c>
      <c r="AG178" s="122"/>
    </row>
    <row r="179" spans="1:34" x14ac:dyDescent="0.25">
      <c r="A179" s="98">
        <v>179</v>
      </c>
      <c r="B179" s="122"/>
      <c r="C179" s="125" t="s">
        <v>173</v>
      </c>
      <c r="D179" s="129" t="s">
        <v>189</v>
      </c>
      <c r="E179" s="129" t="s">
        <v>189</v>
      </c>
      <c r="F179" s="129" t="s">
        <v>189</v>
      </c>
      <c r="G179" s="129" t="s">
        <v>189</v>
      </c>
      <c r="H179" s="129" t="s">
        <v>189</v>
      </c>
      <c r="I179" s="129" t="s">
        <v>189</v>
      </c>
      <c r="J179" s="129" t="s">
        <v>189</v>
      </c>
      <c r="K179" s="129" t="s">
        <v>189</v>
      </c>
      <c r="L179" s="129" t="s">
        <v>189</v>
      </c>
      <c r="M179" s="129" t="s">
        <v>189</v>
      </c>
      <c r="N179" s="129" t="s">
        <v>189</v>
      </c>
      <c r="O179" s="129" t="s">
        <v>189</v>
      </c>
      <c r="P179" s="129" t="s">
        <v>189</v>
      </c>
      <c r="Q179" s="129" t="s">
        <v>189</v>
      </c>
      <c r="R179" s="129" t="s">
        <v>189</v>
      </c>
      <c r="S179" s="129" t="s">
        <v>189</v>
      </c>
      <c r="T179" s="129" t="s">
        <v>189</v>
      </c>
      <c r="U179" s="129" t="s">
        <v>189</v>
      </c>
      <c r="V179" s="129" t="s">
        <v>189</v>
      </c>
      <c r="W179" s="129" t="s">
        <v>189</v>
      </c>
      <c r="X179" s="129" t="s">
        <v>189</v>
      </c>
      <c r="Y179" s="129" t="s">
        <v>189</v>
      </c>
      <c r="Z179" s="129" t="s">
        <v>189</v>
      </c>
      <c r="AA179" s="129" t="s">
        <v>189</v>
      </c>
      <c r="AB179" s="129" t="s">
        <v>189</v>
      </c>
      <c r="AC179" s="129" t="s">
        <v>189</v>
      </c>
      <c r="AD179" s="129" t="s">
        <v>189</v>
      </c>
      <c r="AE179" s="129" t="s">
        <v>189</v>
      </c>
      <c r="AF179" s="129" t="s">
        <v>189</v>
      </c>
      <c r="AG179" s="122"/>
    </row>
    <row r="180" spans="1:34" x14ac:dyDescent="0.25">
      <c r="A180" s="98">
        <v>180</v>
      </c>
      <c r="B180" s="122"/>
      <c r="C180" s="125" t="s">
        <v>158</v>
      </c>
      <c r="D180" s="129">
        <v>2.23</v>
      </c>
      <c r="E180" s="129">
        <v>3.14</v>
      </c>
      <c r="F180" s="129">
        <v>2.64</v>
      </c>
      <c r="G180" s="129">
        <v>2.92</v>
      </c>
      <c r="H180" s="129">
        <v>3.49</v>
      </c>
      <c r="I180" s="129">
        <v>3.16</v>
      </c>
      <c r="J180" s="129">
        <v>4.6100000000000003</v>
      </c>
      <c r="K180" s="129">
        <v>3.81</v>
      </c>
      <c r="L180" s="129">
        <v>3.54</v>
      </c>
      <c r="M180" s="129">
        <v>3.35</v>
      </c>
      <c r="N180" s="129">
        <v>3.1</v>
      </c>
      <c r="O180" s="129">
        <v>3.24</v>
      </c>
      <c r="P180" s="129">
        <v>3.38</v>
      </c>
      <c r="Q180" s="129">
        <v>3.97</v>
      </c>
      <c r="R180" s="129">
        <v>3.48</v>
      </c>
      <c r="S180" s="129">
        <v>3.12</v>
      </c>
      <c r="T180" s="129">
        <v>3.92</v>
      </c>
      <c r="U180" s="129">
        <v>3.38</v>
      </c>
      <c r="V180" s="129">
        <v>3.15</v>
      </c>
      <c r="W180" s="129">
        <v>3.13</v>
      </c>
      <c r="X180" s="129">
        <v>3.34</v>
      </c>
      <c r="Y180" s="129">
        <v>3.03</v>
      </c>
      <c r="Z180" s="129">
        <v>2.64</v>
      </c>
      <c r="AA180" s="129">
        <v>2.99</v>
      </c>
      <c r="AB180" s="129">
        <v>2.77</v>
      </c>
      <c r="AC180" s="129">
        <v>2.4900000000000002</v>
      </c>
      <c r="AD180" s="129">
        <v>2.63</v>
      </c>
      <c r="AE180" s="129">
        <v>2.67</v>
      </c>
      <c r="AF180" s="129">
        <v>2.61</v>
      </c>
      <c r="AG180" s="122"/>
    </row>
    <row r="181" spans="1:34" x14ac:dyDescent="0.25">
      <c r="A181" s="98">
        <v>181</v>
      </c>
      <c r="B181" s="122"/>
      <c r="C181" s="125" t="s">
        <v>159</v>
      </c>
      <c r="D181" s="129">
        <v>2.21</v>
      </c>
      <c r="E181" s="129">
        <v>2.5099999999999998</v>
      </c>
      <c r="F181" s="129">
        <v>2.5</v>
      </c>
      <c r="G181" s="129">
        <v>2.66</v>
      </c>
      <c r="H181" s="129">
        <v>2.71</v>
      </c>
      <c r="I181" s="129">
        <v>2.85</v>
      </c>
      <c r="J181" s="129">
        <v>3.14</v>
      </c>
      <c r="K181" s="129">
        <v>2.96</v>
      </c>
      <c r="L181" s="129">
        <v>3.03</v>
      </c>
      <c r="M181" s="129">
        <v>2.95</v>
      </c>
      <c r="N181" s="129">
        <v>2.85</v>
      </c>
      <c r="O181" s="129">
        <v>3.08</v>
      </c>
      <c r="P181" s="129">
        <v>3.04</v>
      </c>
      <c r="Q181" s="129">
        <v>3.12</v>
      </c>
      <c r="R181" s="129">
        <v>3.11</v>
      </c>
      <c r="S181" s="129">
        <v>3.08</v>
      </c>
      <c r="T181" s="129">
        <v>3.07</v>
      </c>
      <c r="U181" s="129">
        <v>2.99</v>
      </c>
      <c r="V181" s="129">
        <v>3.07</v>
      </c>
      <c r="W181" s="129">
        <v>3.14</v>
      </c>
      <c r="X181" s="129">
        <v>3.59</v>
      </c>
      <c r="Y181" s="129">
        <v>3.16</v>
      </c>
      <c r="Z181" s="129">
        <v>3.25</v>
      </c>
      <c r="AA181" s="129">
        <v>3.23</v>
      </c>
      <c r="AB181" s="129">
        <v>2.94</v>
      </c>
      <c r="AC181" s="129">
        <v>3.11</v>
      </c>
      <c r="AD181" s="129">
        <v>3.22</v>
      </c>
      <c r="AE181" s="129">
        <v>3.24</v>
      </c>
      <c r="AF181" s="129">
        <v>3.22</v>
      </c>
      <c r="AG181" s="122"/>
    </row>
    <row r="182" spans="1:34" x14ac:dyDescent="0.25">
      <c r="A182" s="98">
        <v>182</v>
      </c>
      <c r="B182" s="122"/>
      <c r="C182" s="130" t="s">
        <v>179</v>
      </c>
      <c r="D182" s="131"/>
      <c r="E182" s="131"/>
      <c r="F182" s="131"/>
      <c r="G182" s="131"/>
      <c r="H182" s="131"/>
      <c r="I182" s="131"/>
      <c r="J182" s="131"/>
      <c r="K182" s="131"/>
      <c r="L182" s="131"/>
      <c r="M182" s="131"/>
      <c r="N182" s="131"/>
      <c r="O182" s="131"/>
      <c r="P182" s="131"/>
      <c r="Q182" s="131"/>
      <c r="R182" s="131"/>
      <c r="S182" s="131"/>
      <c r="T182" s="131"/>
      <c r="U182" s="131"/>
      <c r="V182" s="131"/>
      <c r="W182" s="131"/>
      <c r="X182" s="131"/>
      <c r="Y182" s="131"/>
      <c r="Z182" s="131"/>
      <c r="AA182" s="131"/>
      <c r="AB182" s="131"/>
      <c r="AC182" s="131"/>
      <c r="AD182" s="131"/>
      <c r="AE182" s="131"/>
      <c r="AF182" s="131"/>
      <c r="AG182" s="122"/>
    </row>
    <row r="183" spans="1:34" x14ac:dyDescent="0.25">
      <c r="A183" s="98">
        <v>183</v>
      </c>
      <c r="B183" s="122"/>
      <c r="C183" s="135" t="s">
        <v>180</v>
      </c>
      <c r="D183" s="134">
        <v>0.23</v>
      </c>
      <c r="E183" s="134">
        <v>0.23</v>
      </c>
      <c r="F183" s="134">
        <v>0.2</v>
      </c>
      <c r="G183" s="134">
        <v>0.24</v>
      </c>
      <c r="H183" s="134">
        <v>0.45</v>
      </c>
      <c r="I183" s="134">
        <v>0.47</v>
      </c>
      <c r="J183" s="134">
        <v>0.63</v>
      </c>
      <c r="K183" s="134">
        <v>0.4</v>
      </c>
      <c r="L183" s="134">
        <v>0.47</v>
      </c>
      <c r="M183" s="134">
        <v>0.46</v>
      </c>
      <c r="N183" s="134">
        <v>0.57999999999999996</v>
      </c>
      <c r="O183" s="134">
        <v>0.5</v>
      </c>
      <c r="P183" s="134">
        <v>0.53</v>
      </c>
      <c r="Q183" s="134">
        <v>0.49</v>
      </c>
      <c r="R183" s="134">
        <v>0.56999999999999995</v>
      </c>
      <c r="S183" s="134">
        <v>0.56999999999999995</v>
      </c>
      <c r="T183" s="134">
        <v>0.53</v>
      </c>
      <c r="U183" s="134">
        <v>0.63</v>
      </c>
      <c r="V183" s="134">
        <v>0.6</v>
      </c>
      <c r="W183" s="134">
        <v>0.57999999999999996</v>
      </c>
      <c r="X183" s="134">
        <v>0.68</v>
      </c>
      <c r="Y183" s="134">
        <v>0.85</v>
      </c>
      <c r="Z183" s="134">
        <v>0.9</v>
      </c>
      <c r="AA183" s="134">
        <v>1.01</v>
      </c>
      <c r="AB183" s="134">
        <v>1.18</v>
      </c>
      <c r="AC183" s="134">
        <v>1.27</v>
      </c>
      <c r="AD183" s="134">
        <v>1.17</v>
      </c>
      <c r="AE183" s="134">
        <v>1.34</v>
      </c>
      <c r="AF183" s="134">
        <v>1.28</v>
      </c>
      <c r="AG183" s="122"/>
      <c r="AH183" s="132"/>
    </row>
    <row r="184" spans="1:34" x14ac:dyDescent="0.25">
      <c r="A184" s="98">
        <v>184</v>
      </c>
      <c r="B184" s="122"/>
      <c r="C184" s="135" t="s">
        <v>182</v>
      </c>
      <c r="D184" s="134">
        <v>0</v>
      </c>
      <c r="E184" s="134">
        <v>0</v>
      </c>
      <c r="F184" s="134">
        <v>0</v>
      </c>
      <c r="G184" s="134">
        <v>0</v>
      </c>
      <c r="H184" s="134">
        <v>0</v>
      </c>
      <c r="I184" s="134">
        <v>0</v>
      </c>
      <c r="J184" s="134">
        <v>0</v>
      </c>
      <c r="K184" s="134">
        <v>0</v>
      </c>
      <c r="L184" s="134">
        <v>0</v>
      </c>
      <c r="M184" s="134">
        <v>0</v>
      </c>
      <c r="N184" s="134">
        <v>0</v>
      </c>
      <c r="O184" s="134">
        <v>0</v>
      </c>
      <c r="P184" s="134">
        <v>0</v>
      </c>
      <c r="Q184" s="134">
        <v>0</v>
      </c>
      <c r="R184" s="134">
        <v>0</v>
      </c>
      <c r="S184" s="134">
        <v>0</v>
      </c>
      <c r="T184" s="134">
        <v>0</v>
      </c>
      <c r="U184" s="134">
        <v>0</v>
      </c>
      <c r="V184" s="134">
        <v>0</v>
      </c>
      <c r="W184" s="134">
        <v>0</v>
      </c>
      <c r="X184" s="134">
        <v>0</v>
      </c>
      <c r="Y184" s="134">
        <v>0</v>
      </c>
      <c r="Z184" s="134">
        <v>0</v>
      </c>
      <c r="AA184" s="134">
        <v>0</v>
      </c>
      <c r="AB184" s="134">
        <v>0</v>
      </c>
      <c r="AC184" s="134">
        <v>0</v>
      </c>
      <c r="AD184" s="134">
        <v>0</v>
      </c>
      <c r="AE184" s="134">
        <v>0</v>
      </c>
      <c r="AF184" s="134">
        <v>0</v>
      </c>
      <c r="AG184" s="122"/>
    </row>
    <row r="185" spans="1:34" x14ac:dyDescent="0.25">
      <c r="A185" s="98">
        <v>185</v>
      </c>
      <c r="B185" s="122"/>
      <c r="C185" s="135" t="s">
        <v>183</v>
      </c>
      <c r="D185" s="134">
        <v>0.91</v>
      </c>
      <c r="E185" s="134">
        <v>0.97</v>
      </c>
      <c r="F185" s="134">
        <v>0.91</v>
      </c>
      <c r="G185" s="134">
        <v>0.82</v>
      </c>
      <c r="H185" s="134">
        <v>0.73</v>
      </c>
      <c r="I185" s="134">
        <v>0.69</v>
      </c>
      <c r="J185" s="134">
        <v>0.62</v>
      </c>
      <c r="K185" s="134">
        <v>0.56000000000000005</v>
      </c>
      <c r="L185" s="134">
        <v>0.53</v>
      </c>
      <c r="M185" s="134">
        <v>0.48</v>
      </c>
      <c r="N185" s="134">
        <v>0.44</v>
      </c>
      <c r="O185" s="134">
        <v>0.48</v>
      </c>
      <c r="P185" s="134">
        <v>0.45</v>
      </c>
      <c r="Q185" s="134">
        <v>0.51</v>
      </c>
      <c r="R185" s="134">
        <v>0.5</v>
      </c>
      <c r="S185" s="134">
        <v>0.48</v>
      </c>
      <c r="T185" s="134">
        <v>0.5</v>
      </c>
      <c r="U185" s="134">
        <v>0.57999999999999996</v>
      </c>
      <c r="V185" s="134">
        <v>0.63</v>
      </c>
      <c r="W185" s="134">
        <v>0.68</v>
      </c>
      <c r="X185" s="134">
        <v>0.76</v>
      </c>
      <c r="Y185" s="134">
        <v>0.68</v>
      </c>
      <c r="Z185" s="134">
        <v>0.83</v>
      </c>
      <c r="AA185" s="134">
        <v>0.82</v>
      </c>
      <c r="AB185" s="134">
        <v>0.87</v>
      </c>
      <c r="AC185" s="134">
        <v>0.99</v>
      </c>
      <c r="AD185" s="134">
        <v>1.01</v>
      </c>
      <c r="AE185" s="134">
        <v>0.95</v>
      </c>
      <c r="AF185" s="134">
        <v>0.99</v>
      </c>
      <c r="AG185" s="122"/>
    </row>
    <row r="186" spans="1:34" x14ac:dyDescent="0.25">
      <c r="A186" s="98">
        <v>186</v>
      </c>
      <c r="B186" s="122"/>
      <c r="C186" s="125" t="s">
        <v>185</v>
      </c>
      <c r="D186" s="129">
        <v>3.3</v>
      </c>
      <c r="E186" s="129">
        <v>4.45</v>
      </c>
      <c r="F186" s="129">
        <v>4.04</v>
      </c>
      <c r="G186" s="129">
        <v>4.5199999999999996</v>
      </c>
      <c r="H186" s="129">
        <v>4.95</v>
      </c>
      <c r="I186" s="129">
        <v>4.79</v>
      </c>
      <c r="J186" s="129">
        <v>6.42</v>
      </c>
      <c r="K186" s="129">
        <v>5.75</v>
      </c>
      <c r="L186" s="129">
        <v>5.49</v>
      </c>
      <c r="M186" s="129">
        <v>5.27</v>
      </c>
      <c r="N186" s="129">
        <v>4.84</v>
      </c>
      <c r="O186" s="129">
        <v>5.25</v>
      </c>
      <c r="P186" s="129">
        <v>5.36</v>
      </c>
      <c r="Q186" s="129">
        <v>6</v>
      </c>
      <c r="R186" s="129">
        <v>5.43</v>
      </c>
      <c r="S186" s="129">
        <v>5.07</v>
      </c>
      <c r="T186" s="129">
        <v>5.89</v>
      </c>
      <c r="U186" s="129">
        <v>5.09</v>
      </c>
      <c r="V186" s="129">
        <v>4.92</v>
      </c>
      <c r="W186" s="129">
        <v>4.95</v>
      </c>
      <c r="X186" s="129">
        <v>5.43</v>
      </c>
      <c r="Y186" s="129">
        <v>4.5999999999999996</v>
      </c>
      <c r="Z186" s="129">
        <v>4.0999999999999996</v>
      </c>
      <c r="AA186" s="129">
        <v>4.33</v>
      </c>
      <c r="AB186" s="129">
        <v>3.59</v>
      </c>
      <c r="AC186" s="129">
        <v>3.26</v>
      </c>
      <c r="AD186" s="129">
        <v>3.59</v>
      </c>
      <c r="AE186" s="129">
        <v>3.53</v>
      </c>
      <c r="AF186" s="129">
        <v>3.47</v>
      </c>
      <c r="AG186" s="122"/>
    </row>
    <row r="187" spans="1:34" x14ac:dyDescent="0.25">
      <c r="A187" s="98">
        <v>187</v>
      </c>
      <c r="B187" s="122"/>
      <c r="C187" s="127" t="s">
        <v>158</v>
      </c>
      <c r="D187" s="129">
        <v>2</v>
      </c>
      <c r="E187" s="129">
        <v>2.91</v>
      </c>
      <c r="F187" s="129">
        <v>2.44</v>
      </c>
      <c r="G187" s="129">
        <v>2.68</v>
      </c>
      <c r="H187" s="129">
        <v>3.03</v>
      </c>
      <c r="I187" s="129">
        <v>2.69</v>
      </c>
      <c r="J187" s="129">
        <v>3.97</v>
      </c>
      <c r="K187" s="129">
        <v>3.41</v>
      </c>
      <c r="L187" s="129">
        <v>3.07</v>
      </c>
      <c r="M187" s="129">
        <v>2.88</v>
      </c>
      <c r="N187" s="129">
        <v>2.52</v>
      </c>
      <c r="O187" s="129">
        <v>2.74</v>
      </c>
      <c r="P187" s="129">
        <v>2.85</v>
      </c>
      <c r="Q187" s="129">
        <v>3.48</v>
      </c>
      <c r="R187" s="129">
        <v>2.9</v>
      </c>
      <c r="S187" s="129">
        <v>2.54</v>
      </c>
      <c r="T187" s="129">
        <v>3.39</v>
      </c>
      <c r="U187" s="129">
        <v>2.75</v>
      </c>
      <c r="V187" s="129">
        <v>2.5499999999999998</v>
      </c>
      <c r="W187" s="129">
        <v>2.54</v>
      </c>
      <c r="X187" s="129">
        <v>2.66</v>
      </c>
      <c r="Y187" s="129">
        <v>2.1800000000000002</v>
      </c>
      <c r="Z187" s="129">
        <v>1.74</v>
      </c>
      <c r="AA187" s="129">
        <v>1.98</v>
      </c>
      <c r="AB187" s="129">
        <v>1.59</v>
      </c>
      <c r="AC187" s="129">
        <v>1.22</v>
      </c>
      <c r="AD187" s="129">
        <v>1.46</v>
      </c>
      <c r="AE187" s="129">
        <v>1.33</v>
      </c>
      <c r="AF187" s="129">
        <v>1.33</v>
      </c>
      <c r="AG187" s="122"/>
    </row>
    <row r="188" spans="1:34" x14ac:dyDescent="0.25">
      <c r="A188" s="98">
        <v>188</v>
      </c>
      <c r="B188" s="122"/>
      <c r="C188" s="133" t="s">
        <v>159</v>
      </c>
      <c r="D188" s="134">
        <v>1.3</v>
      </c>
      <c r="E188" s="134">
        <v>1.54</v>
      </c>
      <c r="F188" s="134">
        <v>1.6</v>
      </c>
      <c r="G188" s="134">
        <v>1.84</v>
      </c>
      <c r="H188" s="134">
        <v>1.91</v>
      </c>
      <c r="I188" s="134">
        <v>2.09</v>
      </c>
      <c r="J188" s="134">
        <v>2.4500000000000002</v>
      </c>
      <c r="K188" s="134">
        <v>2.33</v>
      </c>
      <c r="L188" s="134">
        <v>2.42</v>
      </c>
      <c r="M188" s="134">
        <v>2.38</v>
      </c>
      <c r="N188" s="134">
        <v>2.3199999999999998</v>
      </c>
      <c r="O188" s="134">
        <v>2.5099999999999998</v>
      </c>
      <c r="P188" s="134">
        <v>2.5099999999999998</v>
      </c>
      <c r="Q188" s="134">
        <v>2.5299999999999998</v>
      </c>
      <c r="R188" s="134">
        <v>2.5299999999999998</v>
      </c>
      <c r="S188" s="134">
        <v>2.5299999999999998</v>
      </c>
      <c r="T188" s="134">
        <v>2.5</v>
      </c>
      <c r="U188" s="134">
        <v>2.34</v>
      </c>
      <c r="V188" s="134">
        <v>2.38</v>
      </c>
      <c r="W188" s="134">
        <v>2.4</v>
      </c>
      <c r="X188" s="134">
        <v>2.77</v>
      </c>
      <c r="Y188" s="134">
        <v>2.42</v>
      </c>
      <c r="Z188" s="134">
        <v>2.36</v>
      </c>
      <c r="AA188" s="134">
        <v>2.35</v>
      </c>
      <c r="AB188" s="134">
        <v>2</v>
      </c>
      <c r="AC188" s="134">
        <v>2.04</v>
      </c>
      <c r="AD188" s="134">
        <v>2.13</v>
      </c>
      <c r="AE188" s="134">
        <v>2.2000000000000002</v>
      </c>
      <c r="AF188" s="134">
        <v>2.13</v>
      </c>
      <c r="AG188" s="122"/>
    </row>
    <row r="189" spans="1:34" x14ac:dyDescent="0.25">
      <c r="A189" s="98">
        <v>189</v>
      </c>
      <c r="B189" s="122"/>
      <c r="C189" s="135" t="s">
        <v>186</v>
      </c>
      <c r="D189" s="134">
        <v>8.06</v>
      </c>
      <c r="E189" s="134">
        <v>8.42</v>
      </c>
      <c r="F189" s="134">
        <v>8.67</v>
      </c>
      <c r="G189" s="134">
        <v>8.76</v>
      </c>
      <c r="H189" s="134">
        <v>9.09</v>
      </c>
      <c r="I189" s="134">
        <v>10.63</v>
      </c>
      <c r="J189" s="134">
        <v>12.2</v>
      </c>
      <c r="K189" s="134">
        <v>10.29</v>
      </c>
      <c r="L189" s="134">
        <v>9.19</v>
      </c>
      <c r="M189" s="134">
        <v>9.56</v>
      </c>
      <c r="N189" s="134">
        <v>9.6300000000000008</v>
      </c>
      <c r="O189" s="134">
        <v>9.34</v>
      </c>
      <c r="P189" s="134">
        <v>8.94</v>
      </c>
      <c r="Q189" s="134">
        <v>8.4700000000000006</v>
      </c>
      <c r="R189" s="134">
        <v>8.19</v>
      </c>
      <c r="S189" s="134">
        <v>7.85</v>
      </c>
      <c r="T189" s="134">
        <v>8.07</v>
      </c>
      <c r="U189" s="134">
        <v>7.85</v>
      </c>
      <c r="V189" s="134">
        <v>7.63</v>
      </c>
      <c r="W189" s="134">
        <v>7.79</v>
      </c>
      <c r="X189" s="134">
        <v>7.21</v>
      </c>
      <c r="Y189" s="134">
        <v>6.82</v>
      </c>
      <c r="Z189" s="134">
        <v>7.64</v>
      </c>
      <c r="AA189" s="134">
        <v>10.18</v>
      </c>
      <c r="AB189" s="134">
        <v>10.81</v>
      </c>
      <c r="AC189" s="134">
        <v>10.99</v>
      </c>
      <c r="AD189" s="134">
        <v>11.85</v>
      </c>
      <c r="AE189" s="134">
        <v>10.7</v>
      </c>
      <c r="AF189" s="134">
        <v>11.48</v>
      </c>
      <c r="AG189" s="122"/>
    </row>
    <row r="190" spans="1:34" x14ac:dyDescent="0.25">
      <c r="A190" s="98">
        <v>190</v>
      </c>
      <c r="B190" s="122"/>
      <c r="C190" s="135" t="s">
        <v>190</v>
      </c>
      <c r="D190" s="134">
        <v>0.04</v>
      </c>
      <c r="E190" s="134">
        <v>0.04</v>
      </c>
      <c r="F190" s="134">
        <v>0.04</v>
      </c>
      <c r="G190" s="134">
        <v>0.04</v>
      </c>
      <c r="H190" s="134">
        <v>0.1</v>
      </c>
      <c r="I190" s="134">
        <v>0.1</v>
      </c>
      <c r="J190" s="134">
        <v>0.1</v>
      </c>
      <c r="K190" s="134">
        <v>0.1</v>
      </c>
      <c r="L190" s="134">
        <v>0.1</v>
      </c>
      <c r="M190" s="134">
        <v>0.1</v>
      </c>
      <c r="N190" s="134">
        <v>0.09</v>
      </c>
      <c r="O190" s="134">
        <v>0.08</v>
      </c>
      <c r="P190" s="134">
        <v>0.08</v>
      </c>
      <c r="Q190" s="134">
        <v>0.08</v>
      </c>
      <c r="R190" s="134">
        <v>0.08</v>
      </c>
      <c r="S190" s="134">
        <v>0.08</v>
      </c>
      <c r="T190" s="134">
        <v>7.0000000000000007E-2</v>
      </c>
      <c r="U190" s="134">
        <v>0.08</v>
      </c>
      <c r="V190" s="134">
        <v>7.0000000000000007E-2</v>
      </c>
      <c r="W190" s="134">
        <v>7.0000000000000007E-2</v>
      </c>
      <c r="X190" s="134">
        <v>0.09</v>
      </c>
      <c r="Y190" s="134">
        <v>0.2</v>
      </c>
      <c r="Z190" s="134">
        <v>0.27</v>
      </c>
      <c r="AA190" s="134">
        <v>0.26</v>
      </c>
      <c r="AB190" s="134">
        <v>0.28999999999999998</v>
      </c>
      <c r="AC190" s="134">
        <v>0.31</v>
      </c>
      <c r="AD190" s="134">
        <v>0.37</v>
      </c>
      <c r="AE190" s="134">
        <v>0.43</v>
      </c>
      <c r="AF190" s="134">
        <v>0.48</v>
      </c>
      <c r="AG190" s="122"/>
    </row>
    <row r="191" spans="1:34" x14ac:dyDescent="0.25">
      <c r="A191" s="98">
        <v>191</v>
      </c>
      <c r="B191" s="122"/>
      <c r="C191" s="117"/>
      <c r="D191" s="118"/>
      <c r="E191" s="118"/>
      <c r="F191" s="118"/>
      <c r="G191" s="118"/>
      <c r="H191" s="118"/>
      <c r="I191" s="118"/>
      <c r="J191" s="118"/>
      <c r="K191" s="118"/>
      <c r="L191" s="118"/>
      <c r="M191" s="118"/>
      <c r="N191" s="118"/>
      <c r="O191" s="118"/>
      <c r="P191" s="118"/>
      <c r="Q191" s="118"/>
      <c r="R191" s="118"/>
      <c r="S191" s="118"/>
      <c r="T191" s="118"/>
      <c r="U191" s="118"/>
      <c r="V191" s="118"/>
      <c r="W191" s="118"/>
      <c r="X191" s="118"/>
      <c r="Y191" s="118"/>
      <c r="Z191" s="118"/>
      <c r="AA191" s="118"/>
      <c r="AB191" s="118"/>
      <c r="AC191" s="118"/>
      <c r="AD191" s="118"/>
      <c r="AE191" s="118"/>
      <c r="AF191" s="118"/>
      <c r="AG191" s="122"/>
    </row>
    <row r="192" spans="1:34" x14ac:dyDescent="0.25">
      <c r="A192" s="98">
        <v>192</v>
      </c>
      <c r="B192" s="122"/>
      <c r="C192" s="123" t="s">
        <v>191</v>
      </c>
      <c r="D192" s="128">
        <v>2.73</v>
      </c>
      <c r="E192" s="128">
        <v>3.82</v>
      </c>
      <c r="F192" s="128">
        <v>3.14</v>
      </c>
      <c r="G192" s="128">
        <v>3.15</v>
      </c>
      <c r="H192" s="128">
        <v>3.72</v>
      </c>
      <c r="I192" s="128">
        <v>3.18</v>
      </c>
      <c r="J192" s="128">
        <v>4.84</v>
      </c>
      <c r="K192" s="128">
        <v>3.68</v>
      </c>
      <c r="L192" s="128">
        <v>3.22</v>
      </c>
      <c r="M192" s="128">
        <v>2.8</v>
      </c>
      <c r="N192" s="128">
        <v>2.48</v>
      </c>
      <c r="O192" s="128">
        <v>2.58</v>
      </c>
      <c r="P192" s="128">
        <v>2.62</v>
      </c>
      <c r="Q192" s="128">
        <v>3.4</v>
      </c>
      <c r="R192" s="128">
        <v>2.6</v>
      </c>
      <c r="S192" s="128">
        <v>2.2599999999999998</v>
      </c>
      <c r="T192" s="128">
        <v>3.28</v>
      </c>
      <c r="U192" s="128">
        <v>2.75</v>
      </c>
      <c r="V192" s="128">
        <v>2.69</v>
      </c>
      <c r="W192" s="128">
        <v>2.5</v>
      </c>
      <c r="X192" s="128">
        <v>2.4300000000000002</v>
      </c>
      <c r="Y192" s="128">
        <v>1.98</v>
      </c>
      <c r="Z192" s="128">
        <v>1.48</v>
      </c>
      <c r="AA192" s="128">
        <v>1.76</v>
      </c>
      <c r="AB192" s="128">
        <v>1.51</v>
      </c>
      <c r="AC192" s="128">
        <v>1.01</v>
      </c>
      <c r="AD192" s="128">
        <v>1.18</v>
      </c>
      <c r="AE192" s="128">
        <v>0.98</v>
      </c>
      <c r="AF192" s="128">
        <v>1.01</v>
      </c>
      <c r="AG192" s="122"/>
    </row>
    <row r="193" spans="1:33" x14ac:dyDescent="0.25">
      <c r="A193" s="98">
        <v>193</v>
      </c>
      <c r="B193" s="122"/>
      <c r="C193" s="117"/>
      <c r="D193" s="118"/>
      <c r="E193" s="118"/>
      <c r="F193" s="118"/>
      <c r="G193" s="118"/>
      <c r="H193" s="118"/>
      <c r="I193" s="118"/>
      <c r="J193" s="118"/>
      <c r="K193" s="118"/>
      <c r="L193" s="118"/>
      <c r="M193" s="118"/>
      <c r="N193" s="118"/>
      <c r="O193" s="118"/>
      <c r="P193" s="118"/>
      <c r="Q193" s="118"/>
      <c r="R193" s="118"/>
      <c r="S193" s="118"/>
      <c r="T193" s="118"/>
      <c r="U193" s="118"/>
      <c r="V193" s="118"/>
      <c r="W193" s="118"/>
      <c r="X193" s="118"/>
      <c r="Y193" s="118"/>
      <c r="Z193" s="118"/>
      <c r="AA193" s="118"/>
      <c r="AB193" s="118"/>
      <c r="AC193" s="118"/>
      <c r="AD193" s="118"/>
      <c r="AE193" s="118"/>
      <c r="AF193" s="118"/>
      <c r="AG193" s="122"/>
    </row>
    <row r="194" spans="1:33" x14ac:dyDescent="0.25">
      <c r="A194" s="98">
        <v>194</v>
      </c>
      <c r="B194" s="122"/>
      <c r="C194" s="123" t="s">
        <v>192</v>
      </c>
      <c r="D194" s="128">
        <v>0.77</v>
      </c>
      <c r="E194" s="128">
        <v>0.84</v>
      </c>
      <c r="F194" s="128">
        <v>0.88</v>
      </c>
      <c r="G194" s="128">
        <v>0.89</v>
      </c>
      <c r="H194" s="128">
        <v>0.99</v>
      </c>
      <c r="I194" s="128">
        <v>1.04</v>
      </c>
      <c r="J194" s="128">
        <v>1.2</v>
      </c>
      <c r="K194" s="128">
        <v>1.17</v>
      </c>
      <c r="L194" s="128">
        <v>1.1100000000000001</v>
      </c>
      <c r="M194" s="128">
        <v>1.17</v>
      </c>
      <c r="N194" s="128">
        <v>1.17</v>
      </c>
      <c r="O194" s="128">
        <v>1.17</v>
      </c>
      <c r="P194" s="128">
        <v>1.23</v>
      </c>
      <c r="Q194" s="128">
        <v>1.3</v>
      </c>
      <c r="R194" s="128">
        <v>1.28</v>
      </c>
      <c r="S194" s="128">
        <v>1.29</v>
      </c>
      <c r="T194" s="128">
        <v>1.38</v>
      </c>
      <c r="U194" s="128">
        <v>1.34</v>
      </c>
      <c r="V194" s="128">
        <v>1.31</v>
      </c>
      <c r="W194" s="128">
        <v>1.29</v>
      </c>
      <c r="X194" s="128">
        <v>1.22</v>
      </c>
      <c r="Y194" s="128">
        <v>1.18</v>
      </c>
      <c r="Z194" s="128">
        <v>1.19</v>
      </c>
      <c r="AA194" s="128">
        <v>1.18</v>
      </c>
      <c r="AB194" s="128">
        <v>1.1200000000000001</v>
      </c>
      <c r="AC194" s="128">
        <v>1.1399999999999999</v>
      </c>
      <c r="AD194" s="128">
        <v>1.1000000000000001</v>
      </c>
      <c r="AE194" s="128">
        <v>1.1399999999999999</v>
      </c>
      <c r="AF194" s="128">
        <v>1.06</v>
      </c>
      <c r="AG194" s="122"/>
    </row>
    <row r="195" spans="1:33" x14ac:dyDescent="0.25">
      <c r="A195" s="98">
        <v>195</v>
      </c>
      <c r="B195" s="122"/>
      <c r="C195" s="125" t="s">
        <v>139</v>
      </c>
      <c r="D195" s="129">
        <v>0</v>
      </c>
      <c r="E195" s="129">
        <v>0</v>
      </c>
      <c r="F195" s="129">
        <v>0</v>
      </c>
      <c r="G195" s="129">
        <v>0</v>
      </c>
      <c r="H195" s="129">
        <v>0</v>
      </c>
      <c r="I195" s="129">
        <v>0</v>
      </c>
      <c r="J195" s="129">
        <v>0</v>
      </c>
      <c r="K195" s="129">
        <v>0</v>
      </c>
      <c r="L195" s="129">
        <v>0</v>
      </c>
      <c r="M195" s="129">
        <v>0</v>
      </c>
      <c r="N195" s="129">
        <v>0</v>
      </c>
      <c r="O195" s="129">
        <v>0</v>
      </c>
      <c r="P195" s="129">
        <v>0</v>
      </c>
      <c r="Q195" s="129">
        <v>0</v>
      </c>
      <c r="R195" s="129">
        <v>0</v>
      </c>
      <c r="S195" s="129">
        <v>0</v>
      </c>
      <c r="T195" s="129">
        <v>0</v>
      </c>
      <c r="U195" s="129">
        <v>0</v>
      </c>
      <c r="V195" s="129">
        <v>0</v>
      </c>
      <c r="W195" s="129">
        <v>0</v>
      </c>
      <c r="X195" s="129">
        <v>0</v>
      </c>
      <c r="Y195" s="129">
        <v>0</v>
      </c>
      <c r="Z195" s="129">
        <v>0</v>
      </c>
      <c r="AA195" s="129">
        <v>0</v>
      </c>
      <c r="AB195" s="129">
        <v>0</v>
      </c>
      <c r="AC195" s="129">
        <v>0</v>
      </c>
      <c r="AD195" s="129">
        <v>0</v>
      </c>
      <c r="AE195" s="129">
        <v>0</v>
      </c>
      <c r="AF195" s="129">
        <v>0</v>
      </c>
      <c r="AG195" s="122"/>
    </row>
    <row r="196" spans="1:33" x14ac:dyDescent="0.25">
      <c r="A196" s="98">
        <v>196</v>
      </c>
      <c r="B196" s="122"/>
      <c r="C196" s="125" t="s">
        <v>193</v>
      </c>
      <c r="D196" s="129">
        <v>0</v>
      </c>
      <c r="E196" s="129">
        <v>0</v>
      </c>
      <c r="F196" s="129">
        <v>0</v>
      </c>
      <c r="G196" s="129">
        <v>0</v>
      </c>
      <c r="H196" s="129">
        <v>0</v>
      </c>
      <c r="I196" s="129">
        <v>0</v>
      </c>
      <c r="J196" s="129">
        <v>0</v>
      </c>
      <c r="K196" s="129">
        <v>0</v>
      </c>
      <c r="L196" s="129">
        <v>0</v>
      </c>
      <c r="M196" s="129">
        <v>0</v>
      </c>
      <c r="N196" s="129">
        <v>0</v>
      </c>
      <c r="O196" s="129">
        <v>0</v>
      </c>
      <c r="P196" s="129">
        <v>0</v>
      </c>
      <c r="Q196" s="129">
        <v>0</v>
      </c>
      <c r="R196" s="129">
        <v>0</v>
      </c>
      <c r="S196" s="129">
        <v>0</v>
      </c>
      <c r="T196" s="129">
        <v>0</v>
      </c>
      <c r="U196" s="129">
        <v>0</v>
      </c>
      <c r="V196" s="129">
        <v>0</v>
      </c>
      <c r="W196" s="129">
        <v>0</v>
      </c>
      <c r="X196" s="129">
        <v>0</v>
      </c>
      <c r="Y196" s="129">
        <v>0</v>
      </c>
      <c r="Z196" s="129">
        <v>0</v>
      </c>
      <c r="AA196" s="129">
        <v>0</v>
      </c>
      <c r="AB196" s="129">
        <v>0</v>
      </c>
      <c r="AC196" s="129">
        <v>0</v>
      </c>
      <c r="AD196" s="129">
        <v>0</v>
      </c>
      <c r="AE196" s="129">
        <v>0</v>
      </c>
      <c r="AF196" s="129">
        <v>0</v>
      </c>
      <c r="AG196" s="122"/>
    </row>
    <row r="197" spans="1:33" x14ac:dyDescent="0.25">
      <c r="A197" s="98">
        <v>197</v>
      </c>
      <c r="B197" s="122"/>
      <c r="C197" s="125" t="s">
        <v>144</v>
      </c>
      <c r="D197" s="129">
        <v>0.35</v>
      </c>
      <c r="E197" s="129">
        <v>0.37</v>
      </c>
      <c r="F197" s="129">
        <v>0.4</v>
      </c>
      <c r="G197" s="129">
        <v>0.4</v>
      </c>
      <c r="H197" s="129">
        <v>0.41</v>
      </c>
      <c r="I197" s="129">
        <v>0.47</v>
      </c>
      <c r="J197" s="129">
        <v>0.52</v>
      </c>
      <c r="K197" s="129">
        <v>0.4</v>
      </c>
      <c r="L197" s="129">
        <v>0.34</v>
      </c>
      <c r="M197" s="129">
        <v>0.35</v>
      </c>
      <c r="N197" s="129">
        <v>0.36</v>
      </c>
      <c r="O197" s="129">
        <v>0.36</v>
      </c>
      <c r="P197" s="129">
        <v>0.35</v>
      </c>
      <c r="Q197" s="129">
        <v>0.36</v>
      </c>
      <c r="R197" s="129">
        <v>0.36</v>
      </c>
      <c r="S197" s="129">
        <v>0.35</v>
      </c>
      <c r="T197" s="129">
        <v>0.36</v>
      </c>
      <c r="U197" s="129">
        <v>0.36</v>
      </c>
      <c r="V197" s="129">
        <v>0.32</v>
      </c>
      <c r="W197" s="129">
        <v>0.33</v>
      </c>
      <c r="X197" s="129">
        <v>0.3</v>
      </c>
      <c r="Y197" s="129">
        <v>0.34</v>
      </c>
      <c r="Z197" s="129">
        <v>0.36</v>
      </c>
      <c r="AA197" s="129">
        <v>0.35</v>
      </c>
      <c r="AB197" s="129">
        <v>0.34</v>
      </c>
      <c r="AC197" s="129">
        <v>0.37</v>
      </c>
      <c r="AD197" s="129">
        <v>0.33</v>
      </c>
      <c r="AE197" s="129">
        <v>0.36</v>
      </c>
      <c r="AF197" s="129">
        <v>0.35</v>
      </c>
      <c r="AG197" s="122"/>
    </row>
    <row r="198" spans="1:33" x14ac:dyDescent="0.25">
      <c r="A198" s="98">
        <v>198</v>
      </c>
      <c r="B198" s="122"/>
      <c r="C198" s="125" t="s">
        <v>194</v>
      </c>
      <c r="D198" s="129">
        <v>0.22</v>
      </c>
      <c r="E198" s="129">
        <v>0.22</v>
      </c>
      <c r="F198" s="129">
        <v>0.26</v>
      </c>
      <c r="G198" s="129">
        <v>0.26</v>
      </c>
      <c r="H198" s="129">
        <v>0.28999999999999998</v>
      </c>
      <c r="I198" s="129">
        <v>0.3</v>
      </c>
      <c r="J198" s="129">
        <v>0.36</v>
      </c>
      <c r="K198" s="129">
        <v>0.47</v>
      </c>
      <c r="L198" s="129">
        <v>0.52</v>
      </c>
      <c r="M198" s="129">
        <v>0.56999999999999995</v>
      </c>
      <c r="N198" s="129">
        <v>0.6</v>
      </c>
      <c r="O198" s="129">
        <v>0.59</v>
      </c>
      <c r="P198" s="129">
        <v>0.63</v>
      </c>
      <c r="Q198" s="129">
        <v>0.63</v>
      </c>
      <c r="R198" s="129">
        <v>0.65</v>
      </c>
      <c r="S198" s="129">
        <v>0.67</v>
      </c>
      <c r="T198" s="129">
        <v>0.68</v>
      </c>
      <c r="U198" s="129">
        <v>0.67</v>
      </c>
      <c r="V198" s="129">
        <v>0.67</v>
      </c>
      <c r="W198" s="129">
        <v>0.63</v>
      </c>
      <c r="X198" s="129">
        <v>0.62</v>
      </c>
      <c r="Y198" s="129">
        <v>0.59</v>
      </c>
      <c r="Z198" s="129">
        <v>0.6</v>
      </c>
      <c r="AA198" s="129">
        <v>0.56000000000000005</v>
      </c>
      <c r="AB198" s="129">
        <v>0.55000000000000004</v>
      </c>
      <c r="AC198" s="129">
        <v>0.57999999999999996</v>
      </c>
      <c r="AD198" s="129">
        <v>0.52</v>
      </c>
      <c r="AE198" s="129">
        <v>0.54</v>
      </c>
      <c r="AF198" s="129">
        <v>0.5</v>
      </c>
      <c r="AG198" s="122"/>
    </row>
    <row r="199" spans="1:33" x14ac:dyDescent="0.25">
      <c r="A199" s="98">
        <v>199</v>
      </c>
      <c r="B199" s="122"/>
      <c r="C199" s="125" t="s">
        <v>147</v>
      </c>
      <c r="D199" s="129">
        <v>0</v>
      </c>
      <c r="E199" s="129">
        <v>0</v>
      </c>
      <c r="F199" s="129">
        <v>0</v>
      </c>
      <c r="G199" s="129">
        <v>0</v>
      </c>
      <c r="H199" s="129">
        <v>0</v>
      </c>
      <c r="I199" s="129">
        <v>0</v>
      </c>
      <c r="J199" s="129">
        <v>0</v>
      </c>
      <c r="K199" s="129">
        <v>0</v>
      </c>
      <c r="L199" s="129">
        <v>0</v>
      </c>
      <c r="M199" s="129">
        <v>0</v>
      </c>
      <c r="N199" s="129">
        <v>0</v>
      </c>
      <c r="O199" s="129">
        <v>0</v>
      </c>
      <c r="P199" s="129">
        <v>0</v>
      </c>
      <c r="Q199" s="129">
        <v>0</v>
      </c>
      <c r="R199" s="129">
        <v>0</v>
      </c>
      <c r="S199" s="129">
        <v>0</v>
      </c>
      <c r="T199" s="129">
        <v>0</v>
      </c>
      <c r="U199" s="129">
        <v>0</v>
      </c>
      <c r="V199" s="129">
        <v>0</v>
      </c>
      <c r="W199" s="129">
        <v>0</v>
      </c>
      <c r="X199" s="129">
        <v>0</v>
      </c>
      <c r="Y199" s="129">
        <v>0</v>
      </c>
      <c r="Z199" s="129">
        <v>0</v>
      </c>
      <c r="AA199" s="129">
        <v>0</v>
      </c>
      <c r="AB199" s="129">
        <v>0</v>
      </c>
      <c r="AC199" s="129">
        <v>0</v>
      </c>
      <c r="AD199" s="129">
        <v>0</v>
      </c>
      <c r="AE199" s="129">
        <v>0</v>
      </c>
      <c r="AF199" s="129">
        <v>0</v>
      </c>
      <c r="AG199" s="122"/>
    </row>
    <row r="200" spans="1:33" x14ac:dyDescent="0.25">
      <c r="A200" s="98">
        <v>200</v>
      </c>
      <c r="B200" s="122"/>
      <c r="C200" s="125" t="s">
        <v>173</v>
      </c>
      <c r="D200" s="129">
        <v>0</v>
      </c>
      <c r="E200" s="129">
        <v>0</v>
      </c>
      <c r="F200" s="129">
        <v>0</v>
      </c>
      <c r="G200" s="129">
        <v>0</v>
      </c>
      <c r="H200" s="129">
        <v>0</v>
      </c>
      <c r="I200" s="129">
        <v>0</v>
      </c>
      <c r="J200" s="129">
        <v>0</v>
      </c>
      <c r="K200" s="129">
        <v>0</v>
      </c>
      <c r="L200" s="129">
        <v>0</v>
      </c>
      <c r="M200" s="129">
        <v>0</v>
      </c>
      <c r="N200" s="129">
        <v>0</v>
      </c>
      <c r="O200" s="129">
        <v>0</v>
      </c>
      <c r="P200" s="129">
        <v>0</v>
      </c>
      <c r="Q200" s="129">
        <v>0</v>
      </c>
      <c r="R200" s="129">
        <v>0</v>
      </c>
      <c r="S200" s="129">
        <v>0</v>
      </c>
      <c r="T200" s="129">
        <v>0</v>
      </c>
      <c r="U200" s="129">
        <v>0</v>
      </c>
      <c r="V200" s="129">
        <v>0</v>
      </c>
      <c r="W200" s="129">
        <v>0</v>
      </c>
      <c r="X200" s="129">
        <v>0</v>
      </c>
      <c r="Y200" s="129">
        <v>0</v>
      </c>
      <c r="Z200" s="129">
        <v>0</v>
      </c>
      <c r="AA200" s="129">
        <v>0</v>
      </c>
      <c r="AB200" s="129">
        <v>0</v>
      </c>
      <c r="AC200" s="129">
        <v>0</v>
      </c>
      <c r="AD200" s="129">
        <v>0</v>
      </c>
      <c r="AE200" s="129">
        <v>0</v>
      </c>
      <c r="AF200" s="129">
        <v>0</v>
      </c>
      <c r="AG200" s="122"/>
    </row>
    <row r="201" spans="1:33" x14ac:dyDescent="0.25">
      <c r="A201" s="98">
        <v>201</v>
      </c>
      <c r="B201" s="122"/>
      <c r="C201" s="125" t="s">
        <v>158</v>
      </c>
      <c r="D201" s="129">
        <v>0.19</v>
      </c>
      <c r="E201" s="129">
        <v>0.24</v>
      </c>
      <c r="F201" s="129">
        <v>0.22</v>
      </c>
      <c r="G201" s="129">
        <v>0.22</v>
      </c>
      <c r="H201" s="129">
        <v>0.25</v>
      </c>
      <c r="I201" s="129">
        <v>0.23</v>
      </c>
      <c r="J201" s="129">
        <v>0.28000000000000003</v>
      </c>
      <c r="K201" s="129">
        <v>0.26</v>
      </c>
      <c r="L201" s="129">
        <v>0.21</v>
      </c>
      <c r="M201" s="129">
        <v>0.21</v>
      </c>
      <c r="N201" s="129">
        <v>0.18</v>
      </c>
      <c r="O201" s="129">
        <v>0.19</v>
      </c>
      <c r="P201" s="129">
        <v>0.22</v>
      </c>
      <c r="Q201" s="129">
        <v>0.28000000000000003</v>
      </c>
      <c r="R201" s="129">
        <v>0.24</v>
      </c>
      <c r="S201" s="129">
        <v>0.22</v>
      </c>
      <c r="T201" s="129">
        <v>0.28000000000000003</v>
      </c>
      <c r="U201" s="129">
        <v>0.25</v>
      </c>
      <c r="V201" s="129">
        <v>0.24</v>
      </c>
      <c r="W201" s="129">
        <v>0.25</v>
      </c>
      <c r="X201" s="129">
        <v>0.25</v>
      </c>
      <c r="Y201" s="129">
        <v>0.22</v>
      </c>
      <c r="Z201" s="129">
        <v>0.21</v>
      </c>
      <c r="AA201" s="129">
        <v>0.23</v>
      </c>
      <c r="AB201" s="129">
        <v>0.19</v>
      </c>
      <c r="AC201" s="129">
        <v>0.17</v>
      </c>
      <c r="AD201" s="129">
        <v>0.21</v>
      </c>
      <c r="AE201" s="129">
        <v>0.2</v>
      </c>
      <c r="AF201" s="129">
        <v>0.17</v>
      </c>
      <c r="AG201" s="122"/>
    </row>
    <row r="202" spans="1:33" x14ac:dyDescent="0.25">
      <c r="A202" s="98">
        <v>202</v>
      </c>
      <c r="B202" s="122"/>
      <c r="C202" s="125" t="s">
        <v>159</v>
      </c>
      <c r="D202" s="129">
        <v>0.01</v>
      </c>
      <c r="E202" s="129">
        <v>0.01</v>
      </c>
      <c r="F202" s="129">
        <v>0.01</v>
      </c>
      <c r="G202" s="129">
        <v>0.01</v>
      </c>
      <c r="H202" s="129">
        <v>0.04</v>
      </c>
      <c r="I202" s="129">
        <v>0.04</v>
      </c>
      <c r="J202" s="129">
        <v>0.05</v>
      </c>
      <c r="K202" s="129">
        <v>0.04</v>
      </c>
      <c r="L202" s="129">
        <v>0.03</v>
      </c>
      <c r="M202" s="129">
        <v>0.04</v>
      </c>
      <c r="N202" s="129">
        <v>0.03</v>
      </c>
      <c r="O202" s="129">
        <v>0.03</v>
      </c>
      <c r="P202" s="129">
        <v>0.04</v>
      </c>
      <c r="Q202" s="129">
        <v>0.03</v>
      </c>
      <c r="R202" s="129">
        <v>0.04</v>
      </c>
      <c r="S202" s="129">
        <v>0.05</v>
      </c>
      <c r="T202" s="129">
        <v>0.06</v>
      </c>
      <c r="U202" s="129">
        <v>0.06</v>
      </c>
      <c r="V202" s="129">
        <v>0.08</v>
      </c>
      <c r="W202" s="129">
        <v>0.08</v>
      </c>
      <c r="X202" s="129">
        <v>0.04</v>
      </c>
      <c r="Y202" s="129">
        <v>0.03</v>
      </c>
      <c r="Z202" s="129">
        <v>0.03</v>
      </c>
      <c r="AA202" s="129">
        <v>0.04</v>
      </c>
      <c r="AB202" s="129">
        <v>0.04</v>
      </c>
      <c r="AC202" s="129">
        <v>0.03</v>
      </c>
      <c r="AD202" s="129">
        <v>0.03</v>
      </c>
      <c r="AE202" s="129">
        <v>0.03</v>
      </c>
      <c r="AF202" s="129">
        <v>0.04</v>
      </c>
      <c r="AG202" s="122"/>
    </row>
    <row r="203" spans="1:33" x14ac:dyDescent="0.25">
      <c r="A203" s="98">
        <v>203</v>
      </c>
      <c r="B203" s="122"/>
      <c r="C203" s="117"/>
      <c r="D203" s="118"/>
      <c r="E203" s="118"/>
      <c r="F203" s="118"/>
      <c r="G203" s="118"/>
      <c r="H203" s="118"/>
      <c r="I203" s="118"/>
      <c r="J203" s="118"/>
      <c r="K203" s="118"/>
      <c r="L203" s="118"/>
      <c r="M203" s="118"/>
      <c r="N203" s="118"/>
      <c r="O203" s="118"/>
      <c r="P203" s="118"/>
      <c r="Q203" s="118"/>
      <c r="R203" s="118"/>
      <c r="S203" s="118"/>
      <c r="T203" s="118"/>
      <c r="U203" s="118"/>
      <c r="V203" s="118"/>
      <c r="W203" s="118"/>
      <c r="X203" s="118"/>
      <c r="Y203" s="118"/>
      <c r="Z203" s="118"/>
      <c r="AA203" s="118"/>
      <c r="AB203" s="118"/>
      <c r="AC203" s="118"/>
      <c r="AD203" s="118"/>
      <c r="AE203" s="118"/>
      <c r="AF203" s="118"/>
      <c r="AG203" s="122"/>
    </row>
    <row r="204" spans="1:33" x14ac:dyDescent="0.25">
      <c r="A204" s="98">
        <v>204</v>
      </c>
      <c r="B204" s="122"/>
      <c r="C204" s="123" t="s">
        <v>195</v>
      </c>
      <c r="D204" s="128">
        <v>0.66</v>
      </c>
      <c r="E204" s="128">
        <v>0.72</v>
      </c>
      <c r="F204" s="128">
        <v>0.7</v>
      </c>
      <c r="G204" s="128">
        <v>0.75</v>
      </c>
      <c r="H204" s="128">
        <v>0.68</v>
      </c>
      <c r="I204" s="128">
        <v>0.77</v>
      </c>
      <c r="J204" s="128">
        <v>0.9</v>
      </c>
      <c r="K204" s="128">
        <v>0.77</v>
      </c>
      <c r="L204" s="128">
        <v>0.8</v>
      </c>
      <c r="M204" s="128">
        <v>0.76</v>
      </c>
      <c r="N204" s="128">
        <v>0.75</v>
      </c>
      <c r="O204" s="128">
        <v>0.82</v>
      </c>
      <c r="P204" s="128">
        <v>0.79</v>
      </c>
      <c r="Q204" s="128">
        <v>0.8</v>
      </c>
      <c r="R204" s="128">
        <v>0.78</v>
      </c>
      <c r="S204" s="128">
        <v>0.74</v>
      </c>
      <c r="T204" s="128">
        <v>0.74</v>
      </c>
      <c r="U204" s="128">
        <v>0.76</v>
      </c>
      <c r="V204" s="128">
        <v>0.79</v>
      </c>
      <c r="W204" s="128">
        <v>0.82</v>
      </c>
      <c r="X204" s="128">
        <v>0.94</v>
      </c>
      <c r="Y204" s="128">
        <v>0.82</v>
      </c>
      <c r="Z204" s="128">
        <v>0.83</v>
      </c>
      <c r="AA204" s="128">
        <v>0.81</v>
      </c>
      <c r="AB204" s="128">
        <v>0.76</v>
      </c>
      <c r="AC204" s="128">
        <v>0.77</v>
      </c>
      <c r="AD204" s="128">
        <v>0.81</v>
      </c>
      <c r="AE204" s="128">
        <v>0.79</v>
      </c>
      <c r="AF204" s="128">
        <v>0.83</v>
      </c>
      <c r="AG204" s="122"/>
    </row>
    <row r="205" spans="1:33" x14ac:dyDescent="0.25">
      <c r="A205" s="98">
        <v>205</v>
      </c>
      <c r="B205" s="122"/>
      <c r="C205" s="117"/>
      <c r="D205" s="118"/>
      <c r="E205" s="118"/>
      <c r="F205" s="118"/>
      <c r="G205" s="118"/>
      <c r="H205" s="118"/>
      <c r="I205" s="118"/>
      <c r="J205" s="118"/>
      <c r="K205" s="118"/>
      <c r="L205" s="118"/>
      <c r="M205" s="118"/>
      <c r="N205" s="118"/>
      <c r="O205" s="118"/>
      <c r="P205" s="118"/>
      <c r="Q205" s="118"/>
      <c r="R205" s="118"/>
      <c r="S205" s="118"/>
      <c r="T205" s="118"/>
      <c r="U205" s="118"/>
      <c r="V205" s="118"/>
      <c r="W205" s="118"/>
      <c r="X205" s="118"/>
      <c r="Y205" s="118"/>
      <c r="Z205" s="118"/>
      <c r="AA205" s="118"/>
      <c r="AB205" s="118"/>
      <c r="AC205" s="118"/>
      <c r="AD205" s="118"/>
      <c r="AE205" s="118"/>
      <c r="AF205" s="118"/>
      <c r="AG205" s="122"/>
    </row>
    <row r="206" spans="1:33" x14ac:dyDescent="0.25">
      <c r="A206" s="98">
        <v>206</v>
      </c>
      <c r="B206" s="122"/>
      <c r="C206" s="123" t="s">
        <v>196</v>
      </c>
      <c r="D206" s="128">
        <v>13.26</v>
      </c>
      <c r="E206" s="128">
        <v>13.92</v>
      </c>
      <c r="F206" s="128">
        <v>13.76</v>
      </c>
      <c r="G206" s="128">
        <v>14.2</v>
      </c>
      <c r="H206" s="128">
        <v>14.26</v>
      </c>
      <c r="I206" s="128">
        <v>14.48</v>
      </c>
      <c r="J206" s="128">
        <v>15.07</v>
      </c>
      <c r="K206" s="128">
        <v>14.79</v>
      </c>
      <c r="L206" s="128">
        <v>14.97</v>
      </c>
      <c r="M206" s="128">
        <v>14.53</v>
      </c>
      <c r="N206" s="128">
        <v>14.33</v>
      </c>
      <c r="O206" s="128">
        <v>14.73</v>
      </c>
      <c r="P206" s="128">
        <v>14.46</v>
      </c>
      <c r="Q206" s="128">
        <v>14.68</v>
      </c>
      <c r="R206" s="128">
        <v>14.87</v>
      </c>
      <c r="S206" s="128">
        <v>14.68</v>
      </c>
      <c r="T206" s="128">
        <v>14.97</v>
      </c>
      <c r="U206" s="128">
        <v>15.05</v>
      </c>
      <c r="V206" s="128">
        <v>14.61</v>
      </c>
      <c r="W206" s="128">
        <v>13.89</v>
      </c>
      <c r="X206" s="128">
        <v>15.02</v>
      </c>
      <c r="Y206" s="128">
        <v>14.14</v>
      </c>
      <c r="Z206" s="128">
        <v>13.9</v>
      </c>
      <c r="AA206" s="128">
        <v>13.71</v>
      </c>
      <c r="AB206" s="128">
        <v>13.07</v>
      </c>
      <c r="AC206" s="128">
        <v>13.56</v>
      </c>
      <c r="AD206" s="128">
        <v>14</v>
      </c>
      <c r="AE206" s="128">
        <v>14.42</v>
      </c>
      <c r="AF206" s="128">
        <v>14.53</v>
      </c>
      <c r="AG206" s="122"/>
    </row>
    <row r="207" spans="1:33" x14ac:dyDescent="0.25">
      <c r="A207" s="98">
        <v>207</v>
      </c>
      <c r="B207" s="122"/>
      <c r="C207" s="117"/>
      <c r="D207" s="118"/>
      <c r="E207" s="118"/>
      <c r="F207" s="118"/>
      <c r="G207" s="118"/>
      <c r="H207" s="118"/>
      <c r="I207" s="118"/>
      <c r="J207" s="118"/>
      <c r="K207" s="118"/>
      <c r="L207" s="118"/>
      <c r="M207" s="118"/>
      <c r="N207" s="118"/>
      <c r="O207" s="118"/>
      <c r="P207" s="118"/>
      <c r="Q207" s="118"/>
      <c r="R207" s="118"/>
      <c r="S207" s="118"/>
      <c r="T207" s="118"/>
      <c r="U207" s="118"/>
      <c r="V207" s="118"/>
      <c r="W207" s="118"/>
      <c r="X207" s="118"/>
      <c r="Y207" s="118"/>
      <c r="Z207" s="118"/>
      <c r="AA207" s="118"/>
      <c r="AB207" s="118"/>
      <c r="AC207" s="118"/>
      <c r="AD207" s="118"/>
      <c r="AE207" s="118"/>
      <c r="AF207" s="118"/>
      <c r="AG207" s="122"/>
    </row>
    <row r="208" spans="1:33" x14ac:dyDescent="0.25">
      <c r="A208" s="98">
        <v>208</v>
      </c>
      <c r="B208" s="122"/>
      <c r="C208" s="123" t="s">
        <v>197</v>
      </c>
      <c r="D208" s="128">
        <v>0.31</v>
      </c>
      <c r="E208" s="128">
        <v>0.3</v>
      </c>
      <c r="F208" s="128">
        <v>0.31</v>
      </c>
      <c r="G208" s="128">
        <v>0.32</v>
      </c>
      <c r="H208" s="128">
        <v>0.31</v>
      </c>
      <c r="I208" s="128">
        <v>0.32</v>
      </c>
      <c r="J208" s="128">
        <v>0.34</v>
      </c>
      <c r="K208" s="128">
        <v>0.33</v>
      </c>
      <c r="L208" s="128">
        <v>0.3</v>
      </c>
      <c r="M208" s="128">
        <v>0.31</v>
      </c>
      <c r="N208" s="128">
        <v>0.3</v>
      </c>
      <c r="O208" s="128">
        <v>0.27</v>
      </c>
      <c r="P208" s="128">
        <v>0.27</v>
      </c>
      <c r="Q208" s="128">
        <v>0.28000000000000003</v>
      </c>
      <c r="R208" s="128">
        <v>0.31</v>
      </c>
      <c r="S208" s="128">
        <v>0.28999999999999998</v>
      </c>
      <c r="T208" s="128">
        <v>0.3</v>
      </c>
      <c r="U208" s="128">
        <v>0.31</v>
      </c>
      <c r="V208" s="128">
        <v>0.26</v>
      </c>
      <c r="W208" s="128">
        <v>0.25</v>
      </c>
      <c r="X208" s="128">
        <v>0.26</v>
      </c>
      <c r="Y208" s="128">
        <v>0.3</v>
      </c>
      <c r="Z208" s="128">
        <v>0.27</v>
      </c>
      <c r="AA208" s="128">
        <v>0.28000000000000003</v>
      </c>
      <c r="AB208" s="128">
        <v>0.25</v>
      </c>
      <c r="AC208" s="128">
        <v>0.25</v>
      </c>
      <c r="AD208" s="128">
        <v>0.25</v>
      </c>
      <c r="AE208" s="128">
        <v>0.25</v>
      </c>
      <c r="AF208" s="128">
        <v>0.24</v>
      </c>
      <c r="AG208" s="122"/>
    </row>
    <row r="209" spans="1:33" x14ac:dyDescent="0.25">
      <c r="A209" s="98">
        <v>209</v>
      </c>
      <c r="B209" s="122"/>
      <c r="C209" s="117"/>
      <c r="D209" s="118"/>
      <c r="E209" s="118"/>
      <c r="F209" s="118"/>
      <c r="G209" s="118"/>
      <c r="H209" s="118"/>
      <c r="I209" s="118"/>
      <c r="J209" s="118"/>
      <c r="K209" s="118"/>
      <c r="L209" s="118"/>
      <c r="M209" s="118"/>
      <c r="N209" s="118"/>
      <c r="O209" s="118"/>
      <c r="P209" s="118"/>
      <c r="Q209" s="118"/>
      <c r="R209" s="118"/>
      <c r="S209" s="118"/>
      <c r="T209" s="118"/>
      <c r="U209" s="118"/>
      <c r="V209" s="118"/>
      <c r="W209" s="118"/>
      <c r="X209" s="118"/>
      <c r="Y209" s="118"/>
      <c r="Z209" s="118"/>
      <c r="AA209" s="118"/>
      <c r="AB209" s="118"/>
      <c r="AC209" s="118"/>
      <c r="AD209" s="118"/>
      <c r="AE209" s="118"/>
      <c r="AF209" s="118"/>
      <c r="AG209" s="122"/>
    </row>
    <row r="210" spans="1:33" x14ac:dyDescent="0.25">
      <c r="A210" s="98">
        <v>210</v>
      </c>
      <c r="B210" s="122"/>
      <c r="C210" s="123" t="s">
        <v>198</v>
      </c>
      <c r="D210" s="128">
        <v>12.93</v>
      </c>
      <c r="E210" s="128">
        <v>13.72</v>
      </c>
      <c r="F210" s="128">
        <v>13.52</v>
      </c>
      <c r="G210" s="128">
        <v>14</v>
      </c>
      <c r="H210" s="128">
        <v>13.98</v>
      </c>
      <c r="I210" s="128">
        <v>14.26</v>
      </c>
      <c r="J210" s="128">
        <v>14.83</v>
      </c>
      <c r="K210" s="128">
        <v>14.48</v>
      </c>
      <c r="L210" s="128">
        <v>14.4</v>
      </c>
      <c r="M210" s="128">
        <v>14.32</v>
      </c>
      <c r="N210" s="128">
        <v>14.02</v>
      </c>
      <c r="O210" s="128">
        <v>14.41</v>
      </c>
      <c r="P210" s="128">
        <v>14.19</v>
      </c>
      <c r="Q210" s="128">
        <v>14.5</v>
      </c>
      <c r="R210" s="128">
        <v>14.64</v>
      </c>
      <c r="S210" s="128">
        <v>14.73</v>
      </c>
      <c r="T210" s="128">
        <v>14.9</v>
      </c>
      <c r="U210" s="128">
        <v>14.94</v>
      </c>
      <c r="V210" s="128">
        <v>14.75</v>
      </c>
      <c r="W210" s="128">
        <v>14.14</v>
      </c>
      <c r="X210" s="128">
        <v>14.85</v>
      </c>
      <c r="Y210" s="128">
        <v>14.11</v>
      </c>
      <c r="Z210" s="128">
        <v>13.61</v>
      </c>
      <c r="AA210" s="128">
        <v>13.46</v>
      </c>
      <c r="AB210" s="128">
        <v>12.93</v>
      </c>
      <c r="AC210" s="128">
        <v>13.52</v>
      </c>
      <c r="AD210" s="128">
        <v>13.9</v>
      </c>
      <c r="AE210" s="128">
        <v>14.08</v>
      </c>
      <c r="AF210" s="128">
        <v>14.18</v>
      </c>
      <c r="AG210" s="122"/>
    </row>
    <row r="211" spans="1:33" x14ac:dyDescent="0.25">
      <c r="A211" s="98">
        <v>211</v>
      </c>
      <c r="B211" s="122"/>
      <c r="C211" s="130" t="s">
        <v>199</v>
      </c>
      <c r="D211" s="131"/>
      <c r="E211" s="131"/>
      <c r="F211" s="131"/>
      <c r="G211" s="131"/>
      <c r="H211" s="131"/>
      <c r="I211" s="131"/>
      <c r="J211" s="131"/>
      <c r="K211" s="131"/>
      <c r="L211" s="131"/>
      <c r="M211" s="131"/>
      <c r="N211" s="131"/>
      <c r="O211" s="131"/>
      <c r="P211" s="131"/>
      <c r="Q211" s="131"/>
      <c r="R211" s="131"/>
      <c r="S211" s="131"/>
      <c r="T211" s="131"/>
      <c r="U211" s="131"/>
      <c r="V211" s="131"/>
      <c r="W211" s="131"/>
      <c r="X211" s="131"/>
      <c r="Y211" s="131"/>
      <c r="Z211" s="131"/>
      <c r="AA211" s="131"/>
      <c r="AB211" s="131"/>
      <c r="AC211" s="131"/>
      <c r="AD211" s="131"/>
      <c r="AE211" s="131"/>
      <c r="AF211" s="131"/>
      <c r="AG211" s="122"/>
    </row>
    <row r="212" spans="1:33" x14ac:dyDescent="0.25">
      <c r="A212" s="98">
        <v>212</v>
      </c>
      <c r="B212" s="122"/>
      <c r="C212" s="125" t="s">
        <v>139</v>
      </c>
      <c r="D212" s="129">
        <v>0.4</v>
      </c>
      <c r="E212" s="129">
        <v>0.45</v>
      </c>
      <c r="F212" s="129">
        <v>0.4</v>
      </c>
      <c r="G212" s="129">
        <v>0.42</v>
      </c>
      <c r="H212" s="129">
        <v>0.4</v>
      </c>
      <c r="I212" s="129">
        <v>0.38</v>
      </c>
      <c r="J212" s="129">
        <v>0.36</v>
      </c>
      <c r="K212" s="129">
        <v>0.36</v>
      </c>
      <c r="L212" s="129">
        <v>0.34</v>
      </c>
      <c r="M212" s="129">
        <v>0.3</v>
      </c>
      <c r="N212" s="129">
        <v>0.28999999999999998</v>
      </c>
      <c r="O212" s="129">
        <v>0.26</v>
      </c>
      <c r="P212" s="129">
        <v>0.22</v>
      </c>
      <c r="Q212" s="129">
        <v>0.23</v>
      </c>
      <c r="R212" s="129">
        <v>0.26</v>
      </c>
      <c r="S212" s="129">
        <v>0.25</v>
      </c>
      <c r="T212" s="129">
        <v>0.27</v>
      </c>
      <c r="U212" s="129">
        <v>0.26</v>
      </c>
      <c r="V212" s="129">
        <v>0.21</v>
      </c>
      <c r="W212" s="129">
        <v>0.12</v>
      </c>
      <c r="X212" s="129">
        <v>0.14000000000000001</v>
      </c>
      <c r="Y212" s="129">
        <v>0.15</v>
      </c>
      <c r="Z212" s="129">
        <v>0.12</v>
      </c>
      <c r="AA212" s="129">
        <v>0.13</v>
      </c>
      <c r="AB212" s="129">
        <v>0.13</v>
      </c>
      <c r="AC212" s="129">
        <v>0.12</v>
      </c>
      <c r="AD212" s="129">
        <v>0.12</v>
      </c>
      <c r="AE212" s="129">
        <v>0.13</v>
      </c>
      <c r="AF212" s="129">
        <v>0.13</v>
      </c>
      <c r="AG212" s="122"/>
    </row>
    <row r="213" spans="1:33" x14ac:dyDescent="0.25">
      <c r="A213" s="98">
        <v>213</v>
      </c>
      <c r="B213" s="122"/>
      <c r="C213" s="127" t="s">
        <v>140</v>
      </c>
      <c r="D213" s="129">
        <v>0.37</v>
      </c>
      <c r="E213" s="129">
        <v>0.41</v>
      </c>
      <c r="F213" s="129">
        <v>0.37</v>
      </c>
      <c r="G213" s="129">
        <v>0.39</v>
      </c>
      <c r="H213" s="129">
        <v>0.37</v>
      </c>
      <c r="I213" s="129">
        <v>0.35</v>
      </c>
      <c r="J213" s="129">
        <v>0.33</v>
      </c>
      <c r="K213" s="129">
        <v>0.33</v>
      </c>
      <c r="L213" s="129">
        <v>0.3</v>
      </c>
      <c r="M213" s="129">
        <v>0.27</v>
      </c>
      <c r="N213" s="129">
        <v>0.26</v>
      </c>
      <c r="O213" s="129">
        <v>0.23</v>
      </c>
      <c r="P213" s="129">
        <v>0.19</v>
      </c>
      <c r="Q213" s="129">
        <v>0.21</v>
      </c>
      <c r="R213" s="129">
        <v>0.23</v>
      </c>
      <c r="S213" s="129">
        <v>0.23</v>
      </c>
      <c r="T213" s="129">
        <v>0.24</v>
      </c>
      <c r="U213" s="129">
        <v>0.23</v>
      </c>
      <c r="V213" s="129">
        <v>0.19</v>
      </c>
      <c r="W213" s="129">
        <v>0.11</v>
      </c>
      <c r="X213" s="129">
        <v>0.12</v>
      </c>
      <c r="Y213" s="129">
        <v>0.13</v>
      </c>
      <c r="Z213" s="129">
        <v>0.1</v>
      </c>
      <c r="AA213" s="129">
        <v>0.12</v>
      </c>
      <c r="AB213" s="129">
        <v>0.11</v>
      </c>
      <c r="AC213" s="129">
        <v>0.11</v>
      </c>
      <c r="AD213" s="129">
        <v>0.11</v>
      </c>
      <c r="AE213" s="129">
        <v>0.12</v>
      </c>
      <c r="AF213" s="129">
        <v>0.12</v>
      </c>
      <c r="AG213" s="122"/>
    </row>
    <row r="214" spans="1:33" x14ac:dyDescent="0.25">
      <c r="A214" s="98">
        <v>214</v>
      </c>
      <c r="B214" s="122"/>
      <c r="C214" s="127" t="s">
        <v>141</v>
      </c>
      <c r="D214" s="129">
        <v>0</v>
      </c>
      <c r="E214" s="129">
        <v>0</v>
      </c>
      <c r="F214" s="129">
        <v>0</v>
      </c>
      <c r="G214" s="129">
        <v>0</v>
      </c>
      <c r="H214" s="129">
        <v>0</v>
      </c>
      <c r="I214" s="129">
        <v>0</v>
      </c>
      <c r="J214" s="129">
        <v>0</v>
      </c>
      <c r="K214" s="129">
        <v>0</v>
      </c>
      <c r="L214" s="129">
        <v>0</v>
      </c>
      <c r="M214" s="129">
        <v>0</v>
      </c>
      <c r="N214" s="129">
        <v>0</v>
      </c>
      <c r="O214" s="129">
        <v>0</v>
      </c>
      <c r="P214" s="129">
        <v>0</v>
      </c>
      <c r="Q214" s="129">
        <v>0</v>
      </c>
      <c r="R214" s="129">
        <v>0</v>
      </c>
      <c r="S214" s="129">
        <v>0</v>
      </c>
      <c r="T214" s="129">
        <v>0</v>
      </c>
      <c r="U214" s="129">
        <v>0</v>
      </c>
      <c r="V214" s="129">
        <v>0</v>
      </c>
      <c r="W214" s="129">
        <v>0</v>
      </c>
      <c r="X214" s="129">
        <v>0</v>
      </c>
      <c r="Y214" s="129">
        <v>0</v>
      </c>
      <c r="Z214" s="129">
        <v>0</v>
      </c>
      <c r="AA214" s="129">
        <v>0</v>
      </c>
      <c r="AB214" s="129">
        <v>0</v>
      </c>
      <c r="AC214" s="129">
        <v>0</v>
      </c>
      <c r="AD214" s="129">
        <v>0</v>
      </c>
      <c r="AE214" s="129">
        <v>0</v>
      </c>
      <c r="AF214" s="129">
        <v>0</v>
      </c>
      <c r="AG214" s="122"/>
    </row>
    <row r="215" spans="1:33" x14ac:dyDescent="0.25">
      <c r="A215" s="98">
        <v>215</v>
      </c>
      <c r="B215" s="122"/>
      <c r="C215" s="125" t="s">
        <v>167</v>
      </c>
      <c r="D215" s="129">
        <v>0.04</v>
      </c>
      <c r="E215" s="129">
        <v>0.04</v>
      </c>
      <c r="F215" s="129">
        <v>0.03</v>
      </c>
      <c r="G215" s="129">
        <v>0.03</v>
      </c>
      <c r="H215" s="129">
        <v>0.03</v>
      </c>
      <c r="I215" s="129">
        <v>0.03</v>
      </c>
      <c r="J215" s="129">
        <v>0.03</v>
      </c>
      <c r="K215" s="129">
        <v>0.02</v>
      </c>
      <c r="L215" s="129">
        <v>0.02</v>
      </c>
      <c r="M215" s="129">
        <v>0.02</v>
      </c>
      <c r="N215" s="129">
        <v>0</v>
      </c>
      <c r="O215" s="129">
        <v>0</v>
      </c>
      <c r="P215" s="129">
        <v>0</v>
      </c>
      <c r="Q215" s="129">
        <v>0</v>
      </c>
      <c r="R215" s="129">
        <v>0</v>
      </c>
      <c r="S215" s="129">
        <v>0</v>
      </c>
      <c r="T215" s="129">
        <v>0</v>
      </c>
      <c r="U215" s="129">
        <v>0</v>
      </c>
      <c r="V215" s="129">
        <v>0</v>
      </c>
      <c r="W215" s="129">
        <v>0</v>
      </c>
      <c r="X215" s="129">
        <v>0</v>
      </c>
      <c r="Y215" s="129">
        <v>0</v>
      </c>
      <c r="Z215" s="129">
        <v>0</v>
      </c>
      <c r="AA215" s="129">
        <v>0</v>
      </c>
      <c r="AB215" s="129">
        <v>0</v>
      </c>
      <c r="AC215" s="129">
        <v>0</v>
      </c>
      <c r="AD215" s="129">
        <v>0</v>
      </c>
      <c r="AE215" s="129">
        <v>0</v>
      </c>
      <c r="AF215" s="129">
        <v>0</v>
      </c>
      <c r="AG215" s="122"/>
    </row>
    <row r="216" spans="1:33" x14ac:dyDescent="0.25">
      <c r="A216" s="98">
        <v>216</v>
      </c>
      <c r="B216" s="122"/>
      <c r="C216" s="125" t="s">
        <v>142</v>
      </c>
      <c r="D216" s="129">
        <v>0</v>
      </c>
      <c r="E216" s="129">
        <v>0</v>
      </c>
      <c r="F216" s="129">
        <v>0</v>
      </c>
      <c r="G216" s="129">
        <v>0</v>
      </c>
      <c r="H216" s="129">
        <v>0</v>
      </c>
      <c r="I216" s="129">
        <v>0</v>
      </c>
      <c r="J216" s="129">
        <v>0</v>
      </c>
      <c r="K216" s="129">
        <v>0</v>
      </c>
      <c r="L216" s="129">
        <v>0</v>
      </c>
      <c r="M216" s="129">
        <v>0</v>
      </c>
      <c r="N216" s="129">
        <v>0</v>
      </c>
      <c r="O216" s="129">
        <v>0</v>
      </c>
      <c r="P216" s="129">
        <v>0</v>
      </c>
      <c r="Q216" s="129">
        <v>0</v>
      </c>
      <c r="R216" s="129">
        <v>0</v>
      </c>
      <c r="S216" s="129">
        <v>0</v>
      </c>
      <c r="T216" s="129">
        <v>0</v>
      </c>
      <c r="U216" s="129">
        <v>0</v>
      </c>
      <c r="V216" s="129">
        <v>0</v>
      </c>
      <c r="W216" s="129">
        <v>0</v>
      </c>
      <c r="X216" s="129">
        <v>0</v>
      </c>
      <c r="Y216" s="129">
        <v>0</v>
      </c>
      <c r="Z216" s="129">
        <v>0</v>
      </c>
      <c r="AA216" s="129">
        <v>0</v>
      </c>
      <c r="AB216" s="129">
        <v>0</v>
      </c>
      <c r="AC216" s="129">
        <v>0</v>
      </c>
      <c r="AD216" s="129">
        <v>0</v>
      </c>
      <c r="AE216" s="129">
        <v>0</v>
      </c>
      <c r="AF216" s="129">
        <v>0</v>
      </c>
      <c r="AG216" s="122"/>
    </row>
    <row r="217" spans="1:33" x14ac:dyDescent="0.25">
      <c r="A217" s="98">
        <v>217</v>
      </c>
      <c r="B217" s="122"/>
      <c r="C217" s="125" t="s">
        <v>143</v>
      </c>
      <c r="D217" s="129">
        <v>0</v>
      </c>
      <c r="E217" s="129">
        <v>0</v>
      </c>
      <c r="F217" s="129">
        <v>0</v>
      </c>
      <c r="G217" s="129">
        <v>0</v>
      </c>
      <c r="H217" s="129">
        <v>0</v>
      </c>
      <c r="I217" s="129">
        <v>0</v>
      </c>
      <c r="J217" s="129">
        <v>0</v>
      </c>
      <c r="K217" s="129">
        <v>0</v>
      </c>
      <c r="L217" s="129">
        <v>0</v>
      </c>
      <c r="M217" s="129">
        <v>0</v>
      </c>
      <c r="N217" s="129">
        <v>0</v>
      </c>
      <c r="O217" s="129">
        <v>0</v>
      </c>
      <c r="P217" s="129">
        <v>0</v>
      </c>
      <c r="Q217" s="129">
        <v>0</v>
      </c>
      <c r="R217" s="129">
        <v>0</v>
      </c>
      <c r="S217" s="129">
        <v>0</v>
      </c>
      <c r="T217" s="129">
        <v>0</v>
      </c>
      <c r="U217" s="129">
        <v>0</v>
      </c>
      <c r="V217" s="129">
        <v>0</v>
      </c>
      <c r="W217" s="129">
        <v>0</v>
      </c>
      <c r="X217" s="129">
        <v>0</v>
      </c>
      <c r="Y217" s="129">
        <v>0</v>
      </c>
      <c r="Z217" s="129">
        <v>0</v>
      </c>
      <c r="AA217" s="129">
        <v>0</v>
      </c>
      <c r="AB217" s="129">
        <v>0</v>
      </c>
      <c r="AC217" s="129">
        <v>0</v>
      </c>
      <c r="AD217" s="129">
        <v>0</v>
      </c>
      <c r="AE217" s="129">
        <v>0</v>
      </c>
      <c r="AF217" s="129">
        <v>0</v>
      </c>
      <c r="AG217" s="122"/>
    </row>
    <row r="218" spans="1:33" x14ac:dyDescent="0.25">
      <c r="A218" s="98">
        <v>218</v>
      </c>
      <c r="B218" s="122"/>
      <c r="C218" s="125" t="s">
        <v>144</v>
      </c>
      <c r="D218" s="129">
        <v>6.56</v>
      </c>
      <c r="E218" s="129">
        <v>6.81</v>
      </c>
      <c r="F218" s="129">
        <v>6.56</v>
      </c>
      <c r="G218" s="129">
        <v>6.67</v>
      </c>
      <c r="H218" s="129">
        <v>6.6</v>
      </c>
      <c r="I218" s="129">
        <v>6.63</v>
      </c>
      <c r="J218" s="129">
        <v>6.78</v>
      </c>
      <c r="K218" s="129">
        <v>6.6</v>
      </c>
      <c r="L218" s="129">
        <v>6.52</v>
      </c>
      <c r="M218" s="129">
        <v>6.49</v>
      </c>
      <c r="N218" s="129">
        <v>6.28</v>
      </c>
      <c r="O218" s="129">
        <v>6.33</v>
      </c>
      <c r="P218" s="129">
        <v>6.3</v>
      </c>
      <c r="Q218" s="129">
        <v>6.38</v>
      </c>
      <c r="R218" s="129">
        <v>6.45</v>
      </c>
      <c r="S218" s="129">
        <v>6.44</v>
      </c>
      <c r="T218" s="129">
        <v>6.48</v>
      </c>
      <c r="U218" s="129">
        <v>6.52</v>
      </c>
      <c r="V218" s="129">
        <v>6.32</v>
      </c>
      <c r="W218" s="129">
        <v>5.95</v>
      </c>
      <c r="X218" s="129">
        <v>5.94</v>
      </c>
      <c r="Y218" s="129">
        <v>5.7</v>
      </c>
      <c r="Z218" s="129">
        <v>5.2</v>
      </c>
      <c r="AA218" s="129">
        <v>5.04</v>
      </c>
      <c r="AB218" s="129">
        <v>4.92</v>
      </c>
      <c r="AC218" s="129">
        <v>5.0999999999999996</v>
      </c>
      <c r="AD218" s="129">
        <v>5.2</v>
      </c>
      <c r="AE218" s="129">
        <v>5.24</v>
      </c>
      <c r="AF218" s="129">
        <v>5.28</v>
      </c>
      <c r="AG218" s="122"/>
    </row>
    <row r="219" spans="1:33" x14ac:dyDescent="0.25">
      <c r="A219" s="98">
        <v>219</v>
      </c>
      <c r="B219" s="122"/>
      <c r="C219" s="125" t="s">
        <v>146</v>
      </c>
      <c r="D219" s="129">
        <v>1.1200000000000001</v>
      </c>
      <c r="E219" s="129">
        <v>1.26</v>
      </c>
      <c r="F219" s="129">
        <v>1.3</v>
      </c>
      <c r="G219" s="129">
        <v>1.48</v>
      </c>
      <c r="H219" s="129">
        <v>1.51</v>
      </c>
      <c r="I219" s="129">
        <v>1.66</v>
      </c>
      <c r="J219" s="129">
        <v>1.79</v>
      </c>
      <c r="K219" s="129">
        <v>1.73</v>
      </c>
      <c r="L219" s="129">
        <v>1.72</v>
      </c>
      <c r="M219" s="129">
        <v>1.75</v>
      </c>
      <c r="N219" s="129">
        <v>1.67</v>
      </c>
      <c r="O219" s="129">
        <v>1.78</v>
      </c>
      <c r="P219" s="129">
        <v>1.66</v>
      </c>
      <c r="Q219" s="129">
        <v>1.74</v>
      </c>
      <c r="R219" s="129">
        <v>1.7</v>
      </c>
      <c r="S219" s="129">
        <v>1.71</v>
      </c>
      <c r="T219" s="129">
        <v>1.71</v>
      </c>
      <c r="U219" s="129">
        <v>1.64</v>
      </c>
      <c r="V219" s="129">
        <v>1.64</v>
      </c>
      <c r="W219" s="129">
        <v>1.58</v>
      </c>
      <c r="X219" s="129">
        <v>1.75</v>
      </c>
      <c r="Y219" s="129">
        <v>1.59</v>
      </c>
      <c r="Z219" s="129">
        <v>1.58</v>
      </c>
      <c r="AA219" s="129">
        <v>1.58</v>
      </c>
      <c r="AB219" s="129">
        <v>1.45</v>
      </c>
      <c r="AC219" s="129">
        <v>1.48</v>
      </c>
      <c r="AD219" s="129">
        <v>1.54</v>
      </c>
      <c r="AE219" s="129">
        <v>1.56</v>
      </c>
      <c r="AF219" s="129">
        <v>1.57</v>
      </c>
      <c r="AG219" s="122"/>
    </row>
    <row r="220" spans="1:33" x14ac:dyDescent="0.25">
      <c r="A220" s="98">
        <v>220</v>
      </c>
      <c r="B220" s="122"/>
      <c r="C220" s="125" t="s">
        <v>147</v>
      </c>
      <c r="D220" s="129">
        <v>0.61</v>
      </c>
      <c r="E220" s="129">
        <v>0.64</v>
      </c>
      <c r="F220" s="129">
        <v>0.65</v>
      </c>
      <c r="G220" s="129">
        <v>0.67</v>
      </c>
      <c r="H220" s="129">
        <v>0.65</v>
      </c>
      <c r="I220" s="129">
        <v>0.65</v>
      </c>
      <c r="J220" s="129">
        <v>0.66</v>
      </c>
      <c r="K220" s="129">
        <v>0.67</v>
      </c>
      <c r="L220" s="129">
        <v>0.63</v>
      </c>
      <c r="M220" s="129">
        <v>0.65</v>
      </c>
      <c r="N220" s="129">
        <v>0.72</v>
      </c>
      <c r="O220" s="129">
        <v>0.79</v>
      </c>
      <c r="P220" s="129">
        <v>0.78</v>
      </c>
      <c r="Q220" s="129">
        <v>0.86</v>
      </c>
      <c r="R220" s="129">
        <v>0.89</v>
      </c>
      <c r="S220" s="129">
        <v>1</v>
      </c>
      <c r="T220" s="129">
        <v>1.1100000000000001</v>
      </c>
      <c r="U220" s="129">
        <v>1.28</v>
      </c>
      <c r="V220" s="129">
        <v>1.31</v>
      </c>
      <c r="W220" s="129">
        <v>1.31</v>
      </c>
      <c r="X220" s="129">
        <v>1.4</v>
      </c>
      <c r="Y220" s="129">
        <v>1.43</v>
      </c>
      <c r="Z220" s="129">
        <v>1.44</v>
      </c>
      <c r="AA220" s="129">
        <v>1.46</v>
      </c>
      <c r="AB220" s="129">
        <v>1.45</v>
      </c>
      <c r="AC220" s="129">
        <v>1.69</v>
      </c>
      <c r="AD220" s="129">
        <v>1.79</v>
      </c>
      <c r="AE220" s="129">
        <v>1.87</v>
      </c>
      <c r="AF220" s="129">
        <v>1.96</v>
      </c>
      <c r="AG220" s="122"/>
    </row>
    <row r="221" spans="1:33" x14ac:dyDescent="0.25">
      <c r="A221" s="98">
        <v>221</v>
      </c>
      <c r="B221" s="122"/>
      <c r="C221" s="127" t="s">
        <v>151</v>
      </c>
      <c r="D221" s="129">
        <v>0</v>
      </c>
      <c r="E221" s="129">
        <v>0</v>
      </c>
      <c r="F221" s="129">
        <v>0</v>
      </c>
      <c r="G221" s="129">
        <v>0</v>
      </c>
      <c r="H221" s="129">
        <v>0</v>
      </c>
      <c r="I221" s="129">
        <v>0</v>
      </c>
      <c r="J221" s="129">
        <v>0.01</v>
      </c>
      <c r="K221" s="129">
        <v>0.01</v>
      </c>
      <c r="L221" s="129">
        <v>0.01</v>
      </c>
      <c r="M221" s="129">
        <v>0.01</v>
      </c>
      <c r="N221" s="129">
        <v>0.01</v>
      </c>
      <c r="O221" s="129">
        <v>0.01</v>
      </c>
      <c r="P221" s="129">
        <v>0.01</v>
      </c>
      <c r="Q221" s="129">
        <v>0.01</v>
      </c>
      <c r="R221" s="129">
        <v>0.01</v>
      </c>
      <c r="S221" s="129">
        <v>0.01</v>
      </c>
      <c r="T221" s="129">
        <v>0.01</v>
      </c>
      <c r="U221" s="129">
        <v>0.01</v>
      </c>
      <c r="V221" s="129">
        <v>0.01</v>
      </c>
      <c r="W221" s="129">
        <v>0.01</v>
      </c>
      <c r="X221" s="129">
        <v>0.01</v>
      </c>
      <c r="Y221" s="129">
        <v>0.01</v>
      </c>
      <c r="Z221" s="129">
        <v>0.01</v>
      </c>
      <c r="AA221" s="129">
        <v>0.01</v>
      </c>
      <c r="AB221" s="129">
        <v>0.01</v>
      </c>
      <c r="AC221" s="129">
        <v>0.01</v>
      </c>
      <c r="AD221" s="129">
        <v>0.01</v>
      </c>
      <c r="AE221" s="129">
        <v>0.01</v>
      </c>
      <c r="AF221" s="129">
        <v>0.01</v>
      </c>
      <c r="AG221" s="122"/>
    </row>
    <row r="222" spans="1:33" x14ac:dyDescent="0.25">
      <c r="A222" s="98">
        <v>222</v>
      </c>
      <c r="B222" s="122"/>
      <c r="C222" s="127" t="s">
        <v>171</v>
      </c>
      <c r="D222" s="129">
        <v>0</v>
      </c>
      <c r="E222" s="129">
        <v>0</v>
      </c>
      <c r="F222" s="129">
        <v>0</v>
      </c>
      <c r="G222" s="129">
        <v>0</v>
      </c>
      <c r="H222" s="129">
        <v>0</v>
      </c>
      <c r="I222" s="129">
        <v>0</v>
      </c>
      <c r="J222" s="129">
        <v>0</v>
      </c>
      <c r="K222" s="129">
        <v>0</v>
      </c>
      <c r="L222" s="129">
        <v>0</v>
      </c>
      <c r="M222" s="129">
        <v>0</v>
      </c>
      <c r="N222" s="129">
        <v>0</v>
      </c>
      <c r="O222" s="129">
        <v>0</v>
      </c>
      <c r="P222" s="129">
        <v>0</v>
      </c>
      <c r="Q222" s="129">
        <v>0</v>
      </c>
      <c r="R222" s="129">
        <v>0</v>
      </c>
      <c r="S222" s="129">
        <v>0</v>
      </c>
      <c r="T222" s="129">
        <v>0</v>
      </c>
      <c r="U222" s="129">
        <v>0</v>
      </c>
      <c r="V222" s="129">
        <v>0</v>
      </c>
      <c r="W222" s="129">
        <v>0</v>
      </c>
      <c r="X222" s="129">
        <v>0</v>
      </c>
      <c r="Y222" s="129">
        <v>0</v>
      </c>
      <c r="Z222" s="129">
        <v>0</v>
      </c>
      <c r="AA222" s="129">
        <v>0</v>
      </c>
      <c r="AB222" s="129">
        <v>0</v>
      </c>
      <c r="AC222" s="129">
        <v>0</v>
      </c>
      <c r="AD222" s="129">
        <v>0</v>
      </c>
      <c r="AE222" s="129">
        <v>0</v>
      </c>
      <c r="AF222" s="129">
        <v>0</v>
      </c>
      <c r="AG222" s="122"/>
    </row>
    <row r="223" spans="1:33" x14ac:dyDescent="0.25">
      <c r="A223" s="98">
        <v>223</v>
      </c>
      <c r="B223" s="122"/>
      <c r="C223" s="127" t="s">
        <v>176</v>
      </c>
      <c r="D223" s="129">
        <v>0.55000000000000004</v>
      </c>
      <c r="E223" s="129">
        <v>0.57999999999999996</v>
      </c>
      <c r="F223" s="129">
        <v>0.59</v>
      </c>
      <c r="G223" s="129">
        <v>0.61</v>
      </c>
      <c r="H223" s="129">
        <v>0.57999999999999996</v>
      </c>
      <c r="I223" s="129">
        <v>0.56999999999999995</v>
      </c>
      <c r="J223" s="129">
        <v>0.56999999999999995</v>
      </c>
      <c r="K223" s="129">
        <v>0.57999999999999996</v>
      </c>
      <c r="L223" s="129">
        <v>0.55000000000000004</v>
      </c>
      <c r="M223" s="129">
        <v>0.56000000000000005</v>
      </c>
      <c r="N223" s="129">
        <v>0.62</v>
      </c>
      <c r="O223" s="129">
        <v>0.69</v>
      </c>
      <c r="P223" s="129">
        <v>0.68</v>
      </c>
      <c r="Q223" s="129">
        <v>0.75</v>
      </c>
      <c r="R223" s="129">
        <v>0.78</v>
      </c>
      <c r="S223" s="129">
        <v>0.89</v>
      </c>
      <c r="T223" s="129">
        <v>0.97</v>
      </c>
      <c r="U223" s="129">
        <v>1.1299999999999999</v>
      </c>
      <c r="V223" s="129">
        <v>1.1499999999999999</v>
      </c>
      <c r="W223" s="129">
        <v>1.1399999999999999</v>
      </c>
      <c r="X223" s="129">
        <v>1.21</v>
      </c>
      <c r="Y223" s="129">
        <v>1.1200000000000001</v>
      </c>
      <c r="Z223" s="129">
        <v>1.04</v>
      </c>
      <c r="AA223" s="129">
        <v>1.06</v>
      </c>
      <c r="AB223" s="129">
        <v>1.03</v>
      </c>
      <c r="AC223" s="129">
        <v>1.24</v>
      </c>
      <c r="AD223" s="129">
        <v>1.27</v>
      </c>
      <c r="AE223" s="129">
        <v>1.33</v>
      </c>
      <c r="AF223" s="129">
        <v>1.36</v>
      </c>
      <c r="AG223" s="122"/>
    </row>
    <row r="224" spans="1:33" x14ac:dyDescent="0.25">
      <c r="A224" s="98">
        <v>224</v>
      </c>
      <c r="B224" s="122"/>
      <c r="C224" s="127" t="s">
        <v>153</v>
      </c>
      <c r="D224" s="129">
        <v>0.01</v>
      </c>
      <c r="E224" s="129">
        <v>0.01</v>
      </c>
      <c r="F224" s="129">
        <v>0</v>
      </c>
      <c r="G224" s="129">
        <v>0</v>
      </c>
      <c r="H224" s="129">
        <v>0</v>
      </c>
      <c r="I224" s="129">
        <v>0.01</v>
      </c>
      <c r="J224" s="129">
        <v>0.01</v>
      </c>
      <c r="K224" s="129">
        <v>0.01</v>
      </c>
      <c r="L224" s="129">
        <v>0.01</v>
      </c>
      <c r="M224" s="129">
        <v>0.01</v>
      </c>
      <c r="N224" s="129">
        <v>0.01</v>
      </c>
      <c r="O224" s="129">
        <v>0.01</v>
      </c>
      <c r="P224" s="129">
        <v>0.01</v>
      </c>
      <c r="Q224" s="129">
        <v>0.01</v>
      </c>
      <c r="R224" s="129">
        <v>0.02</v>
      </c>
      <c r="S224" s="129">
        <v>0.02</v>
      </c>
      <c r="T224" s="129">
        <v>0.02</v>
      </c>
      <c r="U224" s="129">
        <v>0.02</v>
      </c>
      <c r="V224" s="129">
        <v>0.02</v>
      </c>
      <c r="W224" s="129">
        <v>0.02</v>
      </c>
      <c r="X224" s="129">
        <v>0.02</v>
      </c>
      <c r="Y224" s="129">
        <v>0.02</v>
      </c>
      <c r="Z224" s="129">
        <v>0.02</v>
      </c>
      <c r="AA224" s="129">
        <v>0.02</v>
      </c>
      <c r="AB224" s="129">
        <v>0.02</v>
      </c>
      <c r="AC224" s="129">
        <v>0.03</v>
      </c>
      <c r="AD224" s="129">
        <v>7.0000000000000007E-2</v>
      </c>
      <c r="AE224" s="129">
        <v>0.09</v>
      </c>
      <c r="AF224" s="129">
        <v>0.13</v>
      </c>
      <c r="AG224" s="122"/>
    </row>
    <row r="225" spans="1:33" x14ac:dyDescent="0.25">
      <c r="A225" s="98">
        <v>225</v>
      </c>
      <c r="B225" s="122"/>
      <c r="C225" s="127" t="s">
        <v>154</v>
      </c>
      <c r="D225" s="129">
        <v>0</v>
      </c>
      <c r="E225" s="129">
        <v>0</v>
      </c>
      <c r="F225" s="129">
        <v>0</v>
      </c>
      <c r="G225" s="129">
        <v>0</v>
      </c>
      <c r="H225" s="129">
        <v>0</v>
      </c>
      <c r="I225" s="129">
        <v>0</v>
      </c>
      <c r="J225" s="129">
        <v>0</v>
      </c>
      <c r="K225" s="129">
        <v>0</v>
      </c>
      <c r="L225" s="129">
        <v>0</v>
      </c>
      <c r="M225" s="129">
        <v>0</v>
      </c>
      <c r="N225" s="129">
        <v>0</v>
      </c>
      <c r="O225" s="129">
        <v>0</v>
      </c>
      <c r="P225" s="129">
        <v>0</v>
      </c>
      <c r="Q225" s="129">
        <v>0</v>
      </c>
      <c r="R225" s="129">
        <v>0</v>
      </c>
      <c r="S225" s="129">
        <v>0</v>
      </c>
      <c r="T225" s="129">
        <v>0</v>
      </c>
      <c r="U225" s="129">
        <v>0.01</v>
      </c>
      <c r="V225" s="129">
        <v>0.01</v>
      </c>
      <c r="W225" s="129">
        <v>0.01</v>
      </c>
      <c r="X225" s="129">
        <v>0.03</v>
      </c>
      <c r="Y225" s="129">
        <v>0.13</v>
      </c>
      <c r="Z225" s="129">
        <v>0.21</v>
      </c>
      <c r="AA225" s="129">
        <v>0.21</v>
      </c>
      <c r="AB225" s="129">
        <v>0.21</v>
      </c>
      <c r="AC225" s="129">
        <v>0.21</v>
      </c>
      <c r="AD225" s="129">
        <v>0.22</v>
      </c>
      <c r="AE225" s="129">
        <v>0.22</v>
      </c>
      <c r="AF225" s="129">
        <v>0.21</v>
      </c>
      <c r="AG225" s="122"/>
    </row>
    <row r="226" spans="1:33" x14ac:dyDescent="0.25">
      <c r="A226" s="98">
        <v>226</v>
      </c>
      <c r="B226" s="122"/>
      <c r="C226" s="127" t="s">
        <v>200</v>
      </c>
      <c r="D226" s="129">
        <v>0.05</v>
      </c>
      <c r="E226" s="129">
        <v>0.05</v>
      </c>
      <c r="F226" s="129">
        <v>0.06</v>
      </c>
      <c r="G226" s="129">
        <v>0.06</v>
      </c>
      <c r="H226" s="129">
        <v>0.06</v>
      </c>
      <c r="I226" s="129">
        <v>0.06</v>
      </c>
      <c r="J226" s="129">
        <v>7.0000000000000007E-2</v>
      </c>
      <c r="K226" s="129">
        <v>7.0000000000000007E-2</v>
      </c>
      <c r="L226" s="129">
        <v>7.0000000000000007E-2</v>
      </c>
      <c r="M226" s="129">
        <v>0.08</v>
      </c>
      <c r="N226" s="129">
        <v>0.08</v>
      </c>
      <c r="O226" s="129">
        <v>0.08</v>
      </c>
      <c r="P226" s="129">
        <v>0.08</v>
      </c>
      <c r="Q226" s="129">
        <v>0.08</v>
      </c>
      <c r="R226" s="129">
        <v>0.08</v>
      </c>
      <c r="S226" s="129">
        <v>0.09</v>
      </c>
      <c r="T226" s="129">
        <v>0.1</v>
      </c>
      <c r="U226" s="129">
        <v>0.11</v>
      </c>
      <c r="V226" s="129">
        <v>0.12</v>
      </c>
      <c r="W226" s="129">
        <v>0.12</v>
      </c>
      <c r="X226" s="129">
        <v>0.13</v>
      </c>
      <c r="Y226" s="129">
        <v>0.14000000000000001</v>
      </c>
      <c r="Z226" s="129">
        <v>0.15</v>
      </c>
      <c r="AA226" s="129">
        <v>0.16</v>
      </c>
      <c r="AB226" s="129">
        <v>0.17</v>
      </c>
      <c r="AC226" s="129">
        <v>0.19</v>
      </c>
      <c r="AD226" s="129">
        <v>0.21</v>
      </c>
      <c r="AE226" s="129">
        <v>0.22</v>
      </c>
      <c r="AF226" s="129">
        <v>0.24</v>
      </c>
      <c r="AG226" s="122"/>
    </row>
    <row r="227" spans="1:33" x14ac:dyDescent="0.25">
      <c r="A227" s="98">
        <v>227</v>
      </c>
      <c r="B227" s="122"/>
      <c r="C227" s="125" t="s">
        <v>173</v>
      </c>
      <c r="D227" s="129">
        <v>0.01</v>
      </c>
      <c r="E227" s="129">
        <v>0.01</v>
      </c>
      <c r="F227" s="129">
        <v>0.01</v>
      </c>
      <c r="G227" s="129">
        <v>0.01</v>
      </c>
      <c r="H227" s="129">
        <v>0.01</v>
      </c>
      <c r="I227" s="129">
        <v>0.01</v>
      </c>
      <c r="J227" s="129">
        <v>0.01</v>
      </c>
      <c r="K227" s="129">
        <v>0.01</v>
      </c>
      <c r="L227" s="129">
        <v>0.01</v>
      </c>
      <c r="M227" s="129">
        <v>0.02</v>
      </c>
      <c r="N227" s="129">
        <v>0.02</v>
      </c>
      <c r="O227" s="129">
        <v>0.02</v>
      </c>
      <c r="P227" s="129">
        <v>0.02</v>
      </c>
      <c r="Q227" s="129">
        <v>0.03</v>
      </c>
      <c r="R227" s="129">
        <v>0.03</v>
      </c>
      <c r="S227" s="129">
        <v>0.03</v>
      </c>
      <c r="T227" s="129">
        <v>0.03</v>
      </c>
      <c r="U227" s="129">
        <v>0.02</v>
      </c>
      <c r="V227" s="129">
        <v>0.03</v>
      </c>
      <c r="W227" s="129">
        <v>0.02</v>
      </c>
      <c r="X227" s="129">
        <v>0.02</v>
      </c>
      <c r="Y227" s="129">
        <v>0.02</v>
      </c>
      <c r="Z227" s="129">
        <v>0.02</v>
      </c>
      <c r="AA227" s="129">
        <v>0.02</v>
      </c>
      <c r="AB227" s="129">
        <v>0.02</v>
      </c>
      <c r="AC227" s="129">
        <v>0.02</v>
      </c>
      <c r="AD227" s="129">
        <v>0.02</v>
      </c>
      <c r="AE227" s="129">
        <v>0.02</v>
      </c>
      <c r="AF227" s="129">
        <v>0.02</v>
      </c>
      <c r="AG227" s="122"/>
    </row>
    <row r="228" spans="1:33" x14ac:dyDescent="0.25">
      <c r="A228" s="98">
        <v>228</v>
      </c>
      <c r="B228" s="122"/>
      <c r="C228" s="125" t="s">
        <v>158</v>
      </c>
      <c r="D228" s="129">
        <v>2.44</v>
      </c>
      <c r="E228" s="129">
        <v>2.52</v>
      </c>
      <c r="F228" s="129">
        <v>2.56</v>
      </c>
      <c r="G228" s="129">
        <v>2.59</v>
      </c>
      <c r="H228" s="129">
        <v>2.64</v>
      </c>
      <c r="I228" s="129">
        <v>2.66</v>
      </c>
      <c r="J228" s="129">
        <v>2.73</v>
      </c>
      <c r="K228" s="129">
        <v>2.74</v>
      </c>
      <c r="L228" s="129">
        <v>2.76</v>
      </c>
      <c r="M228" s="129">
        <v>2.77</v>
      </c>
      <c r="N228" s="129">
        <v>2.79</v>
      </c>
      <c r="O228" s="129">
        <v>2.8</v>
      </c>
      <c r="P228" s="129">
        <v>2.8</v>
      </c>
      <c r="Q228" s="129">
        <v>2.78</v>
      </c>
      <c r="R228" s="129">
        <v>2.84</v>
      </c>
      <c r="S228" s="129">
        <v>2.88</v>
      </c>
      <c r="T228" s="129">
        <v>2.91</v>
      </c>
      <c r="U228" s="129">
        <v>2.88</v>
      </c>
      <c r="V228" s="129">
        <v>2.85</v>
      </c>
      <c r="W228" s="129">
        <v>2.7</v>
      </c>
      <c r="X228" s="129">
        <v>2.76</v>
      </c>
      <c r="Y228" s="129">
        <v>2.72</v>
      </c>
      <c r="Z228" s="129">
        <v>2.68</v>
      </c>
      <c r="AA228" s="129">
        <v>2.67</v>
      </c>
      <c r="AB228" s="129">
        <v>2.65</v>
      </c>
      <c r="AC228" s="129">
        <v>2.65</v>
      </c>
      <c r="AD228" s="129">
        <v>2.67</v>
      </c>
      <c r="AE228" s="129">
        <v>2.69</v>
      </c>
      <c r="AF228" s="129">
        <v>2.67</v>
      </c>
      <c r="AG228" s="122"/>
    </row>
    <row r="229" spans="1:33" x14ac:dyDescent="0.25">
      <c r="A229" s="98">
        <v>229</v>
      </c>
      <c r="B229" s="122"/>
      <c r="C229" s="125" t="s">
        <v>159</v>
      </c>
      <c r="D229" s="129">
        <v>1.76</v>
      </c>
      <c r="E229" s="129">
        <v>2</v>
      </c>
      <c r="F229" s="129">
        <v>2</v>
      </c>
      <c r="G229" s="129">
        <v>2.12</v>
      </c>
      <c r="H229" s="129">
        <v>2.13</v>
      </c>
      <c r="I229" s="129">
        <v>2.2400000000000002</v>
      </c>
      <c r="J229" s="129">
        <v>2.48</v>
      </c>
      <c r="K229" s="129">
        <v>2.34</v>
      </c>
      <c r="L229" s="129">
        <v>2.4</v>
      </c>
      <c r="M229" s="129">
        <v>2.3199999999999998</v>
      </c>
      <c r="N229" s="129">
        <v>2.25</v>
      </c>
      <c r="O229" s="129">
        <v>2.4300000000000002</v>
      </c>
      <c r="P229" s="129">
        <v>2.41</v>
      </c>
      <c r="Q229" s="129">
        <v>2.4700000000000002</v>
      </c>
      <c r="R229" s="129">
        <v>2.46</v>
      </c>
      <c r="S229" s="129">
        <v>2.42</v>
      </c>
      <c r="T229" s="129">
        <v>2.41</v>
      </c>
      <c r="U229" s="129">
        <v>2.35</v>
      </c>
      <c r="V229" s="129">
        <v>2.4</v>
      </c>
      <c r="W229" s="129">
        <v>2.4500000000000002</v>
      </c>
      <c r="X229" s="129">
        <v>2.84</v>
      </c>
      <c r="Y229" s="129">
        <v>2.5099999999999998</v>
      </c>
      <c r="Z229" s="129">
        <v>2.57</v>
      </c>
      <c r="AA229" s="129">
        <v>2.5499999999999998</v>
      </c>
      <c r="AB229" s="129">
        <v>2.3199999999999998</v>
      </c>
      <c r="AC229" s="129">
        <v>2.46</v>
      </c>
      <c r="AD229" s="129">
        <v>2.5499999999999998</v>
      </c>
      <c r="AE229" s="129">
        <v>2.57</v>
      </c>
      <c r="AF229" s="129">
        <v>2.5499999999999998</v>
      </c>
      <c r="AG229" s="122"/>
    </row>
    <row r="230" spans="1:33" x14ac:dyDescent="0.25">
      <c r="A230" s="98">
        <v>230</v>
      </c>
      <c r="B230" s="122"/>
      <c r="C230" s="130" t="s">
        <v>201</v>
      </c>
      <c r="D230" s="130"/>
      <c r="E230" s="130"/>
      <c r="F230" s="130"/>
      <c r="G230" s="130"/>
      <c r="H230" s="130"/>
      <c r="I230" s="130"/>
      <c r="J230" s="130"/>
      <c r="K230" s="130"/>
      <c r="L230" s="130"/>
      <c r="M230" s="130"/>
      <c r="N230" s="130"/>
      <c r="O230" s="130"/>
      <c r="P230" s="130"/>
      <c r="Q230" s="130"/>
      <c r="R230" s="130"/>
      <c r="S230" s="130"/>
      <c r="T230" s="130"/>
      <c r="U230" s="130"/>
      <c r="V230" s="130"/>
      <c r="W230" s="130"/>
      <c r="X230" s="130"/>
      <c r="Y230" s="130"/>
      <c r="Z230" s="130"/>
      <c r="AA230" s="130"/>
      <c r="AB230" s="130"/>
      <c r="AC230" s="130"/>
      <c r="AD230" s="130"/>
      <c r="AE230" s="130"/>
      <c r="AF230" s="130"/>
      <c r="AG230" s="122"/>
    </row>
    <row r="231" spans="1:33" x14ac:dyDescent="0.25">
      <c r="A231" s="98">
        <v>231</v>
      </c>
      <c r="B231" s="122"/>
      <c r="C231" s="125" t="s">
        <v>202</v>
      </c>
      <c r="D231" s="129">
        <v>2.69</v>
      </c>
      <c r="E231" s="129">
        <v>2.85</v>
      </c>
      <c r="F231" s="129">
        <v>2.84</v>
      </c>
      <c r="G231" s="129">
        <v>2.85</v>
      </c>
      <c r="H231" s="129">
        <v>2.91</v>
      </c>
      <c r="I231" s="129">
        <v>3.02</v>
      </c>
      <c r="J231" s="129">
        <v>3.03</v>
      </c>
      <c r="K231" s="129">
        <v>3.04</v>
      </c>
      <c r="L231" s="129">
        <v>2.99</v>
      </c>
      <c r="M231" s="129">
        <v>3.03</v>
      </c>
      <c r="N231" s="129">
        <v>2.94</v>
      </c>
      <c r="O231" s="129">
        <v>3.03</v>
      </c>
      <c r="P231" s="129">
        <v>2.85</v>
      </c>
      <c r="Q231" s="129">
        <v>2.86</v>
      </c>
      <c r="R231" s="129">
        <v>2.91</v>
      </c>
      <c r="S231" s="129">
        <v>2.87</v>
      </c>
      <c r="T231" s="129">
        <v>2.91</v>
      </c>
      <c r="U231" s="129">
        <v>2.83</v>
      </c>
      <c r="V231" s="129">
        <v>2.72</v>
      </c>
      <c r="W231" s="129">
        <v>2.35</v>
      </c>
      <c r="X231" s="129">
        <v>2.4500000000000002</v>
      </c>
      <c r="Y231" s="129">
        <v>2.44</v>
      </c>
      <c r="Z231" s="129">
        <v>2.2999999999999998</v>
      </c>
      <c r="AA231" s="129">
        <v>2.1800000000000002</v>
      </c>
      <c r="AB231" s="129">
        <v>2.12</v>
      </c>
      <c r="AC231" s="129">
        <v>2.19</v>
      </c>
      <c r="AD231" s="129">
        <v>2.25</v>
      </c>
      <c r="AE231" s="129">
        <v>2.36</v>
      </c>
      <c r="AF231" s="129">
        <v>2.39</v>
      </c>
      <c r="AG231" s="122"/>
    </row>
    <row r="232" spans="1:33" x14ac:dyDescent="0.25">
      <c r="A232" s="98">
        <v>232</v>
      </c>
      <c r="B232" s="122"/>
      <c r="C232" s="127" t="s">
        <v>203</v>
      </c>
      <c r="D232" s="129">
        <v>0.13</v>
      </c>
      <c r="E232" s="129">
        <v>0.12</v>
      </c>
      <c r="F232" s="129">
        <v>0.12</v>
      </c>
      <c r="G232" s="129">
        <v>0.12</v>
      </c>
      <c r="H232" s="129">
        <v>0.13</v>
      </c>
      <c r="I232" s="129">
        <v>0.13</v>
      </c>
      <c r="J232" s="129">
        <v>0.13</v>
      </c>
      <c r="K232" s="129">
        <v>0.13</v>
      </c>
      <c r="L232" s="129">
        <v>0.13</v>
      </c>
      <c r="M232" s="129">
        <v>0.15</v>
      </c>
      <c r="N232" s="129">
        <v>0.16</v>
      </c>
      <c r="O232" s="129">
        <v>0.16</v>
      </c>
      <c r="P232" s="129">
        <v>0.11</v>
      </c>
      <c r="Q232" s="129">
        <v>0.1</v>
      </c>
      <c r="R232" s="129">
        <v>0.1</v>
      </c>
      <c r="S232" s="129">
        <v>0.11</v>
      </c>
      <c r="T232" s="129">
        <v>0.11</v>
      </c>
      <c r="U232" s="129">
        <v>0.1</v>
      </c>
      <c r="V232" s="129">
        <v>0.09</v>
      </c>
      <c r="W232" s="129">
        <v>0.05</v>
      </c>
      <c r="X232" s="129">
        <v>0.05</v>
      </c>
      <c r="Y232" s="129">
        <v>0.06</v>
      </c>
      <c r="Z232" s="129">
        <v>0.08</v>
      </c>
      <c r="AA232" s="129">
        <v>0.08</v>
      </c>
      <c r="AB232" s="129">
        <v>0.08</v>
      </c>
      <c r="AC232" s="129">
        <v>0.08</v>
      </c>
      <c r="AD232" s="129">
        <v>0.09</v>
      </c>
      <c r="AE232" s="129">
        <v>0.09</v>
      </c>
      <c r="AF232" s="129">
        <v>0.09</v>
      </c>
      <c r="AG232" s="122"/>
    </row>
    <row r="233" spans="1:33" x14ac:dyDescent="0.25">
      <c r="A233" s="98">
        <v>233</v>
      </c>
      <c r="B233" s="122"/>
      <c r="C233" s="127" t="s">
        <v>204</v>
      </c>
      <c r="D233" s="129">
        <v>0.2</v>
      </c>
      <c r="E233" s="129">
        <v>0.22</v>
      </c>
      <c r="F233" s="129">
        <v>0.24</v>
      </c>
      <c r="G233" s="129">
        <v>0.24</v>
      </c>
      <c r="H233" s="129">
        <v>0.23</v>
      </c>
      <c r="I233" s="129">
        <v>0.24</v>
      </c>
      <c r="J233" s="129">
        <v>0.26</v>
      </c>
      <c r="K233" s="129">
        <v>0.26</v>
      </c>
      <c r="L233" s="129">
        <v>0.24</v>
      </c>
      <c r="M233" s="129">
        <v>0.27</v>
      </c>
      <c r="N233" s="129">
        <v>0.27</v>
      </c>
      <c r="O233" s="129">
        <v>0.28999999999999998</v>
      </c>
      <c r="P233" s="129">
        <v>0.28000000000000003</v>
      </c>
      <c r="Q233" s="129">
        <v>0.27</v>
      </c>
      <c r="R233" s="129">
        <v>0.25</v>
      </c>
      <c r="S233" s="129">
        <v>0.26</v>
      </c>
      <c r="T233" s="129">
        <v>0.24</v>
      </c>
      <c r="U233" s="129">
        <v>0.22</v>
      </c>
      <c r="V233" s="129">
        <v>0.24</v>
      </c>
      <c r="W233" s="129">
        <v>0.24</v>
      </c>
      <c r="X233" s="129">
        <v>0.26</v>
      </c>
      <c r="Y233" s="129">
        <v>0.27</v>
      </c>
      <c r="Z233" s="129">
        <v>0.28000000000000003</v>
      </c>
      <c r="AA233" s="129">
        <v>0.27</v>
      </c>
      <c r="AB233" s="129">
        <v>0.26</v>
      </c>
      <c r="AC233" s="129">
        <v>0.26</v>
      </c>
      <c r="AD233" s="129">
        <v>0.28999999999999998</v>
      </c>
      <c r="AE233" s="129">
        <v>0.3</v>
      </c>
      <c r="AF233" s="129">
        <v>0.3</v>
      </c>
      <c r="AG233" s="122"/>
    </row>
    <row r="234" spans="1:33" x14ac:dyDescent="0.25">
      <c r="A234" s="98">
        <v>234</v>
      </c>
      <c r="B234" s="122"/>
      <c r="C234" s="127" t="s">
        <v>205</v>
      </c>
      <c r="D234" s="129">
        <v>0</v>
      </c>
      <c r="E234" s="129">
        <v>0</v>
      </c>
      <c r="F234" s="129">
        <v>0</v>
      </c>
      <c r="G234" s="129">
        <v>0</v>
      </c>
      <c r="H234" s="129">
        <v>0</v>
      </c>
      <c r="I234" s="129">
        <v>0</v>
      </c>
      <c r="J234" s="129">
        <v>0</v>
      </c>
      <c r="K234" s="129">
        <v>0</v>
      </c>
      <c r="L234" s="129">
        <v>0</v>
      </c>
      <c r="M234" s="129">
        <v>0</v>
      </c>
      <c r="N234" s="129">
        <v>0</v>
      </c>
      <c r="O234" s="129">
        <v>0</v>
      </c>
      <c r="P234" s="129">
        <v>0</v>
      </c>
      <c r="Q234" s="129">
        <v>0</v>
      </c>
      <c r="R234" s="129">
        <v>0</v>
      </c>
      <c r="S234" s="129">
        <v>0</v>
      </c>
      <c r="T234" s="129">
        <v>0</v>
      </c>
      <c r="U234" s="129">
        <v>0</v>
      </c>
      <c r="V234" s="129">
        <v>0</v>
      </c>
      <c r="W234" s="129">
        <v>0</v>
      </c>
      <c r="X234" s="129">
        <v>0</v>
      </c>
      <c r="Y234" s="129">
        <v>0</v>
      </c>
      <c r="Z234" s="129">
        <v>0</v>
      </c>
      <c r="AA234" s="129">
        <v>0</v>
      </c>
      <c r="AB234" s="129">
        <v>0</v>
      </c>
      <c r="AC234" s="129">
        <v>0</v>
      </c>
      <c r="AD234" s="129">
        <v>0</v>
      </c>
      <c r="AE234" s="129">
        <v>0</v>
      </c>
      <c r="AF234" s="129">
        <v>0</v>
      </c>
      <c r="AG234" s="122"/>
    </row>
    <row r="235" spans="1:33" x14ac:dyDescent="0.25">
      <c r="A235" s="98">
        <v>235</v>
      </c>
      <c r="B235" s="122"/>
      <c r="C235" s="127" t="s">
        <v>206</v>
      </c>
      <c r="D235" s="129">
        <v>0.49</v>
      </c>
      <c r="E235" s="129">
        <v>0.56000000000000005</v>
      </c>
      <c r="F235" s="129">
        <v>0.56999999999999995</v>
      </c>
      <c r="G235" s="129">
        <v>0.56000000000000005</v>
      </c>
      <c r="H235" s="129">
        <v>0.59</v>
      </c>
      <c r="I235" s="129">
        <v>0.63</v>
      </c>
      <c r="J235" s="129">
        <v>0.67</v>
      </c>
      <c r="K235" s="129">
        <v>0.68</v>
      </c>
      <c r="L235" s="129">
        <v>0.66</v>
      </c>
      <c r="M235" s="129">
        <v>0.65</v>
      </c>
      <c r="N235" s="129">
        <v>0.61</v>
      </c>
      <c r="O235" s="129">
        <v>0.6</v>
      </c>
      <c r="P235" s="129">
        <v>0.56999999999999995</v>
      </c>
      <c r="Q235" s="129">
        <v>0.6</v>
      </c>
      <c r="R235" s="129">
        <v>0.64</v>
      </c>
      <c r="S235" s="129">
        <v>0.62</v>
      </c>
      <c r="T235" s="129">
        <v>0.66</v>
      </c>
      <c r="U235" s="129">
        <v>0.68</v>
      </c>
      <c r="V235" s="129">
        <v>0.51</v>
      </c>
      <c r="W235" s="129">
        <v>0.4</v>
      </c>
      <c r="X235" s="129">
        <v>0.4</v>
      </c>
      <c r="Y235" s="129">
        <v>0.45</v>
      </c>
      <c r="Z235" s="129">
        <v>0.47</v>
      </c>
      <c r="AA235" s="129">
        <v>0.44</v>
      </c>
      <c r="AB235" s="129">
        <v>0.44</v>
      </c>
      <c r="AC235" s="129">
        <v>0.44</v>
      </c>
      <c r="AD235" s="129">
        <v>0.49</v>
      </c>
      <c r="AE235" s="129">
        <v>0.51</v>
      </c>
      <c r="AF235" s="129">
        <v>0.49</v>
      </c>
      <c r="AG235" s="122"/>
    </row>
    <row r="236" spans="1:33" x14ac:dyDescent="0.25">
      <c r="A236" s="98">
        <v>236</v>
      </c>
      <c r="B236" s="122"/>
      <c r="C236" s="127" t="s">
        <v>207</v>
      </c>
      <c r="D236" s="129">
        <v>0.09</v>
      </c>
      <c r="E236" s="129">
        <v>0.1</v>
      </c>
      <c r="F236" s="129">
        <v>0.1</v>
      </c>
      <c r="G236" s="129">
        <v>0.1</v>
      </c>
      <c r="H236" s="129">
        <v>0.09</v>
      </c>
      <c r="I236" s="129">
        <v>0.1</v>
      </c>
      <c r="J236" s="129">
        <v>0.08</v>
      </c>
      <c r="K236" s="129">
        <v>0.08</v>
      </c>
      <c r="L236" s="129">
        <v>0.08</v>
      </c>
      <c r="M236" s="129">
        <v>0.1</v>
      </c>
      <c r="N236" s="129">
        <v>0.1</v>
      </c>
      <c r="O236" s="129">
        <v>0.12</v>
      </c>
      <c r="P236" s="129">
        <v>0.11</v>
      </c>
      <c r="Q236" s="129">
        <v>0.1</v>
      </c>
      <c r="R236" s="129">
        <v>0.11</v>
      </c>
      <c r="S236" s="129">
        <v>0.11</v>
      </c>
      <c r="T236" s="129">
        <v>0.1</v>
      </c>
      <c r="U236" s="129">
        <v>0.08</v>
      </c>
      <c r="V236" s="129">
        <v>0.09</v>
      </c>
      <c r="W236" s="129">
        <v>7.0000000000000007E-2</v>
      </c>
      <c r="X236" s="129">
        <v>0.08</v>
      </c>
      <c r="Y236" s="129">
        <v>0.08</v>
      </c>
      <c r="Z236" s="129">
        <v>7.0000000000000007E-2</v>
      </c>
      <c r="AA236" s="129">
        <v>7.0000000000000007E-2</v>
      </c>
      <c r="AB236" s="129">
        <v>0.06</v>
      </c>
      <c r="AC236" s="129">
        <v>0.11</v>
      </c>
      <c r="AD236" s="129">
        <v>7.0000000000000007E-2</v>
      </c>
      <c r="AE236" s="129">
        <v>0.08</v>
      </c>
      <c r="AF236" s="129">
        <v>0.08</v>
      </c>
      <c r="AG236" s="122"/>
    </row>
    <row r="237" spans="1:33" x14ac:dyDescent="0.25">
      <c r="A237" s="98">
        <v>237</v>
      </c>
      <c r="B237" s="122"/>
      <c r="C237" s="127" t="s">
        <v>208</v>
      </c>
      <c r="D237" s="129">
        <v>0.77</v>
      </c>
      <c r="E237" s="129">
        <v>0.8</v>
      </c>
      <c r="F237" s="129">
        <v>0.77</v>
      </c>
      <c r="G237" s="129">
        <v>0.82</v>
      </c>
      <c r="H237" s="129">
        <v>0.83</v>
      </c>
      <c r="I237" s="129">
        <v>0.85</v>
      </c>
      <c r="J237" s="129">
        <v>0.77</v>
      </c>
      <c r="K237" s="129">
        <v>0.79</v>
      </c>
      <c r="L237" s="129">
        <v>0.76</v>
      </c>
      <c r="M237" s="129">
        <v>0.75</v>
      </c>
      <c r="N237" s="129">
        <v>0.73</v>
      </c>
      <c r="O237" s="129">
        <v>0.76</v>
      </c>
      <c r="P237" s="129">
        <v>0.73</v>
      </c>
      <c r="Q237" s="129">
        <v>0.69</v>
      </c>
      <c r="R237" s="129">
        <v>0.7</v>
      </c>
      <c r="S237" s="129">
        <v>0.72</v>
      </c>
      <c r="T237" s="129">
        <v>0.74</v>
      </c>
      <c r="U237" s="129">
        <v>0.68</v>
      </c>
      <c r="V237" s="129">
        <v>0.72</v>
      </c>
      <c r="W237" s="129">
        <v>0.63</v>
      </c>
      <c r="X237" s="129">
        <v>0.68</v>
      </c>
      <c r="Y237" s="129">
        <v>0.65</v>
      </c>
      <c r="Z237" s="129">
        <v>0.61</v>
      </c>
      <c r="AA237" s="129">
        <v>0.57999999999999996</v>
      </c>
      <c r="AB237" s="129">
        <v>0.59</v>
      </c>
      <c r="AC237" s="129">
        <v>0.57999999999999996</v>
      </c>
      <c r="AD237" s="129">
        <v>0.61</v>
      </c>
      <c r="AE237" s="129">
        <v>0.63</v>
      </c>
      <c r="AF237" s="129">
        <v>0.65</v>
      </c>
      <c r="AG237" s="122"/>
    </row>
    <row r="238" spans="1:33" x14ac:dyDescent="0.25">
      <c r="A238" s="98">
        <v>238</v>
      </c>
      <c r="B238" s="122"/>
      <c r="C238" s="127" t="s">
        <v>209</v>
      </c>
      <c r="D238" s="129">
        <v>7.0000000000000007E-2</v>
      </c>
      <c r="E238" s="129">
        <v>0.08</v>
      </c>
      <c r="F238" s="129">
        <v>0.08</v>
      </c>
      <c r="G238" s="129">
        <v>7.0000000000000007E-2</v>
      </c>
      <c r="H238" s="129">
        <v>0.06</v>
      </c>
      <c r="I238" s="129">
        <v>0.06</v>
      </c>
      <c r="J238" s="129">
        <v>0.06</v>
      </c>
      <c r="K238" s="129">
        <v>0.06</v>
      </c>
      <c r="L238" s="129">
        <v>0.05</v>
      </c>
      <c r="M238" s="129">
        <v>0.06</v>
      </c>
      <c r="N238" s="129">
        <v>0.06</v>
      </c>
      <c r="O238" s="129">
        <v>0.06</v>
      </c>
      <c r="P238" s="129">
        <v>0.05</v>
      </c>
      <c r="Q238" s="129">
        <v>0.05</v>
      </c>
      <c r="R238" s="129">
        <v>0.05</v>
      </c>
      <c r="S238" s="129">
        <v>0.04</v>
      </c>
      <c r="T238" s="129">
        <v>0.03</v>
      </c>
      <c r="U238" s="129">
        <v>0.03</v>
      </c>
      <c r="V238" s="129">
        <v>0.03</v>
      </c>
      <c r="W238" s="129">
        <v>0.03</v>
      </c>
      <c r="X238" s="129">
        <v>0.03</v>
      </c>
      <c r="Y238" s="129">
        <v>0.03</v>
      </c>
      <c r="Z238" s="129">
        <v>0.02</v>
      </c>
      <c r="AA238" s="129">
        <v>0.02</v>
      </c>
      <c r="AB238" s="129">
        <v>0.02</v>
      </c>
      <c r="AC238" s="129">
        <v>0.02</v>
      </c>
      <c r="AD238" s="129">
        <v>0.02</v>
      </c>
      <c r="AE238" s="129">
        <v>0.02</v>
      </c>
      <c r="AF238" s="129">
        <v>0.02</v>
      </c>
      <c r="AG238" s="122"/>
    </row>
    <row r="239" spans="1:33" x14ac:dyDescent="0.25">
      <c r="A239" s="98">
        <v>239</v>
      </c>
      <c r="B239" s="122"/>
      <c r="C239" s="127" t="s">
        <v>210</v>
      </c>
      <c r="D239" s="129">
        <v>0.17</v>
      </c>
      <c r="E239" s="129">
        <v>0.17</v>
      </c>
      <c r="F239" s="129">
        <v>0.15</v>
      </c>
      <c r="G239" s="129">
        <v>0.13</v>
      </c>
      <c r="H239" s="129">
        <v>0.13</v>
      </c>
      <c r="I239" s="129">
        <v>0.13</v>
      </c>
      <c r="J239" s="129">
        <v>0.14000000000000001</v>
      </c>
      <c r="K239" s="129">
        <v>0.14000000000000001</v>
      </c>
      <c r="L239" s="129">
        <v>0.14000000000000001</v>
      </c>
      <c r="M239" s="129">
        <v>0.13</v>
      </c>
      <c r="N239" s="129">
        <v>0.13</v>
      </c>
      <c r="O239" s="129">
        <v>0.14000000000000001</v>
      </c>
      <c r="P239" s="129">
        <v>0.13</v>
      </c>
      <c r="Q239" s="129">
        <v>0.14000000000000001</v>
      </c>
      <c r="R239" s="129">
        <v>0.14000000000000001</v>
      </c>
      <c r="S239" s="129">
        <v>0.13</v>
      </c>
      <c r="T239" s="129">
        <v>0.13</v>
      </c>
      <c r="U239" s="129">
        <v>0.12</v>
      </c>
      <c r="V239" s="129">
        <v>0.14000000000000001</v>
      </c>
      <c r="W239" s="129">
        <v>0.14000000000000001</v>
      </c>
      <c r="X239" s="129">
        <v>0.15</v>
      </c>
      <c r="Y239" s="129">
        <v>0.14000000000000001</v>
      </c>
      <c r="Z239" s="129">
        <v>0.1</v>
      </c>
      <c r="AA239" s="129">
        <v>0.09</v>
      </c>
      <c r="AB239" s="129">
        <v>0.08</v>
      </c>
      <c r="AC239" s="129">
        <v>0.08</v>
      </c>
      <c r="AD239" s="129">
        <v>0.06</v>
      </c>
      <c r="AE239" s="129">
        <v>7.0000000000000007E-2</v>
      </c>
      <c r="AF239" s="129">
        <v>7.0000000000000007E-2</v>
      </c>
      <c r="AG239" s="122"/>
    </row>
    <row r="240" spans="1:33" x14ac:dyDescent="0.25">
      <c r="A240" s="98">
        <v>240</v>
      </c>
      <c r="B240" s="122"/>
      <c r="C240" s="127" t="s">
        <v>211</v>
      </c>
      <c r="D240" s="129">
        <v>0.03</v>
      </c>
      <c r="E240" s="129">
        <v>0.04</v>
      </c>
      <c r="F240" s="129">
        <v>0.04</v>
      </c>
      <c r="G240" s="129">
        <v>0.04</v>
      </c>
      <c r="H240" s="129">
        <v>0.05</v>
      </c>
      <c r="I240" s="129">
        <v>0.05</v>
      </c>
      <c r="J240" s="129">
        <v>0.05</v>
      </c>
      <c r="K240" s="129">
        <v>0.06</v>
      </c>
      <c r="L240" s="129">
        <v>0.05</v>
      </c>
      <c r="M240" s="129">
        <v>0.04</v>
      </c>
      <c r="N240" s="129">
        <v>0.04</v>
      </c>
      <c r="O240" s="129">
        <v>0.04</v>
      </c>
      <c r="P240" s="129">
        <v>0.04</v>
      </c>
      <c r="Q240" s="129">
        <v>0.04</v>
      </c>
      <c r="R240" s="129">
        <v>0.04</v>
      </c>
      <c r="S240" s="129">
        <v>0.04</v>
      </c>
      <c r="T240" s="129">
        <v>0.04</v>
      </c>
      <c r="U240" s="129">
        <v>0.05</v>
      </c>
      <c r="V240" s="129">
        <v>0.04</v>
      </c>
      <c r="W240" s="129">
        <v>0.04</v>
      </c>
      <c r="X240" s="129">
        <v>0.04</v>
      </c>
      <c r="Y240" s="129">
        <v>0.03</v>
      </c>
      <c r="Z240" s="129">
        <v>0.02</v>
      </c>
      <c r="AA240" s="129">
        <v>0.02</v>
      </c>
      <c r="AB240" s="129">
        <v>0.02</v>
      </c>
      <c r="AC240" s="129">
        <v>0.02</v>
      </c>
      <c r="AD240" s="129">
        <v>0.01</v>
      </c>
      <c r="AE240" s="129">
        <v>0.01</v>
      </c>
      <c r="AF240" s="129">
        <v>0.01</v>
      </c>
      <c r="AG240" s="122"/>
    </row>
    <row r="241" spans="1:33" x14ac:dyDescent="0.25">
      <c r="A241" s="98">
        <v>241</v>
      </c>
      <c r="B241" s="122"/>
      <c r="C241" s="127" t="s">
        <v>212</v>
      </c>
      <c r="D241" s="129">
        <v>0.27</v>
      </c>
      <c r="E241" s="129">
        <v>0.28000000000000003</v>
      </c>
      <c r="F241" s="129">
        <v>0.28000000000000003</v>
      </c>
      <c r="G241" s="129">
        <v>0.28000000000000003</v>
      </c>
      <c r="H241" s="129">
        <v>0.3</v>
      </c>
      <c r="I241" s="129">
        <v>0.3</v>
      </c>
      <c r="J241" s="129">
        <v>0.31</v>
      </c>
      <c r="K241" s="129">
        <v>0.3</v>
      </c>
      <c r="L241" s="129">
        <v>0.3</v>
      </c>
      <c r="M241" s="129">
        <v>0.3</v>
      </c>
      <c r="N241" s="129">
        <v>0.3</v>
      </c>
      <c r="O241" s="129">
        <v>0.32</v>
      </c>
      <c r="P241" s="129">
        <v>0.31</v>
      </c>
      <c r="Q241" s="129">
        <v>0.32</v>
      </c>
      <c r="R241" s="129">
        <v>0.32</v>
      </c>
      <c r="S241" s="129">
        <v>0.31</v>
      </c>
      <c r="T241" s="129">
        <v>0.33</v>
      </c>
      <c r="U241" s="129">
        <v>0.33</v>
      </c>
      <c r="V241" s="129">
        <v>0.34</v>
      </c>
      <c r="W241" s="129">
        <v>0.31</v>
      </c>
      <c r="X241" s="129">
        <v>0.32</v>
      </c>
      <c r="Y241" s="129">
        <v>0.28999999999999998</v>
      </c>
      <c r="Z241" s="129">
        <v>0.27</v>
      </c>
      <c r="AA241" s="129">
        <v>0.24</v>
      </c>
      <c r="AB241" s="129">
        <v>0.22</v>
      </c>
      <c r="AC241" s="129">
        <v>0.22</v>
      </c>
      <c r="AD241" s="129">
        <v>0.2</v>
      </c>
      <c r="AE241" s="129">
        <v>0.21</v>
      </c>
      <c r="AF241" s="129">
        <v>0.21</v>
      </c>
      <c r="AG241" s="122"/>
    </row>
    <row r="242" spans="1:33" x14ac:dyDescent="0.25">
      <c r="A242" s="98">
        <v>242</v>
      </c>
      <c r="B242" s="122"/>
      <c r="C242" s="127" t="s">
        <v>213</v>
      </c>
      <c r="D242" s="129">
        <v>0.12</v>
      </c>
      <c r="E242" s="129">
        <v>0.12</v>
      </c>
      <c r="F242" s="129">
        <v>0.12</v>
      </c>
      <c r="G242" s="129">
        <v>0.13</v>
      </c>
      <c r="H242" s="129">
        <v>0.13</v>
      </c>
      <c r="I242" s="129">
        <v>0.13</v>
      </c>
      <c r="J242" s="129">
        <v>0.13</v>
      </c>
      <c r="K242" s="129">
        <v>0.13</v>
      </c>
      <c r="L242" s="129">
        <v>0.13</v>
      </c>
      <c r="M242" s="129">
        <v>0.13</v>
      </c>
      <c r="N242" s="129">
        <v>0.13</v>
      </c>
      <c r="O242" s="129">
        <v>0.12</v>
      </c>
      <c r="P242" s="129">
        <v>0.1</v>
      </c>
      <c r="Q242" s="129">
        <v>0.09</v>
      </c>
      <c r="R242" s="129">
        <v>0.09</v>
      </c>
      <c r="S242" s="129">
        <v>0.09</v>
      </c>
      <c r="T242" s="129">
        <v>0.09</v>
      </c>
      <c r="U242" s="129">
        <v>0.1</v>
      </c>
      <c r="V242" s="129">
        <v>0.1</v>
      </c>
      <c r="W242" s="129">
        <v>0.08</v>
      </c>
      <c r="X242" s="129">
        <v>0.09</v>
      </c>
      <c r="Y242" s="129">
        <v>0.08</v>
      </c>
      <c r="Z242" s="129">
        <v>7.0000000000000007E-2</v>
      </c>
      <c r="AA242" s="129">
        <v>0.06</v>
      </c>
      <c r="AB242" s="129">
        <v>0.05</v>
      </c>
      <c r="AC242" s="129">
        <v>0.09</v>
      </c>
      <c r="AD242" s="129">
        <v>0.1</v>
      </c>
      <c r="AE242" s="129">
        <v>0.11</v>
      </c>
      <c r="AF242" s="129">
        <v>0.11</v>
      </c>
      <c r="AG242" s="122"/>
    </row>
    <row r="243" spans="1:33" x14ac:dyDescent="0.25">
      <c r="A243" s="98">
        <v>243</v>
      </c>
      <c r="B243" s="122"/>
      <c r="C243" s="127" t="s">
        <v>214</v>
      </c>
      <c r="D243" s="129">
        <v>0.15</v>
      </c>
      <c r="E243" s="129">
        <v>0.17</v>
      </c>
      <c r="F243" s="129">
        <v>0.18</v>
      </c>
      <c r="G243" s="129">
        <v>0.15</v>
      </c>
      <c r="H243" s="129">
        <v>0.15</v>
      </c>
      <c r="I243" s="129">
        <v>0.18</v>
      </c>
      <c r="J243" s="129">
        <v>0.19</v>
      </c>
      <c r="K243" s="129">
        <v>0.19</v>
      </c>
      <c r="L243" s="129">
        <v>0.19</v>
      </c>
      <c r="M243" s="129">
        <v>0.2</v>
      </c>
      <c r="N243" s="129">
        <v>0.18</v>
      </c>
      <c r="O243" s="129">
        <v>0.19</v>
      </c>
      <c r="P243" s="129">
        <v>0.19</v>
      </c>
      <c r="Q243" s="129">
        <v>0.19</v>
      </c>
      <c r="R243" s="129">
        <v>0.19</v>
      </c>
      <c r="S243" s="129">
        <v>0.19</v>
      </c>
      <c r="T243" s="129">
        <v>0.2</v>
      </c>
      <c r="U243" s="129">
        <v>0.2</v>
      </c>
      <c r="V243" s="129">
        <v>0.2</v>
      </c>
      <c r="W243" s="129">
        <v>0.17</v>
      </c>
      <c r="X243" s="129">
        <v>0.17</v>
      </c>
      <c r="Y243" s="129">
        <v>0.18</v>
      </c>
      <c r="Z243" s="129">
        <v>0.16</v>
      </c>
      <c r="AA243" s="129">
        <v>0.16</v>
      </c>
      <c r="AB243" s="129">
        <v>0.15</v>
      </c>
      <c r="AC243" s="129">
        <v>0.16</v>
      </c>
      <c r="AD243" s="129">
        <v>0.16</v>
      </c>
      <c r="AE243" s="129">
        <v>0.17</v>
      </c>
      <c r="AF243" s="129">
        <v>0.18</v>
      </c>
      <c r="AG243" s="122"/>
    </row>
    <row r="244" spans="1:33" x14ac:dyDescent="0.25">
      <c r="A244" s="98">
        <v>244</v>
      </c>
      <c r="B244" s="122"/>
      <c r="C244" s="127" t="s">
        <v>215</v>
      </c>
      <c r="D244" s="129">
        <v>0.18</v>
      </c>
      <c r="E244" s="129">
        <v>0.19</v>
      </c>
      <c r="F244" s="129">
        <v>0.19</v>
      </c>
      <c r="G244" s="129">
        <v>0.2</v>
      </c>
      <c r="H244" s="129">
        <v>0.2</v>
      </c>
      <c r="I244" s="129">
        <v>0.2</v>
      </c>
      <c r="J244" s="129">
        <v>0.22</v>
      </c>
      <c r="K244" s="129">
        <v>0.21</v>
      </c>
      <c r="L244" s="129">
        <v>0.22</v>
      </c>
      <c r="M244" s="129">
        <v>0.22</v>
      </c>
      <c r="N244" s="129">
        <v>0.22</v>
      </c>
      <c r="O244" s="129">
        <v>0.22</v>
      </c>
      <c r="P244" s="129">
        <v>0.21</v>
      </c>
      <c r="Q244" s="129">
        <v>0.25</v>
      </c>
      <c r="R244" s="129">
        <v>0.25</v>
      </c>
      <c r="S244" s="129">
        <v>0.24</v>
      </c>
      <c r="T244" s="129">
        <v>0.23</v>
      </c>
      <c r="U244" s="129">
        <v>0.21</v>
      </c>
      <c r="V244" s="129">
        <v>0.18</v>
      </c>
      <c r="W244" s="129">
        <v>0.15</v>
      </c>
      <c r="X244" s="129">
        <v>0.15</v>
      </c>
      <c r="Y244" s="129">
        <v>0.15</v>
      </c>
      <c r="Z244" s="129">
        <v>0.13</v>
      </c>
      <c r="AA244" s="129">
        <v>0.12</v>
      </c>
      <c r="AB244" s="129">
        <v>0.1</v>
      </c>
      <c r="AC244" s="129">
        <v>0.11</v>
      </c>
      <c r="AD244" s="129">
        <v>0.11</v>
      </c>
      <c r="AE244" s="129">
        <v>0.12</v>
      </c>
      <c r="AF244" s="129">
        <v>0.12</v>
      </c>
      <c r="AG244" s="122"/>
    </row>
    <row r="245" spans="1:33" x14ac:dyDescent="0.25">
      <c r="A245" s="98">
        <v>245</v>
      </c>
      <c r="B245" s="122"/>
      <c r="C245" s="125" t="s">
        <v>216</v>
      </c>
      <c r="D245" s="129">
        <v>3.45</v>
      </c>
      <c r="E245" s="129">
        <v>3.64</v>
      </c>
      <c r="F245" s="129">
        <v>3.63</v>
      </c>
      <c r="G245" s="129">
        <v>3.72</v>
      </c>
      <c r="H245" s="129">
        <v>3.87</v>
      </c>
      <c r="I245" s="129">
        <v>3.92</v>
      </c>
      <c r="J245" s="129">
        <v>3.96</v>
      </c>
      <c r="K245" s="129">
        <v>4</v>
      </c>
      <c r="L245" s="129">
        <v>4.03</v>
      </c>
      <c r="M245" s="129">
        <v>4.04</v>
      </c>
      <c r="N245" s="129">
        <v>4.04</v>
      </c>
      <c r="O245" s="129">
        <v>4.05</v>
      </c>
      <c r="P245" s="129">
        <v>4.1100000000000003</v>
      </c>
      <c r="Q245" s="129">
        <v>4.26</v>
      </c>
      <c r="R245" s="129">
        <v>4.3899999999999997</v>
      </c>
      <c r="S245" s="129">
        <v>4.47</v>
      </c>
      <c r="T245" s="129">
        <v>4.53</v>
      </c>
      <c r="U245" s="129">
        <v>4.72</v>
      </c>
      <c r="V245" s="129">
        <v>4.6399999999999997</v>
      </c>
      <c r="W245" s="129">
        <v>4.41</v>
      </c>
      <c r="X245" s="129">
        <v>4.37</v>
      </c>
      <c r="Y245" s="129">
        <v>4.38</v>
      </c>
      <c r="Z245" s="129">
        <v>4.08</v>
      </c>
      <c r="AA245" s="129">
        <v>4.0199999999999996</v>
      </c>
      <c r="AB245" s="129">
        <v>4.05</v>
      </c>
      <c r="AC245" s="129">
        <v>4.2</v>
      </c>
      <c r="AD245" s="129">
        <v>4.28</v>
      </c>
      <c r="AE245" s="129">
        <v>4.3600000000000003</v>
      </c>
      <c r="AF245" s="129">
        <v>4.42</v>
      </c>
      <c r="AG245" s="122"/>
    </row>
    <row r="246" spans="1:33" x14ac:dyDescent="0.25">
      <c r="A246" s="98">
        <v>246</v>
      </c>
      <c r="B246" s="122"/>
      <c r="C246" s="127" t="s">
        <v>217</v>
      </c>
      <c r="D246" s="129">
        <v>0.11</v>
      </c>
      <c r="E246" s="129">
        <v>0.11</v>
      </c>
      <c r="F246" s="129">
        <v>0.12</v>
      </c>
      <c r="G246" s="129">
        <v>0.13</v>
      </c>
      <c r="H246" s="129">
        <v>0.12</v>
      </c>
      <c r="I246" s="129">
        <v>0.12</v>
      </c>
      <c r="J246" s="129">
        <v>0.12</v>
      </c>
      <c r="K246" s="129">
        <v>0.12</v>
      </c>
      <c r="L246" s="129">
        <v>0.11</v>
      </c>
      <c r="M246" s="129">
        <v>0.1</v>
      </c>
      <c r="N246" s="129">
        <v>0.1</v>
      </c>
      <c r="O246" s="129">
        <v>0.1</v>
      </c>
      <c r="P246" s="129">
        <v>0.1</v>
      </c>
      <c r="Q246" s="129">
        <v>0.1</v>
      </c>
      <c r="R246" s="129">
        <v>0.1</v>
      </c>
      <c r="S246" s="129">
        <v>0.11</v>
      </c>
      <c r="T246" s="129">
        <v>0.11</v>
      </c>
      <c r="U246" s="129">
        <v>0.1</v>
      </c>
      <c r="V246" s="129">
        <v>0.11</v>
      </c>
      <c r="W246" s="129">
        <v>0.11</v>
      </c>
      <c r="X246" s="129">
        <v>0.11</v>
      </c>
      <c r="Y246" s="129">
        <v>0.11</v>
      </c>
      <c r="Z246" s="129">
        <v>0.11</v>
      </c>
      <c r="AA246" s="129">
        <v>0.11</v>
      </c>
      <c r="AB246" s="129">
        <v>0.11</v>
      </c>
      <c r="AC246" s="129">
        <v>0.11</v>
      </c>
      <c r="AD246" s="129">
        <v>0.12</v>
      </c>
      <c r="AE246" s="129">
        <v>0.11</v>
      </c>
      <c r="AF246" s="129">
        <v>0.11</v>
      </c>
      <c r="AG246" s="122"/>
    </row>
    <row r="247" spans="1:33" x14ac:dyDescent="0.25">
      <c r="A247" s="98">
        <v>247</v>
      </c>
      <c r="B247" s="122"/>
      <c r="C247" s="127" t="s">
        <v>218</v>
      </c>
      <c r="D247" s="129">
        <v>3.07</v>
      </c>
      <c r="E247" s="129">
        <v>3.19</v>
      </c>
      <c r="F247" s="129">
        <v>3.24</v>
      </c>
      <c r="G247" s="129">
        <v>3.28</v>
      </c>
      <c r="H247" s="129">
        <v>3.45</v>
      </c>
      <c r="I247" s="129">
        <v>3.47</v>
      </c>
      <c r="J247" s="129">
        <v>3.53</v>
      </c>
      <c r="K247" s="129">
        <v>3.61</v>
      </c>
      <c r="L247" s="129">
        <v>3.67</v>
      </c>
      <c r="M247" s="129">
        <v>3.72</v>
      </c>
      <c r="N247" s="129">
        <v>3.68</v>
      </c>
      <c r="O247" s="129">
        <v>3.7</v>
      </c>
      <c r="P247" s="129">
        <v>3.75</v>
      </c>
      <c r="Q247" s="129">
        <v>3.9</v>
      </c>
      <c r="R247" s="129">
        <v>4</v>
      </c>
      <c r="S247" s="129">
        <v>4.04</v>
      </c>
      <c r="T247" s="129">
        <v>4.17</v>
      </c>
      <c r="U247" s="129">
        <v>4.3600000000000003</v>
      </c>
      <c r="V247" s="129">
        <v>4.26</v>
      </c>
      <c r="W247" s="129">
        <v>4.03</v>
      </c>
      <c r="X247" s="129">
        <v>4.0199999999999996</v>
      </c>
      <c r="Y247" s="129">
        <v>4</v>
      </c>
      <c r="Z247" s="129">
        <v>3.74</v>
      </c>
      <c r="AA247" s="129">
        <v>3.68</v>
      </c>
      <c r="AB247" s="129">
        <v>3.74</v>
      </c>
      <c r="AC247" s="129">
        <v>3.88</v>
      </c>
      <c r="AD247" s="129">
        <v>3.95</v>
      </c>
      <c r="AE247" s="129">
        <v>4</v>
      </c>
      <c r="AF247" s="129">
        <v>4.0999999999999996</v>
      </c>
      <c r="AG247" s="122"/>
    </row>
    <row r="248" spans="1:33" x14ac:dyDescent="0.25">
      <c r="A248" s="98">
        <v>248</v>
      </c>
      <c r="B248" s="122"/>
      <c r="C248" s="127" t="s">
        <v>219</v>
      </c>
      <c r="D248" s="129">
        <v>7.0000000000000007E-2</v>
      </c>
      <c r="E248" s="129">
        <v>0.06</v>
      </c>
      <c r="F248" s="129">
        <v>0.06</v>
      </c>
      <c r="G248" s="129">
        <v>0.06</v>
      </c>
      <c r="H248" s="129">
        <v>0.06</v>
      </c>
      <c r="I248" s="129">
        <v>0.06</v>
      </c>
      <c r="J248" s="129">
        <v>0.06</v>
      </c>
      <c r="K248" s="129">
        <v>0.06</v>
      </c>
      <c r="L248" s="129">
        <v>0.06</v>
      </c>
      <c r="M248" s="129">
        <v>0.05</v>
      </c>
      <c r="N248" s="129">
        <v>0.05</v>
      </c>
      <c r="O248" s="129">
        <v>0.05</v>
      </c>
      <c r="P248" s="129">
        <v>0.04</v>
      </c>
      <c r="Q248" s="129">
        <v>0.04</v>
      </c>
      <c r="R248" s="129">
        <v>0.04</v>
      </c>
      <c r="S248" s="129">
        <v>0.04</v>
      </c>
      <c r="T248" s="129">
        <v>0.04</v>
      </c>
      <c r="U248" s="129">
        <v>0.04</v>
      </c>
      <c r="V248" s="129">
        <v>0.04</v>
      </c>
      <c r="W248" s="129">
        <v>0.04</v>
      </c>
      <c r="X248" s="129">
        <v>0.04</v>
      </c>
      <c r="Y248" s="129">
        <v>0.04</v>
      </c>
      <c r="Z248" s="129">
        <v>0.04</v>
      </c>
      <c r="AA248" s="129">
        <v>0.04</v>
      </c>
      <c r="AB248" s="129">
        <v>0.03</v>
      </c>
      <c r="AC248" s="129">
        <v>0.03</v>
      </c>
      <c r="AD248" s="129">
        <v>0.03</v>
      </c>
      <c r="AE248" s="129">
        <v>0.03</v>
      </c>
      <c r="AF248" s="129">
        <v>0.03</v>
      </c>
      <c r="AG248" s="122"/>
    </row>
    <row r="249" spans="1:33" x14ac:dyDescent="0.25">
      <c r="A249" s="98">
        <v>249</v>
      </c>
      <c r="B249" s="122"/>
      <c r="C249" s="127" t="s">
        <v>220</v>
      </c>
      <c r="D249" s="129">
        <v>0.15</v>
      </c>
      <c r="E249" s="129">
        <v>0.18</v>
      </c>
      <c r="F249" s="129">
        <v>0.17</v>
      </c>
      <c r="G249" s="129">
        <v>0.18</v>
      </c>
      <c r="H249" s="129">
        <v>0.17</v>
      </c>
      <c r="I249" s="129">
        <v>0.18</v>
      </c>
      <c r="J249" s="129">
        <v>0.19</v>
      </c>
      <c r="K249" s="129">
        <v>0.16</v>
      </c>
      <c r="L249" s="129">
        <v>0.13</v>
      </c>
      <c r="M249" s="129">
        <v>0.12</v>
      </c>
      <c r="N249" s="129">
        <v>0.16</v>
      </c>
      <c r="O249" s="129">
        <v>0.17</v>
      </c>
      <c r="P249" s="129">
        <v>0.19</v>
      </c>
      <c r="Q249" s="129">
        <v>0.19</v>
      </c>
      <c r="R249" s="129">
        <v>0.17</v>
      </c>
      <c r="S249" s="129">
        <v>0.19</v>
      </c>
      <c r="T249" s="129">
        <v>0.17</v>
      </c>
      <c r="U249" s="129">
        <v>0.15</v>
      </c>
      <c r="V249" s="129">
        <v>0.19</v>
      </c>
      <c r="W249" s="129">
        <v>0.18</v>
      </c>
      <c r="X249" s="129">
        <v>0.16</v>
      </c>
      <c r="Y249" s="129">
        <v>0.15</v>
      </c>
      <c r="Z249" s="129">
        <v>0.15</v>
      </c>
      <c r="AA249" s="129">
        <v>0.15</v>
      </c>
      <c r="AB249" s="129">
        <v>0.12</v>
      </c>
      <c r="AC249" s="129">
        <v>0.13</v>
      </c>
      <c r="AD249" s="129">
        <v>0.15</v>
      </c>
      <c r="AE249" s="129">
        <v>0.15</v>
      </c>
      <c r="AF249" s="129">
        <v>0.15</v>
      </c>
      <c r="AG249" s="122"/>
    </row>
    <row r="250" spans="1:33" x14ac:dyDescent="0.25">
      <c r="A250" s="98">
        <v>250</v>
      </c>
      <c r="B250" s="122"/>
      <c r="C250" s="127" t="s">
        <v>221</v>
      </c>
      <c r="D250" s="129">
        <v>0</v>
      </c>
      <c r="E250" s="129">
        <v>0</v>
      </c>
      <c r="F250" s="129">
        <v>0</v>
      </c>
      <c r="G250" s="129">
        <v>0</v>
      </c>
      <c r="H250" s="129">
        <v>0</v>
      </c>
      <c r="I250" s="129">
        <v>0</v>
      </c>
      <c r="J250" s="129">
        <v>0</v>
      </c>
      <c r="K250" s="129">
        <v>0</v>
      </c>
      <c r="L250" s="129">
        <v>0</v>
      </c>
      <c r="M250" s="129">
        <v>0</v>
      </c>
      <c r="N250" s="129">
        <v>0</v>
      </c>
      <c r="O250" s="129">
        <v>0</v>
      </c>
      <c r="P250" s="129">
        <v>0</v>
      </c>
      <c r="Q250" s="129">
        <v>0</v>
      </c>
      <c r="R250" s="129">
        <v>0</v>
      </c>
      <c r="S250" s="129">
        <v>0</v>
      </c>
      <c r="T250" s="129">
        <v>0</v>
      </c>
      <c r="U250" s="129">
        <v>0</v>
      </c>
      <c r="V250" s="129">
        <v>0</v>
      </c>
      <c r="W250" s="129">
        <v>0</v>
      </c>
      <c r="X250" s="129">
        <v>0</v>
      </c>
      <c r="Y250" s="129">
        <v>0</v>
      </c>
      <c r="Z250" s="129">
        <v>0</v>
      </c>
      <c r="AA250" s="129">
        <v>0</v>
      </c>
      <c r="AB250" s="129">
        <v>0</v>
      </c>
      <c r="AC250" s="129">
        <v>0</v>
      </c>
      <c r="AD250" s="129">
        <v>0</v>
      </c>
      <c r="AE250" s="129">
        <v>0</v>
      </c>
      <c r="AF250" s="129">
        <v>0</v>
      </c>
      <c r="AG250" s="122"/>
    </row>
    <row r="251" spans="1:33" x14ac:dyDescent="0.25">
      <c r="A251" s="98">
        <v>251</v>
      </c>
      <c r="B251" s="122"/>
      <c r="C251" s="127" t="s">
        <v>222</v>
      </c>
      <c r="D251" s="129">
        <v>0.04</v>
      </c>
      <c r="E251" s="129">
        <v>0.09</v>
      </c>
      <c r="F251" s="129">
        <v>0.05</v>
      </c>
      <c r="G251" s="129">
        <v>0.08</v>
      </c>
      <c r="H251" s="129">
        <v>0.08</v>
      </c>
      <c r="I251" s="129">
        <v>0.08</v>
      </c>
      <c r="J251" s="129">
        <v>0.06</v>
      </c>
      <c r="K251" s="129">
        <v>0.06</v>
      </c>
      <c r="L251" s="129">
        <v>7.0000000000000007E-2</v>
      </c>
      <c r="M251" s="129">
        <v>0.06</v>
      </c>
      <c r="N251" s="129">
        <v>0.04</v>
      </c>
      <c r="O251" s="129">
        <v>0.03</v>
      </c>
      <c r="P251" s="129">
        <v>0.03</v>
      </c>
      <c r="Q251" s="129">
        <v>0.03</v>
      </c>
      <c r="R251" s="129">
        <v>0.08</v>
      </c>
      <c r="S251" s="129">
        <v>0.09</v>
      </c>
      <c r="T251" s="129">
        <v>0.04</v>
      </c>
      <c r="U251" s="129">
        <v>0.06</v>
      </c>
      <c r="V251" s="129">
        <v>0.04</v>
      </c>
      <c r="W251" s="129">
        <v>0.05</v>
      </c>
      <c r="X251" s="129">
        <v>0.04</v>
      </c>
      <c r="Y251" s="129">
        <v>0.06</v>
      </c>
      <c r="Z251" s="129">
        <v>0.04</v>
      </c>
      <c r="AA251" s="129">
        <v>0.05</v>
      </c>
      <c r="AB251" s="129">
        <v>0.04</v>
      </c>
      <c r="AC251" s="129">
        <v>0.03</v>
      </c>
      <c r="AD251" s="129">
        <v>0.04</v>
      </c>
      <c r="AE251" s="129">
        <v>7.0000000000000007E-2</v>
      </c>
      <c r="AF251" s="129">
        <v>0.04</v>
      </c>
      <c r="AG251" s="122"/>
    </row>
    <row r="252" spans="1:33" x14ac:dyDescent="0.25">
      <c r="A252" s="98">
        <v>252</v>
      </c>
      <c r="B252" s="122"/>
      <c r="C252" s="125" t="s">
        <v>223</v>
      </c>
      <c r="D252" s="129">
        <v>4.04</v>
      </c>
      <c r="E252" s="129">
        <v>4.3899999999999997</v>
      </c>
      <c r="F252" s="129">
        <v>4.2300000000000004</v>
      </c>
      <c r="G252" s="129">
        <v>4.59</v>
      </c>
      <c r="H252" s="129">
        <v>4.42</v>
      </c>
      <c r="I252" s="129">
        <v>4.5199999999999996</v>
      </c>
      <c r="J252" s="129">
        <v>4.83</v>
      </c>
      <c r="K252" s="129">
        <v>4.5199999999999996</v>
      </c>
      <c r="L252" s="129">
        <v>4.51</v>
      </c>
      <c r="M252" s="129">
        <v>4.3899999999999997</v>
      </c>
      <c r="N252" s="129">
        <v>4.22</v>
      </c>
      <c r="O252" s="129">
        <v>4.47</v>
      </c>
      <c r="P252" s="129">
        <v>4.3600000000000003</v>
      </c>
      <c r="Q252" s="129">
        <v>4.47</v>
      </c>
      <c r="R252" s="129">
        <v>4.46</v>
      </c>
      <c r="S252" s="129">
        <v>4.51</v>
      </c>
      <c r="T252" s="129">
        <v>4.51</v>
      </c>
      <c r="U252" s="129">
        <v>4.5199999999999996</v>
      </c>
      <c r="V252" s="129">
        <v>4.5</v>
      </c>
      <c r="W252" s="129">
        <v>4.51</v>
      </c>
      <c r="X252" s="129">
        <v>5.01</v>
      </c>
      <c r="Y252" s="129">
        <v>4.5</v>
      </c>
      <c r="Z252" s="129">
        <v>4.4400000000000004</v>
      </c>
      <c r="AA252" s="129">
        <v>4.4800000000000004</v>
      </c>
      <c r="AB252" s="129">
        <v>4.1500000000000004</v>
      </c>
      <c r="AC252" s="129">
        <v>4.45</v>
      </c>
      <c r="AD252" s="129">
        <v>4.63</v>
      </c>
      <c r="AE252" s="129">
        <v>4.59</v>
      </c>
      <c r="AF252" s="129">
        <v>4.62</v>
      </c>
      <c r="AG252" s="122"/>
    </row>
    <row r="253" spans="1:33" x14ac:dyDescent="0.25">
      <c r="A253" s="98">
        <v>253</v>
      </c>
      <c r="B253" s="122"/>
      <c r="C253" s="125" t="s">
        <v>224</v>
      </c>
      <c r="D253" s="129">
        <v>1.74</v>
      </c>
      <c r="E253" s="129">
        <v>1.79</v>
      </c>
      <c r="F253" s="129">
        <v>1.77</v>
      </c>
      <c r="G253" s="129">
        <v>1.84</v>
      </c>
      <c r="H253" s="129">
        <v>1.79</v>
      </c>
      <c r="I253" s="129">
        <v>1.84</v>
      </c>
      <c r="J253" s="129">
        <v>1.99</v>
      </c>
      <c r="K253" s="129">
        <v>1.9</v>
      </c>
      <c r="L253" s="129">
        <v>1.89</v>
      </c>
      <c r="M253" s="129">
        <v>1.87</v>
      </c>
      <c r="N253" s="129">
        <v>1.84</v>
      </c>
      <c r="O253" s="129">
        <v>1.9</v>
      </c>
      <c r="P253" s="129">
        <v>1.93</v>
      </c>
      <c r="Q253" s="129">
        <v>1.99</v>
      </c>
      <c r="R253" s="129">
        <v>2</v>
      </c>
      <c r="S253" s="129">
        <v>2</v>
      </c>
      <c r="T253" s="129">
        <v>2.04</v>
      </c>
      <c r="U253" s="129">
        <v>2.0099999999999998</v>
      </c>
      <c r="V253" s="129">
        <v>2.0099999999999998</v>
      </c>
      <c r="W253" s="129">
        <v>2</v>
      </c>
      <c r="X253" s="129">
        <v>2.13</v>
      </c>
      <c r="Y253" s="129">
        <v>1.95</v>
      </c>
      <c r="Z253" s="129">
        <v>1.98</v>
      </c>
      <c r="AA253" s="129">
        <v>1.96</v>
      </c>
      <c r="AB253" s="129">
        <v>1.85</v>
      </c>
      <c r="AC253" s="129">
        <v>1.9</v>
      </c>
      <c r="AD253" s="129">
        <v>1.96</v>
      </c>
      <c r="AE253" s="129">
        <v>2.02</v>
      </c>
      <c r="AF253" s="129">
        <v>2.0099999999999998</v>
      </c>
      <c r="AG253" s="122"/>
    </row>
    <row r="254" spans="1:33" x14ac:dyDescent="0.25">
      <c r="A254" s="98">
        <v>254</v>
      </c>
      <c r="B254" s="122"/>
      <c r="C254" s="125" t="s">
        <v>225</v>
      </c>
      <c r="D254" s="129">
        <v>1</v>
      </c>
      <c r="E254" s="129">
        <v>1.03</v>
      </c>
      <c r="F254" s="129">
        <v>1.03</v>
      </c>
      <c r="G254" s="129">
        <v>0.97</v>
      </c>
      <c r="H254" s="129">
        <v>0.96</v>
      </c>
      <c r="I254" s="129">
        <v>0.94</v>
      </c>
      <c r="J254" s="129">
        <v>1</v>
      </c>
      <c r="K254" s="129">
        <v>1</v>
      </c>
      <c r="L254" s="129">
        <v>0.97</v>
      </c>
      <c r="M254" s="129">
        <v>0.97</v>
      </c>
      <c r="N254" s="129">
        <v>0.97</v>
      </c>
      <c r="O254" s="129">
        <v>0.94</v>
      </c>
      <c r="P254" s="129">
        <v>0.93</v>
      </c>
      <c r="Q254" s="129">
        <v>0.91</v>
      </c>
      <c r="R254" s="129">
        <v>0.87</v>
      </c>
      <c r="S254" s="129">
        <v>0.86</v>
      </c>
      <c r="T254" s="129">
        <v>0.89</v>
      </c>
      <c r="U254" s="129">
        <v>0.85</v>
      </c>
      <c r="V254" s="129">
        <v>0.86</v>
      </c>
      <c r="W254" s="129">
        <v>0.85</v>
      </c>
      <c r="X254" s="129">
        <v>0.87</v>
      </c>
      <c r="Y254" s="129">
        <v>0.83</v>
      </c>
      <c r="Z254" s="129">
        <v>0.78</v>
      </c>
      <c r="AA254" s="129">
        <v>0.79</v>
      </c>
      <c r="AB254" s="129">
        <v>0.74</v>
      </c>
      <c r="AC254" s="129">
        <v>0.76</v>
      </c>
      <c r="AD254" s="129">
        <v>0.76</v>
      </c>
      <c r="AE254" s="129">
        <v>0.72</v>
      </c>
      <c r="AF254" s="129">
        <v>0.71</v>
      </c>
      <c r="AG254" s="122"/>
    </row>
    <row r="255" spans="1:33" ht="15.75" thickBot="1" x14ac:dyDescent="0.3">
      <c r="A255" s="98">
        <v>255</v>
      </c>
      <c r="B255" s="136"/>
      <c r="C255" s="137" t="s">
        <v>226</v>
      </c>
      <c r="D255" s="138">
        <v>0.01</v>
      </c>
      <c r="E255" s="138">
        <v>0.02</v>
      </c>
      <c r="F255" s="138">
        <v>0.01</v>
      </c>
      <c r="G255" s="138">
        <v>0.02</v>
      </c>
      <c r="H255" s="138">
        <v>0.02</v>
      </c>
      <c r="I255" s="138">
        <v>0.02</v>
      </c>
      <c r="J255" s="138">
        <v>0.02</v>
      </c>
      <c r="K255" s="138">
        <v>0.02</v>
      </c>
      <c r="L255" s="138">
        <v>0.02</v>
      </c>
      <c r="M255" s="138">
        <v>0.02</v>
      </c>
      <c r="N255" s="138">
        <v>0.02</v>
      </c>
      <c r="O255" s="138">
        <v>0.02</v>
      </c>
      <c r="P255" s="138">
        <v>0.01</v>
      </c>
      <c r="Q255" s="138">
        <v>0.01</v>
      </c>
      <c r="R255" s="138">
        <v>0.01</v>
      </c>
      <c r="S255" s="138">
        <v>0.01</v>
      </c>
      <c r="T255" s="138">
        <v>0.01</v>
      </c>
      <c r="U255" s="138">
        <v>0.02</v>
      </c>
      <c r="V255" s="138">
        <v>0.02</v>
      </c>
      <c r="W255" s="138">
        <v>0.02</v>
      </c>
      <c r="X255" s="138">
        <v>0.02</v>
      </c>
      <c r="Y255" s="138">
        <v>0.02</v>
      </c>
      <c r="Z255" s="138">
        <v>0.02</v>
      </c>
      <c r="AA255" s="138">
        <v>0.02</v>
      </c>
      <c r="AB255" s="138">
        <v>0.02</v>
      </c>
      <c r="AC255" s="138">
        <v>0.02</v>
      </c>
      <c r="AD255" s="138">
        <v>0.02</v>
      </c>
      <c r="AE255" s="138">
        <v>0.02</v>
      </c>
      <c r="AF255" s="138">
        <v>0.03</v>
      </c>
      <c r="AG255" s="136"/>
    </row>
    <row r="256" spans="1:33" ht="15.75" thickTop="1" x14ac:dyDescent="0.25">
      <c r="A256" s="98">
        <v>256</v>
      </c>
      <c r="B256" s="111"/>
      <c r="C256" s="111"/>
      <c r="D256" s="139"/>
      <c r="E256" s="139"/>
      <c r="F256" s="139"/>
      <c r="G256" s="139"/>
      <c r="H256" s="139"/>
      <c r="I256" s="139"/>
      <c r="J256" s="139"/>
      <c r="K256" s="139"/>
      <c r="L256" s="139"/>
      <c r="M256" s="139"/>
      <c r="N256" s="139"/>
      <c r="O256" s="139"/>
      <c r="P256" s="139"/>
      <c r="Q256" s="139"/>
      <c r="R256" s="139"/>
      <c r="S256" s="139"/>
      <c r="T256" s="139"/>
      <c r="U256" s="139"/>
      <c r="V256" s="139"/>
      <c r="W256" s="139"/>
      <c r="X256" s="139"/>
      <c r="Y256" s="139"/>
      <c r="Z256" s="139"/>
      <c r="AA256" s="139"/>
      <c r="AB256" s="139"/>
      <c r="AC256" s="139"/>
      <c r="AD256" s="139"/>
      <c r="AE256" s="139"/>
      <c r="AF256" s="139"/>
      <c r="AG256" s="111"/>
    </row>
    <row r="257" spans="1:34" ht="21" x14ac:dyDescent="0.35">
      <c r="A257" s="98">
        <v>257</v>
      </c>
      <c r="B257" s="140"/>
      <c r="C257" s="141" t="s">
        <v>227</v>
      </c>
      <c r="D257" s="142"/>
      <c r="E257" s="142"/>
      <c r="F257" s="142"/>
      <c r="G257" s="142"/>
      <c r="H257" s="142"/>
      <c r="I257" s="142"/>
      <c r="J257" s="142"/>
      <c r="K257" s="142"/>
      <c r="L257" s="142"/>
      <c r="M257" s="142"/>
      <c r="N257" s="142"/>
      <c r="O257" s="142"/>
      <c r="P257" s="142"/>
      <c r="Q257" s="142"/>
      <c r="R257" s="142"/>
      <c r="S257" s="142"/>
      <c r="T257" s="142"/>
      <c r="U257" s="142"/>
      <c r="V257" s="142"/>
      <c r="W257" s="142"/>
      <c r="X257" s="142"/>
      <c r="Y257" s="142"/>
      <c r="Z257" s="142"/>
      <c r="AA257" s="142"/>
      <c r="AB257" s="142"/>
      <c r="AC257" s="142"/>
      <c r="AD257" s="142"/>
      <c r="AE257" s="142"/>
      <c r="AF257" s="142"/>
      <c r="AG257" s="140"/>
    </row>
    <row r="258" spans="1:34" ht="21" x14ac:dyDescent="0.35">
      <c r="A258" s="98">
        <v>258</v>
      </c>
      <c r="B258" s="143"/>
      <c r="C258" s="144"/>
      <c r="D258" s="145"/>
      <c r="E258" s="145"/>
      <c r="F258" s="145"/>
      <c r="G258" s="145"/>
      <c r="H258" s="145"/>
      <c r="I258" s="145"/>
      <c r="J258" s="145"/>
      <c r="K258" s="145"/>
      <c r="L258" s="145"/>
      <c r="M258" s="145"/>
      <c r="N258" s="145"/>
      <c r="O258" s="145"/>
      <c r="P258" s="145"/>
      <c r="Q258" s="145"/>
      <c r="R258" s="145"/>
      <c r="S258" s="145"/>
      <c r="T258" s="145"/>
      <c r="U258" s="145"/>
      <c r="V258" s="145"/>
      <c r="W258" s="145"/>
      <c r="X258" s="145"/>
      <c r="Y258" s="145"/>
      <c r="Z258" s="145"/>
      <c r="AA258" s="145"/>
      <c r="AB258" s="145"/>
      <c r="AC258" s="145"/>
      <c r="AD258" s="145"/>
      <c r="AE258" s="145"/>
      <c r="AF258" s="145"/>
      <c r="AG258" s="143"/>
    </row>
    <row r="259" spans="1:34" x14ac:dyDescent="0.25">
      <c r="A259" s="98">
        <v>259</v>
      </c>
      <c r="B259" s="140"/>
      <c r="C259" s="146" t="s">
        <v>228</v>
      </c>
      <c r="D259" s="147">
        <v>25.98</v>
      </c>
      <c r="E259" s="147">
        <v>36.549999999999997</v>
      </c>
      <c r="F259" s="147">
        <v>30.74</v>
      </c>
      <c r="G259" s="147">
        <v>33.97</v>
      </c>
      <c r="H259" s="147">
        <v>40.58</v>
      </c>
      <c r="I259" s="147">
        <v>36.74</v>
      </c>
      <c r="J259" s="147">
        <v>53.55</v>
      </c>
      <c r="K259" s="147">
        <v>44.28</v>
      </c>
      <c r="L259" s="147">
        <v>41.08</v>
      </c>
      <c r="M259" s="147">
        <v>38.880000000000003</v>
      </c>
      <c r="N259" s="147">
        <v>36.01</v>
      </c>
      <c r="O259" s="147">
        <v>37.71</v>
      </c>
      <c r="P259" s="147">
        <v>39.270000000000003</v>
      </c>
      <c r="Q259" s="147">
        <v>46.17</v>
      </c>
      <c r="R259" s="147">
        <v>40.42</v>
      </c>
      <c r="S259" s="147">
        <v>36.25</v>
      </c>
      <c r="T259" s="147">
        <v>45.61</v>
      </c>
      <c r="U259" s="147">
        <v>39.32</v>
      </c>
      <c r="V259" s="147">
        <v>36.619999999999997</v>
      </c>
      <c r="W259" s="147">
        <v>36.380000000000003</v>
      </c>
      <c r="X259" s="147">
        <v>38.86</v>
      </c>
      <c r="Y259" s="147">
        <v>35.229999999999997</v>
      </c>
      <c r="Z259" s="147">
        <v>30.7</v>
      </c>
      <c r="AA259" s="147">
        <v>34.74</v>
      </c>
      <c r="AB259" s="147">
        <v>32.18</v>
      </c>
      <c r="AC259" s="147">
        <v>28.94</v>
      </c>
      <c r="AD259" s="147">
        <v>30.54</v>
      </c>
      <c r="AE259" s="147">
        <v>31.04</v>
      </c>
      <c r="AF259" s="147">
        <v>30.38</v>
      </c>
      <c r="AG259" s="140"/>
      <c r="AH259" s="132"/>
    </row>
    <row r="260" spans="1:34" x14ac:dyDescent="0.25">
      <c r="A260" s="98">
        <v>260</v>
      </c>
      <c r="B260" s="140"/>
      <c r="C260" s="148" t="s">
        <v>178</v>
      </c>
      <c r="D260" s="149"/>
      <c r="E260" s="149"/>
      <c r="F260" s="149"/>
      <c r="G260" s="149"/>
      <c r="H260" s="149"/>
      <c r="I260" s="149"/>
      <c r="J260" s="149"/>
      <c r="K260" s="149"/>
      <c r="L260" s="149"/>
      <c r="M260" s="149"/>
      <c r="N260" s="149"/>
      <c r="O260" s="149"/>
      <c r="P260" s="149"/>
      <c r="Q260" s="149"/>
      <c r="R260" s="149"/>
      <c r="S260" s="149"/>
      <c r="T260" s="149"/>
      <c r="U260" s="149"/>
      <c r="V260" s="149"/>
      <c r="W260" s="149"/>
      <c r="X260" s="149"/>
      <c r="Y260" s="149"/>
      <c r="Z260" s="149"/>
      <c r="AA260" s="149"/>
      <c r="AB260" s="149"/>
      <c r="AC260" s="149"/>
      <c r="AD260" s="149"/>
      <c r="AE260" s="149"/>
      <c r="AF260" s="149"/>
      <c r="AG260" s="140"/>
    </row>
    <row r="261" spans="1:34" x14ac:dyDescent="0.25">
      <c r="A261" s="98">
        <v>261</v>
      </c>
      <c r="B261" s="140"/>
      <c r="C261" s="150" t="s">
        <v>229</v>
      </c>
      <c r="D261" s="151">
        <v>23.56</v>
      </c>
      <c r="E261" s="151">
        <v>33.450000000000003</v>
      </c>
      <c r="F261" s="151">
        <v>26.96</v>
      </c>
      <c r="G261" s="151">
        <v>29.33</v>
      </c>
      <c r="H261" s="151">
        <v>33.29</v>
      </c>
      <c r="I261" s="151">
        <v>27.36</v>
      </c>
      <c r="J261" s="151">
        <v>39.67</v>
      </c>
      <c r="K261" s="151">
        <v>28.76</v>
      </c>
      <c r="L261" s="151">
        <v>23.65</v>
      </c>
      <c r="M261" s="151">
        <v>20.079999999999998</v>
      </c>
      <c r="N261" s="151">
        <v>16.670000000000002</v>
      </c>
      <c r="O261" s="151">
        <v>17.82</v>
      </c>
      <c r="P261" s="151">
        <v>18.260000000000002</v>
      </c>
      <c r="Q261" s="151">
        <v>25.31</v>
      </c>
      <c r="R261" s="151">
        <v>18.670000000000002</v>
      </c>
      <c r="S261" s="151">
        <v>15.46</v>
      </c>
      <c r="T261" s="151">
        <v>24.57</v>
      </c>
      <c r="U261" s="151">
        <v>19.89</v>
      </c>
      <c r="V261" s="151">
        <v>17.46</v>
      </c>
      <c r="W261" s="151">
        <v>17.690000000000001</v>
      </c>
      <c r="X261" s="151">
        <v>17.010000000000002</v>
      </c>
      <c r="Y261" s="151">
        <v>13.98</v>
      </c>
      <c r="Z261" s="151">
        <v>10.54</v>
      </c>
      <c r="AA261" s="151">
        <v>14.29</v>
      </c>
      <c r="AB261" s="151">
        <v>11.06</v>
      </c>
      <c r="AC261" s="151">
        <v>7.11</v>
      </c>
      <c r="AD261" s="151">
        <v>8.8699999999999992</v>
      </c>
      <c r="AE261" s="151">
        <v>6.21</v>
      </c>
      <c r="AF261" s="151">
        <v>6.57</v>
      </c>
      <c r="AG261" s="140"/>
    </row>
    <row r="262" spans="1:34" x14ac:dyDescent="0.25">
      <c r="A262" s="98">
        <v>262</v>
      </c>
      <c r="B262" s="140"/>
      <c r="C262" s="152" t="s">
        <v>140</v>
      </c>
      <c r="D262" s="151">
        <v>23.56</v>
      </c>
      <c r="E262" s="151">
        <v>33.450000000000003</v>
      </c>
      <c r="F262" s="151">
        <v>26.96</v>
      </c>
      <c r="G262" s="151">
        <v>29.33</v>
      </c>
      <c r="H262" s="151">
        <v>33.29</v>
      </c>
      <c r="I262" s="151">
        <v>27.36</v>
      </c>
      <c r="J262" s="151">
        <v>39.67</v>
      </c>
      <c r="K262" s="151">
        <v>28.76</v>
      </c>
      <c r="L262" s="151">
        <v>23.65</v>
      </c>
      <c r="M262" s="151">
        <v>20.079999999999998</v>
      </c>
      <c r="N262" s="151">
        <v>16.670000000000002</v>
      </c>
      <c r="O262" s="151">
        <v>17.82</v>
      </c>
      <c r="P262" s="151">
        <v>18.260000000000002</v>
      </c>
      <c r="Q262" s="151">
        <v>25.31</v>
      </c>
      <c r="R262" s="151">
        <v>18.670000000000002</v>
      </c>
      <c r="S262" s="151">
        <v>15.46</v>
      </c>
      <c r="T262" s="151">
        <v>24.57</v>
      </c>
      <c r="U262" s="151">
        <v>19.89</v>
      </c>
      <c r="V262" s="151">
        <v>17.46</v>
      </c>
      <c r="W262" s="151">
        <v>17.690000000000001</v>
      </c>
      <c r="X262" s="151">
        <v>17.010000000000002</v>
      </c>
      <c r="Y262" s="151">
        <v>13.98</v>
      </c>
      <c r="Z262" s="151">
        <v>10.54</v>
      </c>
      <c r="AA262" s="151">
        <v>14.29</v>
      </c>
      <c r="AB262" s="151">
        <v>11.06</v>
      </c>
      <c r="AC262" s="151">
        <v>7.11</v>
      </c>
      <c r="AD262" s="151">
        <v>8.8699999999999992</v>
      </c>
      <c r="AE262" s="151">
        <v>6.21</v>
      </c>
      <c r="AF262" s="151">
        <v>6.57</v>
      </c>
      <c r="AG262" s="140"/>
    </row>
    <row r="263" spans="1:34" x14ac:dyDescent="0.25">
      <c r="A263" s="98">
        <v>263</v>
      </c>
      <c r="B263" s="140"/>
      <c r="C263" s="152" t="s">
        <v>141</v>
      </c>
      <c r="D263" s="151">
        <v>0</v>
      </c>
      <c r="E263" s="151">
        <v>0</v>
      </c>
      <c r="F263" s="151">
        <v>0</v>
      </c>
      <c r="G263" s="151">
        <v>0</v>
      </c>
      <c r="H263" s="151">
        <v>0</v>
      </c>
      <c r="I263" s="151">
        <v>0</v>
      </c>
      <c r="J263" s="151">
        <v>0</v>
      </c>
      <c r="K263" s="151">
        <v>0</v>
      </c>
      <c r="L263" s="151">
        <v>0</v>
      </c>
      <c r="M263" s="151">
        <v>0</v>
      </c>
      <c r="N263" s="151">
        <v>0</v>
      </c>
      <c r="O263" s="151">
        <v>0</v>
      </c>
      <c r="P263" s="151">
        <v>0</v>
      </c>
      <c r="Q263" s="151">
        <v>0</v>
      </c>
      <c r="R263" s="151">
        <v>0</v>
      </c>
      <c r="S263" s="151">
        <v>0</v>
      </c>
      <c r="T263" s="151">
        <v>0</v>
      </c>
      <c r="U263" s="151">
        <v>0</v>
      </c>
      <c r="V263" s="151">
        <v>0</v>
      </c>
      <c r="W263" s="151">
        <v>0</v>
      </c>
      <c r="X263" s="151">
        <v>0</v>
      </c>
      <c r="Y263" s="151">
        <v>0</v>
      </c>
      <c r="Z263" s="151">
        <v>0</v>
      </c>
      <c r="AA263" s="151">
        <v>0</v>
      </c>
      <c r="AB263" s="151">
        <v>0</v>
      </c>
      <c r="AC263" s="151">
        <v>0</v>
      </c>
      <c r="AD263" s="151">
        <v>0</v>
      </c>
      <c r="AE263" s="151">
        <v>0</v>
      </c>
      <c r="AF263" s="151">
        <v>0</v>
      </c>
      <c r="AG263" s="140"/>
    </row>
    <row r="264" spans="1:34" x14ac:dyDescent="0.25">
      <c r="A264" s="98">
        <v>264</v>
      </c>
      <c r="B264" s="140"/>
      <c r="C264" s="150" t="s">
        <v>144</v>
      </c>
      <c r="D264" s="151">
        <v>0.88</v>
      </c>
      <c r="E264" s="151">
        <v>1.1499999999999999</v>
      </c>
      <c r="F264" s="151">
        <v>1.23</v>
      </c>
      <c r="G264" s="151">
        <v>1.27</v>
      </c>
      <c r="H264" s="151">
        <v>3.03</v>
      </c>
      <c r="I264" s="151">
        <v>3.63</v>
      </c>
      <c r="J264" s="151">
        <v>5.78</v>
      </c>
      <c r="K264" s="151">
        <v>5.43</v>
      </c>
      <c r="L264" s="151">
        <v>4.9800000000000004</v>
      </c>
      <c r="M264" s="151">
        <v>4.88</v>
      </c>
      <c r="N264" s="151">
        <v>4.4400000000000004</v>
      </c>
      <c r="O264" s="151">
        <v>4.18</v>
      </c>
      <c r="P264" s="151">
        <v>4.0199999999999996</v>
      </c>
      <c r="Q264" s="151">
        <v>2.35</v>
      </c>
      <c r="R264" s="151">
        <v>1.64</v>
      </c>
      <c r="S264" s="151">
        <v>1.38</v>
      </c>
      <c r="T264" s="151">
        <v>1.62</v>
      </c>
      <c r="U264" s="151">
        <v>1.29</v>
      </c>
      <c r="V264" s="151">
        <v>1.1200000000000001</v>
      </c>
      <c r="W264" s="151">
        <v>1.17</v>
      </c>
      <c r="X264" s="151">
        <v>0.77</v>
      </c>
      <c r="Y264" s="151">
        <v>0.45</v>
      </c>
      <c r="Z264" s="151">
        <v>0.4</v>
      </c>
      <c r="AA264" s="151">
        <v>0.35</v>
      </c>
      <c r="AB264" s="151">
        <v>0.32</v>
      </c>
      <c r="AC264" s="151">
        <v>0.32</v>
      </c>
      <c r="AD264" s="151">
        <v>0.32</v>
      </c>
      <c r="AE264" s="151">
        <v>0.28000000000000003</v>
      </c>
      <c r="AF264" s="151">
        <v>0.26</v>
      </c>
      <c r="AG264" s="140"/>
    </row>
    <row r="265" spans="1:34" x14ac:dyDescent="0.25">
      <c r="A265" s="98">
        <v>265</v>
      </c>
      <c r="B265" s="140"/>
      <c r="C265" s="150" t="s">
        <v>230</v>
      </c>
      <c r="D265" s="151">
        <v>0.69</v>
      </c>
      <c r="E265" s="151">
        <v>0.83</v>
      </c>
      <c r="F265" s="151">
        <v>1.08</v>
      </c>
      <c r="G265" s="151">
        <v>1.59</v>
      </c>
      <c r="H265" s="151">
        <v>2.2799999999999998</v>
      </c>
      <c r="I265" s="151">
        <v>3.64</v>
      </c>
      <c r="J265" s="151">
        <v>5.68</v>
      </c>
      <c r="K265" s="151">
        <v>6.78</v>
      </c>
      <c r="L265" s="151">
        <v>8.1300000000000008</v>
      </c>
      <c r="M265" s="151">
        <v>9.06</v>
      </c>
      <c r="N265" s="151">
        <v>8.77</v>
      </c>
      <c r="O265" s="151">
        <v>9.27</v>
      </c>
      <c r="P265" s="151">
        <v>9.59</v>
      </c>
      <c r="Q265" s="151">
        <v>9.76</v>
      </c>
      <c r="R265" s="151">
        <v>9.94</v>
      </c>
      <c r="S265" s="151">
        <v>8.7799999999999994</v>
      </c>
      <c r="T265" s="151">
        <v>9.4</v>
      </c>
      <c r="U265" s="151">
        <v>7.04</v>
      </c>
      <c r="V265" s="151">
        <v>7.08</v>
      </c>
      <c r="W265" s="151">
        <v>6.67</v>
      </c>
      <c r="X265" s="151">
        <v>7.91</v>
      </c>
      <c r="Y265" s="151">
        <v>5.84</v>
      </c>
      <c r="Z265" s="151">
        <v>4.1900000000000004</v>
      </c>
      <c r="AA265" s="151">
        <v>3.42</v>
      </c>
      <c r="AB265" s="151">
        <v>2.1</v>
      </c>
      <c r="AC265" s="151">
        <v>1.82</v>
      </c>
      <c r="AD265" s="151">
        <v>2.25</v>
      </c>
      <c r="AE265" s="151">
        <v>2.02</v>
      </c>
      <c r="AF265" s="151">
        <v>2.0699999999999998</v>
      </c>
      <c r="AG265" s="140"/>
    </row>
    <row r="266" spans="1:34" x14ac:dyDescent="0.25">
      <c r="A266" s="98">
        <v>266</v>
      </c>
      <c r="B266" s="140"/>
      <c r="C266" s="152" t="s">
        <v>231</v>
      </c>
      <c r="D266" s="151">
        <v>0.69</v>
      </c>
      <c r="E266" s="151">
        <v>0.83</v>
      </c>
      <c r="F266" s="151">
        <v>1.08</v>
      </c>
      <c r="G266" s="151">
        <v>1.59</v>
      </c>
      <c r="H266" s="151">
        <v>2.2799999999999998</v>
      </c>
      <c r="I266" s="151">
        <v>3.64</v>
      </c>
      <c r="J266" s="151">
        <v>5.68</v>
      </c>
      <c r="K266" s="151">
        <v>6.78</v>
      </c>
      <c r="L266" s="151">
        <v>8.1300000000000008</v>
      </c>
      <c r="M266" s="151">
        <v>9.06</v>
      </c>
      <c r="N266" s="151">
        <v>8.77</v>
      </c>
      <c r="O266" s="151">
        <v>9.27</v>
      </c>
      <c r="P266" s="151">
        <v>9.59</v>
      </c>
      <c r="Q266" s="151">
        <v>9.76</v>
      </c>
      <c r="R266" s="151">
        <v>9.94</v>
      </c>
      <c r="S266" s="151">
        <v>8.7799999999999994</v>
      </c>
      <c r="T266" s="151">
        <v>9.4</v>
      </c>
      <c r="U266" s="151">
        <v>7.04</v>
      </c>
      <c r="V266" s="151">
        <v>7.08</v>
      </c>
      <c r="W266" s="151">
        <v>6.67</v>
      </c>
      <c r="X266" s="151">
        <v>7.91</v>
      </c>
      <c r="Y266" s="151">
        <v>5.84</v>
      </c>
      <c r="Z266" s="151">
        <v>4.1900000000000004</v>
      </c>
      <c r="AA266" s="151">
        <v>3.42</v>
      </c>
      <c r="AB266" s="151">
        <v>2.1</v>
      </c>
      <c r="AC266" s="151">
        <v>1.82</v>
      </c>
      <c r="AD266" s="151">
        <v>2.25</v>
      </c>
      <c r="AE266" s="151">
        <v>2.02</v>
      </c>
      <c r="AF266" s="151">
        <v>2.0699999999999998</v>
      </c>
      <c r="AG266" s="140"/>
    </row>
    <row r="267" spans="1:34" x14ac:dyDescent="0.25">
      <c r="A267" s="98">
        <v>267</v>
      </c>
      <c r="B267" s="140"/>
      <c r="C267" s="150" t="s">
        <v>38</v>
      </c>
      <c r="D267" s="151">
        <v>0</v>
      </c>
      <c r="E267" s="151">
        <v>0</v>
      </c>
      <c r="F267" s="151">
        <v>0</v>
      </c>
      <c r="G267" s="151">
        <v>0</v>
      </c>
      <c r="H267" s="151">
        <v>0</v>
      </c>
      <c r="I267" s="151">
        <v>0</v>
      </c>
      <c r="J267" s="151">
        <v>0</v>
      </c>
      <c r="K267" s="151">
        <v>0</v>
      </c>
      <c r="L267" s="151">
        <v>0</v>
      </c>
      <c r="M267" s="151">
        <v>0</v>
      </c>
      <c r="N267" s="151">
        <v>0</v>
      </c>
      <c r="O267" s="151">
        <v>0</v>
      </c>
      <c r="P267" s="151">
        <v>0</v>
      </c>
      <c r="Q267" s="151">
        <v>0</v>
      </c>
      <c r="R267" s="151">
        <v>0</v>
      </c>
      <c r="S267" s="151">
        <v>0</v>
      </c>
      <c r="T267" s="151">
        <v>0</v>
      </c>
      <c r="U267" s="151">
        <v>0</v>
      </c>
      <c r="V267" s="151">
        <v>0</v>
      </c>
      <c r="W267" s="151">
        <v>0</v>
      </c>
      <c r="X267" s="151">
        <v>0</v>
      </c>
      <c r="Y267" s="151">
        <v>0</v>
      </c>
      <c r="Z267" s="151">
        <v>0</v>
      </c>
      <c r="AA267" s="151">
        <v>0</v>
      </c>
      <c r="AB267" s="151">
        <v>0</v>
      </c>
      <c r="AC267" s="151">
        <v>0</v>
      </c>
      <c r="AD267" s="151">
        <v>0</v>
      </c>
      <c r="AE267" s="151">
        <v>0</v>
      </c>
      <c r="AF267" s="151">
        <v>0</v>
      </c>
      <c r="AG267" s="140"/>
    </row>
    <row r="268" spans="1:34" x14ac:dyDescent="0.25">
      <c r="A268" s="98">
        <v>268</v>
      </c>
      <c r="B268" s="140"/>
      <c r="C268" s="150" t="s">
        <v>147</v>
      </c>
      <c r="D268" s="151">
        <v>0.83</v>
      </c>
      <c r="E268" s="151">
        <v>1.06</v>
      </c>
      <c r="F268" s="151">
        <v>1.35</v>
      </c>
      <c r="G268" s="151">
        <v>1.61</v>
      </c>
      <c r="H268" s="151">
        <v>1.74</v>
      </c>
      <c r="I268" s="151">
        <v>1.85</v>
      </c>
      <c r="J268" s="151">
        <v>2.08</v>
      </c>
      <c r="K268" s="151">
        <v>2.93</v>
      </c>
      <c r="L268" s="151">
        <v>3.93</v>
      </c>
      <c r="M268" s="151">
        <v>4.38</v>
      </c>
      <c r="N268" s="151">
        <v>5.57</v>
      </c>
      <c r="O268" s="151">
        <v>5.85</v>
      </c>
      <c r="P268" s="151">
        <v>6.79</v>
      </c>
      <c r="Q268" s="151">
        <v>8.08</v>
      </c>
      <c r="R268" s="151">
        <v>9.52</v>
      </c>
      <c r="S268" s="151">
        <v>9.81</v>
      </c>
      <c r="T268" s="151">
        <v>9.1999999999999993</v>
      </c>
      <c r="U268" s="151">
        <v>10.31</v>
      </c>
      <c r="V268" s="151">
        <v>10.1</v>
      </c>
      <c r="W268" s="151">
        <v>10.06</v>
      </c>
      <c r="X268" s="151">
        <v>12.43</v>
      </c>
      <c r="Y268" s="151">
        <v>14.18</v>
      </c>
      <c r="Z268" s="151">
        <v>14.84</v>
      </c>
      <c r="AA268" s="151">
        <v>15.97</v>
      </c>
      <c r="AB268" s="151">
        <v>17.98</v>
      </c>
      <c r="AC268" s="151">
        <v>18.940000000000001</v>
      </c>
      <c r="AD268" s="151">
        <v>18.39</v>
      </c>
      <c r="AE268" s="151">
        <v>21.81</v>
      </c>
      <c r="AF268" s="151">
        <v>20.77</v>
      </c>
      <c r="AG268" s="140"/>
    </row>
    <row r="269" spans="1:34" x14ac:dyDescent="0.25">
      <c r="A269" s="98">
        <v>269</v>
      </c>
      <c r="B269" s="140"/>
      <c r="C269" s="152" t="s">
        <v>148</v>
      </c>
      <c r="D269" s="151">
        <v>0.03</v>
      </c>
      <c r="E269" s="151">
        <v>0.03</v>
      </c>
      <c r="F269" s="151">
        <v>0.03</v>
      </c>
      <c r="G269" s="151">
        <v>0.03</v>
      </c>
      <c r="H269" s="151">
        <v>0.03</v>
      </c>
      <c r="I269" s="151">
        <v>0.03</v>
      </c>
      <c r="J269" s="151">
        <v>0.02</v>
      </c>
      <c r="K269" s="151">
        <v>0.02</v>
      </c>
      <c r="L269" s="151">
        <v>0.03</v>
      </c>
      <c r="M269" s="151">
        <v>0.03</v>
      </c>
      <c r="N269" s="151">
        <v>0.03</v>
      </c>
      <c r="O269" s="151">
        <v>0.03</v>
      </c>
      <c r="P269" s="151">
        <v>0.03</v>
      </c>
      <c r="Q269" s="151">
        <v>0.02</v>
      </c>
      <c r="R269" s="151">
        <v>0.03</v>
      </c>
      <c r="S269" s="151">
        <v>0.02</v>
      </c>
      <c r="T269" s="151">
        <v>0.02</v>
      </c>
      <c r="U269" s="151">
        <v>0.03</v>
      </c>
      <c r="V269" s="151">
        <v>0.03</v>
      </c>
      <c r="W269" s="151">
        <v>0.02</v>
      </c>
      <c r="X269" s="151">
        <v>0.02</v>
      </c>
      <c r="Y269" s="151">
        <v>0.02</v>
      </c>
      <c r="Z269" s="151">
        <v>0.02</v>
      </c>
      <c r="AA269" s="151">
        <v>0.01</v>
      </c>
      <c r="AB269" s="151">
        <v>0.02</v>
      </c>
      <c r="AC269" s="151">
        <v>0.02</v>
      </c>
      <c r="AD269" s="151">
        <v>0.02</v>
      </c>
      <c r="AE269" s="151">
        <v>0.02</v>
      </c>
      <c r="AF269" s="151">
        <v>0.01</v>
      </c>
      <c r="AG269" s="140"/>
    </row>
    <row r="270" spans="1:34" x14ac:dyDescent="0.25">
      <c r="A270" s="98">
        <v>270</v>
      </c>
      <c r="B270" s="140"/>
      <c r="C270" s="152" t="s">
        <v>149</v>
      </c>
      <c r="D270" s="151">
        <v>0.61</v>
      </c>
      <c r="E270" s="151">
        <v>0.74</v>
      </c>
      <c r="F270" s="151">
        <v>0.92</v>
      </c>
      <c r="G270" s="151">
        <v>1.03</v>
      </c>
      <c r="H270" s="151">
        <v>1.1399999999999999</v>
      </c>
      <c r="I270" s="151">
        <v>1.18</v>
      </c>
      <c r="J270" s="151">
        <v>1.23</v>
      </c>
      <c r="K270" s="151">
        <v>1.93</v>
      </c>
      <c r="L270" s="151">
        <v>2.82</v>
      </c>
      <c r="M270" s="151">
        <v>3.03</v>
      </c>
      <c r="N270" s="151">
        <v>4.24</v>
      </c>
      <c r="O270" s="151">
        <v>4.3099999999999996</v>
      </c>
      <c r="P270" s="151">
        <v>4.88</v>
      </c>
      <c r="Q270" s="151">
        <v>5.56</v>
      </c>
      <c r="R270" s="151">
        <v>6.58</v>
      </c>
      <c r="S270" s="151">
        <v>6.61</v>
      </c>
      <c r="T270" s="151">
        <v>6.11</v>
      </c>
      <c r="U270" s="151">
        <v>7.17</v>
      </c>
      <c r="V270" s="151">
        <v>6.93</v>
      </c>
      <c r="W270" s="151">
        <v>6.72</v>
      </c>
      <c r="X270" s="151">
        <v>7.81</v>
      </c>
      <c r="Y270" s="151">
        <v>9.77</v>
      </c>
      <c r="Z270" s="151">
        <v>10.27</v>
      </c>
      <c r="AA270" s="151">
        <v>11.12</v>
      </c>
      <c r="AB270" s="151">
        <v>13.08</v>
      </c>
      <c r="AC270" s="151">
        <v>14.13</v>
      </c>
      <c r="AD270" s="151">
        <v>12.78</v>
      </c>
      <c r="AE270" s="151">
        <v>14.78</v>
      </c>
      <c r="AF270" s="151">
        <v>13.9</v>
      </c>
      <c r="AG270" s="140"/>
    </row>
    <row r="271" spans="1:34" x14ac:dyDescent="0.25">
      <c r="A271" s="98">
        <v>271</v>
      </c>
      <c r="B271" s="140"/>
      <c r="C271" s="152" t="s">
        <v>232</v>
      </c>
      <c r="D271" s="151">
        <v>0.15</v>
      </c>
      <c r="E271" s="151">
        <v>0.24</v>
      </c>
      <c r="F271" s="151">
        <v>0.35</v>
      </c>
      <c r="G271" s="151">
        <v>0.47</v>
      </c>
      <c r="H271" s="151">
        <v>0.48</v>
      </c>
      <c r="I271" s="151">
        <v>0.53</v>
      </c>
      <c r="J271" s="151">
        <v>0.72</v>
      </c>
      <c r="K271" s="151">
        <v>0.81</v>
      </c>
      <c r="L271" s="151">
        <v>0.89</v>
      </c>
      <c r="M271" s="151">
        <v>1.1200000000000001</v>
      </c>
      <c r="N271" s="151">
        <v>1.0900000000000001</v>
      </c>
      <c r="O271" s="151">
        <v>1.29</v>
      </c>
      <c r="P271" s="151">
        <v>1.64</v>
      </c>
      <c r="Q271" s="151">
        <v>2.2200000000000002</v>
      </c>
      <c r="R271" s="151">
        <v>2.63</v>
      </c>
      <c r="S271" s="151">
        <v>2.89</v>
      </c>
      <c r="T271" s="151">
        <v>2.78</v>
      </c>
      <c r="U271" s="151">
        <v>2.8</v>
      </c>
      <c r="V271" s="151">
        <v>2.85</v>
      </c>
      <c r="W271" s="151">
        <v>2.96</v>
      </c>
      <c r="X271" s="151">
        <v>4.24</v>
      </c>
      <c r="Y271" s="151">
        <v>4.03</v>
      </c>
      <c r="Z271" s="151">
        <v>4.07</v>
      </c>
      <c r="AA271" s="151">
        <v>3.93</v>
      </c>
      <c r="AB271" s="151">
        <v>3.84</v>
      </c>
      <c r="AC271" s="151">
        <v>3.71</v>
      </c>
      <c r="AD271" s="151">
        <v>4.34</v>
      </c>
      <c r="AE271" s="151">
        <v>5.68</v>
      </c>
      <c r="AF271" s="151">
        <v>5.28</v>
      </c>
      <c r="AG271" s="140"/>
    </row>
    <row r="272" spans="1:34" x14ac:dyDescent="0.25">
      <c r="A272" s="98">
        <v>272</v>
      </c>
      <c r="B272" s="140"/>
      <c r="C272" s="152" t="s">
        <v>153</v>
      </c>
      <c r="D272" s="151">
        <v>0.04</v>
      </c>
      <c r="E272" s="151">
        <v>0.06</v>
      </c>
      <c r="F272" s="151">
        <v>0.06</v>
      </c>
      <c r="G272" s="151">
        <v>0.08</v>
      </c>
      <c r="H272" s="151">
        <v>0.09</v>
      </c>
      <c r="I272" s="151">
        <v>0.11</v>
      </c>
      <c r="J272" s="151">
        <v>0.11</v>
      </c>
      <c r="K272" s="151">
        <v>0.16</v>
      </c>
      <c r="L272" s="151">
        <v>0.19</v>
      </c>
      <c r="M272" s="151">
        <v>0.2</v>
      </c>
      <c r="N272" s="151">
        <v>0.21</v>
      </c>
      <c r="O272" s="151">
        <v>0.22</v>
      </c>
      <c r="P272" s="151">
        <v>0.24</v>
      </c>
      <c r="Q272" s="151">
        <v>0.28000000000000003</v>
      </c>
      <c r="R272" s="151">
        <v>0.28000000000000003</v>
      </c>
      <c r="S272" s="151">
        <v>0.28000000000000003</v>
      </c>
      <c r="T272" s="151">
        <v>0.28000000000000003</v>
      </c>
      <c r="U272" s="151">
        <v>0.3</v>
      </c>
      <c r="V272" s="151">
        <v>0.28999999999999998</v>
      </c>
      <c r="W272" s="151">
        <v>0.36</v>
      </c>
      <c r="X272" s="151">
        <v>0.36</v>
      </c>
      <c r="Y272" s="151">
        <v>0.35</v>
      </c>
      <c r="Z272" s="151">
        <v>0.38</v>
      </c>
      <c r="AA272" s="151">
        <v>0.38</v>
      </c>
      <c r="AB272" s="151">
        <v>0.45</v>
      </c>
      <c r="AC272" s="151">
        <v>0.46</v>
      </c>
      <c r="AD272" s="151">
        <v>0.5</v>
      </c>
      <c r="AE272" s="151">
        <v>0.57999999999999996</v>
      </c>
      <c r="AF272" s="151">
        <v>0.62</v>
      </c>
      <c r="AG272" s="140"/>
    </row>
    <row r="273" spans="1:33" x14ac:dyDescent="0.25">
      <c r="A273" s="98">
        <v>273</v>
      </c>
      <c r="B273" s="140"/>
      <c r="C273" s="152" t="s">
        <v>154</v>
      </c>
      <c r="D273" s="151">
        <v>0</v>
      </c>
      <c r="E273" s="151">
        <v>0</v>
      </c>
      <c r="F273" s="151">
        <v>0</v>
      </c>
      <c r="G273" s="151">
        <v>0</v>
      </c>
      <c r="H273" s="151">
        <v>0</v>
      </c>
      <c r="I273" s="151">
        <v>0</v>
      </c>
      <c r="J273" s="151">
        <v>0</v>
      </c>
      <c r="K273" s="151">
        <v>0</v>
      </c>
      <c r="L273" s="151">
        <v>0</v>
      </c>
      <c r="M273" s="151">
        <v>0</v>
      </c>
      <c r="N273" s="151">
        <v>0</v>
      </c>
      <c r="O273" s="151">
        <v>0</v>
      </c>
      <c r="P273" s="151">
        <v>0</v>
      </c>
      <c r="Q273" s="151">
        <v>0</v>
      </c>
      <c r="R273" s="151">
        <v>0</v>
      </c>
      <c r="S273" s="151">
        <v>0</v>
      </c>
      <c r="T273" s="151">
        <v>0</v>
      </c>
      <c r="U273" s="151">
        <v>0</v>
      </c>
      <c r="V273" s="151">
        <v>0</v>
      </c>
      <c r="W273" s="151">
        <v>0</v>
      </c>
      <c r="X273" s="151">
        <v>0</v>
      </c>
      <c r="Y273" s="151">
        <v>0</v>
      </c>
      <c r="Z273" s="151">
        <v>0</v>
      </c>
      <c r="AA273" s="151">
        <v>0</v>
      </c>
      <c r="AB273" s="151">
        <v>0</v>
      </c>
      <c r="AC273" s="151">
        <v>0.01</v>
      </c>
      <c r="AD273" s="151">
        <v>0</v>
      </c>
      <c r="AE273" s="151">
        <v>0</v>
      </c>
      <c r="AF273" s="151">
        <v>0</v>
      </c>
      <c r="AG273" s="140"/>
    </row>
    <row r="274" spans="1:33" x14ac:dyDescent="0.25">
      <c r="A274" s="98">
        <v>274</v>
      </c>
      <c r="B274" s="140"/>
      <c r="C274" s="152" t="s">
        <v>233</v>
      </c>
      <c r="D274" s="151">
        <v>0</v>
      </c>
      <c r="E274" s="151">
        <v>0</v>
      </c>
      <c r="F274" s="151">
        <v>0</v>
      </c>
      <c r="G274" s="151">
        <v>0</v>
      </c>
      <c r="H274" s="151">
        <v>0</v>
      </c>
      <c r="I274" s="151">
        <v>0</v>
      </c>
      <c r="J274" s="151">
        <v>0</v>
      </c>
      <c r="K274" s="151">
        <v>0</v>
      </c>
      <c r="L274" s="151">
        <v>0</v>
      </c>
      <c r="M274" s="151">
        <v>0</v>
      </c>
      <c r="N274" s="151">
        <v>0</v>
      </c>
      <c r="O274" s="151">
        <v>0</v>
      </c>
      <c r="P274" s="151">
        <v>0</v>
      </c>
      <c r="Q274" s="151">
        <v>0</v>
      </c>
      <c r="R274" s="151">
        <v>0</v>
      </c>
      <c r="S274" s="151">
        <v>0</v>
      </c>
      <c r="T274" s="151">
        <v>0</v>
      </c>
      <c r="U274" s="151">
        <v>0</v>
      </c>
      <c r="V274" s="151">
        <v>0</v>
      </c>
      <c r="W274" s="151">
        <v>0</v>
      </c>
      <c r="X274" s="151">
        <v>0.01</v>
      </c>
      <c r="Y274" s="151">
        <v>0.01</v>
      </c>
      <c r="Z274" s="151">
        <v>0.1</v>
      </c>
      <c r="AA274" s="151">
        <v>0.52</v>
      </c>
      <c r="AB274" s="151">
        <v>0.6</v>
      </c>
      <c r="AC274" s="151">
        <v>0.6</v>
      </c>
      <c r="AD274" s="151">
        <v>0.74</v>
      </c>
      <c r="AE274" s="151">
        <v>0.75</v>
      </c>
      <c r="AF274" s="151">
        <v>0.95</v>
      </c>
      <c r="AG274" s="140"/>
    </row>
    <row r="275" spans="1:33" x14ac:dyDescent="0.25">
      <c r="A275" s="98">
        <v>275</v>
      </c>
      <c r="B275" s="140"/>
      <c r="C275" s="152" t="s">
        <v>171</v>
      </c>
      <c r="D275" s="151">
        <v>0</v>
      </c>
      <c r="E275" s="151">
        <v>0</v>
      </c>
      <c r="F275" s="151">
        <v>0</v>
      </c>
      <c r="G275" s="151">
        <v>0</v>
      </c>
      <c r="H275" s="151">
        <v>0</v>
      </c>
      <c r="I275" s="151">
        <v>0</v>
      </c>
      <c r="J275" s="151">
        <v>0</v>
      </c>
      <c r="K275" s="151">
        <v>0</v>
      </c>
      <c r="L275" s="151">
        <v>0</v>
      </c>
      <c r="M275" s="151">
        <v>0</v>
      </c>
      <c r="N275" s="151">
        <v>0</v>
      </c>
      <c r="O275" s="151">
        <v>0</v>
      </c>
      <c r="P275" s="151">
        <v>0</v>
      </c>
      <c r="Q275" s="151">
        <v>0</v>
      </c>
      <c r="R275" s="151">
        <v>0</v>
      </c>
      <c r="S275" s="151">
        <v>0</v>
      </c>
      <c r="T275" s="151">
        <v>0</v>
      </c>
      <c r="U275" s="151">
        <v>0</v>
      </c>
      <c r="V275" s="151">
        <v>0</v>
      </c>
      <c r="W275" s="151">
        <v>0</v>
      </c>
      <c r="X275" s="151">
        <v>0</v>
      </c>
      <c r="Y275" s="151">
        <v>0</v>
      </c>
      <c r="Z275" s="151">
        <v>0</v>
      </c>
      <c r="AA275" s="151">
        <v>0</v>
      </c>
      <c r="AB275" s="151">
        <v>0</v>
      </c>
      <c r="AC275" s="151">
        <v>0</v>
      </c>
      <c r="AD275" s="151">
        <v>0</v>
      </c>
      <c r="AE275" s="151">
        <v>0</v>
      </c>
      <c r="AF275" s="151">
        <v>0</v>
      </c>
      <c r="AG275" s="140"/>
    </row>
    <row r="276" spans="1:33" x14ac:dyDescent="0.25">
      <c r="A276" s="98">
        <v>276</v>
      </c>
      <c r="B276" s="140"/>
      <c r="C276" s="152" t="s">
        <v>169</v>
      </c>
      <c r="D276" s="151">
        <v>0</v>
      </c>
      <c r="E276" s="151">
        <v>0</v>
      </c>
      <c r="F276" s="151">
        <v>0</v>
      </c>
      <c r="G276" s="151">
        <v>0</v>
      </c>
      <c r="H276" s="151">
        <v>0</v>
      </c>
      <c r="I276" s="151">
        <v>0</v>
      </c>
      <c r="J276" s="151">
        <v>0</v>
      </c>
      <c r="K276" s="151">
        <v>0</v>
      </c>
      <c r="L276" s="151">
        <v>0</v>
      </c>
      <c r="M276" s="151">
        <v>0</v>
      </c>
      <c r="N276" s="151">
        <v>0</v>
      </c>
      <c r="O276" s="151">
        <v>0</v>
      </c>
      <c r="P276" s="151">
        <v>0</v>
      </c>
      <c r="Q276" s="151">
        <v>0</v>
      </c>
      <c r="R276" s="151">
        <v>0</v>
      </c>
      <c r="S276" s="151">
        <v>0</v>
      </c>
      <c r="T276" s="151">
        <v>0</v>
      </c>
      <c r="U276" s="151">
        <v>0</v>
      </c>
      <c r="V276" s="151">
        <v>0</v>
      </c>
      <c r="W276" s="151">
        <v>0</v>
      </c>
      <c r="X276" s="151">
        <v>0</v>
      </c>
      <c r="Y276" s="151">
        <v>0</v>
      </c>
      <c r="Z276" s="151">
        <v>0</v>
      </c>
      <c r="AA276" s="151">
        <v>0</v>
      </c>
      <c r="AB276" s="151">
        <v>0</v>
      </c>
      <c r="AC276" s="151">
        <v>0</v>
      </c>
      <c r="AD276" s="151">
        <v>0</v>
      </c>
      <c r="AE276" s="151">
        <v>0</v>
      </c>
      <c r="AF276" s="151">
        <v>0</v>
      </c>
      <c r="AG276" s="140"/>
    </row>
    <row r="277" spans="1:33" x14ac:dyDescent="0.25">
      <c r="A277" s="98">
        <v>277</v>
      </c>
      <c r="B277" s="140"/>
      <c r="C277" s="150" t="s">
        <v>234</v>
      </c>
      <c r="D277" s="151">
        <v>0.02</v>
      </c>
      <c r="E277" s="151">
        <v>0.06</v>
      </c>
      <c r="F277" s="151">
        <v>0.11</v>
      </c>
      <c r="G277" s="151">
        <v>0.19</v>
      </c>
      <c r="H277" s="151">
        <v>0.23</v>
      </c>
      <c r="I277" s="151">
        <v>0.27</v>
      </c>
      <c r="J277" s="151">
        <v>0.34</v>
      </c>
      <c r="K277" s="151">
        <v>0.38</v>
      </c>
      <c r="L277" s="151">
        <v>0.39</v>
      </c>
      <c r="M277" s="151">
        <v>0.48</v>
      </c>
      <c r="N277" s="151">
        <v>0.56000000000000005</v>
      </c>
      <c r="O277" s="151">
        <v>0.59</v>
      </c>
      <c r="P277" s="151">
        <v>0.62</v>
      </c>
      <c r="Q277" s="151">
        <v>0.67</v>
      </c>
      <c r="R277" s="151">
        <v>0.65</v>
      </c>
      <c r="S277" s="151">
        <v>0.82</v>
      </c>
      <c r="T277" s="151">
        <v>0.82</v>
      </c>
      <c r="U277" s="151">
        <v>0.8</v>
      </c>
      <c r="V277" s="151">
        <v>0.86</v>
      </c>
      <c r="W277" s="151">
        <v>0.79</v>
      </c>
      <c r="X277" s="151">
        <v>0.75</v>
      </c>
      <c r="Y277" s="151">
        <v>0.78</v>
      </c>
      <c r="Z277" s="151">
        <v>0.73</v>
      </c>
      <c r="AA277" s="151">
        <v>0.72</v>
      </c>
      <c r="AB277" s="151">
        <v>0.72</v>
      </c>
      <c r="AC277" s="151">
        <v>0.75</v>
      </c>
      <c r="AD277" s="151">
        <v>0.7</v>
      </c>
      <c r="AE277" s="151">
        <v>0.72</v>
      </c>
      <c r="AF277" s="151">
        <v>0.7</v>
      </c>
      <c r="AG277" s="140"/>
    </row>
    <row r="278" spans="1:33" x14ac:dyDescent="0.25">
      <c r="A278" s="98">
        <v>278</v>
      </c>
      <c r="B278" s="140"/>
      <c r="C278" s="150" t="s">
        <v>235</v>
      </c>
      <c r="D278" s="151">
        <v>0</v>
      </c>
      <c r="E278" s="151">
        <v>0</v>
      </c>
      <c r="F278" s="151">
        <v>0</v>
      </c>
      <c r="G278" s="151">
        <v>0</v>
      </c>
      <c r="H278" s="151">
        <v>0</v>
      </c>
      <c r="I278" s="151">
        <v>0</v>
      </c>
      <c r="J278" s="151">
        <v>0</v>
      </c>
      <c r="K278" s="151">
        <v>0</v>
      </c>
      <c r="L278" s="151">
        <v>0</v>
      </c>
      <c r="M278" s="151">
        <v>0</v>
      </c>
      <c r="N278" s="151">
        <v>0</v>
      </c>
      <c r="O278" s="151">
        <v>0</v>
      </c>
      <c r="P278" s="151">
        <v>0</v>
      </c>
      <c r="Q278" s="151">
        <v>0</v>
      </c>
      <c r="R278" s="151">
        <v>0</v>
      </c>
      <c r="S278" s="151">
        <v>0</v>
      </c>
      <c r="T278" s="151">
        <v>0</v>
      </c>
      <c r="U278" s="151">
        <v>0</v>
      </c>
      <c r="V278" s="151">
        <v>0</v>
      </c>
      <c r="W278" s="151">
        <v>0</v>
      </c>
      <c r="X278" s="151">
        <v>0</v>
      </c>
      <c r="Y278" s="151">
        <v>0</v>
      </c>
      <c r="Z278" s="151">
        <v>0</v>
      </c>
      <c r="AA278" s="151">
        <v>0</v>
      </c>
      <c r="AB278" s="151">
        <v>0</v>
      </c>
      <c r="AC278" s="151">
        <v>0</v>
      </c>
      <c r="AD278" s="151">
        <v>0</v>
      </c>
      <c r="AE278" s="151">
        <v>0</v>
      </c>
      <c r="AF278" s="151">
        <v>0</v>
      </c>
      <c r="AG278" s="140"/>
    </row>
    <row r="279" spans="1:33" x14ac:dyDescent="0.25">
      <c r="A279" s="98">
        <v>279</v>
      </c>
      <c r="B279" s="140"/>
      <c r="C279" s="148" t="s">
        <v>236</v>
      </c>
      <c r="D279" s="149"/>
      <c r="E279" s="149"/>
      <c r="F279" s="149"/>
      <c r="G279" s="149"/>
      <c r="H279" s="149"/>
      <c r="I279" s="149"/>
      <c r="J279" s="149"/>
      <c r="K279" s="149"/>
      <c r="L279" s="149"/>
      <c r="M279" s="149"/>
      <c r="N279" s="149"/>
      <c r="O279" s="149"/>
      <c r="P279" s="149"/>
      <c r="Q279" s="149"/>
      <c r="R279" s="149"/>
      <c r="S279" s="149"/>
      <c r="T279" s="149"/>
      <c r="U279" s="149"/>
      <c r="V279" s="149"/>
      <c r="W279" s="149"/>
      <c r="X279" s="149"/>
      <c r="Y279" s="149"/>
      <c r="Z279" s="149"/>
      <c r="AA279" s="149"/>
      <c r="AB279" s="149"/>
      <c r="AC279" s="149"/>
      <c r="AD279" s="149"/>
      <c r="AE279" s="149"/>
      <c r="AF279" s="149"/>
      <c r="AG279" s="140"/>
    </row>
    <row r="280" spans="1:33" x14ac:dyDescent="0.25">
      <c r="A280" s="98">
        <v>280</v>
      </c>
      <c r="B280" s="140"/>
      <c r="C280" s="150" t="s">
        <v>237</v>
      </c>
      <c r="D280" s="151">
        <v>2.72</v>
      </c>
      <c r="E280" s="151">
        <v>2.71</v>
      </c>
      <c r="F280" s="151">
        <v>2.31</v>
      </c>
      <c r="G280" s="151">
        <v>2.8</v>
      </c>
      <c r="H280" s="151">
        <v>5.29</v>
      </c>
      <c r="I280" s="151">
        <v>5.41</v>
      </c>
      <c r="J280" s="151">
        <v>7.35</v>
      </c>
      <c r="K280" s="151">
        <v>4.6100000000000003</v>
      </c>
      <c r="L280" s="151">
        <v>5.42</v>
      </c>
      <c r="M280" s="151">
        <v>5.35</v>
      </c>
      <c r="N280" s="151">
        <v>6.74</v>
      </c>
      <c r="O280" s="151">
        <v>5.84</v>
      </c>
      <c r="P280" s="151">
        <v>6.15</v>
      </c>
      <c r="Q280" s="151">
        <v>5.72</v>
      </c>
      <c r="R280" s="151">
        <v>6.66</v>
      </c>
      <c r="S280" s="151">
        <v>6.65</v>
      </c>
      <c r="T280" s="151">
        <v>6.17</v>
      </c>
      <c r="U280" s="151">
        <v>7.28</v>
      </c>
      <c r="V280" s="151">
        <v>7.01</v>
      </c>
      <c r="W280" s="151">
        <v>6.8</v>
      </c>
      <c r="X280" s="151">
        <v>7.92</v>
      </c>
      <c r="Y280" s="151">
        <v>9.86</v>
      </c>
      <c r="Z280" s="151">
        <v>10.35</v>
      </c>
      <c r="AA280" s="151">
        <v>11.19</v>
      </c>
      <c r="AB280" s="151">
        <v>13.11</v>
      </c>
      <c r="AC280" s="151">
        <v>14.16</v>
      </c>
      <c r="AD280" s="151">
        <v>12.81</v>
      </c>
      <c r="AE280" s="151">
        <v>14.82</v>
      </c>
      <c r="AF280" s="151">
        <v>13.93</v>
      </c>
      <c r="AG280" s="140"/>
    </row>
    <row r="281" spans="1:33" x14ac:dyDescent="0.25">
      <c r="A281" s="98">
        <v>281</v>
      </c>
      <c r="B281" s="140"/>
      <c r="C281" s="150" t="s">
        <v>238</v>
      </c>
      <c r="D281" s="151">
        <v>22.68</v>
      </c>
      <c r="E281" s="151">
        <v>33.21</v>
      </c>
      <c r="F281" s="151">
        <v>27.69</v>
      </c>
      <c r="G281" s="151">
        <v>30.37</v>
      </c>
      <c r="H281" s="151">
        <v>34.299999999999997</v>
      </c>
      <c r="I281" s="151">
        <v>30.12</v>
      </c>
      <c r="J281" s="151">
        <v>44.52</v>
      </c>
      <c r="K281" s="151">
        <v>37.78</v>
      </c>
      <c r="L281" s="151">
        <v>33.46</v>
      </c>
      <c r="M281" s="151">
        <v>30.87</v>
      </c>
      <c r="N281" s="151">
        <v>26.49</v>
      </c>
      <c r="O281" s="151">
        <v>29.23</v>
      </c>
      <c r="P281" s="151">
        <v>30.47</v>
      </c>
      <c r="Q281" s="151">
        <v>37.700000000000003</v>
      </c>
      <c r="R281" s="151">
        <v>31.03</v>
      </c>
      <c r="S281" s="151">
        <v>26.72</v>
      </c>
      <c r="T281" s="151">
        <v>36.86</v>
      </c>
      <c r="U281" s="151">
        <v>29.68</v>
      </c>
      <c r="V281" s="151">
        <v>27.31</v>
      </c>
      <c r="W281" s="151">
        <v>27.49</v>
      </c>
      <c r="X281" s="151">
        <v>28.65</v>
      </c>
      <c r="Y281" s="151">
        <v>23.21</v>
      </c>
      <c r="Z281" s="151">
        <v>18.309999999999999</v>
      </c>
      <c r="AA281" s="151">
        <v>21.13</v>
      </c>
      <c r="AB281" s="151">
        <v>16.47</v>
      </c>
      <c r="AC281" s="151">
        <v>11.98</v>
      </c>
      <c r="AD281" s="151">
        <v>14.95</v>
      </c>
      <c r="AE281" s="151">
        <v>13.38</v>
      </c>
      <c r="AF281" s="151">
        <v>13.35</v>
      </c>
      <c r="AG281" s="140"/>
    </row>
    <row r="282" spans="1:33" x14ac:dyDescent="0.25">
      <c r="A282" s="98">
        <v>282</v>
      </c>
      <c r="B282" s="140"/>
      <c r="C282" s="150" t="s">
        <v>239</v>
      </c>
      <c r="D282" s="151">
        <v>0</v>
      </c>
      <c r="E282" s="151">
        <v>0</v>
      </c>
      <c r="F282" s="151">
        <v>0</v>
      </c>
      <c r="G282" s="151">
        <v>0</v>
      </c>
      <c r="H282" s="151">
        <v>0</v>
      </c>
      <c r="I282" s="151">
        <v>0</v>
      </c>
      <c r="J282" s="151">
        <v>0</v>
      </c>
      <c r="K282" s="151">
        <v>0</v>
      </c>
      <c r="L282" s="151">
        <v>0</v>
      </c>
      <c r="M282" s="151">
        <v>0</v>
      </c>
      <c r="N282" s="151">
        <v>0</v>
      </c>
      <c r="O282" s="151">
        <v>0</v>
      </c>
      <c r="P282" s="151">
        <v>0</v>
      </c>
      <c r="Q282" s="151">
        <v>0</v>
      </c>
      <c r="R282" s="151">
        <v>0</v>
      </c>
      <c r="S282" s="151">
        <v>0</v>
      </c>
      <c r="T282" s="151">
        <v>0</v>
      </c>
      <c r="U282" s="151">
        <v>0</v>
      </c>
      <c r="V282" s="151">
        <v>0</v>
      </c>
      <c r="W282" s="151">
        <v>0.01</v>
      </c>
      <c r="X282" s="151">
        <v>0.01</v>
      </c>
      <c r="Y282" s="151">
        <v>0.02</v>
      </c>
      <c r="Z282" s="151">
        <v>0.11</v>
      </c>
      <c r="AA282" s="151">
        <v>0.52</v>
      </c>
      <c r="AB282" s="151">
        <v>0.6</v>
      </c>
      <c r="AC282" s="151">
        <v>0.61</v>
      </c>
      <c r="AD282" s="151">
        <v>0.74</v>
      </c>
      <c r="AE282" s="151">
        <v>0.75</v>
      </c>
      <c r="AF282" s="151">
        <v>0.95</v>
      </c>
      <c r="AG282" s="140"/>
    </row>
    <row r="283" spans="1:33" x14ac:dyDescent="0.25">
      <c r="A283" s="98">
        <v>283</v>
      </c>
      <c r="B283" s="140"/>
      <c r="C283" s="150" t="s">
        <v>240</v>
      </c>
      <c r="D283" s="151">
        <v>0.57999999999999996</v>
      </c>
      <c r="E283" s="151">
        <v>0.63</v>
      </c>
      <c r="F283" s="151">
        <v>0.74</v>
      </c>
      <c r="G283" s="151">
        <v>0.8</v>
      </c>
      <c r="H283" s="151">
        <v>0.98</v>
      </c>
      <c r="I283" s="151">
        <v>1.21</v>
      </c>
      <c r="J283" s="151">
        <v>1.67</v>
      </c>
      <c r="K283" s="151">
        <v>1.88</v>
      </c>
      <c r="L283" s="151">
        <v>2.2000000000000002</v>
      </c>
      <c r="M283" s="151">
        <v>2.66</v>
      </c>
      <c r="N283" s="151">
        <v>2.79</v>
      </c>
      <c r="O283" s="151">
        <v>2.64</v>
      </c>
      <c r="P283" s="151">
        <v>2.65</v>
      </c>
      <c r="Q283" s="151">
        <v>2.74</v>
      </c>
      <c r="R283" s="151">
        <v>2.73</v>
      </c>
      <c r="S283" s="151">
        <v>2.87</v>
      </c>
      <c r="T283" s="151">
        <v>2.58</v>
      </c>
      <c r="U283" s="151">
        <v>2.36</v>
      </c>
      <c r="V283" s="151">
        <v>2.29</v>
      </c>
      <c r="W283" s="151">
        <v>2.1</v>
      </c>
      <c r="X283" s="151">
        <v>2.2799999999999998</v>
      </c>
      <c r="Y283" s="151">
        <v>2.14</v>
      </c>
      <c r="Z283" s="151">
        <v>1.94</v>
      </c>
      <c r="AA283" s="151">
        <v>1.91</v>
      </c>
      <c r="AB283" s="151">
        <v>2.0099999999999998</v>
      </c>
      <c r="AC283" s="151">
        <v>2.19</v>
      </c>
      <c r="AD283" s="151">
        <v>2.0299999999999998</v>
      </c>
      <c r="AE283" s="151">
        <v>2.09</v>
      </c>
      <c r="AF283" s="151">
        <v>2.15</v>
      </c>
      <c r="AG283" s="140"/>
    </row>
    <row r="284" spans="1:33" x14ac:dyDescent="0.25">
      <c r="A284" s="98">
        <v>284</v>
      </c>
      <c r="B284" s="140"/>
      <c r="C284" s="153"/>
      <c r="D284" s="154"/>
      <c r="E284" s="154"/>
      <c r="F284" s="154"/>
      <c r="G284" s="154"/>
      <c r="H284" s="154"/>
      <c r="I284" s="154"/>
      <c r="J284" s="154"/>
      <c r="K284" s="154"/>
      <c r="L284" s="154"/>
      <c r="M284" s="154"/>
      <c r="N284" s="154"/>
      <c r="O284" s="154"/>
      <c r="P284" s="154"/>
      <c r="Q284" s="154"/>
      <c r="R284" s="154"/>
      <c r="S284" s="154"/>
      <c r="T284" s="154"/>
      <c r="U284" s="154"/>
      <c r="V284" s="154"/>
      <c r="W284" s="154"/>
      <c r="X284" s="154"/>
      <c r="Y284" s="154"/>
      <c r="Z284" s="154"/>
      <c r="AA284" s="154"/>
      <c r="AB284" s="154"/>
      <c r="AC284" s="154"/>
      <c r="AD284" s="154"/>
      <c r="AE284" s="154"/>
      <c r="AF284" s="154"/>
      <c r="AG284" s="140"/>
    </row>
    <row r="285" spans="1:33" x14ac:dyDescent="0.25">
      <c r="A285" s="98">
        <v>285</v>
      </c>
      <c r="B285" s="140"/>
      <c r="C285" s="146" t="s">
        <v>241</v>
      </c>
      <c r="D285" s="155">
        <v>9119.98</v>
      </c>
      <c r="E285" s="155">
        <v>9563.86</v>
      </c>
      <c r="F285" s="155">
        <v>10008.950000000001</v>
      </c>
      <c r="G285" s="155">
        <v>10331.1</v>
      </c>
      <c r="H285" s="155">
        <v>10315.24</v>
      </c>
      <c r="I285" s="155">
        <v>10823.5</v>
      </c>
      <c r="J285" s="155">
        <v>10798.22</v>
      </c>
      <c r="K285" s="155">
        <v>11482.35</v>
      </c>
      <c r="L285" s="155">
        <v>11853.48</v>
      </c>
      <c r="M285" s="155">
        <v>11871.45</v>
      </c>
      <c r="N285" s="155">
        <v>12316</v>
      </c>
      <c r="O285" s="155">
        <v>12486</v>
      </c>
      <c r="P285" s="155">
        <v>12644</v>
      </c>
      <c r="Q285" s="155">
        <v>12917</v>
      </c>
      <c r="R285" s="155">
        <v>12986</v>
      </c>
      <c r="S285" s="155">
        <v>13036</v>
      </c>
      <c r="T285" s="155">
        <v>12977</v>
      </c>
      <c r="U285" s="155">
        <v>13000</v>
      </c>
      <c r="V285" s="155">
        <v>13002</v>
      </c>
      <c r="W285" s="155">
        <v>13393</v>
      </c>
      <c r="X285" s="155">
        <v>13438</v>
      </c>
      <c r="Y285" s="155">
        <v>13587</v>
      </c>
      <c r="Z285" s="155">
        <v>14073</v>
      </c>
      <c r="AA285" s="155">
        <v>13809</v>
      </c>
      <c r="AB285" s="155">
        <v>13624</v>
      </c>
      <c r="AC285" s="155">
        <v>14001.87</v>
      </c>
      <c r="AD285" s="155">
        <v>14225.95</v>
      </c>
      <c r="AE285" s="155">
        <v>14320.88</v>
      </c>
      <c r="AF285" s="155">
        <v>15072.54</v>
      </c>
      <c r="AG285" s="140"/>
    </row>
    <row r="286" spans="1:33" x14ac:dyDescent="0.25">
      <c r="A286" s="98">
        <v>286</v>
      </c>
      <c r="B286" s="140"/>
      <c r="C286" s="150" t="s">
        <v>242</v>
      </c>
      <c r="D286" s="156">
        <v>8784</v>
      </c>
      <c r="E286" s="156">
        <v>9162</v>
      </c>
      <c r="F286" s="156">
        <v>9563</v>
      </c>
      <c r="G286" s="156">
        <v>9853</v>
      </c>
      <c r="H286" s="156">
        <v>9785</v>
      </c>
      <c r="I286" s="156">
        <v>10214</v>
      </c>
      <c r="J286" s="156">
        <v>9973</v>
      </c>
      <c r="K286" s="156">
        <v>10348</v>
      </c>
      <c r="L286" s="156">
        <v>10403</v>
      </c>
      <c r="M286" s="156">
        <v>10106</v>
      </c>
      <c r="N286" s="156">
        <v>9915</v>
      </c>
      <c r="O286" s="156">
        <v>9977</v>
      </c>
      <c r="P286" s="156">
        <v>9736</v>
      </c>
      <c r="Q286" s="156">
        <v>9784</v>
      </c>
      <c r="R286" s="156">
        <v>9849</v>
      </c>
      <c r="S286" s="156">
        <v>9894</v>
      </c>
      <c r="T286" s="156">
        <v>9829</v>
      </c>
      <c r="U286" s="156">
        <v>9864</v>
      </c>
      <c r="V286" s="156">
        <v>9827</v>
      </c>
      <c r="W286" s="156">
        <v>9897</v>
      </c>
      <c r="X286" s="156">
        <v>9620</v>
      </c>
      <c r="Y286" s="156">
        <v>9609</v>
      </c>
      <c r="Z286" s="156">
        <v>9500</v>
      </c>
      <c r="AA286" s="156">
        <v>8410</v>
      </c>
      <c r="AB286" s="156">
        <v>8122</v>
      </c>
      <c r="AC286" s="156">
        <v>8135.91</v>
      </c>
      <c r="AD286" s="156">
        <v>8120.16</v>
      </c>
      <c r="AE286" s="156">
        <v>7915.66</v>
      </c>
      <c r="AF286" s="156">
        <v>7944.69</v>
      </c>
      <c r="AG286" s="140"/>
    </row>
    <row r="287" spans="1:33" x14ac:dyDescent="0.25">
      <c r="A287" s="98">
        <v>287</v>
      </c>
      <c r="B287" s="157"/>
      <c r="C287" s="150" t="s">
        <v>38</v>
      </c>
      <c r="D287" s="156" t="s">
        <v>189</v>
      </c>
      <c r="E287" s="156" t="s">
        <v>189</v>
      </c>
      <c r="F287" s="156" t="s">
        <v>189</v>
      </c>
      <c r="G287" s="156" t="s">
        <v>189</v>
      </c>
      <c r="H287" s="156" t="s">
        <v>189</v>
      </c>
      <c r="I287" s="156" t="s">
        <v>189</v>
      </c>
      <c r="J287" s="156" t="s">
        <v>189</v>
      </c>
      <c r="K287" s="156" t="s">
        <v>189</v>
      </c>
      <c r="L287" s="156" t="s">
        <v>189</v>
      </c>
      <c r="M287" s="156" t="s">
        <v>189</v>
      </c>
      <c r="N287" s="156" t="s">
        <v>189</v>
      </c>
      <c r="O287" s="156" t="s">
        <v>189</v>
      </c>
      <c r="P287" s="156" t="s">
        <v>189</v>
      </c>
      <c r="Q287" s="156" t="s">
        <v>189</v>
      </c>
      <c r="R287" s="156" t="s">
        <v>189</v>
      </c>
      <c r="S287" s="156" t="s">
        <v>189</v>
      </c>
      <c r="T287" s="156" t="s">
        <v>189</v>
      </c>
      <c r="U287" s="156" t="s">
        <v>189</v>
      </c>
      <c r="V287" s="156" t="s">
        <v>189</v>
      </c>
      <c r="W287" s="156" t="s">
        <v>189</v>
      </c>
      <c r="X287" s="156" t="s">
        <v>189</v>
      </c>
      <c r="Y287" s="156" t="s">
        <v>189</v>
      </c>
      <c r="Z287" s="156" t="s">
        <v>189</v>
      </c>
      <c r="AA287" s="156" t="s">
        <v>189</v>
      </c>
      <c r="AB287" s="156" t="s">
        <v>189</v>
      </c>
      <c r="AC287" s="156" t="s">
        <v>189</v>
      </c>
      <c r="AD287" s="156" t="s">
        <v>189</v>
      </c>
      <c r="AE287" s="156" t="s">
        <v>189</v>
      </c>
      <c r="AF287" s="156" t="s">
        <v>189</v>
      </c>
      <c r="AG287" s="157"/>
    </row>
    <row r="288" spans="1:33" x14ac:dyDescent="0.25">
      <c r="A288" s="98">
        <v>288</v>
      </c>
      <c r="B288" s="157"/>
      <c r="C288" s="150" t="s">
        <v>148</v>
      </c>
      <c r="D288" s="156">
        <v>10</v>
      </c>
      <c r="E288" s="156">
        <v>9</v>
      </c>
      <c r="F288" s="156">
        <v>10</v>
      </c>
      <c r="G288" s="156">
        <v>10</v>
      </c>
      <c r="H288" s="156">
        <v>9</v>
      </c>
      <c r="I288" s="156">
        <v>10</v>
      </c>
      <c r="J288" s="156">
        <v>10</v>
      </c>
      <c r="K288" s="156">
        <v>10</v>
      </c>
      <c r="L288" s="156">
        <v>11</v>
      </c>
      <c r="M288" s="156">
        <v>11</v>
      </c>
      <c r="N288" s="156">
        <v>10</v>
      </c>
      <c r="O288" s="156">
        <v>11</v>
      </c>
      <c r="P288" s="156">
        <v>11</v>
      </c>
      <c r="Q288" s="156">
        <v>11</v>
      </c>
      <c r="R288" s="156">
        <v>11</v>
      </c>
      <c r="S288" s="156">
        <v>11</v>
      </c>
      <c r="T288" s="156">
        <v>9</v>
      </c>
      <c r="U288" s="156">
        <v>9</v>
      </c>
      <c r="V288" s="156">
        <v>9</v>
      </c>
      <c r="W288" s="156">
        <v>9</v>
      </c>
      <c r="X288" s="156">
        <v>9</v>
      </c>
      <c r="Y288" s="156">
        <v>9</v>
      </c>
      <c r="Z288" s="156">
        <v>9</v>
      </c>
      <c r="AA288" s="156">
        <v>9</v>
      </c>
      <c r="AB288" s="156">
        <v>9</v>
      </c>
      <c r="AC288" s="156">
        <v>6.88</v>
      </c>
      <c r="AD288" s="156">
        <v>9.27</v>
      </c>
      <c r="AE288" s="156">
        <v>9.23</v>
      </c>
      <c r="AF288" s="156">
        <v>9.23</v>
      </c>
      <c r="AG288" s="157"/>
    </row>
    <row r="289" spans="1:33" x14ac:dyDescent="0.25">
      <c r="A289" s="98">
        <v>289</v>
      </c>
      <c r="B289" s="157"/>
      <c r="C289" s="150" t="s">
        <v>149</v>
      </c>
      <c r="D289" s="156">
        <v>325.98</v>
      </c>
      <c r="E289" s="156">
        <v>392.86</v>
      </c>
      <c r="F289" s="156">
        <v>435.95</v>
      </c>
      <c r="G289" s="156">
        <v>468.1</v>
      </c>
      <c r="H289" s="156">
        <v>521.24</v>
      </c>
      <c r="I289" s="156">
        <v>599.5</v>
      </c>
      <c r="J289" s="156">
        <v>814.22</v>
      </c>
      <c r="K289" s="156">
        <v>1123.3499999999999</v>
      </c>
      <c r="L289" s="156">
        <v>1438.48</v>
      </c>
      <c r="M289" s="156">
        <v>1753.45</v>
      </c>
      <c r="N289" s="156">
        <v>2390</v>
      </c>
      <c r="O289" s="156">
        <v>2497</v>
      </c>
      <c r="P289" s="156">
        <v>2895</v>
      </c>
      <c r="Q289" s="156">
        <v>3120</v>
      </c>
      <c r="R289" s="156">
        <v>3124</v>
      </c>
      <c r="S289" s="156">
        <v>3128</v>
      </c>
      <c r="T289" s="156">
        <v>3136</v>
      </c>
      <c r="U289" s="156">
        <v>3124</v>
      </c>
      <c r="V289" s="156">
        <v>3163</v>
      </c>
      <c r="W289" s="156">
        <v>3482</v>
      </c>
      <c r="X289" s="156">
        <v>3802</v>
      </c>
      <c r="Y289" s="156">
        <v>3952</v>
      </c>
      <c r="Z289" s="156">
        <v>4162</v>
      </c>
      <c r="AA289" s="156">
        <v>4819</v>
      </c>
      <c r="AB289" s="156">
        <v>4886</v>
      </c>
      <c r="AC289" s="156">
        <v>5076.9799999999996</v>
      </c>
      <c r="AD289" s="156">
        <v>5245.56</v>
      </c>
      <c r="AE289" s="156">
        <v>5489.64</v>
      </c>
      <c r="AF289" s="156">
        <v>6120.62</v>
      </c>
      <c r="AG289" s="157"/>
    </row>
    <row r="290" spans="1:33" x14ac:dyDescent="0.25">
      <c r="A290" s="98">
        <v>290</v>
      </c>
      <c r="B290" s="157"/>
      <c r="C290" s="150" t="s">
        <v>243</v>
      </c>
      <c r="D290" s="156">
        <v>0</v>
      </c>
      <c r="E290" s="156">
        <v>0</v>
      </c>
      <c r="F290" s="156">
        <v>0</v>
      </c>
      <c r="G290" s="156">
        <v>0</v>
      </c>
      <c r="H290" s="156">
        <v>0</v>
      </c>
      <c r="I290" s="156">
        <v>0</v>
      </c>
      <c r="J290" s="156">
        <v>1</v>
      </c>
      <c r="K290" s="156">
        <v>1</v>
      </c>
      <c r="L290" s="156">
        <v>1</v>
      </c>
      <c r="M290" s="156">
        <v>1</v>
      </c>
      <c r="N290" s="156">
        <v>1</v>
      </c>
      <c r="O290" s="156">
        <v>1</v>
      </c>
      <c r="P290" s="156">
        <v>2</v>
      </c>
      <c r="Q290" s="156">
        <v>2</v>
      </c>
      <c r="R290" s="156">
        <v>2</v>
      </c>
      <c r="S290" s="156">
        <v>3</v>
      </c>
      <c r="T290" s="156">
        <v>3</v>
      </c>
      <c r="U290" s="156">
        <v>3</v>
      </c>
      <c r="V290" s="156">
        <v>3</v>
      </c>
      <c r="W290" s="156">
        <v>5</v>
      </c>
      <c r="X290" s="156">
        <v>7</v>
      </c>
      <c r="Y290" s="156">
        <v>17</v>
      </c>
      <c r="Z290" s="156">
        <v>402</v>
      </c>
      <c r="AA290" s="156">
        <v>571</v>
      </c>
      <c r="AB290" s="156">
        <v>607</v>
      </c>
      <c r="AC290" s="156">
        <v>782.11</v>
      </c>
      <c r="AD290" s="156">
        <v>850.95</v>
      </c>
      <c r="AE290" s="156">
        <v>906.35</v>
      </c>
      <c r="AF290" s="156">
        <v>998</v>
      </c>
      <c r="AG290" s="157"/>
    </row>
    <row r="291" spans="1:33" x14ac:dyDescent="0.25">
      <c r="A291" s="98">
        <v>291</v>
      </c>
      <c r="B291" s="157"/>
      <c r="C291" s="150" t="s">
        <v>244</v>
      </c>
      <c r="D291" s="156" t="s">
        <v>189</v>
      </c>
      <c r="E291" s="156" t="s">
        <v>189</v>
      </c>
      <c r="F291" s="156" t="s">
        <v>189</v>
      </c>
      <c r="G291" s="156" t="s">
        <v>189</v>
      </c>
      <c r="H291" s="156" t="s">
        <v>189</v>
      </c>
      <c r="I291" s="156" t="s">
        <v>189</v>
      </c>
      <c r="J291" s="156" t="s">
        <v>189</v>
      </c>
      <c r="K291" s="156" t="s">
        <v>189</v>
      </c>
      <c r="L291" s="156" t="s">
        <v>189</v>
      </c>
      <c r="M291" s="156" t="s">
        <v>189</v>
      </c>
      <c r="N291" s="156" t="s">
        <v>189</v>
      </c>
      <c r="O291" s="156" t="s">
        <v>189</v>
      </c>
      <c r="P291" s="156" t="s">
        <v>189</v>
      </c>
      <c r="Q291" s="156" t="s">
        <v>189</v>
      </c>
      <c r="R291" s="156" t="s">
        <v>189</v>
      </c>
      <c r="S291" s="156" t="s">
        <v>189</v>
      </c>
      <c r="T291" s="156" t="s">
        <v>189</v>
      </c>
      <c r="U291" s="156" t="s">
        <v>189</v>
      </c>
      <c r="V291" s="156" t="s">
        <v>189</v>
      </c>
      <c r="W291" s="156" t="s">
        <v>189</v>
      </c>
      <c r="X291" s="156" t="s">
        <v>189</v>
      </c>
      <c r="Y291" s="156" t="s">
        <v>189</v>
      </c>
      <c r="Z291" s="156" t="s">
        <v>189</v>
      </c>
      <c r="AA291" s="156" t="s">
        <v>189</v>
      </c>
      <c r="AB291" s="156" t="s">
        <v>189</v>
      </c>
      <c r="AC291" s="156" t="s">
        <v>189</v>
      </c>
      <c r="AD291" s="156" t="s">
        <v>189</v>
      </c>
      <c r="AE291" s="156" t="s">
        <v>189</v>
      </c>
      <c r="AF291" s="156" t="s">
        <v>189</v>
      </c>
      <c r="AG291" s="157"/>
    </row>
    <row r="292" spans="1:33" x14ac:dyDescent="0.25">
      <c r="A292" s="98">
        <v>292</v>
      </c>
      <c r="B292" s="157"/>
      <c r="C292" s="150" t="s">
        <v>171</v>
      </c>
      <c r="D292" s="156" t="s">
        <v>189</v>
      </c>
      <c r="E292" s="156" t="s">
        <v>189</v>
      </c>
      <c r="F292" s="156" t="s">
        <v>189</v>
      </c>
      <c r="G292" s="156" t="s">
        <v>189</v>
      </c>
      <c r="H292" s="156" t="s">
        <v>189</v>
      </c>
      <c r="I292" s="156" t="s">
        <v>189</v>
      </c>
      <c r="J292" s="156" t="s">
        <v>189</v>
      </c>
      <c r="K292" s="156" t="s">
        <v>189</v>
      </c>
      <c r="L292" s="156" t="s">
        <v>189</v>
      </c>
      <c r="M292" s="156" t="s">
        <v>189</v>
      </c>
      <c r="N292" s="156" t="s">
        <v>189</v>
      </c>
      <c r="O292" s="156" t="s">
        <v>189</v>
      </c>
      <c r="P292" s="156" t="s">
        <v>189</v>
      </c>
      <c r="Q292" s="156" t="s">
        <v>189</v>
      </c>
      <c r="R292" s="156" t="s">
        <v>189</v>
      </c>
      <c r="S292" s="156" t="s">
        <v>189</v>
      </c>
      <c r="T292" s="156" t="s">
        <v>189</v>
      </c>
      <c r="U292" s="156" t="s">
        <v>189</v>
      </c>
      <c r="V292" s="156" t="s">
        <v>189</v>
      </c>
      <c r="W292" s="156" t="s">
        <v>189</v>
      </c>
      <c r="X292" s="156" t="s">
        <v>189</v>
      </c>
      <c r="Y292" s="156" t="s">
        <v>189</v>
      </c>
      <c r="Z292" s="156" t="s">
        <v>189</v>
      </c>
      <c r="AA292" s="156" t="s">
        <v>189</v>
      </c>
      <c r="AB292" s="156" t="s">
        <v>189</v>
      </c>
      <c r="AC292" s="156" t="s">
        <v>189</v>
      </c>
      <c r="AD292" s="156" t="s">
        <v>189</v>
      </c>
      <c r="AE292" s="156" t="s">
        <v>189</v>
      </c>
      <c r="AF292" s="156" t="s">
        <v>189</v>
      </c>
      <c r="AG292" s="157"/>
    </row>
    <row r="293" spans="1:33" x14ac:dyDescent="0.25">
      <c r="A293" s="98">
        <v>293</v>
      </c>
      <c r="B293" s="157"/>
      <c r="C293" s="150" t="s">
        <v>169</v>
      </c>
      <c r="D293" s="156" t="s">
        <v>189</v>
      </c>
      <c r="E293" s="156" t="s">
        <v>189</v>
      </c>
      <c r="F293" s="156" t="s">
        <v>189</v>
      </c>
      <c r="G293" s="156" t="s">
        <v>189</v>
      </c>
      <c r="H293" s="156" t="s">
        <v>189</v>
      </c>
      <c r="I293" s="156" t="s">
        <v>189</v>
      </c>
      <c r="J293" s="156" t="s">
        <v>189</v>
      </c>
      <c r="K293" s="156" t="s">
        <v>189</v>
      </c>
      <c r="L293" s="156" t="s">
        <v>189</v>
      </c>
      <c r="M293" s="156" t="s">
        <v>189</v>
      </c>
      <c r="N293" s="156" t="s">
        <v>189</v>
      </c>
      <c r="O293" s="156" t="s">
        <v>189</v>
      </c>
      <c r="P293" s="156" t="s">
        <v>189</v>
      </c>
      <c r="Q293" s="156" t="s">
        <v>189</v>
      </c>
      <c r="R293" s="156" t="s">
        <v>189</v>
      </c>
      <c r="S293" s="156" t="s">
        <v>189</v>
      </c>
      <c r="T293" s="156" t="s">
        <v>189</v>
      </c>
      <c r="U293" s="156" t="s">
        <v>189</v>
      </c>
      <c r="V293" s="156" t="s">
        <v>189</v>
      </c>
      <c r="W293" s="156" t="s">
        <v>189</v>
      </c>
      <c r="X293" s="156" t="s">
        <v>189</v>
      </c>
      <c r="Y293" s="156" t="s">
        <v>189</v>
      </c>
      <c r="Z293" s="156" t="s">
        <v>189</v>
      </c>
      <c r="AA293" s="156" t="s">
        <v>189</v>
      </c>
      <c r="AB293" s="156" t="s">
        <v>189</v>
      </c>
      <c r="AC293" s="156" t="s">
        <v>189</v>
      </c>
      <c r="AD293" s="156" t="s">
        <v>189</v>
      </c>
      <c r="AE293" s="156" t="s">
        <v>189</v>
      </c>
      <c r="AF293" s="156" t="s">
        <v>189</v>
      </c>
      <c r="AG293" s="157"/>
    </row>
    <row r="294" spans="1:33" x14ac:dyDescent="0.25">
      <c r="A294" s="98">
        <v>294</v>
      </c>
      <c r="B294" s="157"/>
      <c r="C294" s="150" t="s">
        <v>245</v>
      </c>
      <c r="D294" s="156" t="s">
        <v>189</v>
      </c>
      <c r="E294" s="156" t="s">
        <v>189</v>
      </c>
      <c r="F294" s="156" t="s">
        <v>189</v>
      </c>
      <c r="G294" s="156" t="s">
        <v>189</v>
      </c>
      <c r="H294" s="156" t="s">
        <v>189</v>
      </c>
      <c r="I294" s="156" t="s">
        <v>189</v>
      </c>
      <c r="J294" s="156" t="s">
        <v>189</v>
      </c>
      <c r="K294" s="156" t="s">
        <v>189</v>
      </c>
      <c r="L294" s="156" t="s">
        <v>189</v>
      </c>
      <c r="M294" s="156" t="s">
        <v>189</v>
      </c>
      <c r="N294" s="156" t="s">
        <v>189</v>
      </c>
      <c r="O294" s="156" t="s">
        <v>189</v>
      </c>
      <c r="P294" s="156" t="s">
        <v>189</v>
      </c>
      <c r="Q294" s="156" t="s">
        <v>189</v>
      </c>
      <c r="R294" s="156" t="s">
        <v>189</v>
      </c>
      <c r="S294" s="156" t="s">
        <v>189</v>
      </c>
      <c r="T294" s="156" t="s">
        <v>189</v>
      </c>
      <c r="U294" s="156" t="s">
        <v>189</v>
      </c>
      <c r="V294" s="156" t="s">
        <v>189</v>
      </c>
      <c r="W294" s="156" t="s">
        <v>189</v>
      </c>
      <c r="X294" s="156" t="s">
        <v>189</v>
      </c>
      <c r="Y294" s="156" t="s">
        <v>189</v>
      </c>
      <c r="Z294" s="156" t="s">
        <v>189</v>
      </c>
      <c r="AA294" s="156" t="s">
        <v>189</v>
      </c>
      <c r="AB294" s="156" t="s">
        <v>189</v>
      </c>
      <c r="AC294" s="156" t="s">
        <v>189</v>
      </c>
      <c r="AD294" s="156" t="s">
        <v>189</v>
      </c>
      <c r="AE294" s="156" t="s">
        <v>189</v>
      </c>
      <c r="AF294" s="156" t="s">
        <v>189</v>
      </c>
      <c r="AG294" s="157"/>
    </row>
    <row r="295" spans="1:33" x14ac:dyDescent="0.25">
      <c r="A295" s="98">
        <v>295</v>
      </c>
      <c r="B295" s="157"/>
      <c r="C295" s="153"/>
      <c r="D295" s="154"/>
      <c r="E295" s="154"/>
      <c r="F295" s="154"/>
      <c r="G295" s="154"/>
      <c r="H295" s="154"/>
      <c r="I295" s="154"/>
      <c r="J295" s="154"/>
      <c r="K295" s="154"/>
      <c r="L295" s="154"/>
      <c r="M295" s="154"/>
      <c r="N295" s="154"/>
      <c r="O295" s="154"/>
      <c r="P295" s="154"/>
      <c r="Q295" s="154"/>
      <c r="R295" s="154"/>
      <c r="S295" s="154"/>
      <c r="T295" s="154"/>
      <c r="U295" s="154"/>
      <c r="V295" s="154"/>
      <c r="W295" s="154"/>
      <c r="X295" s="154"/>
      <c r="Y295" s="154"/>
      <c r="Z295" s="154"/>
      <c r="AA295" s="154"/>
      <c r="AB295" s="154"/>
      <c r="AC295" s="154"/>
      <c r="AD295" s="154"/>
      <c r="AE295" s="154"/>
      <c r="AF295" s="154"/>
      <c r="AG295" s="157"/>
    </row>
    <row r="296" spans="1:33" x14ac:dyDescent="0.25">
      <c r="A296" s="98">
        <v>296</v>
      </c>
      <c r="B296" s="157"/>
      <c r="C296" s="146" t="s">
        <v>246</v>
      </c>
      <c r="D296" s="147"/>
      <c r="E296" s="147"/>
      <c r="F296" s="147"/>
      <c r="G296" s="147"/>
      <c r="H296" s="147"/>
      <c r="I296" s="147"/>
      <c r="J296" s="147"/>
      <c r="K296" s="147"/>
      <c r="L296" s="147"/>
      <c r="M296" s="147"/>
      <c r="N296" s="147"/>
      <c r="O296" s="147"/>
      <c r="P296" s="147"/>
      <c r="Q296" s="147"/>
      <c r="R296" s="147"/>
      <c r="S296" s="147"/>
      <c r="T296" s="147"/>
      <c r="U296" s="147"/>
      <c r="V296" s="147"/>
      <c r="W296" s="147"/>
      <c r="X296" s="147"/>
      <c r="Y296" s="147"/>
      <c r="Z296" s="147"/>
      <c r="AA296" s="147"/>
      <c r="AB296" s="147"/>
      <c r="AC296" s="147"/>
      <c r="AD296" s="147"/>
      <c r="AE296" s="147"/>
      <c r="AF296" s="147"/>
      <c r="AG296" s="157"/>
    </row>
    <row r="297" spans="1:33" x14ac:dyDescent="0.25">
      <c r="A297" s="98">
        <v>297</v>
      </c>
      <c r="B297" s="157"/>
      <c r="C297" s="150" t="s">
        <v>247</v>
      </c>
      <c r="D297" s="156">
        <v>325.98</v>
      </c>
      <c r="E297" s="156">
        <v>392.86</v>
      </c>
      <c r="F297" s="156">
        <v>435.95</v>
      </c>
      <c r="G297" s="156">
        <v>468.1</v>
      </c>
      <c r="H297" s="156">
        <v>521.24</v>
      </c>
      <c r="I297" s="156">
        <v>599.5</v>
      </c>
      <c r="J297" s="156">
        <v>815.22</v>
      </c>
      <c r="K297" s="156">
        <v>1124.3499999999999</v>
      </c>
      <c r="L297" s="156">
        <v>1439.48</v>
      </c>
      <c r="M297" s="156">
        <v>1754.45</v>
      </c>
      <c r="N297" s="156">
        <v>2391</v>
      </c>
      <c r="O297" s="156">
        <v>2498</v>
      </c>
      <c r="P297" s="156">
        <v>2897</v>
      </c>
      <c r="Q297" s="156">
        <v>3122</v>
      </c>
      <c r="R297" s="156">
        <v>3126</v>
      </c>
      <c r="S297" s="156">
        <v>3131</v>
      </c>
      <c r="T297" s="156">
        <v>3139</v>
      </c>
      <c r="U297" s="156">
        <v>3127</v>
      </c>
      <c r="V297" s="156">
        <v>3166</v>
      </c>
      <c r="W297" s="156">
        <v>3487</v>
      </c>
      <c r="X297" s="156">
        <v>3809</v>
      </c>
      <c r="Y297" s="156">
        <v>3969</v>
      </c>
      <c r="Z297" s="156">
        <v>4564</v>
      </c>
      <c r="AA297" s="156">
        <v>5390</v>
      </c>
      <c r="AB297" s="156">
        <v>5493</v>
      </c>
      <c r="AC297" s="156">
        <v>5859.08</v>
      </c>
      <c r="AD297" s="156">
        <v>6096.52</v>
      </c>
      <c r="AE297" s="156">
        <v>6395.99</v>
      </c>
      <c r="AF297" s="156">
        <v>7118.62</v>
      </c>
      <c r="AG297" s="157"/>
    </row>
    <row r="298" spans="1:33" x14ac:dyDescent="0.25">
      <c r="A298" s="98">
        <v>298</v>
      </c>
      <c r="B298" s="157"/>
      <c r="C298" s="150" t="s">
        <v>248</v>
      </c>
      <c r="D298" s="158">
        <v>3.5700000000000003E-2</v>
      </c>
      <c r="E298" s="158">
        <v>4.1099999999999998E-2</v>
      </c>
      <c r="F298" s="158">
        <v>4.36E-2</v>
      </c>
      <c r="G298" s="158">
        <v>4.53E-2</v>
      </c>
      <c r="H298" s="158">
        <v>5.0500000000000003E-2</v>
      </c>
      <c r="I298" s="158">
        <v>5.5399999999999998E-2</v>
      </c>
      <c r="J298" s="158">
        <v>7.5499999999999998E-2</v>
      </c>
      <c r="K298" s="158">
        <v>9.7900000000000001E-2</v>
      </c>
      <c r="L298" s="158">
        <v>0.12139999999999999</v>
      </c>
      <c r="M298" s="158">
        <v>0.14779999999999999</v>
      </c>
      <c r="N298" s="158">
        <v>0.19409999999999999</v>
      </c>
      <c r="O298" s="158">
        <v>0.2001</v>
      </c>
      <c r="P298" s="158">
        <v>0.2291</v>
      </c>
      <c r="Q298" s="158">
        <v>0.2417</v>
      </c>
      <c r="R298" s="158">
        <v>0.2407</v>
      </c>
      <c r="S298" s="158">
        <v>0.2402</v>
      </c>
      <c r="T298" s="158">
        <v>0.2419</v>
      </c>
      <c r="U298" s="158">
        <v>0.24049999999999999</v>
      </c>
      <c r="V298" s="158">
        <v>0.24349999999999999</v>
      </c>
      <c r="W298" s="158">
        <v>0.26040000000000002</v>
      </c>
      <c r="X298" s="158">
        <v>0.28339999999999999</v>
      </c>
      <c r="Y298" s="158">
        <v>0.29210000000000003</v>
      </c>
      <c r="Z298" s="158">
        <v>0.32429999999999998</v>
      </c>
      <c r="AA298" s="158">
        <v>0.39029999999999998</v>
      </c>
      <c r="AB298" s="158">
        <v>0.4032</v>
      </c>
      <c r="AC298" s="158">
        <v>0.41849999999999998</v>
      </c>
      <c r="AD298" s="158">
        <v>0.42849999999999999</v>
      </c>
      <c r="AE298" s="158">
        <v>0.4466</v>
      </c>
      <c r="AF298" s="158">
        <v>0.4723</v>
      </c>
      <c r="AG298" s="157"/>
    </row>
    <row r="299" spans="1:33" x14ac:dyDescent="0.25">
      <c r="A299" s="98">
        <v>299</v>
      </c>
      <c r="B299" s="157"/>
      <c r="C299" s="153"/>
      <c r="D299" s="159"/>
      <c r="E299" s="159"/>
      <c r="F299" s="159"/>
      <c r="G299" s="159"/>
      <c r="H299" s="159"/>
      <c r="I299" s="159"/>
      <c r="J299" s="159"/>
      <c r="K299" s="159"/>
      <c r="L299" s="159"/>
      <c r="M299" s="159"/>
      <c r="N299" s="159"/>
      <c r="O299" s="159"/>
      <c r="P299" s="159"/>
      <c r="Q299" s="159"/>
      <c r="R299" s="159"/>
      <c r="S299" s="159"/>
      <c r="T299" s="159"/>
      <c r="U299" s="159"/>
      <c r="V299" s="159"/>
      <c r="W299" s="159"/>
      <c r="X299" s="159"/>
      <c r="Y299" s="159"/>
      <c r="Z299" s="159"/>
      <c r="AA299" s="159"/>
      <c r="AB299" s="159"/>
      <c r="AC299" s="159"/>
      <c r="AD299" s="159"/>
      <c r="AE299" s="159"/>
      <c r="AF299" s="159"/>
      <c r="AG299" s="157"/>
    </row>
    <row r="300" spans="1:33" x14ac:dyDescent="0.25">
      <c r="A300" s="98">
        <v>300</v>
      </c>
      <c r="B300" s="157"/>
      <c r="C300" s="146" t="s">
        <v>149</v>
      </c>
      <c r="D300" s="147"/>
      <c r="E300" s="147"/>
      <c r="F300" s="147"/>
      <c r="G300" s="147"/>
      <c r="H300" s="147"/>
      <c r="I300" s="147"/>
      <c r="J300" s="147"/>
      <c r="K300" s="147"/>
      <c r="L300" s="147"/>
      <c r="M300" s="147"/>
      <c r="N300" s="147"/>
      <c r="O300" s="147"/>
      <c r="P300" s="147"/>
      <c r="Q300" s="147"/>
      <c r="R300" s="147"/>
      <c r="S300" s="147"/>
      <c r="T300" s="147"/>
      <c r="U300" s="147"/>
      <c r="V300" s="147"/>
      <c r="W300" s="147"/>
      <c r="X300" s="147"/>
      <c r="Y300" s="147"/>
      <c r="Z300" s="147"/>
      <c r="AA300" s="147"/>
      <c r="AB300" s="147"/>
      <c r="AC300" s="147"/>
      <c r="AD300" s="147"/>
      <c r="AE300" s="147"/>
      <c r="AF300" s="147"/>
      <c r="AG300" s="157"/>
    </row>
    <row r="301" spans="1:33" x14ac:dyDescent="0.25">
      <c r="A301" s="98">
        <v>301</v>
      </c>
      <c r="B301" s="157"/>
      <c r="C301" s="150" t="s">
        <v>249</v>
      </c>
      <c r="D301" s="156">
        <v>325.98</v>
      </c>
      <c r="E301" s="156">
        <v>392.86</v>
      </c>
      <c r="F301" s="156">
        <v>435.95</v>
      </c>
      <c r="G301" s="156">
        <v>468.1</v>
      </c>
      <c r="H301" s="156">
        <v>521.24</v>
      </c>
      <c r="I301" s="156">
        <v>599.5</v>
      </c>
      <c r="J301" s="156">
        <v>814.22</v>
      </c>
      <c r="K301" s="156">
        <v>1123.3499999999999</v>
      </c>
      <c r="L301" s="156">
        <v>1438.48</v>
      </c>
      <c r="M301" s="156">
        <v>1753.45</v>
      </c>
      <c r="N301" s="156">
        <v>2390</v>
      </c>
      <c r="O301" s="156">
        <v>2497</v>
      </c>
      <c r="P301" s="156">
        <v>2895</v>
      </c>
      <c r="Q301" s="156">
        <v>3120</v>
      </c>
      <c r="R301" s="156">
        <v>3124</v>
      </c>
      <c r="S301" s="156">
        <v>3128</v>
      </c>
      <c r="T301" s="156">
        <v>3136</v>
      </c>
      <c r="U301" s="156">
        <v>3124</v>
      </c>
      <c r="V301" s="156">
        <v>3163</v>
      </c>
      <c r="W301" s="156">
        <v>3482</v>
      </c>
      <c r="X301" s="156">
        <v>3802</v>
      </c>
      <c r="Y301" s="156">
        <v>3952</v>
      </c>
      <c r="Z301" s="156">
        <v>4162</v>
      </c>
      <c r="AA301" s="156">
        <v>4819</v>
      </c>
      <c r="AB301" s="156">
        <v>4886</v>
      </c>
      <c r="AC301" s="156">
        <v>5076.9799999999996</v>
      </c>
      <c r="AD301" s="156">
        <v>5245.56</v>
      </c>
      <c r="AE301" s="156">
        <v>5489.64</v>
      </c>
      <c r="AF301" s="156">
        <v>6120.62</v>
      </c>
      <c r="AG301" s="157"/>
    </row>
    <row r="302" spans="1:33" x14ac:dyDescent="0.25">
      <c r="A302" s="98">
        <v>302</v>
      </c>
      <c r="B302" s="140"/>
      <c r="C302" s="150" t="s">
        <v>250</v>
      </c>
      <c r="D302" s="158">
        <v>3.5700000000000003E-2</v>
      </c>
      <c r="E302" s="158">
        <v>4.1099999999999998E-2</v>
      </c>
      <c r="F302" s="158">
        <v>4.36E-2</v>
      </c>
      <c r="G302" s="158">
        <v>4.53E-2</v>
      </c>
      <c r="H302" s="158">
        <v>5.0500000000000003E-2</v>
      </c>
      <c r="I302" s="158">
        <v>5.5399999999999998E-2</v>
      </c>
      <c r="J302" s="158">
        <v>7.5399999999999995E-2</v>
      </c>
      <c r="K302" s="158">
        <v>9.7799999999999998E-2</v>
      </c>
      <c r="L302" s="158">
        <v>0.12139999999999999</v>
      </c>
      <c r="M302" s="158">
        <v>0.1477</v>
      </c>
      <c r="N302" s="158">
        <v>0.19409999999999999</v>
      </c>
      <c r="O302" s="158">
        <v>0.2</v>
      </c>
      <c r="P302" s="158">
        <v>0.22900000000000001</v>
      </c>
      <c r="Q302" s="158">
        <v>0.24149999999999999</v>
      </c>
      <c r="R302" s="158">
        <v>0.24060000000000001</v>
      </c>
      <c r="S302" s="158">
        <v>0.24</v>
      </c>
      <c r="T302" s="158">
        <v>0.2417</v>
      </c>
      <c r="U302" s="158">
        <v>0.24030000000000001</v>
      </c>
      <c r="V302" s="158">
        <v>0.24329999999999999</v>
      </c>
      <c r="W302" s="158">
        <v>0.26</v>
      </c>
      <c r="X302" s="158">
        <v>0.28289999999999998</v>
      </c>
      <c r="Y302" s="158">
        <v>0.29089999999999999</v>
      </c>
      <c r="Z302" s="158">
        <v>0.29570000000000002</v>
      </c>
      <c r="AA302" s="158">
        <v>0.34899999999999998</v>
      </c>
      <c r="AB302" s="158">
        <v>0.35859999999999997</v>
      </c>
      <c r="AC302" s="158">
        <v>0.36259999999999998</v>
      </c>
      <c r="AD302" s="158">
        <v>0.36870000000000003</v>
      </c>
      <c r="AE302" s="158">
        <v>0.38329999999999997</v>
      </c>
      <c r="AF302" s="158">
        <v>0.40610000000000002</v>
      </c>
      <c r="AG302" s="140"/>
    </row>
    <row r="303" spans="1:33" x14ac:dyDescent="0.25">
      <c r="A303" s="98">
        <v>303</v>
      </c>
      <c r="B303" s="157"/>
      <c r="C303" s="150" t="s">
        <v>251</v>
      </c>
      <c r="D303" s="156">
        <v>0</v>
      </c>
      <c r="E303" s="156">
        <v>66.88</v>
      </c>
      <c r="F303" s="156">
        <v>43.09</v>
      </c>
      <c r="G303" s="156">
        <v>32.15</v>
      </c>
      <c r="H303" s="156">
        <v>53.14</v>
      </c>
      <c r="I303" s="156">
        <v>78.260000000000005</v>
      </c>
      <c r="J303" s="156">
        <v>214.72</v>
      </c>
      <c r="K303" s="156">
        <v>309.13</v>
      </c>
      <c r="L303" s="156">
        <v>315.14</v>
      </c>
      <c r="M303" s="156">
        <v>314.95999999999998</v>
      </c>
      <c r="N303" s="156">
        <v>636.55999999999995</v>
      </c>
      <c r="O303" s="156">
        <v>107</v>
      </c>
      <c r="P303" s="156">
        <v>398</v>
      </c>
      <c r="Q303" s="156">
        <v>225</v>
      </c>
      <c r="R303" s="156">
        <v>4</v>
      </c>
      <c r="S303" s="156">
        <v>4</v>
      </c>
      <c r="T303" s="156">
        <v>8</v>
      </c>
      <c r="U303" s="156">
        <v>0</v>
      </c>
      <c r="V303" s="156">
        <v>27</v>
      </c>
      <c r="W303" s="156">
        <v>319</v>
      </c>
      <c r="X303" s="156">
        <v>320</v>
      </c>
      <c r="Y303" s="156">
        <v>150</v>
      </c>
      <c r="Z303" s="156">
        <v>210</v>
      </c>
      <c r="AA303" s="156">
        <v>657</v>
      </c>
      <c r="AB303" s="156">
        <v>67</v>
      </c>
      <c r="AC303" s="156">
        <v>190.98</v>
      </c>
      <c r="AD303" s="156">
        <v>168.59</v>
      </c>
      <c r="AE303" s="156">
        <v>244.08</v>
      </c>
      <c r="AF303" s="156">
        <v>630.98</v>
      </c>
      <c r="AG303" s="157"/>
    </row>
    <row r="304" spans="1:33" x14ac:dyDescent="0.25">
      <c r="A304" s="98">
        <v>304</v>
      </c>
      <c r="B304" s="157"/>
      <c r="C304" s="150" t="s">
        <v>252</v>
      </c>
      <c r="D304" s="158">
        <v>0</v>
      </c>
      <c r="E304" s="158">
        <v>0.20519999999999999</v>
      </c>
      <c r="F304" s="158">
        <v>0.10970000000000001</v>
      </c>
      <c r="G304" s="158">
        <v>7.3700000000000002E-2</v>
      </c>
      <c r="H304" s="158">
        <v>0.1135</v>
      </c>
      <c r="I304" s="158">
        <v>0.15010000000000001</v>
      </c>
      <c r="J304" s="158">
        <v>0.35820000000000002</v>
      </c>
      <c r="K304" s="158">
        <v>0.37969999999999998</v>
      </c>
      <c r="L304" s="158">
        <v>0.28050000000000003</v>
      </c>
      <c r="M304" s="158">
        <v>0.219</v>
      </c>
      <c r="N304" s="158">
        <v>0.36299999999999999</v>
      </c>
      <c r="O304" s="158">
        <v>4.48E-2</v>
      </c>
      <c r="P304" s="158">
        <v>0.15939999999999999</v>
      </c>
      <c r="Q304" s="158">
        <v>7.7700000000000005E-2</v>
      </c>
      <c r="R304" s="158">
        <v>1.2999999999999999E-3</v>
      </c>
      <c r="S304" s="158">
        <v>1.2999999999999999E-3</v>
      </c>
      <c r="T304" s="158">
        <v>2.5999999999999999E-3</v>
      </c>
      <c r="U304" s="158">
        <v>0</v>
      </c>
      <c r="V304" s="158">
        <v>8.6E-3</v>
      </c>
      <c r="W304" s="158">
        <v>0.1009</v>
      </c>
      <c r="X304" s="158">
        <v>9.1899999999999996E-2</v>
      </c>
      <c r="Y304" s="158">
        <v>3.95E-2</v>
      </c>
      <c r="Z304" s="158">
        <v>5.3100000000000001E-2</v>
      </c>
      <c r="AA304" s="158">
        <v>0.15790000000000001</v>
      </c>
      <c r="AB304" s="158">
        <v>1.3899999999999999E-2</v>
      </c>
      <c r="AC304" s="158">
        <v>3.9100000000000003E-2</v>
      </c>
      <c r="AD304" s="158">
        <v>3.32E-2</v>
      </c>
      <c r="AE304" s="158">
        <v>4.65E-2</v>
      </c>
      <c r="AF304" s="158">
        <v>0.1149</v>
      </c>
      <c r="AG304" s="157"/>
    </row>
    <row r="305" spans="1:33" x14ac:dyDescent="0.25">
      <c r="A305" s="98">
        <v>305</v>
      </c>
      <c r="B305" s="157"/>
      <c r="C305" s="150" t="s">
        <v>253</v>
      </c>
      <c r="D305" s="156">
        <v>0.61</v>
      </c>
      <c r="E305" s="156">
        <v>0.74</v>
      </c>
      <c r="F305" s="156">
        <v>0.92</v>
      </c>
      <c r="G305" s="156">
        <v>1.03</v>
      </c>
      <c r="H305" s="156">
        <v>1.1399999999999999</v>
      </c>
      <c r="I305" s="156">
        <v>1.18</v>
      </c>
      <c r="J305" s="156">
        <v>1.23</v>
      </c>
      <c r="K305" s="156">
        <v>1.93</v>
      </c>
      <c r="L305" s="156">
        <v>2.82</v>
      </c>
      <c r="M305" s="156">
        <v>3.03</v>
      </c>
      <c r="N305" s="156">
        <v>4.24</v>
      </c>
      <c r="O305" s="156">
        <v>4.3099999999999996</v>
      </c>
      <c r="P305" s="156">
        <v>4.88</v>
      </c>
      <c r="Q305" s="156">
        <v>5.56</v>
      </c>
      <c r="R305" s="156">
        <v>6.58</v>
      </c>
      <c r="S305" s="156">
        <v>6.61</v>
      </c>
      <c r="T305" s="156">
        <v>6.11</v>
      </c>
      <c r="U305" s="156">
        <v>7.17</v>
      </c>
      <c r="V305" s="156">
        <v>6.93</v>
      </c>
      <c r="W305" s="156">
        <v>6.72</v>
      </c>
      <c r="X305" s="156">
        <v>7.81</v>
      </c>
      <c r="Y305" s="156">
        <v>9.77</v>
      </c>
      <c r="Z305" s="156">
        <v>10.27</v>
      </c>
      <c r="AA305" s="156">
        <v>11.12</v>
      </c>
      <c r="AB305" s="156">
        <v>13.08</v>
      </c>
      <c r="AC305" s="156">
        <v>14.13</v>
      </c>
      <c r="AD305" s="156">
        <v>12.78</v>
      </c>
      <c r="AE305" s="156">
        <v>14.78</v>
      </c>
      <c r="AF305" s="156">
        <v>13.9</v>
      </c>
      <c r="AG305" s="157"/>
    </row>
    <row r="306" spans="1:33" x14ac:dyDescent="0.25">
      <c r="A306" s="98">
        <v>306</v>
      </c>
      <c r="B306" s="140"/>
      <c r="C306" s="150" t="s">
        <v>254</v>
      </c>
      <c r="D306" s="158">
        <v>2.35E-2</v>
      </c>
      <c r="E306" s="158">
        <v>2.0199999999999999E-2</v>
      </c>
      <c r="F306" s="158">
        <v>2.98E-2</v>
      </c>
      <c r="G306" s="158">
        <v>3.04E-2</v>
      </c>
      <c r="H306" s="158">
        <v>2.8000000000000001E-2</v>
      </c>
      <c r="I306" s="158">
        <v>3.2000000000000001E-2</v>
      </c>
      <c r="J306" s="158">
        <v>2.29E-2</v>
      </c>
      <c r="K306" s="158">
        <v>4.3700000000000003E-2</v>
      </c>
      <c r="L306" s="158">
        <v>6.8699999999999997E-2</v>
      </c>
      <c r="M306" s="158">
        <v>7.7899999999999997E-2</v>
      </c>
      <c r="N306" s="158">
        <v>0.1178</v>
      </c>
      <c r="O306" s="158">
        <v>0.1142</v>
      </c>
      <c r="P306" s="158">
        <v>0.1242</v>
      </c>
      <c r="Q306" s="158">
        <v>0.1205</v>
      </c>
      <c r="R306" s="158">
        <v>0.16289999999999999</v>
      </c>
      <c r="S306" s="158">
        <v>0.1825</v>
      </c>
      <c r="T306" s="158">
        <v>0.13389999999999999</v>
      </c>
      <c r="U306" s="158">
        <v>0.18240000000000001</v>
      </c>
      <c r="V306" s="158">
        <v>0.18920000000000001</v>
      </c>
      <c r="W306" s="158">
        <v>0.1847</v>
      </c>
      <c r="X306" s="158">
        <v>0.20100000000000001</v>
      </c>
      <c r="Y306" s="158">
        <v>0.27739999999999998</v>
      </c>
      <c r="Z306" s="158">
        <v>0.33450000000000002</v>
      </c>
      <c r="AA306" s="158">
        <v>0.32019999999999998</v>
      </c>
      <c r="AB306" s="158">
        <v>0.40639999999999998</v>
      </c>
      <c r="AC306" s="158">
        <v>0.48830000000000001</v>
      </c>
      <c r="AD306" s="158">
        <v>0.41849999999999998</v>
      </c>
      <c r="AE306" s="158">
        <v>0.47610000000000002</v>
      </c>
      <c r="AF306" s="158">
        <v>0.45750000000000002</v>
      </c>
      <c r="AG306" s="140"/>
    </row>
    <row r="307" spans="1:33" x14ac:dyDescent="0.25">
      <c r="A307" s="98">
        <v>307</v>
      </c>
      <c r="B307" s="157"/>
      <c r="C307" s="150" t="s">
        <v>255</v>
      </c>
      <c r="D307" s="158">
        <v>0.23391005583164612</v>
      </c>
      <c r="E307" s="158">
        <v>0.23545283307030496</v>
      </c>
      <c r="F307" s="158">
        <v>0.26379171923385708</v>
      </c>
      <c r="G307" s="158">
        <v>0.27504806665242471</v>
      </c>
      <c r="H307" s="158">
        <v>0.27338653978973215</v>
      </c>
      <c r="I307" s="158">
        <v>0.24603836530442036</v>
      </c>
      <c r="J307" s="158">
        <v>0.18883102846896416</v>
      </c>
      <c r="K307" s="158">
        <v>0.21475942493434816</v>
      </c>
      <c r="L307" s="158">
        <v>0.24505033090484399</v>
      </c>
      <c r="M307" s="158">
        <v>0.21600273746043513</v>
      </c>
      <c r="N307" s="158">
        <v>0.22175732217573221</v>
      </c>
      <c r="O307" s="158">
        <v>0.2157589106928314</v>
      </c>
      <c r="P307" s="158">
        <v>0.21070811744386875</v>
      </c>
      <c r="Q307" s="158">
        <v>0.22275641025641027</v>
      </c>
      <c r="R307" s="158">
        <v>0.26328425096030728</v>
      </c>
      <c r="S307" s="158">
        <v>0.26414641943734013</v>
      </c>
      <c r="T307" s="158">
        <v>0.24354272959183673</v>
      </c>
      <c r="U307" s="158">
        <v>0.28689180537772085</v>
      </c>
      <c r="V307" s="158">
        <v>0.2738697439140057</v>
      </c>
      <c r="W307" s="158">
        <v>0.24124066628374496</v>
      </c>
      <c r="X307" s="158">
        <v>0.25677275118358761</v>
      </c>
      <c r="Y307" s="158">
        <v>0.30902074898785425</v>
      </c>
      <c r="Z307" s="158">
        <v>0.30844545891398367</v>
      </c>
      <c r="AA307" s="158">
        <v>0.28844158539115999</v>
      </c>
      <c r="AB307" s="158">
        <v>0.33462955382726156</v>
      </c>
      <c r="AC307" s="158">
        <v>0.34789382664497398</v>
      </c>
      <c r="AD307" s="158">
        <v>0.30454327088051608</v>
      </c>
      <c r="AE307" s="158">
        <v>0.33654301557114857</v>
      </c>
      <c r="AF307" s="158">
        <v>0.2838764700308139</v>
      </c>
      <c r="AG307" s="157"/>
    </row>
    <row r="308" spans="1:33" x14ac:dyDescent="0.25">
      <c r="A308" s="98">
        <v>308</v>
      </c>
      <c r="B308" s="157"/>
      <c r="C308" s="153"/>
      <c r="D308" s="159"/>
      <c r="E308" s="159"/>
      <c r="F308" s="159"/>
      <c r="G308" s="159"/>
      <c r="H308" s="159"/>
      <c r="I308" s="159"/>
      <c r="J308" s="159"/>
      <c r="K308" s="159"/>
      <c r="L308" s="159"/>
      <c r="M308" s="159"/>
      <c r="N308" s="159"/>
      <c r="O308" s="159"/>
      <c r="P308" s="159"/>
      <c r="Q308" s="159"/>
      <c r="R308" s="159"/>
      <c r="S308" s="159"/>
      <c r="T308" s="159"/>
      <c r="U308" s="159"/>
      <c r="V308" s="159"/>
      <c r="W308" s="159"/>
      <c r="X308" s="159"/>
      <c r="Y308" s="159"/>
      <c r="Z308" s="159"/>
      <c r="AA308" s="159"/>
      <c r="AB308" s="159"/>
      <c r="AC308" s="159"/>
      <c r="AD308" s="159"/>
      <c r="AE308" s="159"/>
      <c r="AF308" s="159"/>
      <c r="AG308" s="157"/>
    </row>
    <row r="309" spans="1:33" x14ac:dyDescent="0.25">
      <c r="A309" s="98">
        <v>309</v>
      </c>
      <c r="B309" s="157"/>
      <c r="C309" s="146" t="s">
        <v>233</v>
      </c>
      <c r="D309" s="147"/>
      <c r="E309" s="147"/>
      <c r="F309" s="147"/>
      <c r="G309" s="147"/>
      <c r="H309" s="147"/>
      <c r="I309" s="147"/>
      <c r="J309" s="147"/>
      <c r="K309" s="147"/>
      <c r="L309" s="147"/>
      <c r="M309" s="147"/>
      <c r="N309" s="147"/>
      <c r="O309" s="147"/>
      <c r="P309" s="147"/>
      <c r="Q309" s="147"/>
      <c r="R309" s="147"/>
      <c r="S309" s="147"/>
      <c r="T309" s="147"/>
      <c r="U309" s="147"/>
      <c r="V309" s="147"/>
      <c r="W309" s="147"/>
      <c r="X309" s="147"/>
      <c r="Y309" s="147"/>
      <c r="Z309" s="147"/>
      <c r="AA309" s="147"/>
      <c r="AB309" s="147"/>
      <c r="AC309" s="147"/>
      <c r="AD309" s="147"/>
      <c r="AE309" s="147"/>
      <c r="AF309" s="147"/>
      <c r="AG309" s="157"/>
    </row>
    <row r="310" spans="1:33" x14ac:dyDescent="0.25">
      <c r="A310" s="98">
        <v>310</v>
      </c>
      <c r="B310" s="157"/>
      <c r="C310" s="150" t="s">
        <v>256</v>
      </c>
      <c r="D310" s="160">
        <v>57</v>
      </c>
      <c r="E310" s="160">
        <v>69</v>
      </c>
      <c r="F310" s="160">
        <v>85</v>
      </c>
      <c r="G310" s="160">
        <v>103</v>
      </c>
      <c r="H310" s="160">
        <v>124</v>
      </c>
      <c r="I310" s="160">
        <v>144</v>
      </c>
      <c r="J310" s="160">
        <v>184</v>
      </c>
      <c r="K310" s="160">
        <v>213</v>
      </c>
      <c r="L310" s="160">
        <v>230</v>
      </c>
      <c r="M310" s="160">
        <v>237</v>
      </c>
      <c r="N310" s="160">
        <v>243</v>
      </c>
      <c r="O310" s="160">
        <v>252</v>
      </c>
      <c r="P310" s="160">
        <v>259</v>
      </c>
      <c r="Q310" s="160">
        <v>263</v>
      </c>
      <c r="R310" s="160">
        <v>271</v>
      </c>
      <c r="S310" s="160">
        <v>286</v>
      </c>
      <c r="T310" s="160">
        <v>305</v>
      </c>
      <c r="U310" s="160">
        <v>325</v>
      </c>
      <c r="V310" s="160">
        <v>356</v>
      </c>
      <c r="W310" s="160">
        <v>402</v>
      </c>
      <c r="X310" s="160">
        <v>480</v>
      </c>
      <c r="Y310" s="160">
        <v>556</v>
      </c>
      <c r="Z310" s="160">
        <v>597</v>
      </c>
      <c r="AA310" s="160">
        <v>712</v>
      </c>
      <c r="AB310" s="160">
        <v>810</v>
      </c>
      <c r="AC310" s="160">
        <v>1015.93</v>
      </c>
      <c r="AD310" s="160">
        <v>1369</v>
      </c>
      <c r="AE310" s="160">
        <v>1542.38</v>
      </c>
      <c r="AF310" s="160">
        <v>1830.56</v>
      </c>
      <c r="AG310" s="157"/>
    </row>
    <row r="311" spans="1:33" x14ac:dyDescent="0.25">
      <c r="A311" s="98">
        <v>311</v>
      </c>
      <c r="B311" s="157"/>
      <c r="C311" s="150" t="s">
        <v>257</v>
      </c>
      <c r="D311" s="160">
        <v>0</v>
      </c>
      <c r="E311" s="160">
        <v>0</v>
      </c>
      <c r="F311" s="160">
        <v>0</v>
      </c>
      <c r="G311" s="160">
        <v>0</v>
      </c>
      <c r="H311" s="160">
        <v>0</v>
      </c>
      <c r="I311" s="160">
        <v>0</v>
      </c>
      <c r="J311" s="160">
        <v>1</v>
      </c>
      <c r="K311" s="160">
        <v>1</v>
      </c>
      <c r="L311" s="160">
        <v>1</v>
      </c>
      <c r="M311" s="160">
        <v>1</v>
      </c>
      <c r="N311" s="160">
        <v>1</v>
      </c>
      <c r="O311" s="160">
        <v>1</v>
      </c>
      <c r="P311" s="160">
        <v>2</v>
      </c>
      <c r="Q311" s="160">
        <v>2</v>
      </c>
      <c r="R311" s="160">
        <v>2</v>
      </c>
      <c r="S311" s="160">
        <v>3</v>
      </c>
      <c r="T311" s="160">
        <v>3</v>
      </c>
      <c r="U311" s="160">
        <v>3</v>
      </c>
      <c r="V311" s="160">
        <v>3</v>
      </c>
      <c r="W311" s="160">
        <v>5</v>
      </c>
      <c r="X311" s="160">
        <v>7</v>
      </c>
      <c r="Y311" s="160">
        <v>17</v>
      </c>
      <c r="Z311" s="160">
        <v>402</v>
      </c>
      <c r="AA311" s="160">
        <v>571</v>
      </c>
      <c r="AB311" s="160">
        <v>607</v>
      </c>
      <c r="AC311" s="160">
        <v>782.11</v>
      </c>
      <c r="AD311" s="160">
        <v>850.95</v>
      </c>
      <c r="AE311" s="160">
        <v>906.35</v>
      </c>
      <c r="AF311" s="160">
        <v>998</v>
      </c>
      <c r="AG311" s="157"/>
    </row>
    <row r="312" spans="1:33" x14ac:dyDescent="0.25">
      <c r="A312" s="98">
        <v>312</v>
      </c>
      <c r="B312" s="157"/>
      <c r="C312" s="150" t="s">
        <v>258</v>
      </c>
      <c r="D312" s="156">
        <v>0</v>
      </c>
      <c r="E312" s="156">
        <v>0</v>
      </c>
      <c r="F312" s="156">
        <v>0</v>
      </c>
      <c r="G312" s="156">
        <v>0</v>
      </c>
      <c r="H312" s="156">
        <v>0</v>
      </c>
      <c r="I312" s="156">
        <v>0</v>
      </c>
      <c r="J312" s="156">
        <v>0</v>
      </c>
      <c r="K312" s="156">
        <v>0</v>
      </c>
      <c r="L312" s="156">
        <v>0</v>
      </c>
      <c r="M312" s="156">
        <v>0</v>
      </c>
      <c r="N312" s="156">
        <v>0</v>
      </c>
      <c r="O312" s="156">
        <v>0</v>
      </c>
      <c r="P312" s="156">
        <v>0</v>
      </c>
      <c r="Q312" s="156">
        <v>0</v>
      </c>
      <c r="R312" s="156">
        <v>0</v>
      </c>
      <c r="S312" s="156">
        <v>0</v>
      </c>
      <c r="T312" s="156">
        <v>0</v>
      </c>
      <c r="U312" s="156">
        <v>0</v>
      </c>
      <c r="V312" s="156">
        <v>0</v>
      </c>
      <c r="W312" s="156">
        <v>0</v>
      </c>
      <c r="X312" s="156">
        <v>0.01</v>
      </c>
      <c r="Y312" s="156">
        <v>0.01</v>
      </c>
      <c r="Z312" s="156">
        <v>0.1</v>
      </c>
      <c r="AA312" s="156">
        <v>0.52</v>
      </c>
      <c r="AB312" s="156">
        <v>0.6</v>
      </c>
      <c r="AC312" s="156">
        <v>0.6</v>
      </c>
      <c r="AD312" s="156">
        <v>0.74</v>
      </c>
      <c r="AE312" s="156">
        <v>0.75</v>
      </c>
      <c r="AF312" s="156">
        <v>0.95</v>
      </c>
      <c r="AG312" s="157"/>
    </row>
    <row r="313" spans="1:33" ht="15.75" thickBot="1" x14ac:dyDescent="0.3">
      <c r="A313" s="98">
        <v>313</v>
      </c>
      <c r="B313" s="161"/>
      <c r="C313" s="162" t="s">
        <v>259</v>
      </c>
      <c r="D313" s="163">
        <v>0</v>
      </c>
      <c r="E313" s="163">
        <v>0</v>
      </c>
      <c r="F313" s="163">
        <v>0</v>
      </c>
      <c r="G313" s="163">
        <v>0</v>
      </c>
      <c r="H313" s="163">
        <v>0</v>
      </c>
      <c r="I313" s="163">
        <v>0</v>
      </c>
      <c r="J313" s="163">
        <v>0</v>
      </c>
      <c r="K313" s="163">
        <v>0</v>
      </c>
      <c r="L313" s="163">
        <v>0</v>
      </c>
      <c r="M313" s="163">
        <v>0</v>
      </c>
      <c r="N313" s="163">
        <v>0</v>
      </c>
      <c r="O313" s="163">
        <v>0</v>
      </c>
      <c r="P313" s="163">
        <v>0</v>
      </c>
      <c r="Q313" s="163">
        <v>0</v>
      </c>
      <c r="R313" s="163">
        <v>0</v>
      </c>
      <c r="S313" s="163">
        <v>1E-4</v>
      </c>
      <c r="T313" s="163">
        <v>0</v>
      </c>
      <c r="U313" s="163">
        <v>1E-4</v>
      </c>
      <c r="V313" s="163">
        <v>1E-4</v>
      </c>
      <c r="W313" s="163">
        <v>1E-4</v>
      </c>
      <c r="X313" s="163">
        <v>2.0000000000000001E-4</v>
      </c>
      <c r="Y313" s="163">
        <v>4.0000000000000002E-4</v>
      </c>
      <c r="Z313" s="163">
        <v>3.3999999999999998E-3</v>
      </c>
      <c r="AA313" s="163">
        <v>1.49E-2</v>
      </c>
      <c r="AB313" s="163">
        <v>1.8499999999999999E-2</v>
      </c>
      <c r="AC313" s="163">
        <v>2.0899999999999998E-2</v>
      </c>
      <c r="AD313" s="163">
        <v>2.4400000000000002E-2</v>
      </c>
      <c r="AE313" s="163">
        <v>2.4199999999999999E-2</v>
      </c>
      <c r="AF313" s="163">
        <v>3.1399999999999997E-2</v>
      </c>
      <c r="AG313" s="161"/>
    </row>
    <row r="314" spans="1:33" ht="15.75" thickTop="1" x14ac:dyDescent="0.25">
      <c r="A314" s="98">
        <v>314</v>
      </c>
      <c r="B314" s="164"/>
      <c r="C314" s="165"/>
      <c r="D314" s="166"/>
      <c r="E314" s="166"/>
      <c r="F314" s="166"/>
      <c r="G314" s="166"/>
      <c r="H314" s="166"/>
      <c r="I314" s="166"/>
      <c r="J314" s="166"/>
      <c r="K314" s="166"/>
      <c r="L314" s="166"/>
      <c r="M314" s="166"/>
      <c r="N314" s="166"/>
      <c r="O314" s="166"/>
      <c r="P314" s="166"/>
      <c r="Q314" s="166"/>
      <c r="R314" s="166"/>
      <c r="S314" s="166"/>
      <c r="T314" s="166"/>
      <c r="U314" s="166"/>
      <c r="V314" s="166"/>
      <c r="W314" s="166"/>
      <c r="X314" s="166"/>
      <c r="Y314" s="166"/>
      <c r="Z314" s="166"/>
      <c r="AA314" s="166"/>
      <c r="AB314" s="166"/>
      <c r="AC314" s="166"/>
      <c r="AD314" s="166"/>
      <c r="AE314" s="166"/>
      <c r="AF314" s="166"/>
      <c r="AG314" s="164"/>
    </row>
    <row r="315" spans="1:33" ht="21" x14ac:dyDescent="0.35">
      <c r="A315" s="98">
        <v>315</v>
      </c>
      <c r="B315" s="167"/>
      <c r="C315" s="168" t="s">
        <v>260</v>
      </c>
      <c r="D315" s="169"/>
      <c r="E315" s="169"/>
      <c r="F315" s="169"/>
      <c r="G315" s="169"/>
      <c r="H315" s="169"/>
      <c r="I315" s="169"/>
      <c r="J315" s="169"/>
      <c r="K315" s="169"/>
      <c r="L315" s="169"/>
      <c r="M315" s="169"/>
      <c r="N315" s="169"/>
      <c r="O315" s="169"/>
      <c r="P315" s="169"/>
      <c r="Q315" s="169"/>
      <c r="R315" s="169"/>
      <c r="S315" s="169"/>
      <c r="T315" s="169"/>
      <c r="U315" s="169"/>
      <c r="V315" s="169"/>
      <c r="W315" s="169"/>
      <c r="X315" s="169"/>
      <c r="Y315" s="169"/>
      <c r="Z315" s="169"/>
      <c r="AA315" s="169"/>
      <c r="AB315" s="169"/>
      <c r="AC315" s="169"/>
      <c r="AD315" s="169"/>
      <c r="AE315" s="169"/>
      <c r="AF315" s="169"/>
      <c r="AG315" s="167"/>
    </row>
    <row r="316" spans="1:33" ht="21" x14ac:dyDescent="0.35">
      <c r="A316" s="98">
        <v>316</v>
      </c>
      <c r="B316" s="167"/>
      <c r="C316" s="170"/>
      <c r="D316" s="139"/>
      <c r="E316" s="139"/>
      <c r="F316" s="139"/>
      <c r="G316" s="139"/>
      <c r="H316" s="139"/>
      <c r="I316" s="139"/>
      <c r="J316" s="139"/>
      <c r="K316" s="139"/>
      <c r="L316" s="139"/>
      <c r="M316" s="139"/>
      <c r="N316" s="139"/>
      <c r="O316" s="139"/>
      <c r="P316" s="139"/>
      <c r="Q316" s="139"/>
      <c r="R316" s="139"/>
      <c r="S316" s="139"/>
      <c r="T316" s="139"/>
      <c r="U316" s="139"/>
      <c r="V316" s="139"/>
      <c r="W316" s="139"/>
      <c r="X316" s="139"/>
      <c r="Y316" s="139"/>
      <c r="Z316" s="139"/>
      <c r="AA316" s="139"/>
      <c r="AB316" s="139"/>
      <c r="AC316" s="139"/>
      <c r="AD316" s="139"/>
      <c r="AE316" s="139"/>
      <c r="AF316" s="139"/>
      <c r="AG316" s="167"/>
    </row>
    <row r="317" spans="1:33" x14ac:dyDescent="0.25">
      <c r="A317" s="98">
        <v>317</v>
      </c>
      <c r="B317" s="171"/>
      <c r="C317" s="172" t="s">
        <v>261</v>
      </c>
      <c r="D317" s="173"/>
      <c r="E317" s="173"/>
      <c r="F317" s="173"/>
      <c r="G317" s="173"/>
      <c r="H317" s="173"/>
      <c r="I317" s="173"/>
      <c r="J317" s="173"/>
      <c r="K317" s="173"/>
      <c r="L317" s="173"/>
      <c r="M317" s="173"/>
      <c r="N317" s="173"/>
      <c r="O317" s="173"/>
      <c r="P317" s="173"/>
      <c r="Q317" s="173"/>
      <c r="R317" s="173"/>
      <c r="S317" s="173"/>
      <c r="T317" s="173"/>
      <c r="U317" s="173"/>
      <c r="V317" s="173"/>
      <c r="W317" s="173"/>
      <c r="X317" s="173"/>
      <c r="Y317" s="173"/>
      <c r="Z317" s="173"/>
      <c r="AA317" s="173"/>
      <c r="AB317" s="173"/>
      <c r="AC317" s="173"/>
      <c r="AD317" s="173"/>
      <c r="AE317" s="173"/>
      <c r="AF317" s="173"/>
      <c r="AG317" s="171"/>
    </row>
    <row r="318" spans="1:33" x14ac:dyDescent="0.25">
      <c r="A318" s="98">
        <v>318</v>
      </c>
      <c r="B318" s="174"/>
      <c r="C318" s="175" t="s">
        <v>262</v>
      </c>
      <c r="D318" s="176" t="s">
        <v>263</v>
      </c>
      <c r="E318" s="176" t="s">
        <v>263</v>
      </c>
      <c r="F318" s="176" t="s">
        <v>263</v>
      </c>
      <c r="G318" s="176" t="s">
        <v>263</v>
      </c>
      <c r="H318" s="176" t="s">
        <v>263</v>
      </c>
      <c r="I318" s="176" t="s">
        <v>263</v>
      </c>
      <c r="J318" s="176" t="s">
        <v>263</v>
      </c>
      <c r="K318" s="176" t="s">
        <v>263</v>
      </c>
      <c r="L318" s="176" t="s">
        <v>263</v>
      </c>
      <c r="M318" s="176" t="s">
        <v>263</v>
      </c>
      <c r="N318" s="176" t="s">
        <v>263</v>
      </c>
      <c r="O318" s="176" t="s">
        <v>263</v>
      </c>
      <c r="P318" s="176" t="s">
        <v>263</v>
      </c>
      <c r="Q318" s="176">
        <v>3</v>
      </c>
      <c r="R318" s="176">
        <v>1</v>
      </c>
      <c r="S318" s="176">
        <v>1</v>
      </c>
      <c r="T318" s="176">
        <v>1</v>
      </c>
      <c r="U318" s="176">
        <v>1</v>
      </c>
      <c r="V318" s="176">
        <v>1</v>
      </c>
      <c r="W318" s="176">
        <v>2</v>
      </c>
      <c r="X318" s="176">
        <v>2</v>
      </c>
      <c r="Y318" s="176" t="s">
        <v>263</v>
      </c>
      <c r="Z318" s="176" t="s">
        <v>263</v>
      </c>
      <c r="AA318" s="176" t="s">
        <v>263</v>
      </c>
      <c r="AB318" s="176" t="s">
        <v>263</v>
      </c>
      <c r="AC318" s="176" t="s">
        <v>263</v>
      </c>
      <c r="AD318" s="176" t="s">
        <v>263</v>
      </c>
      <c r="AE318" s="176" t="s">
        <v>263</v>
      </c>
      <c r="AF318" s="176" t="s">
        <v>263</v>
      </c>
      <c r="AG318" s="171"/>
    </row>
    <row r="319" spans="1:33" x14ac:dyDescent="0.25">
      <c r="A319" s="98">
        <v>319</v>
      </c>
      <c r="B319" s="174"/>
      <c r="C319" s="175" t="s">
        <v>264</v>
      </c>
      <c r="D319" s="176" t="s">
        <v>263</v>
      </c>
      <c r="E319" s="176" t="s">
        <v>263</v>
      </c>
      <c r="F319" s="176" t="s">
        <v>263</v>
      </c>
      <c r="G319" s="176" t="s">
        <v>263</v>
      </c>
      <c r="H319" s="176" t="s">
        <v>263</v>
      </c>
      <c r="I319" s="176" t="s">
        <v>263</v>
      </c>
      <c r="J319" s="176" t="s">
        <v>263</v>
      </c>
      <c r="K319" s="176" t="s">
        <v>263</v>
      </c>
      <c r="L319" s="176" t="s">
        <v>263</v>
      </c>
      <c r="M319" s="176" t="s">
        <v>263</v>
      </c>
      <c r="N319" s="176" t="s">
        <v>263</v>
      </c>
      <c r="O319" s="176" t="s">
        <v>263</v>
      </c>
      <c r="P319" s="176" t="s">
        <v>263</v>
      </c>
      <c r="Q319" s="176">
        <v>2</v>
      </c>
      <c r="R319" s="176">
        <v>1</v>
      </c>
      <c r="S319" s="176">
        <v>1</v>
      </c>
      <c r="T319" s="176">
        <v>1</v>
      </c>
      <c r="U319" s="176">
        <v>1</v>
      </c>
      <c r="V319" s="176">
        <v>1</v>
      </c>
      <c r="W319" s="176">
        <v>1</v>
      </c>
      <c r="X319" s="176">
        <v>2</v>
      </c>
      <c r="Y319" s="176" t="s">
        <v>263</v>
      </c>
      <c r="Z319" s="176" t="s">
        <v>263</v>
      </c>
      <c r="AA319" s="176" t="s">
        <v>263</v>
      </c>
      <c r="AB319" s="176" t="s">
        <v>263</v>
      </c>
      <c r="AC319" s="176" t="s">
        <v>263</v>
      </c>
      <c r="AD319" s="176" t="s">
        <v>263</v>
      </c>
      <c r="AE319" s="176" t="s">
        <v>263</v>
      </c>
      <c r="AF319" s="176" t="s">
        <v>263</v>
      </c>
      <c r="AG319" s="171"/>
    </row>
    <row r="320" spans="1:33" x14ac:dyDescent="0.25">
      <c r="A320" s="98">
        <v>320</v>
      </c>
      <c r="B320" s="174"/>
      <c r="C320" s="175" t="s">
        <v>265</v>
      </c>
      <c r="D320" s="176" t="s">
        <v>263</v>
      </c>
      <c r="E320" s="176" t="s">
        <v>263</v>
      </c>
      <c r="F320" s="176" t="s">
        <v>263</v>
      </c>
      <c r="G320" s="176" t="s">
        <v>263</v>
      </c>
      <c r="H320" s="176" t="s">
        <v>263</v>
      </c>
      <c r="I320" s="176" t="s">
        <v>263</v>
      </c>
      <c r="J320" s="176" t="s">
        <v>263</v>
      </c>
      <c r="K320" s="176" t="s">
        <v>263</v>
      </c>
      <c r="L320" s="176" t="s">
        <v>263</v>
      </c>
      <c r="M320" s="176" t="s">
        <v>263</v>
      </c>
      <c r="N320" s="176" t="s">
        <v>263</v>
      </c>
      <c r="O320" s="176" t="s">
        <v>263</v>
      </c>
      <c r="P320" s="176" t="s">
        <v>263</v>
      </c>
      <c r="Q320" s="176" t="s">
        <v>263</v>
      </c>
      <c r="R320" s="176" t="s">
        <v>263</v>
      </c>
      <c r="S320" s="176" t="s">
        <v>263</v>
      </c>
      <c r="T320" s="176">
        <v>100</v>
      </c>
      <c r="U320" s="176">
        <v>100</v>
      </c>
      <c r="V320" s="176">
        <v>100</v>
      </c>
      <c r="W320" s="176" t="s">
        <v>263</v>
      </c>
      <c r="X320" s="176" t="s">
        <v>263</v>
      </c>
      <c r="Y320" s="176" t="s">
        <v>263</v>
      </c>
      <c r="Z320" s="176" t="s">
        <v>263</v>
      </c>
      <c r="AA320" s="176" t="s">
        <v>263</v>
      </c>
      <c r="AB320" s="176" t="s">
        <v>263</v>
      </c>
      <c r="AC320" s="176" t="s">
        <v>263</v>
      </c>
      <c r="AD320" s="176" t="s">
        <v>263</v>
      </c>
      <c r="AE320" s="176" t="s">
        <v>263</v>
      </c>
      <c r="AF320" s="176" t="s">
        <v>263</v>
      </c>
      <c r="AG320" s="171"/>
    </row>
    <row r="321" spans="1:33" x14ac:dyDescent="0.25">
      <c r="A321" s="98">
        <v>321</v>
      </c>
      <c r="B321" s="174"/>
      <c r="C321" s="175" t="s">
        <v>266</v>
      </c>
      <c r="D321" s="176" t="s">
        <v>263</v>
      </c>
      <c r="E321" s="176" t="s">
        <v>263</v>
      </c>
      <c r="F321" s="176" t="s">
        <v>263</v>
      </c>
      <c r="G321" s="176" t="s">
        <v>263</v>
      </c>
      <c r="H321" s="176" t="s">
        <v>263</v>
      </c>
      <c r="I321" s="176" t="s">
        <v>263</v>
      </c>
      <c r="J321" s="176" t="s">
        <v>263</v>
      </c>
      <c r="K321" s="176" t="s">
        <v>263</v>
      </c>
      <c r="L321" s="176" t="s">
        <v>263</v>
      </c>
      <c r="M321" s="176" t="s">
        <v>263</v>
      </c>
      <c r="N321" s="176" t="s">
        <v>263</v>
      </c>
      <c r="O321" s="176" t="s">
        <v>263</v>
      </c>
      <c r="P321" s="176" t="s">
        <v>263</v>
      </c>
      <c r="Q321" s="176" t="s">
        <v>263</v>
      </c>
      <c r="R321" s="176" t="s">
        <v>263</v>
      </c>
      <c r="S321" s="176" t="s">
        <v>263</v>
      </c>
      <c r="T321" s="176" t="s">
        <v>263</v>
      </c>
      <c r="U321" s="176">
        <v>100</v>
      </c>
      <c r="V321" s="176">
        <v>100</v>
      </c>
      <c r="W321" s="176" t="s">
        <v>263</v>
      </c>
      <c r="X321" s="176" t="s">
        <v>263</v>
      </c>
      <c r="Y321" s="176" t="s">
        <v>263</v>
      </c>
      <c r="Z321" s="176" t="s">
        <v>263</v>
      </c>
      <c r="AA321" s="176" t="s">
        <v>263</v>
      </c>
      <c r="AB321" s="176" t="s">
        <v>263</v>
      </c>
      <c r="AC321" s="176" t="s">
        <v>263</v>
      </c>
      <c r="AD321" s="176" t="s">
        <v>263</v>
      </c>
      <c r="AE321" s="176" t="s">
        <v>263</v>
      </c>
      <c r="AF321" s="176" t="s">
        <v>263</v>
      </c>
      <c r="AG321" s="171"/>
    </row>
    <row r="322" spans="1:33" x14ac:dyDescent="0.25">
      <c r="A322" s="98">
        <v>322</v>
      </c>
      <c r="B322" s="174"/>
      <c r="C322" s="175" t="s">
        <v>267</v>
      </c>
      <c r="D322" s="176" t="s">
        <v>263</v>
      </c>
      <c r="E322" s="176" t="s">
        <v>263</v>
      </c>
      <c r="F322" s="176" t="s">
        <v>263</v>
      </c>
      <c r="G322" s="176" t="s">
        <v>263</v>
      </c>
      <c r="H322" s="176" t="s">
        <v>263</v>
      </c>
      <c r="I322" s="176" t="s">
        <v>263</v>
      </c>
      <c r="J322" s="176" t="s">
        <v>263</v>
      </c>
      <c r="K322" s="176" t="s">
        <v>263</v>
      </c>
      <c r="L322" s="176" t="s">
        <v>263</v>
      </c>
      <c r="M322" s="176" t="s">
        <v>263</v>
      </c>
      <c r="N322" s="176" t="s">
        <v>263</v>
      </c>
      <c r="O322" s="176" t="s">
        <v>263</v>
      </c>
      <c r="P322" s="176" t="s">
        <v>263</v>
      </c>
      <c r="Q322" s="176">
        <v>4</v>
      </c>
      <c r="R322" s="176">
        <v>7</v>
      </c>
      <c r="S322" s="176">
        <v>5</v>
      </c>
      <c r="T322" s="176">
        <v>12</v>
      </c>
      <c r="U322" s="176">
        <v>17</v>
      </c>
      <c r="V322" s="176">
        <v>16</v>
      </c>
      <c r="W322" s="176">
        <v>13</v>
      </c>
      <c r="X322" s="176">
        <v>13</v>
      </c>
      <c r="Y322" s="176">
        <v>14</v>
      </c>
      <c r="Z322" s="176">
        <v>14</v>
      </c>
      <c r="AA322" s="176">
        <v>14</v>
      </c>
      <c r="AB322" s="176">
        <v>20</v>
      </c>
      <c r="AC322" s="176">
        <v>17</v>
      </c>
      <c r="AD322" s="176">
        <v>18</v>
      </c>
      <c r="AE322" s="176">
        <v>15</v>
      </c>
      <c r="AF322" s="176" t="s">
        <v>263</v>
      </c>
      <c r="AG322" s="167"/>
    </row>
    <row r="323" spans="1:33" ht="18.75" x14ac:dyDescent="0.3">
      <c r="A323" s="98">
        <v>323</v>
      </c>
      <c r="B323" s="177"/>
      <c r="C323" s="175" t="s">
        <v>268</v>
      </c>
      <c r="D323" s="176" t="s">
        <v>263</v>
      </c>
      <c r="E323" s="176" t="s">
        <v>263</v>
      </c>
      <c r="F323" s="176" t="s">
        <v>263</v>
      </c>
      <c r="G323" s="176" t="s">
        <v>263</v>
      </c>
      <c r="H323" s="176" t="s">
        <v>263</v>
      </c>
      <c r="I323" s="176" t="s">
        <v>263</v>
      </c>
      <c r="J323" s="176" t="s">
        <v>263</v>
      </c>
      <c r="K323" s="176" t="s">
        <v>263</v>
      </c>
      <c r="L323" s="176" t="s">
        <v>263</v>
      </c>
      <c r="M323" s="176" t="s">
        <v>263</v>
      </c>
      <c r="N323" s="176" t="s">
        <v>263</v>
      </c>
      <c r="O323" s="176" t="s">
        <v>263</v>
      </c>
      <c r="P323" s="176" t="s">
        <v>263</v>
      </c>
      <c r="Q323" s="176">
        <v>4</v>
      </c>
      <c r="R323" s="176">
        <v>5</v>
      </c>
      <c r="S323" s="176">
        <v>3</v>
      </c>
      <c r="T323" s="176">
        <v>6</v>
      </c>
      <c r="U323" s="176" t="s">
        <v>263</v>
      </c>
      <c r="V323" s="176" t="s">
        <v>263</v>
      </c>
      <c r="W323" s="176">
        <v>5</v>
      </c>
      <c r="X323" s="176">
        <v>5</v>
      </c>
      <c r="Y323" s="176">
        <v>5</v>
      </c>
      <c r="Z323" s="176" t="s">
        <v>263</v>
      </c>
      <c r="AA323" s="176">
        <v>3</v>
      </c>
      <c r="AB323" s="176">
        <v>3</v>
      </c>
      <c r="AC323" s="176">
        <v>3</v>
      </c>
      <c r="AD323" s="176">
        <v>3</v>
      </c>
      <c r="AE323" s="176">
        <v>4</v>
      </c>
      <c r="AF323" s="176" t="s">
        <v>263</v>
      </c>
      <c r="AG323" s="177"/>
    </row>
    <row r="324" spans="1:33" x14ac:dyDescent="0.25">
      <c r="A324" s="98">
        <v>324</v>
      </c>
      <c r="B324" s="171"/>
      <c r="C324" s="175" t="s">
        <v>269</v>
      </c>
      <c r="D324" s="176" t="s">
        <v>263</v>
      </c>
      <c r="E324" s="176" t="s">
        <v>263</v>
      </c>
      <c r="F324" s="176" t="s">
        <v>263</v>
      </c>
      <c r="G324" s="176" t="s">
        <v>263</v>
      </c>
      <c r="H324" s="176" t="s">
        <v>263</v>
      </c>
      <c r="I324" s="176" t="s">
        <v>263</v>
      </c>
      <c r="J324" s="176" t="s">
        <v>263</v>
      </c>
      <c r="K324" s="176" t="s">
        <v>263</v>
      </c>
      <c r="L324" s="176" t="s">
        <v>263</v>
      </c>
      <c r="M324" s="176" t="s">
        <v>263</v>
      </c>
      <c r="N324" s="176" t="s">
        <v>263</v>
      </c>
      <c r="O324" s="176" t="s">
        <v>263</v>
      </c>
      <c r="P324" s="176" t="s">
        <v>263</v>
      </c>
      <c r="Q324" s="176" t="s">
        <v>263</v>
      </c>
      <c r="R324" s="176" t="s">
        <v>263</v>
      </c>
      <c r="S324" s="176" t="s">
        <v>263</v>
      </c>
      <c r="T324" s="176">
        <v>84</v>
      </c>
      <c r="U324" s="176" t="s">
        <v>263</v>
      </c>
      <c r="V324" s="176" t="s">
        <v>263</v>
      </c>
      <c r="W324" s="176" t="s">
        <v>263</v>
      </c>
      <c r="X324" s="176" t="s">
        <v>263</v>
      </c>
      <c r="Y324" s="176" t="s">
        <v>263</v>
      </c>
      <c r="Z324" s="176" t="s">
        <v>263</v>
      </c>
      <c r="AA324" s="176">
        <v>90</v>
      </c>
      <c r="AB324" s="176">
        <v>89</v>
      </c>
      <c r="AC324" s="176">
        <v>92</v>
      </c>
      <c r="AD324" s="176">
        <v>95</v>
      </c>
      <c r="AE324" s="176">
        <v>95</v>
      </c>
      <c r="AF324" s="176" t="s">
        <v>263</v>
      </c>
      <c r="AG324" s="171"/>
    </row>
    <row r="325" spans="1:33" x14ac:dyDescent="0.25">
      <c r="A325" s="98">
        <v>325</v>
      </c>
      <c r="B325" s="174"/>
      <c r="C325" s="175" t="s">
        <v>270</v>
      </c>
      <c r="D325" s="176" t="s">
        <v>263</v>
      </c>
      <c r="E325" s="176" t="s">
        <v>263</v>
      </c>
      <c r="F325" s="176" t="s">
        <v>263</v>
      </c>
      <c r="G325" s="176" t="s">
        <v>263</v>
      </c>
      <c r="H325" s="176" t="s">
        <v>263</v>
      </c>
      <c r="I325" s="176" t="s">
        <v>263</v>
      </c>
      <c r="J325" s="176" t="s">
        <v>263</v>
      </c>
      <c r="K325" s="176" t="s">
        <v>263</v>
      </c>
      <c r="L325" s="176" t="s">
        <v>263</v>
      </c>
      <c r="M325" s="176" t="s">
        <v>263</v>
      </c>
      <c r="N325" s="176" t="s">
        <v>263</v>
      </c>
      <c r="O325" s="176" t="s">
        <v>263</v>
      </c>
      <c r="P325" s="176" t="s">
        <v>263</v>
      </c>
      <c r="Q325" s="176" t="s">
        <v>263</v>
      </c>
      <c r="R325" s="176" t="s">
        <v>263</v>
      </c>
      <c r="S325" s="176" t="s">
        <v>263</v>
      </c>
      <c r="T325" s="176" t="s">
        <v>263</v>
      </c>
      <c r="U325" s="176" t="s">
        <v>263</v>
      </c>
      <c r="V325" s="176" t="s">
        <v>263</v>
      </c>
      <c r="W325" s="176" t="s">
        <v>263</v>
      </c>
      <c r="X325" s="176" t="s">
        <v>263</v>
      </c>
      <c r="Y325" s="176" t="s">
        <v>263</v>
      </c>
      <c r="Z325" s="176" t="s">
        <v>263</v>
      </c>
      <c r="AA325" s="176" t="s">
        <v>263</v>
      </c>
      <c r="AB325" s="176" t="s">
        <v>263</v>
      </c>
      <c r="AC325" s="176" t="s">
        <v>263</v>
      </c>
      <c r="AD325" s="176" t="s">
        <v>263</v>
      </c>
      <c r="AE325" s="176" t="s">
        <v>263</v>
      </c>
      <c r="AF325" s="176" t="s">
        <v>263</v>
      </c>
      <c r="AG325" s="171"/>
    </row>
    <row r="326" spans="1:33" x14ac:dyDescent="0.25">
      <c r="A326" s="98">
        <v>326</v>
      </c>
      <c r="B326" s="174"/>
      <c r="C326" s="178" t="s">
        <v>158</v>
      </c>
      <c r="D326" s="179"/>
      <c r="E326" s="179"/>
      <c r="F326" s="179"/>
      <c r="G326" s="179"/>
      <c r="H326" s="179"/>
      <c r="I326" s="180"/>
      <c r="J326" s="180"/>
      <c r="K326" s="180"/>
      <c r="L326" s="180"/>
      <c r="M326" s="181"/>
      <c r="N326" s="181"/>
      <c r="O326" s="181"/>
      <c r="P326" s="181"/>
      <c r="Q326" s="181"/>
      <c r="R326" s="181"/>
      <c r="S326" s="181"/>
      <c r="T326" s="181"/>
      <c r="U326" s="181"/>
      <c r="V326" s="181"/>
      <c r="W326" s="181"/>
      <c r="X326" s="181"/>
      <c r="Y326" s="181"/>
      <c r="Z326" s="181"/>
      <c r="AA326" s="181"/>
      <c r="AB326" s="181"/>
      <c r="AC326" s="181"/>
      <c r="AD326" s="181"/>
      <c r="AE326" s="181"/>
      <c r="AF326" s="179"/>
      <c r="AG326" s="171"/>
    </row>
    <row r="327" spans="1:33" x14ac:dyDescent="0.25">
      <c r="A327" s="98">
        <v>327</v>
      </c>
      <c r="B327" s="174"/>
      <c r="C327" s="175" t="s">
        <v>271</v>
      </c>
      <c r="D327" s="176" t="s">
        <v>263</v>
      </c>
      <c r="E327" s="176" t="s">
        <v>263</v>
      </c>
      <c r="F327" s="176" t="s">
        <v>263</v>
      </c>
      <c r="G327" s="176" t="s">
        <v>263</v>
      </c>
      <c r="H327" s="176" t="s">
        <v>263</v>
      </c>
      <c r="I327" s="176" t="s">
        <v>263</v>
      </c>
      <c r="J327" s="176" t="s">
        <v>263</v>
      </c>
      <c r="K327" s="176" t="s">
        <v>263</v>
      </c>
      <c r="L327" s="176" t="s">
        <v>263</v>
      </c>
      <c r="M327" s="176">
        <v>559</v>
      </c>
      <c r="N327" s="176">
        <v>826</v>
      </c>
      <c r="O327" s="176">
        <v>117</v>
      </c>
      <c r="P327" s="176" t="s">
        <v>263</v>
      </c>
      <c r="Q327" s="176">
        <v>1000</v>
      </c>
      <c r="R327" s="176">
        <v>1000</v>
      </c>
      <c r="S327" s="176">
        <v>1000</v>
      </c>
      <c r="T327" s="176">
        <v>1000</v>
      </c>
      <c r="U327" s="176">
        <v>1000</v>
      </c>
      <c r="V327" s="176">
        <v>1000</v>
      </c>
      <c r="W327" s="176">
        <v>1000</v>
      </c>
      <c r="X327" s="176" t="s">
        <v>272</v>
      </c>
      <c r="Y327" s="176" t="s">
        <v>273</v>
      </c>
      <c r="Z327" s="176" t="s">
        <v>274</v>
      </c>
      <c r="AA327" s="176" t="s">
        <v>275</v>
      </c>
      <c r="AB327" s="176" t="s">
        <v>276</v>
      </c>
      <c r="AC327" s="176" t="s">
        <v>274</v>
      </c>
      <c r="AD327" s="176" t="s">
        <v>277</v>
      </c>
      <c r="AE327" s="176" t="s">
        <v>278</v>
      </c>
      <c r="AF327" s="176" t="s">
        <v>263</v>
      </c>
      <c r="AG327" s="171"/>
    </row>
    <row r="328" spans="1:33" x14ac:dyDescent="0.25">
      <c r="A328" s="98">
        <v>328</v>
      </c>
      <c r="B328" s="174"/>
      <c r="C328" s="175" t="s">
        <v>279</v>
      </c>
      <c r="D328" s="176" t="s">
        <v>263</v>
      </c>
      <c r="E328" s="176" t="s">
        <v>263</v>
      </c>
      <c r="F328" s="176" t="s">
        <v>263</v>
      </c>
      <c r="G328" s="176" t="s">
        <v>263</v>
      </c>
      <c r="H328" s="176" t="s">
        <v>263</v>
      </c>
      <c r="I328" s="176" t="s">
        <v>263</v>
      </c>
      <c r="J328" s="176" t="s">
        <v>263</v>
      </c>
      <c r="K328" s="176" t="s">
        <v>263</v>
      </c>
      <c r="L328" s="176" t="s">
        <v>263</v>
      </c>
      <c r="M328" s="176">
        <v>2</v>
      </c>
      <c r="N328" s="176">
        <v>3</v>
      </c>
      <c r="O328" s="176">
        <v>2</v>
      </c>
      <c r="P328" s="176" t="s">
        <v>263</v>
      </c>
      <c r="Q328" s="176">
        <v>2</v>
      </c>
      <c r="R328" s="176">
        <v>3</v>
      </c>
      <c r="S328" s="176">
        <v>3</v>
      </c>
      <c r="T328" s="176">
        <v>2</v>
      </c>
      <c r="U328" s="176">
        <v>2</v>
      </c>
      <c r="V328" s="176">
        <v>2</v>
      </c>
      <c r="W328" s="176">
        <v>2</v>
      </c>
      <c r="X328" s="176">
        <v>2</v>
      </c>
      <c r="Y328" s="176">
        <v>2</v>
      </c>
      <c r="Z328" s="176">
        <v>2</v>
      </c>
      <c r="AA328" s="176">
        <v>2</v>
      </c>
      <c r="AB328" s="176">
        <v>3</v>
      </c>
      <c r="AC328" s="176">
        <v>3</v>
      </c>
      <c r="AD328" s="176">
        <v>2</v>
      </c>
      <c r="AE328" s="176">
        <v>1</v>
      </c>
      <c r="AF328" s="176" t="s">
        <v>263</v>
      </c>
      <c r="AG328" s="171"/>
    </row>
    <row r="329" spans="1:33" x14ac:dyDescent="0.25">
      <c r="A329" s="98">
        <v>329</v>
      </c>
      <c r="B329" s="174"/>
      <c r="C329" s="175" t="s">
        <v>280</v>
      </c>
      <c r="D329" s="176" t="s">
        <v>263</v>
      </c>
      <c r="E329" s="176" t="s">
        <v>263</v>
      </c>
      <c r="F329" s="176" t="s">
        <v>263</v>
      </c>
      <c r="G329" s="176" t="s">
        <v>263</v>
      </c>
      <c r="H329" s="176" t="s">
        <v>263</v>
      </c>
      <c r="I329" s="176" t="s">
        <v>263</v>
      </c>
      <c r="J329" s="176" t="s">
        <v>263</v>
      </c>
      <c r="K329" s="176" t="s">
        <v>263</v>
      </c>
      <c r="L329" s="176" t="s">
        <v>263</v>
      </c>
      <c r="M329" s="176" t="s">
        <v>263</v>
      </c>
      <c r="N329" s="176" t="s">
        <v>263</v>
      </c>
      <c r="O329" s="176" t="s">
        <v>263</v>
      </c>
      <c r="P329" s="176" t="s">
        <v>263</v>
      </c>
      <c r="Q329" s="176" t="s">
        <v>263</v>
      </c>
      <c r="R329" s="176" t="s">
        <v>263</v>
      </c>
      <c r="S329" s="176" t="s">
        <v>263</v>
      </c>
      <c r="T329" s="176">
        <v>72</v>
      </c>
      <c r="U329" s="176">
        <v>68</v>
      </c>
      <c r="V329" s="176">
        <v>78</v>
      </c>
      <c r="W329" s="176">
        <v>71</v>
      </c>
      <c r="X329" s="176">
        <v>68</v>
      </c>
      <c r="Y329" s="176">
        <v>61</v>
      </c>
      <c r="Z329" s="176">
        <v>58</v>
      </c>
      <c r="AA329" s="176">
        <v>58</v>
      </c>
      <c r="AB329" s="176">
        <v>53.5</v>
      </c>
      <c r="AC329" s="176">
        <v>44</v>
      </c>
      <c r="AD329" s="176">
        <v>41.7</v>
      </c>
      <c r="AE329" s="176">
        <v>33.299999999999997</v>
      </c>
      <c r="AF329" s="176" t="s">
        <v>263</v>
      </c>
      <c r="AG329" s="171"/>
    </row>
    <row r="330" spans="1:33" x14ac:dyDescent="0.25">
      <c r="A330" s="98">
        <v>330</v>
      </c>
      <c r="B330" s="174"/>
      <c r="C330" s="175" t="s">
        <v>281</v>
      </c>
      <c r="D330" s="176" t="s">
        <v>263</v>
      </c>
      <c r="E330" s="176" t="s">
        <v>263</v>
      </c>
      <c r="F330" s="176" t="s">
        <v>263</v>
      </c>
      <c r="G330" s="176" t="s">
        <v>263</v>
      </c>
      <c r="H330" s="176" t="s">
        <v>263</v>
      </c>
      <c r="I330" s="176" t="s">
        <v>263</v>
      </c>
      <c r="J330" s="176" t="s">
        <v>263</v>
      </c>
      <c r="K330" s="176" t="s">
        <v>263</v>
      </c>
      <c r="L330" s="176" t="s">
        <v>263</v>
      </c>
      <c r="M330" s="176">
        <v>73</v>
      </c>
      <c r="N330" s="176">
        <v>78</v>
      </c>
      <c r="O330" s="176">
        <v>73</v>
      </c>
      <c r="P330" s="176" t="s">
        <v>263</v>
      </c>
      <c r="Q330" s="176" t="s">
        <v>263</v>
      </c>
      <c r="R330" s="176" t="s">
        <v>263</v>
      </c>
      <c r="S330" s="176" t="s">
        <v>263</v>
      </c>
      <c r="T330" s="176">
        <v>66</v>
      </c>
      <c r="U330" s="176">
        <v>64</v>
      </c>
      <c r="V330" s="176">
        <v>76</v>
      </c>
      <c r="W330" s="176">
        <v>64</v>
      </c>
      <c r="X330" s="176">
        <v>63</v>
      </c>
      <c r="Y330" s="176">
        <v>60</v>
      </c>
      <c r="Z330" s="176">
        <v>57</v>
      </c>
      <c r="AA330" s="176">
        <v>57</v>
      </c>
      <c r="AB330" s="176">
        <v>43.7</v>
      </c>
      <c r="AC330" s="176">
        <v>37.200000000000003</v>
      </c>
      <c r="AD330" s="176">
        <v>36.6</v>
      </c>
      <c r="AE330" s="176">
        <v>36.200000000000003</v>
      </c>
      <c r="AF330" s="176" t="s">
        <v>263</v>
      </c>
      <c r="AG330" s="171"/>
    </row>
    <row r="331" spans="1:33" x14ac:dyDescent="0.25">
      <c r="A331" s="98">
        <v>331</v>
      </c>
      <c r="B331" s="174"/>
      <c r="C331" s="175" t="s">
        <v>282</v>
      </c>
      <c r="D331" s="176" t="s">
        <v>263</v>
      </c>
      <c r="E331" s="176" t="s">
        <v>263</v>
      </c>
      <c r="F331" s="176" t="s">
        <v>263</v>
      </c>
      <c r="G331" s="176" t="s">
        <v>263</v>
      </c>
      <c r="H331" s="176" t="s">
        <v>263</v>
      </c>
      <c r="I331" s="176" t="s">
        <v>263</v>
      </c>
      <c r="J331" s="176" t="s">
        <v>263</v>
      </c>
      <c r="K331" s="176" t="s">
        <v>263</v>
      </c>
      <c r="L331" s="176" t="s">
        <v>263</v>
      </c>
      <c r="M331" s="176">
        <v>40</v>
      </c>
      <c r="N331" s="176">
        <v>36</v>
      </c>
      <c r="O331" s="176">
        <v>36</v>
      </c>
      <c r="P331" s="176">
        <v>32</v>
      </c>
      <c r="Q331" s="176">
        <v>41</v>
      </c>
      <c r="R331" s="176">
        <v>36</v>
      </c>
      <c r="S331" s="176">
        <v>33</v>
      </c>
      <c r="T331" s="176">
        <v>54</v>
      </c>
      <c r="U331" s="176">
        <v>47</v>
      </c>
      <c r="V331" s="176">
        <v>56</v>
      </c>
      <c r="W331" s="176">
        <v>47</v>
      </c>
      <c r="X331" s="176">
        <v>46</v>
      </c>
      <c r="Y331" s="176">
        <v>42</v>
      </c>
      <c r="Z331" s="176">
        <v>37</v>
      </c>
      <c r="AA331" s="176">
        <v>41</v>
      </c>
      <c r="AB331" s="176">
        <v>36.6</v>
      </c>
      <c r="AC331" s="176">
        <v>33</v>
      </c>
      <c r="AD331" s="176">
        <v>35.200000000000003</v>
      </c>
      <c r="AE331" s="176">
        <v>33.299999999999997</v>
      </c>
      <c r="AF331" s="176" t="s">
        <v>263</v>
      </c>
      <c r="AG331" s="171"/>
    </row>
    <row r="332" spans="1:33" x14ac:dyDescent="0.25">
      <c r="A332" s="98">
        <v>332</v>
      </c>
      <c r="B332" s="174"/>
      <c r="C332" s="175" t="s">
        <v>283</v>
      </c>
      <c r="D332" s="176" t="s">
        <v>263</v>
      </c>
      <c r="E332" s="176" t="s">
        <v>263</v>
      </c>
      <c r="F332" s="176" t="s">
        <v>263</v>
      </c>
      <c r="G332" s="176" t="s">
        <v>263</v>
      </c>
      <c r="H332" s="176" t="s">
        <v>263</v>
      </c>
      <c r="I332" s="176" t="s">
        <v>263</v>
      </c>
      <c r="J332" s="176" t="s">
        <v>263</v>
      </c>
      <c r="K332" s="176" t="s">
        <v>263</v>
      </c>
      <c r="L332" s="176" t="s">
        <v>263</v>
      </c>
      <c r="M332" s="176" t="s">
        <v>263</v>
      </c>
      <c r="N332" s="176" t="s">
        <v>263</v>
      </c>
      <c r="O332" s="176" t="s">
        <v>263</v>
      </c>
      <c r="P332" s="176" t="s">
        <v>263</v>
      </c>
      <c r="Q332" s="176" t="s">
        <v>263</v>
      </c>
      <c r="R332" s="176" t="s">
        <v>263</v>
      </c>
      <c r="S332" s="176" t="s">
        <v>263</v>
      </c>
      <c r="T332" s="176" t="s">
        <v>263</v>
      </c>
      <c r="U332" s="176">
        <v>132</v>
      </c>
      <c r="V332" s="176">
        <v>103</v>
      </c>
      <c r="W332" s="176">
        <v>92</v>
      </c>
      <c r="X332" s="176">
        <v>377</v>
      </c>
      <c r="Y332" s="176">
        <v>223</v>
      </c>
      <c r="Z332" s="176">
        <v>250</v>
      </c>
      <c r="AA332" s="176">
        <v>889</v>
      </c>
      <c r="AB332" s="176">
        <v>163</v>
      </c>
      <c r="AC332" s="176">
        <v>434</v>
      </c>
      <c r="AD332" s="176">
        <v>320</v>
      </c>
      <c r="AE332" s="176">
        <v>505</v>
      </c>
      <c r="AF332" s="176" t="s">
        <v>263</v>
      </c>
      <c r="AG332" s="171"/>
    </row>
    <row r="333" spans="1:33" x14ac:dyDescent="0.25">
      <c r="A333" s="98">
        <v>333</v>
      </c>
      <c r="B333" s="171"/>
      <c r="C333" s="182" t="s">
        <v>284</v>
      </c>
      <c r="D333" s="176" t="s">
        <v>263</v>
      </c>
      <c r="E333" s="176" t="s">
        <v>263</v>
      </c>
      <c r="F333" s="176" t="s">
        <v>263</v>
      </c>
      <c r="G333" s="176" t="s">
        <v>263</v>
      </c>
      <c r="H333" s="176" t="s">
        <v>263</v>
      </c>
      <c r="I333" s="176" t="s">
        <v>263</v>
      </c>
      <c r="J333" s="176" t="s">
        <v>263</v>
      </c>
      <c r="K333" s="176" t="s">
        <v>263</v>
      </c>
      <c r="L333" s="176" t="s">
        <v>263</v>
      </c>
      <c r="M333" s="176">
        <v>95</v>
      </c>
      <c r="N333" s="176">
        <v>83</v>
      </c>
      <c r="O333" s="176">
        <v>67</v>
      </c>
      <c r="P333" s="176" t="s">
        <v>263</v>
      </c>
      <c r="Q333" s="176">
        <v>113</v>
      </c>
      <c r="R333" s="176">
        <v>75</v>
      </c>
      <c r="S333" s="176">
        <v>70</v>
      </c>
      <c r="T333" s="176">
        <v>65</v>
      </c>
      <c r="U333" s="176">
        <v>38</v>
      </c>
      <c r="V333" s="176">
        <v>36</v>
      </c>
      <c r="W333" s="176">
        <v>33</v>
      </c>
      <c r="X333" s="176">
        <v>33</v>
      </c>
      <c r="Y333" s="176">
        <v>33</v>
      </c>
      <c r="Z333" s="176">
        <v>55</v>
      </c>
      <c r="AA333" s="176">
        <v>49</v>
      </c>
      <c r="AB333" s="176">
        <v>50</v>
      </c>
      <c r="AC333" s="176">
        <v>49</v>
      </c>
      <c r="AD333" s="176">
        <v>55</v>
      </c>
      <c r="AE333" s="176">
        <v>39</v>
      </c>
      <c r="AF333" s="176" t="s">
        <v>263</v>
      </c>
      <c r="AG333" s="171"/>
    </row>
    <row r="334" spans="1:33" x14ac:dyDescent="0.25">
      <c r="A334" s="98">
        <v>334</v>
      </c>
      <c r="B334" s="174"/>
      <c r="C334" s="182" t="s">
        <v>268</v>
      </c>
      <c r="D334" s="176" t="s">
        <v>263</v>
      </c>
      <c r="E334" s="176" t="s">
        <v>263</v>
      </c>
      <c r="F334" s="176" t="s">
        <v>263</v>
      </c>
      <c r="G334" s="176" t="s">
        <v>263</v>
      </c>
      <c r="H334" s="176" t="s">
        <v>263</v>
      </c>
      <c r="I334" s="176" t="s">
        <v>263</v>
      </c>
      <c r="J334" s="176" t="s">
        <v>263</v>
      </c>
      <c r="K334" s="176" t="s">
        <v>263</v>
      </c>
      <c r="L334" s="176" t="s">
        <v>263</v>
      </c>
      <c r="M334" s="176">
        <v>3</v>
      </c>
      <c r="N334" s="176">
        <v>3</v>
      </c>
      <c r="O334" s="176">
        <v>1</v>
      </c>
      <c r="P334" s="176" t="s">
        <v>263</v>
      </c>
      <c r="Q334" s="176">
        <v>5</v>
      </c>
      <c r="R334" s="176" t="s">
        <v>263</v>
      </c>
      <c r="S334" s="176">
        <v>7</v>
      </c>
      <c r="T334" s="176">
        <v>8</v>
      </c>
      <c r="U334" s="176" t="s">
        <v>263</v>
      </c>
      <c r="V334" s="176" t="s">
        <v>263</v>
      </c>
      <c r="W334" s="176" t="s">
        <v>263</v>
      </c>
      <c r="X334" s="176" t="s">
        <v>263</v>
      </c>
      <c r="Y334" s="176" t="s">
        <v>263</v>
      </c>
      <c r="Z334" s="176" t="s">
        <v>263</v>
      </c>
      <c r="AA334" s="176">
        <v>6</v>
      </c>
      <c r="AB334" s="176">
        <v>6</v>
      </c>
      <c r="AC334" s="176">
        <v>6</v>
      </c>
      <c r="AD334" s="176">
        <v>7</v>
      </c>
      <c r="AE334" s="176">
        <v>6</v>
      </c>
      <c r="AF334" s="176" t="s">
        <v>263</v>
      </c>
      <c r="AG334" s="171"/>
    </row>
    <row r="335" spans="1:33" ht="15.75" thickBot="1" x14ac:dyDescent="0.3">
      <c r="A335" s="98">
        <v>335</v>
      </c>
      <c r="B335" s="183"/>
      <c r="C335" s="184" t="s">
        <v>269</v>
      </c>
      <c r="D335" s="185" t="s">
        <v>263</v>
      </c>
      <c r="E335" s="185" t="s">
        <v>263</v>
      </c>
      <c r="F335" s="185" t="s">
        <v>263</v>
      </c>
      <c r="G335" s="185" t="s">
        <v>263</v>
      </c>
      <c r="H335" s="185" t="s">
        <v>263</v>
      </c>
      <c r="I335" s="185" t="s">
        <v>263</v>
      </c>
      <c r="J335" s="185" t="s">
        <v>263</v>
      </c>
      <c r="K335" s="185" t="s">
        <v>263</v>
      </c>
      <c r="L335" s="185" t="s">
        <v>263</v>
      </c>
      <c r="M335" s="186" t="s">
        <v>263</v>
      </c>
      <c r="N335" s="186" t="s">
        <v>263</v>
      </c>
      <c r="O335" s="186" t="s">
        <v>263</v>
      </c>
      <c r="P335" s="186" t="s">
        <v>263</v>
      </c>
      <c r="Q335" s="186" t="s">
        <v>263</v>
      </c>
      <c r="R335" s="186" t="s">
        <v>263</v>
      </c>
      <c r="S335" s="186" t="s">
        <v>263</v>
      </c>
      <c r="T335" s="186" t="s">
        <v>263</v>
      </c>
      <c r="U335" s="186" t="s">
        <v>263</v>
      </c>
      <c r="V335" s="186" t="s">
        <v>263</v>
      </c>
      <c r="W335" s="186" t="s">
        <v>263</v>
      </c>
      <c r="X335" s="186" t="s">
        <v>263</v>
      </c>
      <c r="Y335" s="186" t="s">
        <v>263</v>
      </c>
      <c r="Z335" s="186" t="s">
        <v>263</v>
      </c>
      <c r="AA335" s="186" t="s">
        <v>263</v>
      </c>
      <c r="AB335" s="186" t="s">
        <v>263</v>
      </c>
      <c r="AC335" s="186" t="s">
        <v>263</v>
      </c>
      <c r="AD335" s="186" t="s">
        <v>263</v>
      </c>
      <c r="AE335" s="186" t="s">
        <v>263</v>
      </c>
      <c r="AF335" s="185" t="s">
        <v>263</v>
      </c>
      <c r="AG335" s="187"/>
    </row>
    <row r="336" spans="1:33" ht="15.75" thickTop="1" x14ac:dyDescent="0.25">
      <c r="A336" s="98">
        <v>336</v>
      </c>
      <c r="B336" s="118"/>
      <c r="C336" s="188"/>
      <c r="D336" s="189"/>
      <c r="E336" s="189"/>
      <c r="F336" s="189"/>
      <c r="G336" s="189"/>
      <c r="H336" s="189"/>
      <c r="I336" s="189"/>
      <c r="J336" s="189"/>
      <c r="K336" s="189"/>
      <c r="L336" s="189"/>
      <c r="M336" s="189"/>
      <c r="N336" s="189"/>
      <c r="O336" s="189"/>
      <c r="P336" s="189"/>
      <c r="Q336" s="189"/>
      <c r="R336" s="189"/>
      <c r="S336" s="189"/>
      <c r="T336" s="189"/>
      <c r="U336" s="189"/>
      <c r="V336" s="189"/>
      <c r="W336" s="189"/>
      <c r="X336" s="189"/>
      <c r="Y336" s="189"/>
      <c r="Z336" s="189"/>
      <c r="AA336" s="189"/>
      <c r="AB336" s="189"/>
      <c r="AC336" s="189"/>
      <c r="AD336" s="189"/>
      <c r="AE336" s="189"/>
      <c r="AF336" s="189"/>
      <c r="AG336" s="164"/>
    </row>
    <row r="337" spans="1:33" ht="21" x14ac:dyDescent="0.35">
      <c r="A337" s="98">
        <v>337</v>
      </c>
      <c r="B337" s="190"/>
      <c r="C337" s="191" t="s">
        <v>285</v>
      </c>
      <c r="D337" s="192"/>
      <c r="E337" s="192"/>
      <c r="F337" s="192"/>
      <c r="G337" s="192"/>
      <c r="H337" s="192"/>
      <c r="I337" s="192"/>
      <c r="J337" s="192"/>
      <c r="K337" s="192"/>
      <c r="L337" s="192"/>
      <c r="M337" s="192"/>
      <c r="N337" s="192"/>
      <c r="O337" s="192"/>
      <c r="P337" s="192"/>
      <c r="Q337" s="192"/>
      <c r="R337" s="192"/>
      <c r="S337" s="192"/>
      <c r="T337" s="192"/>
      <c r="U337" s="192"/>
      <c r="V337" s="192"/>
      <c r="W337" s="192"/>
      <c r="X337" s="192"/>
      <c r="Y337" s="192"/>
      <c r="Z337" s="192"/>
      <c r="AA337" s="192"/>
      <c r="AB337" s="192"/>
      <c r="AC337" s="192"/>
      <c r="AD337" s="192"/>
      <c r="AE337" s="192"/>
      <c r="AF337" s="192"/>
      <c r="AG337" s="193"/>
    </row>
    <row r="338" spans="1:33" x14ac:dyDescent="0.25">
      <c r="A338" s="98">
        <v>338</v>
      </c>
      <c r="B338" s="190"/>
      <c r="C338" s="188"/>
      <c r="D338" s="189"/>
      <c r="E338" s="189"/>
      <c r="F338" s="189"/>
      <c r="G338" s="189"/>
      <c r="H338" s="189"/>
      <c r="I338" s="189"/>
      <c r="J338" s="189"/>
      <c r="K338" s="189"/>
      <c r="L338" s="189"/>
      <c r="M338" s="189"/>
      <c r="N338" s="189"/>
      <c r="O338" s="189"/>
      <c r="P338" s="189"/>
      <c r="Q338" s="189"/>
      <c r="R338" s="189"/>
      <c r="S338" s="189"/>
      <c r="T338" s="189"/>
      <c r="U338" s="189"/>
      <c r="V338" s="189"/>
      <c r="W338" s="189"/>
      <c r="X338" s="189"/>
      <c r="Y338" s="189"/>
      <c r="Z338" s="189"/>
      <c r="AA338" s="189"/>
      <c r="AB338" s="189"/>
      <c r="AC338" s="189"/>
      <c r="AD338" s="189"/>
      <c r="AE338" s="189"/>
      <c r="AF338" s="189"/>
      <c r="AG338" s="193"/>
    </row>
    <row r="339" spans="1:33" ht="15.75" x14ac:dyDescent="0.25">
      <c r="A339" s="98">
        <v>339</v>
      </c>
      <c r="B339" s="190"/>
      <c r="C339" s="194" t="s">
        <v>286</v>
      </c>
      <c r="D339" s="195">
        <v>92.4</v>
      </c>
      <c r="E339" s="195">
        <v>105</v>
      </c>
      <c r="F339" s="195">
        <v>104.8</v>
      </c>
      <c r="G339" s="195">
        <v>111.3</v>
      </c>
      <c r="H339" s="195">
        <v>110.5</v>
      </c>
      <c r="I339" s="195">
        <v>116.4</v>
      </c>
      <c r="J339" s="195">
        <v>128.6</v>
      </c>
      <c r="K339" s="195">
        <v>121.1</v>
      </c>
      <c r="L339" s="195">
        <v>123.7</v>
      </c>
      <c r="M339" s="195">
        <v>120</v>
      </c>
      <c r="N339" s="195">
        <v>115.5</v>
      </c>
      <c r="O339" s="195">
        <v>125.3</v>
      </c>
      <c r="P339" s="195">
        <v>124.1</v>
      </c>
      <c r="Q339" s="195">
        <v>127.3</v>
      </c>
      <c r="R339" s="195">
        <v>126.9</v>
      </c>
      <c r="S339" s="195">
        <v>125.8</v>
      </c>
      <c r="T339" s="195">
        <v>125.4</v>
      </c>
      <c r="U339" s="195">
        <v>122</v>
      </c>
      <c r="V339" s="195">
        <v>126</v>
      </c>
      <c r="W339" s="195">
        <v>128.9</v>
      </c>
      <c r="X339" s="195">
        <v>147.9</v>
      </c>
      <c r="Y339" s="195">
        <v>129.69999999999999</v>
      </c>
      <c r="Z339" s="195">
        <v>133.5</v>
      </c>
      <c r="AA339" s="195">
        <v>132.80000000000001</v>
      </c>
      <c r="AB339" s="195">
        <v>120</v>
      </c>
      <c r="AC339" s="195">
        <v>126.9</v>
      </c>
      <c r="AD339" s="195">
        <v>131.4</v>
      </c>
      <c r="AE339" s="195">
        <v>131.9</v>
      </c>
      <c r="AF339" s="195">
        <v>130.80000000000001</v>
      </c>
      <c r="AG339" s="193"/>
    </row>
    <row r="340" spans="1:33" x14ac:dyDescent="0.25">
      <c r="A340" s="98">
        <v>340</v>
      </c>
      <c r="B340" s="190"/>
      <c r="C340" s="196" t="s">
        <v>229</v>
      </c>
      <c r="D340" s="197">
        <v>52.9</v>
      </c>
      <c r="E340" s="197">
        <v>59.6</v>
      </c>
      <c r="F340" s="197">
        <v>58.3</v>
      </c>
      <c r="G340" s="197">
        <v>62.1</v>
      </c>
      <c r="H340" s="197">
        <v>54.7</v>
      </c>
      <c r="I340" s="197">
        <v>55.4</v>
      </c>
      <c r="J340" s="197">
        <v>58.4</v>
      </c>
      <c r="K340" s="197">
        <v>53</v>
      </c>
      <c r="L340" s="197">
        <v>50.7</v>
      </c>
      <c r="M340" s="197">
        <v>46.4</v>
      </c>
      <c r="N340" s="197">
        <v>38.9</v>
      </c>
      <c r="O340" s="197">
        <v>42.1</v>
      </c>
      <c r="P340" s="197">
        <v>37.5</v>
      </c>
      <c r="Q340" s="197">
        <v>36.9</v>
      </c>
      <c r="R340" s="197">
        <v>36.4</v>
      </c>
      <c r="S340" s="197">
        <v>34.200000000000003</v>
      </c>
      <c r="T340" s="197">
        <v>34.4</v>
      </c>
      <c r="U340" s="197">
        <v>32.9</v>
      </c>
      <c r="V340" s="197">
        <v>33</v>
      </c>
      <c r="W340" s="197">
        <v>34.1</v>
      </c>
      <c r="X340" s="197">
        <v>36.299999999999997</v>
      </c>
      <c r="Y340" s="197">
        <v>31.1</v>
      </c>
      <c r="Z340" s="197">
        <v>31.9</v>
      </c>
      <c r="AA340" s="197">
        <v>32.299999999999997</v>
      </c>
      <c r="AB340" s="197">
        <v>24.6</v>
      </c>
      <c r="AC340" s="197">
        <v>26.1</v>
      </c>
      <c r="AD340" s="197">
        <v>24.9</v>
      </c>
      <c r="AE340" s="197">
        <v>19.2</v>
      </c>
      <c r="AF340" s="197">
        <v>16.5</v>
      </c>
      <c r="AG340" s="193"/>
    </row>
    <row r="341" spans="1:33" x14ac:dyDescent="0.25">
      <c r="A341" s="98">
        <v>341</v>
      </c>
      <c r="B341" s="190"/>
      <c r="C341" s="198" t="s">
        <v>140</v>
      </c>
      <c r="D341" s="197">
        <v>52.9</v>
      </c>
      <c r="E341" s="197">
        <v>59.6</v>
      </c>
      <c r="F341" s="197">
        <v>58.3</v>
      </c>
      <c r="G341" s="197">
        <v>62.1</v>
      </c>
      <c r="H341" s="197">
        <v>54.7</v>
      </c>
      <c r="I341" s="197">
        <v>55.4</v>
      </c>
      <c r="J341" s="197">
        <v>58.4</v>
      </c>
      <c r="K341" s="197">
        <v>53</v>
      </c>
      <c r="L341" s="197">
        <v>50.7</v>
      </c>
      <c r="M341" s="197">
        <v>46.4</v>
      </c>
      <c r="N341" s="197">
        <v>38.9</v>
      </c>
      <c r="O341" s="197">
        <v>42.1</v>
      </c>
      <c r="P341" s="197">
        <v>37.5</v>
      </c>
      <c r="Q341" s="197">
        <v>36.9</v>
      </c>
      <c r="R341" s="197">
        <v>36.4</v>
      </c>
      <c r="S341" s="197">
        <v>34.200000000000003</v>
      </c>
      <c r="T341" s="197">
        <v>34.4</v>
      </c>
      <c r="U341" s="197">
        <v>32.9</v>
      </c>
      <c r="V341" s="197">
        <v>33</v>
      </c>
      <c r="W341" s="197">
        <v>34.1</v>
      </c>
      <c r="X341" s="197">
        <v>36.299999999999997</v>
      </c>
      <c r="Y341" s="197">
        <v>31.1</v>
      </c>
      <c r="Z341" s="197">
        <v>31.9</v>
      </c>
      <c r="AA341" s="197">
        <v>32.299999999999997</v>
      </c>
      <c r="AB341" s="197">
        <v>24.6</v>
      </c>
      <c r="AC341" s="197">
        <v>26.1</v>
      </c>
      <c r="AD341" s="197">
        <v>24.9</v>
      </c>
      <c r="AE341" s="197">
        <v>19.2</v>
      </c>
      <c r="AF341" s="197">
        <v>16.5</v>
      </c>
      <c r="AG341" s="193"/>
    </row>
    <row r="342" spans="1:33" x14ac:dyDescent="0.25">
      <c r="A342" s="98">
        <v>342</v>
      </c>
      <c r="B342" s="199"/>
      <c r="C342" s="198" t="s">
        <v>141</v>
      </c>
      <c r="D342" s="197">
        <v>0</v>
      </c>
      <c r="E342" s="197">
        <v>0</v>
      </c>
      <c r="F342" s="197">
        <v>0</v>
      </c>
      <c r="G342" s="197">
        <v>0</v>
      </c>
      <c r="H342" s="197">
        <v>0</v>
      </c>
      <c r="I342" s="197">
        <v>0</v>
      </c>
      <c r="J342" s="197">
        <v>0</v>
      </c>
      <c r="K342" s="197">
        <v>0</v>
      </c>
      <c r="L342" s="197">
        <v>0</v>
      </c>
      <c r="M342" s="197">
        <v>0</v>
      </c>
      <c r="N342" s="197">
        <v>0</v>
      </c>
      <c r="O342" s="197">
        <v>0</v>
      </c>
      <c r="P342" s="197">
        <v>0</v>
      </c>
      <c r="Q342" s="197">
        <v>0</v>
      </c>
      <c r="R342" s="197">
        <v>0</v>
      </c>
      <c r="S342" s="197">
        <v>0</v>
      </c>
      <c r="T342" s="197">
        <v>0</v>
      </c>
      <c r="U342" s="197">
        <v>0</v>
      </c>
      <c r="V342" s="197">
        <v>0</v>
      </c>
      <c r="W342" s="197">
        <v>0</v>
      </c>
      <c r="X342" s="197">
        <v>0</v>
      </c>
      <c r="Y342" s="197">
        <v>0</v>
      </c>
      <c r="Z342" s="197">
        <v>0</v>
      </c>
      <c r="AA342" s="197">
        <v>0</v>
      </c>
      <c r="AB342" s="197">
        <v>0</v>
      </c>
      <c r="AC342" s="197">
        <v>0</v>
      </c>
      <c r="AD342" s="197">
        <v>0</v>
      </c>
      <c r="AE342" s="197">
        <v>0</v>
      </c>
      <c r="AF342" s="197">
        <v>0</v>
      </c>
      <c r="AG342" s="199"/>
    </row>
    <row r="343" spans="1:33" x14ac:dyDescent="0.25">
      <c r="A343" s="98">
        <v>343</v>
      </c>
      <c r="B343" s="190"/>
      <c r="C343" s="196" t="s">
        <v>144</v>
      </c>
      <c r="D343" s="197">
        <v>5.9</v>
      </c>
      <c r="E343" s="197">
        <v>6.5</v>
      </c>
      <c r="F343" s="197">
        <v>5.6</v>
      </c>
      <c r="G343" s="197">
        <v>5.6</v>
      </c>
      <c r="H343" s="197">
        <v>7.4</v>
      </c>
      <c r="I343" s="197">
        <v>6.3</v>
      </c>
      <c r="J343" s="197">
        <v>8.6</v>
      </c>
      <c r="K343" s="197">
        <v>6.2</v>
      </c>
      <c r="L343" s="197">
        <v>7.1</v>
      </c>
      <c r="M343" s="197">
        <v>5.0999999999999996</v>
      </c>
      <c r="N343" s="197">
        <v>3.9</v>
      </c>
      <c r="O343" s="197">
        <v>6.7</v>
      </c>
      <c r="P343" s="197">
        <v>6.7</v>
      </c>
      <c r="Q343" s="197">
        <v>8.1</v>
      </c>
      <c r="R343" s="197">
        <v>6.2</v>
      </c>
      <c r="S343" s="197">
        <v>6.1</v>
      </c>
      <c r="T343" s="197">
        <v>6.3</v>
      </c>
      <c r="U343" s="197">
        <v>4.5</v>
      </c>
      <c r="V343" s="197">
        <v>4.5</v>
      </c>
      <c r="W343" s="197">
        <v>5.9</v>
      </c>
      <c r="X343" s="197">
        <v>4.5999999999999996</v>
      </c>
      <c r="Y343" s="197">
        <v>2.5</v>
      </c>
      <c r="Z343" s="197">
        <v>2.4</v>
      </c>
      <c r="AA343" s="197">
        <v>2.1</v>
      </c>
      <c r="AB343" s="197">
        <v>1.2</v>
      </c>
      <c r="AC343" s="197">
        <v>1.3</v>
      </c>
      <c r="AD343" s="197">
        <v>1.4</v>
      </c>
      <c r="AE343" s="197">
        <v>1.2</v>
      </c>
      <c r="AF343" s="197">
        <v>1.3</v>
      </c>
      <c r="AG343" s="199"/>
    </row>
    <row r="344" spans="1:33" ht="21" x14ac:dyDescent="0.35">
      <c r="A344" s="98">
        <v>344</v>
      </c>
      <c r="B344" s="200"/>
      <c r="C344" s="196" t="s">
        <v>230</v>
      </c>
      <c r="D344" s="197">
        <v>14.1</v>
      </c>
      <c r="E344" s="197">
        <v>17.399999999999999</v>
      </c>
      <c r="F344" s="197">
        <v>17.399999999999999</v>
      </c>
      <c r="G344" s="197">
        <v>19.399999999999999</v>
      </c>
      <c r="H344" s="197">
        <v>25.4</v>
      </c>
      <c r="I344" s="197">
        <v>29.1</v>
      </c>
      <c r="J344" s="197">
        <v>34.200000000000003</v>
      </c>
      <c r="K344" s="197">
        <v>33.6</v>
      </c>
      <c r="L344" s="197">
        <v>37</v>
      </c>
      <c r="M344" s="197">
        <v>38.6</v>
      </c>
      <c r="N344" s="197">
        <v>41.6</v>
      </c>
      <c r="O344" s="197">
        <v>43.2</v>
      </c>
      <c r="P344" s="197">
        <v>44.1</v>
      </c>
      <c r="Q344" s="197">
        <v>41.8</v>
      </c>
      <c r="R344" s="197">
        <v>40.700000000000003</v>
      </c>
      <c r="S344" s="197">
        <v>39.4</v>
      </c>
      <c r="T344" s="197">
        <v>38.700000000000003</v>
      </c>
      <c r="U344" s="197">
        <v>35.799999999999997</v>
      </c>
      <c r="V344" s="197">
        <v>37.299999999999997</v>
      </c>
      <c r="W344" s="197">
        <v>35.799999999999997</v>
      </c>
      <c r="X344" s="197">
        <v>44.8</v>
      </c>
      <c r="Y344" s="197">
        <v>34.799999999999997</v>
      </c>
      <c r="Z344" s="197">
        <v>32.6</v>
      </c>
      <c r="AA344" s="197">
        <v>30</v>
      </c>
      <c r="AB344" s="197">
        <v>23.4</v>
      </c>
      <c r="AC344" s="197">
        <v>23.9</v>
      </c>
      <c r="AD344" s="197">
        <v>26.2</v>
      </c>
      <c r="AE344" s="197">
        <v>21.8</v>
      </c>
      <c r="AF344" s="197">
        <v>22</v>
      </c>
      <c r="AG344" s="200"/>
    </row>
    <row r="345" spans="1:33" x14ac:dyDescent="0.25">
      <c r="A345" s="98">
        <v>345</v>
      </c>
      <c r="B345" s="190"/>
      <c r="C345" s="198" t="s">
        <v>231</v>
      </c>
      <c r="D345" s="197">
        <v>14.1</v>
      </c>
      <c r="E345" s="197">
        <v>17.399999999999999</v>
      </c>
      <c r="F345" s="197">
        <v>17.399999999999999</v>
      </c>
      <c r="G345" s="197">
        <v>19.399999999999999</v>
      </c>
      <c r="H345" s="197">
        <v>25.4</v>
      </c>
      <c r="I345" s="197">
        <v>29.1</v>
      </c>
      <c r="J345" s="197">
        <v>34.200000000000003</v>
      </c>
      <c r="K345" s="197">
        <v>33.6</v>
      </c>
      <c r="L345" s="197">
        <v>37</v>
      </c>
      <c r="M345" s="197">
        <v>38.6</v>
      </c>
      <c r="N345" s="197">
        <v>41.6</v>
      </c>
      <c r="O345" s="197">
        <v>43.2</v>
      </c>
      <c r="P345" s="197">
        <v>44.1</v>
      </c>
      <c r="Q345" s="197">
        <v>41.8</v>
      </c>
      <c r="R345" s="197">
        <v>40.700000000000003</v>
      </c>
      <c r="S345" s="197">
        <v>39.4</v>
      </c>
      <c r="T345" s="197">
        <v>38.700000000000003</v>
      </c>
      <c r="U345" s="197">
        <v>35.799999999999997</v>
      </c>
      <c r="V345" s="197">
        <v>37.299999999999997</v>
      </c>
      <c r="W345" s="197">
        <v>35.799999999999997</v>
      </c>
      <c r="X345" s="197">
        <v>44.8</v>
      </c>
      <c r="Y345" s="197">
        <v>34.799999999999997</v>
      </c>
      <c r="Z345" s="197">
        <v>32.6</v>
      </c>
      <c r="AA345" s="197">
        <v>30</v>
      </c>
      <c r="AB345" s="197">
        <v>23.4</v>
      </c>
      <c r="AC345" s="197">
        <v>23.9</v>
      </c>
      <c r="AD345" s="197">
        <v>26.2</v>
      </c>
      <c r="AE345" s="197">
        <v>21.8</v>
      </c>
      <c r="AF345" s="197">
        <v>22</v>
      </c>
      <c r="AG345" s="199"/>
    </row>
    <row r="346" spans="1:33" x14ac:dyDescent="0.25">
      <c r="A346" s="98">
        <v>346</v>
      </c>
      <c r="B346" s="190"/>
      <c r="C346" s="196" t="s">
        <v>38</v>
      </c>
      <c r="D346" s="197">
        <v>0</v>
      </c>
      <c r="E346" s="197">
        <v>0</v>
      </c>
      <c r="F346" s="197">
        <v>0</v>
      </c>
      <c r="G346" s="197">
        <v>0</v>
      </c>
      <c r="H346" s="197">
        <v>0</v>
      </c>
      <c r="I346" s="197">
        <v>0</v>
      </c>
      <c r="J346" s="197">
        <v>0</v>
      </c>
      <c r="K346" s="197">
        <v>0</v>
      </c>
      <c r="L346" s="197">
        <v>0</v>
      </c>
      <c r="M346" s="197">
        <v>0</v>
      </c>
      <c r="N346" s="197">
        <v>0</v>
      </c>
      <c r="O346" s="197">
        <v>0</v>
      </c>
      <c r="P346" s="197">
        <v>0</v>
      </c>
      <c r="Q346" s="197">
        <v>0</v>
      </c>
      <c r="R346" s="197">
        <v>0</v>
      </c>
      <c r="S346" s="197">
        <v>0</v>
      </c>
      <c r="T346" s="197">
        <v>0</v>
      </c>
      <c r="U346" s="197">
        <v>0</v>
      </c>
      <c r="V346" s="197">
        <v>0</v>
      </c>
      <c r="W346" s="197">
        <v>0</v>
      </c>
      <c r="X346" s="197">
        <v>0</v>
      </c>
      <c r="Y346" s="197">
        <v>0</v>
      </c>
      <c r="Z346" s="197">
        <v>0</v>
      </c>
      <c r="AA346" s="197">
        <v>0</v>
      </c>
      <c r="AB346" s="197">
        <v>0</v>
      </c>
      <c r="AC346" s="197">
        <v>0</v>
      </c>
      <c r="AD346" s="197">
        <v>0</v>
      </c>
      <c r="AE346" s="197">
        <v>0</v>
      </c>
      <c r="AF346" s="197">
        <v>0</v>
      </c>
      <c r="AG346" s="199"/>
    </row>
    <row r="347" spans="1:33" x14ac:dyDescent="0.25">
      <c r="A347" s="98">
        <v>347</v>
      </c>
      <c r="B347" s="190"/>
      <c r="C347" s="196" t="s">
        <v>147</v>
      </c>
      <c r="D347" s="197">
        <v>14.3</v>
      </c>
      <c r="E347" s="197">
        <v>15.9</v>
      </c>
      <c r="F347" s="197">
        <v>17.399999999999999</v>
      </c>
      <c r="G347" s="197">
        <v>17.7</v>
      </c>
      <c r="H347" s="197">
        <v>16.899999999999999</v>
      </c>
      <c r="I347" s="197">
        <v>18.7</v>
      </c>
      <c r="J347" s="197">
        <v>20.100000000000001</v>
      </c>
      <c r="K347" s="197">
        <v>20.5</v>
      </c>
      <c r="L347" s="197">
        <v>21.1</v>
      </c>
      <c r="M347" s="197">
        <v>21.7</v>
      </c>
      <c r="N347" s="197">
        <v>22.5</v>
      </c>
      <c r="O347" s="197">
        <v>24.1</v>
      </c>
      <c r="P347" s="197">
        <v>26.1</v>
      </c>
      <c r="Q347" s="197">
        <v>30.2</v>
      </c>
      <c r="R347" s="197">
        <v>33</v>
      </c>
      <c r="S347" s="197">
        <v>35.5</v>
      </c>
      <c r="T347" s="197">
        <v>35.299999999999997</v>
      </c>
      <c r="U347" s="197">
        <v>37.4</v>
      </c>
      <c r="V347" s="197">
        <v>39.5</v>
      </c>
      <c r="W347" s="197">
        <v>41.9</v>
      </c>
      <c r="X347" s="197">
        <v>51.3</v>
      </c>
      <c r="Y347" s="197">
        <v>50.3</v>
      </c>
      <c r="Z347" s="197">
        <v>55.2</v>
      </c>
      <c r="AA347" s="197">
        <v>57.2</v>
      </c>
      <c r="AB347" s="197">
        <v>59</v>
      </c>
      <c r="AC347" s="197">
        <v>62.4</v>
      </c>
      <c r="AD347" s="197">
        <v>66.099999999999994</v>
      </c>
      <c r="AE347" s="197">
        <v>76.099999999999994</v>
      </c>
      <c r="AF347" s="197">
        <v>77.3</v>
      </c>
      <c r="AG347" s="199"/>
    </row>
    <row r="348" spans="1:33" x14ac:dyDescent="0.25">
      <c r="A348" s="98">
        <v>348</v>
      </c>
      <c r="B348" s="190"/>
      <c r="C348" s="198" t="s">
        <v>232</v>
      </c>
      <c r="D348" s="197">
        <v>14.2</v>
      </c>
      <c r="E348" s="197">
        <v>15.7</v>
      </c>
      <c r="F348" s="197">
        <v>17.2</v>
      </c>
      <c r="G348" s="197">
        <v>17.3</v>
      </c>
      <c r="H348" s="197">
        <v>16.3</v>
      </c>
      <c r="I348" s="197">
        <v>18</v>
      </c>
      <c r="J348" s="197">
        <v>19.399999999999999</v>
      </c>
      <c r="K348" s="197">
        <v>19.8</v>
      </c>
      <c r="L348" s="197">
        <v>20.2</v>
      </c>
      <c r="M348" s="197">
        <v>20.8</v>
      </c>
      <c r="N348" s="197">
        <v>21.5</v>
      </c>
      <c r="O348" s="197">
        <v>22.8</v>
      </c>
      <c r="P348" s="197">
        <v>24.9</v>
      </c>
      <c r="Q348" s="197">
        <v>28.8</v>
      </c>
      <c r="R348" s="197">
        <v>31.4</v>
      </c>
      <c r="S348" s="197">
        <v>33.5</v>
      </c>
      <c r="T348" s="197">
        <v>33.1</v>
      </c>
      <c r="U348" s="197">
        <v>35</v>
      </c>
      <c r="V348" s="197">
        <v>36.799999999999997</v>
      </c>
      <c r="W348" s="197">
        <v>39</v>
      </c>
      <c r="X348" s="197">
        <v>48.2</v>
      </c>
      <c r="Y348" s="197">
        <v>48.1</v>
      </c>
      <c r="Z348" s="197">
        <v>52.4</v>
      </c>
      <c r="AA348" s="197">
        <v>54.4</v>
      </c>
      <c r="AB348" s="197">
        <v>55.6</v>
      </c>
      <c r="AC348" s="197">
        <v>58.8</v>
      </c>
      <c r="AD348" s="197">
        <v>62.4</v>
      </c>
      <c r="AE348" s="197">
        <v>72</v>
      </c>
      <c r="AF348" s="197">
        <v>72.599999999999994</v>
      </c>
      <c r="AG348" s="199"/>
    </row>
    <row r="349" spans="1:33" x14ac:dyDescent="0.25">
      <c r="A349" s="98">
        <v>349</v>
      </c>
      <c r="B349" s="190"/>
      <c r="C349" s="198" t="s">
        <v>153</v>
      </c>
      <c r="D349" s="197">
        <v>0.1</v>
      </c>
      <c r="E349" s="197">
        <v>0.2</v>
      </c>
      <c r="F349" s="197">
        <v>0.2</v>
      </c>
      <c r="G349" s="197">
        <v>0.3</v>
      </c>
      <c r="H349" s="197">
        <v>0.3</v>
      </c>
      <c r="I349" s="197">
        <v>0.5</v>
      </c>
      <c r="J349" s="197">
        <v>0.5</v>
      </c>
      <c r="K349" s="197">
        <v>0.7</v>
      </c>
      <c r="L349" s="197">
        <v>0.8</v>
      </c>
      <c r="M349" s="197">
        <v>0.8</v>
      </c>
      <c r="N349" s="197">
        <v>0.9</v>
      </c>
      <c r="O349" s="197">
        <v>1</v>
      </c>
      <c r="P349" s="197">
        <v>1</v>
      </c>
      <c r="Q349" s="197">
        <v>1</v>
      </c>
      <c r="R349" s="197">
        <v>1</v>
      </c>
      <c r="S349" s="197">
        <v>1.2</v>
      </c>
      <c r="T349" s="197">
        <v>1</v>
      </c>
      <c r="U349" s="197">
        <v>1.1000000000000001</v>
      </c>
      <c r="V349" s="197">
        <v>1</v>
      </c>
      <c r="W349" s="197">
        <v>1.2</v>
      </c>
      <c r="X349" s="197">
        <v>1.2</v>
      </c>
      <c r="Y349" s="197">
        <v>1.2</v>
      </c>
      <c r="Z349" s="197">
        <v>1.5</v>
      </c>
      <c r="AA349" s="197">
        <v>1.4</v>
      </c>
      <c r="AB349" s="197">
        <v>1.8</v>
      </c>
      <c r="AC349" s="197">
        <v>1.9</v>
      </c>
      <c r="AD349" s="197">
        <v>1.8</v>
      </c>
      <c r="AE349" s="197">
        <v>2</v>
      </c>
      <c r="AF349" s="197">
        <v>2</v>
      </c>
      <c r="AG349" s="199"/>
    </row>
    <row r="350" spans="1:33" x14ac:dyDescent="0.25">
      <c r="A350" s="98">
        <v>350</v>
      </c>
      <c r="B350" s="190"/>
      <c r="C350" s="198" t="s">
        <v>154</v>
      </c>
      <c r="D350" s="197">
        <v>0</v>
      </c>
      <c r="E350" s="197">
        <v>0</v>
      </c>
      <c r="F350" s="197">
        <v>0</v>
      </c>
      <c r="G350" s="197">
        <v>0</v>
      </c>
      <c r="H350" s="197">
        <v>0.2</v>
      </c>
      <c r="I350" s="197">
        <v>0.2</v>
      </c>
      <c r="J350" s="197">
        <v>0.1</v>
      </c>
      <c r="K350" s="197">
        <v>0</v>
      </c>
      <c r="L350" s="197">
        <v>0</v>
      </c>
      <c r="M350" s="197">
        <v>0</v>
      </c>
      <c r="N350" s="197">
        <v>0</v>
      </c>
      <c r="O350" s="197">
        <v>0.2</v>
      </c>
      <c r="P350" s="197">
        <v>0.1</v>
      </c>
      <c r="Q350" s="197">
        <v>0.3</v>
      </c>
      <c r="R350" s="197">
        <v>0.6</v>
      </c>
      <c r="S350" s="197">
        <v>0.7</v>
      </c>
      <c r="T350" s="197">
        <v>1</v>
      </c>
      <c r="U350" s="197">
        <v>1.1000000000000001</v>
      </c>
      <c r="V350" s="197">
        <v>1.4</v>
      </c>
      <c r="W350" s="197">
        <v>1.4</v>
      </c>
      <c r="X350" s="197">
        <v>1.7</v>
      </c>
      <c r="Y350" s="197">
        <v>0.7</v>
      </c>
      <c r="Z350" s="197">
        <v>0.8</v>
      </c>
      <c r="AA350" s="197">
        <v>0.7</v>
      </c>
      <c r="AB350" s="197">
        <v>0.7</v>
      </c>
      <c r="AC350" s="197">
        <v>0.5</v>
      </c>
      <c r="AD350" s="197">
        <v>0.2</v>
      </c>
      <c r="AE350" s="197">
        <v>0.2</v>
      </c>
      <c r="AF350" s="197">
        <v>0.2</v>
      </c>
      <c r="AG350" s="199"/>
    </row>
    <row r="351" spans="1:33" x14ac:dyDescent="0.25">
      <c r="A351" s="98">
        <v>351</v>
      </c>
      <c r="B351" s="190"/>
      <c r="C351" s="198" t="s">
        <v>151</v>
      </c>
      <c r="D351" s="197">
        <v>0</v>
      </c>
      <c r="E351" s="197">
        <v>0</v>
      </c>
      <c r="F351" s="197">
        <v>0</v>
      </c>
      <c r="G351" s="197">
        <v>0</v>
      </c>
      <c r="H351" s="197">
        <v>0</v>
      </c>
      <c r="I351" s="197">
        <v>0</v>
      </c>
      <c r="J351" s="197">
        <v>0</v>
      </c>
      <c r="K351" s="197">
        <v>0</v>
      </c>
      <c r="L351" s="197">
        <v>0</v>
      </c>
      <c r="M351" s="197">
        <v>0</v>
      </c>
      <c r="N351" s="197">
        <v>0</v>
      </c>
      <c r="O351" s="197">
        <v>0</v>
      </c>
      <c r="P351" s="197">
        <v>0</v>
      </c>
      <c r="Q351" s="197">
        <v>0.1</v>
      </c>
      <c r="R351" s="197">
        <v>0.1</v>
      </c>
      <c r="S351" s="197">
        <v>0.1</v>
      </c>
      <c r="T351" s="197">
        <v>0</v>
      </c>
      <c r="U351" s="197">
        <v>0.1</v>
      </c>
      <c r="V351" s="197">
        <v>0.1</v>
      </c>
      <c r="W351" s="197">
        <v>0.1</v>
      </c>
      <c r="X351" s="197">
        <v>0.1</v>
      </c>
      <c r="Y351" s="197">
        <v>0.2</v>
      </c>
      <c r="Z351" s="197">
        <v>0.3</v>
      </c>
      <c r="AA351" s="197">
        <v>0.5</v>
      </c>
      <c r="AB351" s="197">
        <v>0.7</v>
      </c>
      <c r="AC351" s="197">
        <v>1</v>
      </c>
      <c r="AD351" s="197">
        <v>1.4</v>
      </c>
      <c r="AE351" s="197">
        <v>1.8</v>
      </c>
      <c r="AF351" s="197">
        <v>2.2000000000000002</v>
      </c>
      <c r="AG351" s="199"/>
    </row>
    <row r="352" spans="1:33" x14ac:dyDescent="0.25">
      <c r="A352" s="98">
        <v>352</v>
      </c>
      <c r="B352" s="190"/>
      <c r="C352" s="198" t="s">
        <v>171</v>
      </c>
      <c r="D352" s="197">
        <v>0</v>
      </c>
      <c r="E352" s="197">
        <v>0</v>
      </c>
      <c r="F352" s="197">
        <v>0</v>
      </c>
      <c r="G352" s="197">
        <v>0</v>
      </c>
      <c r="H352" s="197">
        <v>0</v>
      </c>
      <c r="I352" s="197">
        <v>0</v>
      </c>
      <c r="J352" s="197">
        <v>0</v>
      </c>
      <c r="K352" s="197">
        <v>0</v>
      </c>
      <c r="L352" s="197">
        <v>0</v>
      </c>
      <c r="M352" s="197">
        <v>0</v>
      </c>
      <c r="N352" s="197">
        <v>0</v>
      </c>
      <c r="O352" s="197">
        <v>0</v>
      </c>
      <c r="P352" s="197">
        <v>0</v>
      </c>
      <c r="Q352" s="197">
        <v>0</v>
      </c>
      <c r="R352" s="197">
        <v>0</v>
      </c>
      <c r="S352" s="197">
        <v>0.1</v>
      </c>
      <c r="T352" s="197">
        <v>0.1</v>
      </c>
      <c r="U352" s="197">
        <v>0.1</v>
      </c>
      <c r="V352" s="197">
        <v>0.1</v>
      </c>
      <c r="W352" s="197">
        <v>0.1</v>
      </c>
      <c r="X352" s="197">
        <v>0.1</v>
      </c>
      <c r="Y352" s="197">
        <v>0.1</v>
      </c>
      <c r="Z352" s="197">
        <v>0.1</v>
      </c>
      <c r="AA352" s="197">
        <v>0.1</v>
      </c>
      <c r="AB352" s="197">
        <v>0.1</v>
      </c>
      <c r="AC352" s="197">
        <v>0.1</v>
      </c>
      <c r="AD352" s="197">
        <v>0.1</v>
      </c>
      <c r="AE352" s="197">
        <v>0.1</v>
      </c>
      <c r="AF352" s="197">
        <v>0.1</v>
      </c>
      <c r="AG352" s="199"/>
    </row>
    <row r="353" spans="1:33" x14ac:dyDescent="0.25">
      <c r="A353" s="98">
        <v>353</v>
      </c>
      <c r="B353" s="190"/>
      <c r="C353" s="198" t="s">
        <v>287</v>
      </c>
      <c r="D353" s="197">
        <v>0</v>
      </c>
      <c r="E353" s="197">
        <v>0</v>
      </c>
      <c r="F353" s="197">
        <v>0</v>
      </c>
      <c r="G353" s="197">
        <v>0</v>
      </c>
      <c r="H353" s="197">
        <v>0</v>
      </c>
      <c r="I353" s="197">
        <v>0</v>
      </c>
      <c r="J353" s="197">
        <v>0</v>
      </c>
      <c r="K353" s="197">
        <v>0</v>
      </c>
      <c r="L353" s="197">
        <v>0</v>
      </c>
      <c r="M353" s="197">
        <v>0</v>
      </c>
      <c r="N353" s="197">
        <v>0</v>
      </c>
      <c r="O353" s="197">
        <v>0</v>
      </c>
      <c r="P353" s="197">
        <v>0</v>
      </c>
      <c r="Q353" s="197">
        <v>0</v>
      </c>
      <c r="R353" s="197">
        <v>0</v>
      </c>
      <c r="S353" s="197">
        <v>0</v>
      </c>
      <c r="T353" s="197">
        <v>0</v>
      </c>
      <c r="U353" s="197">
        <v>0</v>
      </c>
      <c r="V353" s="197">
        <v>0</v>
      </c>
      <c r="W353" s="197">
        <v>0</v>
      </c>
      <c r="X353" s="197">
        <v>0</v>
      </c>
      <c r="Y353" s="197">
        <v>0</v>
      </c>
      <c r="Z353" s="197">
        <v>0</v>
      </c>
      <c r="AA353" s="197">
        <v>0.1</v>
      </c>
      <c r="AB353" s="197">
        <v>0</v>
      </c>
      <c r="AC353" s="197">
        <v>0.1</v>
      </c>
      <c r="AD353" s="197">
        <v>0.1</v>
      </c>
      <c r="AE353" s="197">
        <v>0.1</v>
      </c>
      <c r="AF353" s="197">
        <v>0.3</v>
      </c>
      <c r="AG353" s="199"/>
    </row>
    <row r="354" spans="1:33" x14ac:dyDescent="0.25">
      <c r="A354" s="98">
        <v>354</v>
      </c>
      <c r="B354" s="190"/>
      <c r="C354" s="196" t="s">
        <v>234</v>
      </c>
      <c r="D354" s="201">
        <v>5.2</v>
      </c>
      <c r="E354" s="201">
        <v>5.5</v>
      </c>
      <c r="F354" s="201">
        <v>6.1</v>
      </c>
      <c r="G354" s="201">
        <v>6.6</v>
      </c>
      <c r="H354" s="201">
        <v>6.1</v>
      </c>
      <c r="I354" s="201">
        <v>6.8</v>
      </c>
      <c r="J354" s="201">
        <v>7.3</v>
      </c>
      <c r="K354" s="201">
        <v>7.7</v>
      </c>
      <c r="L354" s="201">
        <v>7.9</v>
      </c>
      <c r="M354" s="201">
        <v>8.1999999999999993</v>
      </c>
      <c r="N354" s="201">
        <v>8.6999999999999993</v>
      </c>
      <c r="O354" s="201">
        <v>9.3000000000000007</v>
      </c>
      <c r="P354" s="201">
        <v>9.6</v>
      </c>
      <c r="Q354" s="201">
        <v>10.3</v>
      </c>
      <c r="R354" s="201">
        <v>10.6</v>
      </c>
      <c r="S354" s="201">
        <v>10.7</v>
      </c>
      <c r="T354" s="201">
        <v>10.8</v>
      </c>
      <c r="U354" s="201">
        <v>11.4</v>
      </c>
      <c r="V354" s="201">
        <v>11.8</v>
      </c>
      <c r="W354" s="201">
        <v>11.1</v>
      </c>
      <c r="X354" s="201">
        <v>10.6</v>
      </c>
      <c r="Y354" s="201">
        <v>10.8</v>
      </c>
      <c r="Z354" s="201">
        <v>10.8</v>
      </c>
      <c r="AA354" s="201">
        <v>10.7</v>
      </c>
      <c r="AB354" s="201">
        <v>11.4</v>
      </c>
      <c r="AC354" s="201">
        <v>12.2</v>
      </c>
      <c r="AD354" s="201">
        <v>12.2</v>
      </c>
      <c r="AE354" s="201">
        <v>12.5</v>
      </c>
      <c r="AF354" s="201">
        <v>12.7</v>
      </c>
      <c r="AG354" s="199"/>
    </row>
    <row r="355" spans="1:33" ht="15.75" thickBot="1" x14ac:dyDescent="0.3">
      <c r="A355" s="98">
        <v>355</v>
      </c>
      <c r="B355" s="202"/>
      <c r="C355" s="203" t="s">
        <v>235</v>
      </c>
      <c r="D355" s="204">
        <v>0</v>
      </c>
      <c r="E355" s="204">
        <v>0</v>
      </c>
      <c r="F355" s="204">
        <v>0</v>
      </c>
      <c r="G355" s="204">
        <v>0</v>
      </c>
      <c r="H355" s="204">
        <v>0</v>
      </c>
      <c r="I355" s="204">
        <v>0</v>
      </c>
      <c r="J355" s="204">
        <v>0</v>
      </c>
      <c r="K355" s="204">
        <v>0</v>
      </c>
      <c r="L355" s="204">
        <v>0</v>
      </c>
      <c r="M355" s="204">
        <v>0</v>
      </c>
      <c r="N355" s="204">
        <v>0</v>
      </c>
      <c r="O355" s="204">
        <v>0</v>
      </c>
      <c r="P355" s="204">
        <v>0</v>
      </c>
      <c r="Q355" s="204">
        <v>0</v>
      </c>
      <c r="R355" s="204">
        <v>0</v>
      </c>
      <c r="S355" s="204">
        <v>0</v>
      </c>
      <c r="T355" s="204">
        <v>0</v>
      </c>
      <c r="U355" s="204">
        <v>0</v>
      </c>
      <c r="V355" s="204">
        <v>0</v>
      </c>
      <c r="W355" s="204">
        <v>0</v>
      </c>
      <c r="X355" s="204">
        <v>0.1</v>
      </c>
      <c r="Y355" s="204">
        <v>0.2</v>
      </c>
      <c r="Z355" s="204">
        <v>0.6</v>
      </c>
      <c r="AA355" s="204">
        <v>0.5</v>
      </c>
      <c r="AB355" s="204">
        <v>0.4</v>
      </c>
      <c r="AC355" s="204">
        <v>1</v>
      </c>
      <c r="AD355" s="204">
        <v>0.7</v>
      </c>
      <c r="AE355" s="204">
        <v>1</v>
      </c>
      <c r="AF355" s="204">
        <v>0.9</v>
      </c>
      <c r="AG355" s="205"/>
    </row>
    <row r="356" spans="1:33" ht="15.75" thickTop="1" x14ac:dyDescent="0.25">
      <c r="A356" s="98">
        <v>356</v>
      </c>
      <c r="B356" s="118"/>
      <c r="C356" s="153"/>
      <c r="D356" s="139"/>
      <c r="E356" s="139"/>
      <c r="F356" s="139"/>
      <c r="G356" s="139"/>
      <c r="H356" s="139"/>
      <c r="I356" s="139"/>
      <c r="J356" s="139"/>
      <c r="K356" s="139"/>
      <c r="L356" s="139"/>
      <c r="M356" s="139"/>
      <c r="N356" s="139"/>
      <c r="O356" s="139"/>
      <c r="P356" s="139"/>
      <c r="Q356" s="139"/>
      <c r="R356" s="139"/>
      <c r="S356" s="139"/>
      <c r="T356" s="139"/>
      <c r="U356" s="139"/>
      <c r="V356" s="139"/>
      <c r="W356" s="139"/>
      <c r="X356" s="139"/>
      <c r="Y356" s="139"/>
      <c r="Z356" s="139"/>
      <c r="AA356" s="139"/>
      <c r="AB356" s="139"/>
      <c r="AC356" s="139"/>
      <c r="AD356" s="139"/>
      <c r="AE356" s="139"/>
      <c r="AF356" s="139"/>
      <c r="AG356" s="111"/>
    </row>
    <row r="357" spans="1:33" ht="21" x14ac:dyDescent="0.35">
      <c r="A357" s="98">
        <v>357</v>
      </c>
      <c r="B357" s="206"/>
      <c r="C357" s="207" t="s">
        <v>288</v>
      </c>
      <c r="D357" s="208"/>
      <c r="E357" s="208"/>
      <c r="F357" s="208"/>
      <c r="G357" s="208"/>
      <c r="H357" s="208"/>
      <c r="I357" s="208"/>
      <c r="J357" s="208"/>
      <c r="K357" s="208"/>
      <c r="L357" s="208"/>
      <c r="M357" s="208"/>
      <c r="N357" s="208"/>
      <c r="O357" s="208"/>
      <c r="P357" s="208"/>
      <c r="Q357" s="208"/>
      <c r="R357" s="208"/>
      <c r="S357" s="208"/>
      <c r="T357" s="208"/>
      <c r="U357" s="208"/>
      <c r="V357" s="208"/>
      <c r="W357" s="208"/>
      <c r="X357" s="208"/>
      <c r="Y357" s="208"/>
      <c r="Z357" s="208"/>
      <c r="AA357" s="208"/>
      <c r="AB357" s="208"/>
      <c r="AC357" s="208"/>
      <c r="AD357" s="208"/>
      <c r="AE357" s="208"/>
      <c r="AF357" s="208"/>
      <c r="AG357" s="209"/>
    </row>
    <row r="358" spans="1:33" x14ac:dyDescent="0.25">
      <c r="A358" s="98">
        <v>358</v>
      </c>
      <c r="B358" s="206"/>
      <c r="C358" s="139"/>
      <c r="D358" s="139"/>
      <c r="E358" s="139"/>
      <c r="F358" s="139"/>
      <c r="G358" s="139"/>
      <c r="H358" s="139"/>
      <c r="I358" s="139"/>
      <c r="J358" s="139"/>
      <c r="K358" s="139"/>
      <c r="L358" s="139"/>
      <c r="M358" s="139"/>
      <c r="N358" s="139"/>
      <c r="O358" s="139"/>
      <c r="P358" s="139"/>
      <c r="Q358" s="139"/>
      <c r="R358" s="139"/>
      <c r="S358" s="139"/>
      <c r="T358" s="139"/>
      <c r="U358" s="139"/>
      <c r="V358" s="139"/>
      <c r="W358" s="139"/>
      <c r="X358" s="139"/>
      <c r="Y358" s="139"/>
      <c r="Z358" s="139"/>
      <c r="AA358" s="139"/>
      <c r="AB358" s="139"/>
      <c r="AC358" s="139"/>
      <c r="AD358" s="139"/>
      <c r="AE358" s="139"/>
      <c r="AF358" s="139"/>
      <c r="AG358" s="209"/>
    </row>
    <row r="359" spans="1:33" x14ac:dyDescent="0.25">
      <c r="A359" s="98">
        <v>359</v>
      </c>
      <c r="B359" s="206"/>
      <c r="C359" s="210" t="s">
        <v>289</v>
      </c>
      <c r="D359" s="211" t="s">
        <v>189</v>
      </c>
      <c r="E359" s="211" t="s">
        <v>189</v>
      </c>
      <c r="F359" s="211" t="s">
        <v>189</v>
      </c>
      <c r="G359" s="211" t="s">
        <v>189</v>
      </c>
      <c r="H359" s="211" t="s">
        <v>189</v>
      </c>
      <c r="I359" s="211" t="s">
        <v>189</v>
      </c>
      <c r="J359" s="211" t="s">
        <v>189</v>
      </c>
      <c r="K359" s="211" t="s">
        <v>189</v>
      </c>
      <c r="L359" s="211" t="s">
        <v>189</v>
      </c>
      <c r="M359" s="211" t="s">
        <v>189</v>
      </c>
      <c r="N359" s="211" t="s">
        <v>189</v>
      </c>
      <c r="O359" s="211" t="s">
        <v>189</v>
      </c>
      <c r="P359" s="211" t="s">
        <v>189</v>
      </c>
      <c r="Q359" s="211" t="s">
        <v>189</v>
      </c>
      <c r="R359" s="211" t="s">
        <v>189</v>
      </c>
      <c r="S359" s="211" t="s">
        <v>189</v>
      </c>
      <c r="T359" s="211" t="s">
        <v>189</v>
      </c>
      <c r="U359" s="211" t="s">
        <v>189</v>
      </c>
      <c r="V359" s="211" t="s">
        <v>189</v>
      </c>
      <c r="W359" s="211">
        <v>16.5</v>
      </c>
      <c r="X359" s="211">
        <v>19.100000000000001</v>
      </c>
      <c r="Y359" s="211">
        <v>16.3</v>
      </c>
      <c r="Z359" s="211">
        <v>15</v>
      </c>
      <c r="AA359" s="211">
        <v>14.1</v>
      </c>
      <c r="AB359" s="211">
        <v>11.5</v>
      </c>
      <c r="AC359" s="211">
        <v>11.6</v>
      </c>
      <c r="AD359" s="211">
        <v>12</v>
      </c>
      <c r="AE359" s="211">
        <v>11.8</v>
      </c>
      <c r="AF359" s="211" t="s">
        <v>189</v>
      </c>
      <c r="AG359" s="209"/>
    </row>
    <row r="360" spans="1:33" x14ac:dyDescent="0.25">
      <c r="A360" s="98">
        <v>360</v>
      </c>
      <c r="B360" s="206"/>
      <c r="C360" s="210" t="s">
        <v>290</v>
      </c>
      <c r="D360" s="211" t="s">
        <v>189</v>
      </c>
      <c r="E360" s="211" t="s">
        <v>189</v>
      </c>
      <c r="F360" s="211" t="s">
        <v>189</v>
      </c>
      <c r="G360" s="211" t="s">
        <v>189</v>
      </c>
      <c r="H360" s="211" t="s">
        <v>189</v>
      </c>
      <c r="I360" s="211" t="s">
        <v>189</v>
      </c>
      <c r="J360" s="211" t="s">
        <v>189</v>
      </c>
      <c r="K360" s="211" t="s">
        <v>189</v>
      </c>
      <c r="L360" s="211" t="s">
        <v>189</v>
      </c>
      <c r="M360" s="211" t="s">
        <v>189</v>
      </c>
      <c r="N360" s="211" t="s">
        <v>189</v>
      </c>
      <c r="O360" s="211" t="s">
        <v>189</v>
      </c>
      <c r="P360" s="211" t="s">
        <v>189</v>
      </c>
      <c r="Q360" s="211" t="s">
        <v>189</v>
      </c>
      <c r="R360" s="211" t="s">
        <v>189</v>
      </c>
      <c r="S360" s="211" t="s">
        <v>189</v>
      </c>
      <c r="T360" s="211" t="s">
        <v>189</v>
      </c>
      <c r="U360" s="211" t="s">
        <v>189</v>
      </c>
      <c r="V360" s="211" t="s">
        <v>189</v>
      </c>
      <c r="W360" s="211">
        <v>59.3</v>
      </c>
      <c r="X360" s="211">
        <v>68.8</v>
      </c>
      <c r="Y360" s="211">
        <v>58.6</v>
      </c>
      <c r="Z360" s="211">
        <v>54</v>
      </c>
      <c r="AA360" s="211">
        <v>50.8</v>
      </c>
      <c r="AB360" s="211">
        <v>41.4</v>
      </c>
      <c r="AC360" s="211">
        <v>41.6</v>
      </c>
      <c r="AD360" s="211">
        <v>43.3</v>
      </c>
      <c r="AE360" s="211">
        <v>42.5</v>
      </c>
      <c r="AF360" s="211" t="s">
        <v>189</v>
      </c>
      <c r="AG360" s="209"/>
    </row>
    <row r="361" spans="1:33" x14ac:dyDescent="0.25">
      <c r="A361" s="98">
        <v>361</v>
      </c>
      <c r="B361" s="206"/>
      <c r="C361" s="210" t="s">
        <v>291</v>
      </c>
      <c r="D361" s="211" t="s">
        <v>189</v>
      </c>
      <c r="E361" s="211" t="s">
        <v>189</v>
      </c>
      <c r="F361" s="211" t="s">
        <v>189</v>
      </c>
      <c r="G361" s="211" t="s">
        <v>189</v>
      </c>
      <c r="H361" s="211" t="s">
        <v>189</v>
      </c>
      <c r="I361" s="211" t="s">
        <v>189</v>
      </c>
      <c r="J361" s="211" t="s">
        <v>189</v>
      </c>
      <c r="K361" s="211" t="s">
        <v>189</v>
      </c>
      <c r="L361" s="211" t="s">
        <v>189</v>
      </c>
      <c r="M361" s="211" t="s">
        <v>189</v>
      </c>
      <c r="N361" s="211" t="s">
        <v>189</v>
      </c>
      <c r="O361" s="211" t="s">
        <v>189</v>
      </c>
      <c r="P361" s="211" t="s">
        <v>189</v>
      </c>
      <c r="Q361" s="211" t="s">
        <v>189</v>
      </c>
      <c r="R361" s="211" t="s">
        <v>189</v>
      </c>
      <c r="S361" s="211" t="s">
        <v>189</v>
      </c>
      <c r="T361" s="211" t="s">
        <v>189</v>
      </c>
      <c r="U361" s="211" t="s">
        <v>189</v>
      </c>
      <c r="V361" s="211" t="s">
        <v>189</v>
      </c>
      <c r="W361" s="211">
        <v>5.3</v>
      </c>
      <c r="X361" s="211">
        <v>5.8</v>
      </c>
      <c r="Y361" s="211">
        <v>5.5</v>
      </c>
      <c r="Z361" s="211">
        <v>5.7</v>
      </c>
      <c r="AA361" s="211">
        <v>6.3</v>
      </c>
      <c r="AB361" s="211">
        <v>6.2</v>
      </c>
      <c r="AC361" s="211">
        <v>6.1</v>
      </c>
      <c r="AD361" s="211">
        <v>5.9</v>
      </c>
      <c r="AE361" s="211">
        <v>5.8</v>
      </c>
      <c r="AF361" s="211" t="s">
        <v>189</v>
      </c>
      <c r="AG361" s="209"/>
    </row>
    <row r="362" spans="1:33" x14ac:dyDescent="0.25">
      <c r="A362" s="98">
        <v>362</v>
      </c>
      <c r="B362" s="206"/>
      <c r="C362" s="210" t="s">
        <v>292</v>
      </c>
      <c r="D362" s="212" t="s">
        <v>189</v>
      </c>
      <c r="E362" s="212" t="s">
        <v>189</v>
      </c>
      <c r="F362" s="212" t="s">
        <v>189</v>
      </c>
      <c r="G362" s="212" t="s">
        <v>189</v>
      </c>
      <c r="H362" s="212" t="s">
        <v>189</v>
      </c>
      <c r="I362" s="212" t="s">
        <v>189</v>
      </c>
      <c r="J362" s="212" t="s">
        <v>189</v>
      </c>
      <c r="K362" s="212" t="s">
        <v>189</v>
      </c>
      <c r="L362" s="212" t="s">
        <v>189</v>
      </c>
      <c r="M362" s="212" t="s">
        <v>189</v>
      </c>
      <c r="N362" s="212" t="s">
        <v>189</v>
      </c>
      <c r="O362" s="212" t="s">
        <v>189</v>
      </c>
      <c r="P362" s="212" t="s">
        <v>189</v>
      </c>
      <c r="Q362" s="212" t="s">
        <v>189</v>
      </c>
      <c r="R362" s="212" t="s">
        <v>189</v>
      </c>
      <c r="S362" s="212" t="s">
        <v>189</v>
      </c>
      <c r="T362" s="212" t="s">
        <v>189</v>
      </c>
      <c r="U362" s="212" t="s">
        <v>189</v>
      </c>
      <c r="V362" s="212" t="s">
        <v>189</v>
      </c>
      <c r="W362" s="212">
        <v>45.3</v>
      </c>
      <c r="X362" s="212">
        <v>49.2</v>
      </c>
      <c r="Y362" s="212">
        <v>46.2</v>
      </c>
      <c r="Z362" s="212">
        <v>48.8</v>
      </c>
      <c r="AA362" s="212">
        <v>40.6</v>
      </c>
      <c r="AB362" s="212">
        <v>35.700000000000003</v>
      </c>
      <c r="AC362" s="212">
        <v>40</v>
      </c>
      <c r="AD362" s="212">
        <v>39.4</v>
      </c>
      <c r="AE362" s="212">
        <v>38.1</v>
      </c>
      <c r="AF362" s="212" t="s">
        <v>189</v>
      </c>
      <c r="AG362" s="209"/>
    </row>
    <row r="363" spans="1:33" x14ac:dyDescent="0.25">
      <c r="A363" s="98">
        <v>363</v>
      </c>
      <c r="B363" s="206"/>
      <c r="C363" s="213" t="s">
        <v>293</v>
      </c>
      <c r="D363" s="211" t="s">
        <v>189</v>
      </c>
      <c r="E363" s="211" t="s">
        <v>189</v>
      </c>
      <c r="F363" s="211" t="s">
        <v>189</v>
      </c>
      <c r="G363" s="211" t="s">
        <v>189</v>
      </c>
      <c r="H363" s="211" t="s">
        <v>189</v>
      </c>
      <c r="I363" s="211" t="s">
        <v>189</v>
      </c>
      <c r="J363" s="211" t="s">
        <v>189</v>
      </c>
      <c r="K363" s="211" t="s">
        <v>189</v>
      </c>
      <c r="L363" s="211" t="s">
        <v>189</v>
      </c>
      <c r="M363" s="211" t="s">
        <v>189</v>
      </c>
      <c r="N363" s="211" t="s">
        <v>189</v>
      </c>
      <c r="O363" s="211" t="s">
        <v>189</v>
      </c>
      <c r="P363" s="211" t="s">
        <v>189</v>
      </c>
      <c r="Q363" s="211" t="s">
        <v>189</v>
      </c>
      <c r="R363" s="211" t="s">
        <v>189</v>
      </c>
      <c r="S363" s="211" t="s">
        <v>189</v>
      </c>
      <c r="T363" s="211" t="s">
        <v>189</v>
      </c>
      <c r="U363" s="211" t="s">
        <v>189</v>
      </c>
      <c r="V363" s="211" t="s">
        <v>189</v>
      </c>
      <c r="W363" s="211">
        <v>109.8</v>
      </c>
      <c r="X363" s="211">
        <v>124.7</v>
      </c>
      <c r="Y363" s="211">
        <v>108.1</v>
      </c>
      <c r="Z363" s="211">
        <v>104.2</v>
      </c>
      <c r="AA363" s="211">
        <v>104.6</v>
      </c>
      <c r="AB363" s="211">
        <v>91.1</v>
      </c>
      <c r="AC363" s="211">
        <v>93.3</v>
      </c>
      <c r="AD363" s="211">
        <v>94.9</v>
      </c>
      <c r="AE363" s="211">
        <v>94.4</v>
      </c>
      <c r="AF363" s="211" t="s">
        <v>189</v>
      </c>
      <c r="AG363" s="209"/>
    </row>
    <row r="364" spans="1:33" ht="21" x14ac:dyDescent="0.35">
      <c r="A364" s="98">
        <v>364</v>
      </c>
      <c r="B364" s="214"/>
      <c r="C364" s="213" t="s">
        <v>294</v>
      </c>
      <c r="D364" s="211" t="s">
        <v>189</v>
      </c>
      <c r="E364" s="211" t="s">
        <v>189</v>
      </c>
      <c r="F364" s="211" t="s">
        <v>189</v>
      </c>
      <c r="G364" s="211" t="s">
        <v>189</v>
      </c>
      <c r="H364" s="211" t="s">
        <v>189</v>
      </c>
      <c r="I364" s="211" t="s">
        <v>189</v>
      </c>
      <c r="J364" s="211" t="s">
        <v>189</v>
      </c>
      <c r="K364" s="211" t="s">
        <v>189</v>
      </c>
      <c r="L364" s="211" t="s">
        <v>189</v>
      </c>
      <c r="M364" s="211" t="s">
        <v>189</v>
      </c>
      <c r="N364" s="211" t="s">
        <v>189</v>
      </c>
      <c r="O364" s="211" t="s">
        <v>189</v>
      </c>
      <c r="P364" s="211" t="s">
        <v>189</v>
      </c>
      <c r="Q364" s="211" t="s">
        <v>189</v>
      </c>
      <c r="R364" s="211" t="s">
        <v>189</v>
      </c>
      <c r="S364" s="211" t="s">
        <v>189</v>
      </c>
      <c r="T364" s="211" t="s">
        <v>189</v>
      </c>
      <c r="U364" s="211" t="s">
        <v>189</v>
      </c>
      <c r="V364" s="211" t="s">
        <v>189</v>
      </c>
      <c r="W364" s="211">
        <v>10.3</v>
      </c>
      <c r="X364" s="211">
        <v>10.199999999999999</v>
      </c>
      <c r="Y364" s="211">
        <v>9.8000000000000007</v>
      </c>
      <c r="Z364" s="211">
        <v>9.6999999999999993</v>
      </c>
      <c r="AA364" s="211">
        <v>9.6999999999999993</v>
      </c>
      <c r="AB364" s="211">
        <v>9.6</v>
      </c>
      <c r="AC364" s="211">
        <v>9.5</v>
      </c>
      <c r="AD364" s="211">
        <v>8.8000000000000007</v>
      </c>
      <c r="AE364" s="211">
        <v>8.8000000000000007</v>
      </c>
      <c r="AF364" s="211" t="s">
        <v>189</v>
      </c>
      <c r="AG364" s="209"/>
    </row>
    <row r="365" spans="1:33" x14ac:dyDescent="0.25">
      <c r="A365" s="98">
        <v>365</v>
      </c>
      <c r="B365" s="206"/>
      <c r="C365" s="213" t="s">
        <v>295</v>
      </c>
      <c r="D365" s="211" t="s">
        <v>189</v>
      </c>
      <c r="E365" s="211" t="s">
        <v>189</v>
      </c>
      <c r="F365" s="211" t="s">
        <v>189</v>
      </c>
      <c r="G365" s="211" t="s">
        <v>189</v>
      </c>
      <c r="H365" s="211" t="s">
        <v>189</v>
      </c>
      <c r="I365" s="211" t="s">
        <v>189</v>
      </c>
      <c r="J365" s="211" t="s">
        <v>189</v>
      </c>
      <c r="K365" s="211" t="s">
        <v>189</v>
      </c>
      <c r="L365" s="211" t="s">
        <v>189</v>
      </c>
      <c r="M365" s="211" t="s">
        <v>189</v>
      </c>
      <c r="N365" s="211" t="s">
        <v>189</v>
      </c>
      <c r="O365" s="211" t="s">
        <v>189</v>
      </c>
      <c r="P365" s="211" t="s">
        <v>189</v>
      </c>
      <c r="Q365" s="211" t="s">
        <v>189</v>
      </c>
      <c r="R365" s="211" t="s">
        <v>189</v>
      </c>
      <c r="S365" s="211" t="s">
        <v>189</v>
      </c>
      <c r="T365" s="211" t="s">
        <v>189</v>
      </c>
      <c r="U365" s="211" t="s">
        <v>189</v>
      </c>
      <c r="V365" s="211" t="s">
        <v>189</v>
      </c>
      <c r="W365" s="211">
        <v>304.7</v>
      </c>
      <c r="X365" s="211">
        <v>321.60000000000002</v>
      </c>
      <c r="Y365" s="211">
        <v>270.10000000000002</v>
      </c>
      <c r="Z365" s="211">
        <v>228.1</v>
      </c>
      <c r="AA365" s="211">
        <v>179.3</v>
      </c>
      <c r="AB365" s="211">
        <v>153.80000000000001</v>
      </c>
      <c r="AC365" s="211">
        <v>155.9</v>
      </c>
      <c r="AD365" s="211">
        <v>155</v>
      </c>
      <c r="AE365" s="211">
        <v>152.5</v>
      </c>
      <c r="AF365" s="211" t="s">
        <v>189</v>
      </c>
      <c r="AG365" s="209"/>
    </row>
    <row r="366" spans="1:33" x14ac:dyDescent="0.25">
      <c r="A366" s="98">
        <v>366</v>
      </c>
      <c r="B366" s="209"/>
      <c r="C366" s="210" t="s">
        <v>296</v>
      </c>
      <c r="D366" s="211" t="s">
        <v>189</v>
      </c>
      <c r="E366" s="211" t="s">
        <v>189</v>
      </c>
      <c r="F366" s="211" t="s">
        <v>189</v>
      </c>
      <c r="G366" s="211" t="s">
        <v>189</v>
      </c>
      <c r="H366" s="211" t="s">
        <v>189</v>
      </c>
      <c r="I366" s="211" t="s">
        <v>189</v>
      </c>
      <c r="J366" s="211" t="s">
        <v>189</v>
      </c>
      <c r="K366" s="211" t="s">
        <v>189</v>
      </c>
      <c r="L366" s="211" t="s">
        <v>189</v>
      </c>
      <c r="M366" s="211" t="s">
        <v>189</v>
      </c>
      <c r="N366" s="211" t="s">
        <v>189</v>
      </c>
      <c r="O366" s="211" t="s">
        <v>189</v>
      </c>
      <c r="P366" s="211" t="s">
        <v>189</v>
      </c>
      <c r="Q366" s="211" t="s">
        <v>189</v>
      </c>
      <c r="R366" s="211" t="s">
        <v>189</v>
      </c>
      <c r="S366" s="211" t="s">
        <v>189</v>
      </c>
      <c r="T366" s="211" t="s">
        <v>189</v>
      </c>
      <c r="U366" s="211" t="s">
        <v>189</v>
      </c>
      <c r="V366" s="211" t="s">
        <v>189</v>
      </c>
      <c r="W366" s="212">
        <v>53.5</v>
      </c>
      <c r="X366" s="212">
        <v>49.2</v>
      </c>
      <c r="Y366" s="212">
        <v>48.4</v>
      </c>
      <c r="Z366" s="212">
        <v>44.8</v>
      </c>
      <c r="AA366" s="212">
        <v>33.6</v>
      </c>
      <c r="AB366" s="212">
        <v>31.2</v>
      </c>
      <c r="AC366" s="212">
        <v>33.200000000000003</v>
      </c>
      <c r="AD366" s="212">
        <v>29.6</v>
      </c>
      <c r="AE366" s="212">
        <v>23.7</v>
      </c>
      <c r="AF366" s="215" t="s">
        <v>189</v>
      </c>
      <c r="AG366" s="209"/>
    </row>
    <row r="367" spans="1:33" x14ac:dyDescent="0.25">
      <c r="A367" s="98">
        <v>367</v>
      </c>
      <c r="B367" s="209"/>
      <c r="C367" s="210" t="s">
        <v>297</v>
      </c>
      <c r="D367" s="211" t="s">
        <v>189</v>
      </c>
      <c r="E367" s="211" t="s">
        <v>189</v>
      </c>
      <c r="F367" s="211" t="s">
        <v>189</v>
      </c>
      <c r="G367" s="211" t="s">
        <v>189</v>
      </c>
      <c r="H367" s="211" t="s">
        <v>189</v>
      </c>
      <c r="I367" s="211" t="s">
        <v>189</v>
      </c>
      <c r="J367" s="211" t="s">
        <v>189</v>
      </c>
      <c r="K367" s="211" t="s">
        <v>189</v>
      </c>
      <c r="L367" s="211" t="s">
        <v>189</v>
      </c>
      <c r="M367" s="211" t="s">
        <v>189</v>
      </c>
      <c r="N367" s="211" t="s">
        <v>189</v>
      </c>
      <c r="O367" s="211" t="s">
        <v>189</v>
      </c>
      <c r="P367" s="211" t="s">
        <v>189</v>
      </c>
      <c r="Q367" s="211" t="s">
        <v>189</v>
      </c>
      <c r="R367" s="211" t="s">
        <v>189</v>
      </c>
      <c r="S367" s="211" t="s">
        <v>189</v>
      </c>
      <c r="T367" s="211" t="s">
        <v>189</v>
      </c>
      <c r="U367" s="211" t="s">
        <v>189</v>
      </c>
      <c r="V367" s="211" t="s">
        <v>189</v>
      </c>
      <c r="W367" s="212">
        <v>3.9</v>
      </c>
      <c r="X367" s="212">
        <v>2.1</v>
      </c>
      <c r="Y367" s="212">
        <v>1.7</v>
      </c>
      <c r="Z367" s="212">
        <v>1.6</v>
      </c>
      <c r="AA367" s="212">
        <v>2.5</v>
      </c>
      <c r="AB367" s="212">
        <v>3</v>
      </c>
      <c r="AC367" s="212">
        <v>2.9</v>
      </c>
      <c r="AD367" s="212">
        <v>2.4</v>
      </c>
      <c r="AE367" s="212">
        <v>2.2000000000000002</v>
      </c>
      <c r="AF367" s="215" t="s">
        <v>189</v>
      </c>
      <c r="AG367" s="209"/>
    </row>
    <row r="368" spans="1:33" x14ac:dyDescent="0.25">
      <c r="A368" s="98">
        <v>368</v>
      </c>
      <c r="B368" s="209"/>
      <c r="C368" s="210" t="s">
        <v>298</v>
      </c>
      <c r="D368" s="211" t="s">
        <v>189</v>
      </c>
      <c r="E368" s="211" t="s">
        <v>189</v>
      </c>
      <c r="F368" s="211" t="s">
        <v>189</v>
      </c>
      <c r="G368" s="211" t="s">
        <v>189</v>
      </c>
      <c r="H368" s="211" t="s">
        <v>189</v>
      </c>
      <c r="I368" s="211" t="s">
        <v>189</v>
      </c>
      <c r="J368" s="211" t="s">
        <v>189</v>
      </c>
      <c r="K368" s="211" t="s">
        <v>189</v>
      </c>
      <c r="L368" s="211" t="s">
        <v>189</v>
      </c>
      <c r="M368" s="211" t="s">
        <v>189</v>
      </c>
      <c r="N368" s="211" t="s">
        <v>189</v>
      </c>
      <c r="O368" s="211" t="s">
        <v>189</v>
      </c>
      <c r="P368" s="211" t="s">
        <v>189</v>
      </c>
      <c r="Q368" s="211" t="s">
        <v>189</v>
      </c>
      <c r="R368" s="211" t="s">
        <v>189</v>
      </c>
      <c r="S368" s="211" t="s">
        <v>189</v>
      </c>
      <c r="T368" s="211" t="s">
        <v>189</v>
      </c>
      <c r="U368" s="211" t="s">
        <v>189</v>
      </c>
      <c r="V368" s="211" t="s">
        <v>189</v>
      </c>
      <c r="W368" s="212">
        <v>21.2</v>
      </c>
      <c r="X368" s="212">
        <v>23.8</v>
      </c>
      <c r="Y368" s="212">
        <v>21.2</v>
      </c>
      <c r="Z368" s="212">
        <v>18.8</v>
      </c>
      <c r="AA368" s="212">
        <v>20.5</v>
      </c>
      <c r="AB368" s="212">
        <v>14.4</v>
      </c>
      <c r="AC368" s="212">
        <v>13</v>
      </c>
      <c r="AD368" s="212">
        <v>14.9</v>
      </c>
      <c r="AE368" s="212">
        <v>13.7</v>
      </c>
      <c r="AF368" s="215" t="s">
        <v>189</v>
      </c>
      <c r="AG368" s="209"/>
    </row>
    <row r="369" spans="1:33" x14ac:dyDescent="0.25">
      <c r="A369" s="98">
        <v>369</v>
      </c>
      <c r="B369" s="209"/>
      <c r="C369" s="216" t="s">
        <v>299</v>
      </c>
      <c r="D369" s="211" t="s">
        <v>189</v>
      </c>
      <c r="E369" s="211" t="s">
        <v>189</v>
      </c>
      <c r="F369" s="211" t="s">
        <v>189</v>
      </c>
      <c r="G369" s="211" t="s">
        <v>189</v>
      </c>
      <c r="H369" s="211" t="s">
        <v>189</v>
      </c>
      <c r="I369" s="211" t="s">
        <v>189</v>
      </c>
      <c r="J369" s="211" t="s">
        <v>189</v>
      </c>
      <c r="K369" s="211" t="s">
        <v>189</v>
      </c>
      <c r="L369" s="211" t="s">
        <v>189</v>
      </c>
      <c r="M369" s="211" t="s">
        <v>189</v>
      </c>
      <c r="N369" s="211" t="s">
        <v>189</v>
      </c>
      <c r="O369" s="211" t="s">
        <v>189</v>
      </c>
      <c r="P369" s="211" t="s">
        <v>189</v>
      </c>
      <c r="Q369" s="211" t="s">
        <v>189</v>
      </c>
      <c r="R369" s="211" t="s">
        <v>189</v>
      </c>
      <c r="S369" s="211" t="s">
        <v>189</v>
      </c>
      <c r="T369" s="211" t="s">
        <v>189</v>
      </c>
      <c r="U369" s="211" t="s">
        <v>189</v>
      </c>
      <c r="V369" s="211" t="s">
        <v>189</v>
      </c>
      <c r="W369" s="212">
        <v>16</v>
      </c>
      <c r="X369" s="212">
        <v>20</v>
      </c>
      <c r="Y369" s="212">
        <v>23</v>
      </c>
      <c r="Z369" s="212">
        <v>28.1</v>
      </c>
      <c r="AA369" s="212">
        <v>34.9</v>
      </c>
      <c r="AB369" s="212">
        <v>41.3</v>
      </c>
      <c r="AC369" s="212">
        <v>40.9</v>
      </c>
      <c r="AD369" s="212">
        <v>43.2</v>
      </c>
      <c r="AE369" s="212">
        <v>50.8</v>
      </c>
      <c r="AF369" s="215" t="s">
        <v>189</v>
      </c>
      <c r="AG369" s="209"/>
    </row>
    <row r="370" spans="1:33" ht="15.75" thickBot="1" x14ac:dyDescent="0.3">
      <c r="A370" s="98">
        <v>370</v>
      </c>
      <c r="B370" s="217"/>
      <c r="C370" s="218" t="s">
        <v>300</v>
      </c>
      <c r="D370" s="219" t="s">
        <v>189</v>
      </c>
      <c r="E370" s="219" t="s">
        <v>189</v>
      </c>
      <c r="F370" s="219" t="s">
        <v>189</v>
      </c>
      <c r="G370" s="219" t="s">
        <v>189</v>
      </c>
      <c r="H370" s="219" t="s">
        <v>189</v>
      </c>
      <c r="I370" s="219" t="s">
        <v>189</v>
      </c>
      <c r="J370" s="219" t="s">
        <v>189</v>
      </c>
      <c r="K370" s="219" t="s">
        <v>189</v>
      </c>
      <c r="L370" s="219" t="s">
        <v>189</v>
      </c>
      <c r="M370" s="219" t="s">
        <v>189</v>
      </c>
      <c r="N370" s="219" t="s">
        <v>189</v>
      </c>
      <c r="O370" s="219" t="s">
        <v>189</v>
      </c>
      <c r="P370" s="219" t="s">
        <v>189</v>
      </c>
      <c r="Q370" s="219" t="s">
        <v>189</v>
      </c>
      <c r="R370" s="219" t="s">
        <v>189</v>
      </c>
      <c r="S370" s="219" t="s">
        <v>189</v>
      </c>
      <c r="T370" s="219" t="s">
        <v>189</v>
      </c>
      <c r="U370" s="219" t="s">
        <v>189</v>
      </c>
      <c r="V370" s="219" t="s">
        <v>189</v>
      </c>
      <c r="W370" s="220">
        <v>5.4</v>
      </c>
      <c r="X370" s="220">
        <v>4.8</v>
      </c>
      <c r="Y370" s="220">
        <v>5.7</v>
      </c>
      <c r="Z370" s="220">
        <v>6.7</v>
      </c>
      <c r="AA370" s="220">
        <v>8.4</v>
      </c>
      <c r="AB370" s="220">
        <v>10.1</v>
      </c>
      <c r="AC370" s="220">
        <v>10.1</v>
      </c>
      <c r="AD370" s="220">
        <v>10</v>
      </c>
      <c r="AE370" s="220">
        <v>9.6</v>
      </c>
      <c r="AF370" s="221" t="s">
        <v>189</v>
      </c>
      <c r="AG370" s="209"/>
    </row>
    <row r="371" spans="1:33" ht="15.75" thickTop="1" x14ac:dyDescent="0.25">
      <c r="A371" s="98">
        <v>371</v>
      </c>
      <c r="B371" s="111"/>
      <c r="C371" s="153"/>
      <c r="D371" s="139"/>
      <c r="E371" s="139"/>
      <c r="F371" s="139"/>
      <c r="G371" s="139"/>
      <c r="H371" s="139"/>
      <c r="I371" s="139"/>
      <c r="J371" s="139"/>
      <c r="K371" s="139"/>
      <c r="L371" s="139"/>
      <c r="M371" s="139"/>
      <c r="N371" s="139"/>
      <c r="O371" s="139"/>
      <c r="P371" s="139"/>
      <c r="Q371" s="139"/>
      <c r="R371" s="139"/>
      <c r="S371" s="139"/>
      <c r="T371" s="139"/>
      <c r="U371" s="139"/>
      <c r="V371" s="139"/>
      <c r="W371" s="139"/>
      <c r="X371" s="139"/>
      <c r="Y371" s="139"/>
      <c r="Z371" s="139"/>
      <c r="AA371" s="139"/>
      <c r="AB371" s="139"/>
      <c r="AC371" s="139"/>
      <c r="AD371" s="139"/>
      <c r="AE371" s="139"/>
      <c r="AF371" s="139"/>
      <c r="AG371" s="111"/>
    </row>
    <row r="372" spans="1:33" ht="21" x14ac:dyDescent="0.35">
      <c r="A372" s="98">
        <v>372</v>
      </c>
      <c r="B372" s="222"/>
      <c r="C372" s="223" t="s">
        <v>301</v>
      </c>
      <c r="D372" s="224"/>
      <c r="E372" s="224"/>
      <c r="F372" s="224"/>
      <c r="G372" s="224"/>
      <c r="H372" s="224"/>
      <c r="I372" s="224"/>
      <c r="J372" s="224"/>
      <c r="K372" s="224"/>
      <c r="L372" s="224"/>
      <c r="M372" s="224"/>
      <c r="N372" s="224"/>
      <c r="O372" s="224"/>
      <c r="P372" s="224"/>
      <c r="Q372" s="224"/>
      <c r="R372" s="224"/>
      <c r="S372" s="224"/>
      <c r="T372" s="224"/>
      <c r="U372" s="224"/>
      <c r="V372" s="224"/>
      <c r="W372" s="224"/>
      <c r="X372" s="224"/>
      <c r="Y372" s="224"/>
      <c r="Z372" s="224"/>
      <c r="AA372" s="224"/>
      <c r="AB372" s="224"/>
      <c r="AC372" s="224"/>
      <c r="AD372" s="224"/>
      <c r="AE372" s="224"/>
      <c r="AF372" s="224"/>
      <c r="AG372" s="222"/>
    </row>
    <row r="373" spans="1:33" x14ac:dyDescent="0.25">
      <c r="A373" s="98">
        <v>373</v>
      </c>
      <c r="B373" s="222"/>
      <c r="C373" s="225"/>
      <c r="D373" s="166"/>
      <c r="E373" s="166"/>
      <c r="F373" s="166"/>
      <c r="G373" s="166"/>
      <c r="H373" s="166"/>
      <c r="I373" s="166"/>
      <c r="J373" s="166"/>
      <c r="K373" s="166"/>
      <c r="L373" s="166"/>
      <c r="M373" s="166"/>
      <c r="N373" s="166"/>
      <c r="O373" s="166"/>
      <c r="P373" s="166"/>
      <c r="Q373" s="166"/>
      <c r="R373" s="166"/>
      <c r="S373" s="166"/>
      <c r="T373" s="166"/>
      <c r="U373" s="166"/>
      <c r="V373" s="166"/>
      <c r="W373" s="166"/>
      <c r="X373" s="166"/>
      <c r="Y373" s="166"/>
      <c r="Z373" s="166"/>
      <c r="AA373" s="166"/>
      <c r="AB373" s="166"/>
      <c r="AC373" s="166"/>
      <c r="AD373" s="166"/>
      <c r="AE373" s="166"/>
      <c r="AF373" s="166"/>
      <c r="AG373" s="222"/>
    </row>
    <row r="374" spans="1:33" x14ac:dyDescent="0.25">
      <c r="A374" s="98">
        <v>374</v>
      </c>
      <c r="B374" s="222"/>
      <c r="C374" s="226" t="s">
        <v>302</v>
      </c>
      <c r="D374" s="227">
        <v>0</v>
      </c>
      <c r="E374" s="227">
        <v>0</v>
      </c>
      <c r="F374" s="227">
        <v>0</v>
      </c>
      <c r="G374" s="227">
        <v>0</v>
      </c>
      <c r="H374" s="227">
        <v>4.32</v>
      </c>
      <c r="I374" s="227">
        <v>4.41</v>
      </c>
      <c r="J374" s="227">
        <v>1.06</v>
      </c>
      <c r="K374" s="227">
        <v>0.24</v>
      </c>
      <c r="L374" s="227">
        <v>0.24</v>
      </c>
      <c r="M374" s="227">
        <v>0.48</v>
      </c>
      <c r="N374" s="227">
        <v>0.86</v>
      </c>
      <c r="O374" s="227">
        <v>3.36</v>
      </c>
      <c r="P374" s="227">
        <v>2.2200000000000002</v>
      </c>
      <c r="Q374" s="227">
        <v>7.4</v>
      </c>
      <c r="R374" s="227">
        <v>11.41</v>
      </c>
      <c r="S374" s="227">
        <v>13.38</v>
      </c>
      <c r="T374" s="227">
        <v>19.82</v>
      </c>
      <c r="U374" s="227">
        <v>21.15</v>
      </c>
      <c r="V374" s="227">
        <v>31.57</v>
      </c>
      <c r="W374" s="227">
        <v>28.53</v>
      </c>
      <c r="X374" s="227">
        <v>34.29</v>
      </c>
      <c r="Y374" s="227">
        <v>13.79</v>
      </c>
      <c r="Z374" s="227">
        <v>16.54</v>
      </c>
      <c r="AA374" s="227">
        <v>14.59</v>
      </c>
      <c r="AB374" s="227">
        <v>18.72</v>
      </c>
      <c r="AC374" s="227">
        <v>13.43</v>
      </c>
      <c r="AD374" s="227">
        <v>6.55</v>
      </c>
      <c r="AE374" s="227">
        <v>4.5</v>
      </c>
      <c r="AF374" s="227">
        <v>5.59</v>
      </c>
      <c r="AG374" s="222"/>
    </row>
    <row r="375" spans="1:33" x14ac:dyDescent="0.25">
      <c r="A375" s="98">
        <v>375</v>
      </c>
      <c r="B375" s="222"/>
      <c r="C375" s="228" t="s">
        <v>303</v>
      </c>
      <c r="D375" s="229">
        <v>0</v>
      </c>
      <c r="E375" s="229">
        <v>0</v>
      </c>
      <c r="F375" s="229">
        <v>0</v>
      </c>
      <c r="G375" s="229">
        <v>0</v>
      </c>
      <c r="H375" s="229">
        <v>0</v>
      </c>
      <c r="I375" s="229">
        <v>0</v>
      </c>
      <c r="J375" s="229">
        <v>0</v>
      </c>
      <c r="K375" s="229">
        <v>0</v>
      </c>
      <c r="L375" s="229">
        <v>0</v>
      </c>
      <c r="M375" s="229">
        <v>0</v>
      </c>
      <c r="N375" s="229">
        <v>0</v>
      </c>
      <c r="O375" s="229">
        <v>0</v>
      </c>
      <c r="P375" s="229">
        <v>0</v>
      </c>
      <c r="Q375" s="229">
        <v>0</v>
      </c>
      <c r="R375" s="229">
        <v>0</v>
      </c>
      <c r="S375" s="229">
        <v>0</v>
      </c>
      <c r="T375" s="229">
        <v>0</v>
      </c>
      <c r="U375" s="229">
        <v>0</v>
      </c>
      <c r="V375" s="229">
        <v>0</v>
      </c>
      <c r="W375" s="229">
        <v>0</v>
      </c>
      <c r="X375" s="229">
        <v>0</v>
      </c>
      <c r="Y375" s="229">
        <v>0</v>
      </c>
      <c r="Z375" s="229">
        <v>0</v>
      </c>
      <c r="AA375" s="229">
        <v>0</v>
      </c>
      <c r="AB375" s="229">
        <v>0</v>
      </c>
      <c r="AC375" s="229">
        <v>0</v>
      </c>
      <c r="AD375" s="229">
        <v>0</v>
      </c>
      <c r="AE375" s="229">
        <v>0</v>
      </c>
      <c r="AF375" s="229">
        <v>0</v>
      </c>
      <c r="AG375" s="222"/>
    </row>
    <row r="376" spans="1:33" x14ac:dyDescent="0.25">
      <c r="A376" s="98">
        <v>376</v>
      </c>
      <c r="B376" s="222"/>
      <c r="C376" s="228" t="s">
        <v>304</v>
      </c>
      <c r="D376" s="229">
        <v>0</v>
      </c>
      <c r="E376" s="229">
        <v>0</v>
      </c>
      <c r="F376" s="229">
        <v>0</v>
      </c>
      <c r="G376" s="229">
        <v>0</v>
      </c>
      <c r="H376" s="229">
        <v>0</v>
      </c>
      <c r="I376" s="229">
        <v>0</v>
      </c>
      <c r="J376" s="229">
        <v>0</v>
      </c>
      <c r="K376" s="229">
        <v>0</v>
      </c>
      <c r="L376" s="229">
        <v>0</v>
      </c>
      <c r="M376" s="229">
        <v>0</v>
      </c>
      <c r="N376" s="229">
        <v>0</v>
      </c>
      <c r="O376" s="229">
        <v>0</v>
      </c>
      <c r="P376" s="229">
        <v>0</v>
      </c>
      <c r="Q376" s="229">
        <v>0</v>
      </c>
      <c r="R376" s="229">
        <v>0</v>
      </c>
      <c r="S376" s="229">
        <v>0</v>
      </c>
      <c r="T376" s="229">
        <v>0</v>
      </c>
      <c r="U376" s="229">
        <v>0</v>
      </c>
      <c r="V376" s="229">
        <v>0</v>
      </c>
      <c r="W376" s="229">
        <v>0</v>
      </c>
      <c r="X376" s="229">
        <v>0</v>
      </c>
      <c r="Y376" s="229">
        <v>0</v>
      </c>
      <c r="Z376" s="229">
        <v>0</v>
      </c>
      <c r="AA376" s="229">
        <v>0</v>
      </c>
      <c r="AB376" s="229">
        <v>0</v>
      </c>
      <c r="AC376" s="229">
        <v>0</v>
      </c>
      <c r="AD376" s="229">
        <v>0</v>
      </c>
      <c r="AE376" s="229">
        <v>0</v>
      </c>
      <c r="AF376" s="229">
        <v>0</v>
      </c>
      <c r="AG376" s="222"/>
    </row>
    <row r="377" spans="1:33" x14ac:dyDescent="0.25">
      <c r="A377" s="98">
        <v>377</v>
      </c>
      <c r="B377" s="222"/>
      <c r="C377" s="228" t="s">
        <v>305</v>
      </c>
      <c r="D377" s="229">
        <v>0</v>
      </c>
      <c r="E377" s="229">
        <v>0</v>
      </c>
      <c r="F377" s="229">
        <v>0</v>
      </c>
      <c r="G377" s="229">
        <v>0</v>
      </c>
      <c r="H377" s="229">
        <v>4.32</v>
      </c>
      <c r="I377" s="229">
        <v>4.41</v>
      </c>
      <c r="J377" s="229">
        <v>1.06</v>
      </c>
      <c r="K377" s="229">
        <v>0.24</v>
      </c>
      <c r="L377" s="229">
        <v>0.24</v>
      </c>
      <c r="M377" s="229">
        <v>0.48</v>
      </c>
      <c r="N377" s="229">
        <v>0.86</v>
      </c>
      <c r="O377" s="229">
        <v>3.36</v>
      </c>
      <c r="P377" s="229">
        <v>2.2200000000000002</v>
      </c>
      <c r="Q377" s="229">
        <v>7.4</v>
      </c>
      <c r="R377" s="229">
        <v>11.41</v>
      </c>
      <c r="S377" s="229">
        <v>13.38</v>
      </c>
      <c r="T377" s="229">
        <v>19.82</v>
      </c>
      <c r="U377" s="229">
        <v>21.15</v>
      </c>
      <c r="V377" s="229">
        <v>31.57</v>
      </c>
      <c r="W377" s="229">
        <v>28.53</v>
      </c>
      <c r="X377" s="229">
        <v>34.29</v>
      </c>
      <c r="Y377" s="229">
        <v>13.79</v>
      </c>
      <c r="Z377" s="229">
        <v>16.54</v>
      </c>
      <c r="AA377" s="229">
        <v>14.59</v>
      </c>
      <c r="AB377" s="229">
        <v>18.72</v>
      </c>
      <c r="AC377" s="229">
        <v>13.43</v>
      </c>
      <c r="AD377" s="229">
        <v>6.55</v>
      </c>
      <c r="AE377" s="229">
        <v>4.5</v>
      </c>
      <c r="AF377" s="229">
        <v>5.59</v>
      </c>
      <c r="AG377" s="222"/>
    </row>
    <row r="378" spans="1:33" x14ac:dyDescent="0.25">
      <c r="A378" s="98">
        <v>378</v>
      </c>
      <c r="B378" s="222"/>
      <c r="C378" s="225"/>
      <c r="D378" s="166"/>
      <c r="E378" s="166"/>
      <c r="F378" s="166"/>
      <c r="G378" s="166"/>
      <c r="H378" s="166"/>
      <c r="I378" s="166"/>
      <c r="J378" s="166"/>
      <c r="K378" s="166"/>
      <c r="L378" s="166"/>
      <c r="M378" s="166"/>
      <c r="N378" s="166"/>
      <c r="O378" s="166"/>
      <c r="P378" s="166"/>
      <c r="Q378" s="166"/>
      <c r="R378" s="166"/>
      <c r="S378" s="166"/>
      <c r="T378" s="166"/>
      <c r="U378" s="166"/>
      <c r="V378" s="166"/>
      <c r="W378" s="166"/>
      <c r="X378" s="166"/>
      <c r="Y378" s="166"/>
      <c r="Z378" s="166"/>
      <c r="AA378" s="166"/>
      <c r="AB378" s="166"/>
      <c r="AC378" s="166"/>
      <c r="AD378" s="166"/>
      <c r="AE378" s="166"/>
      <c r="AF378" s="166"/>
      <c r="AG378" s="222"/>
    </row>
    <row r="379" spans="1:33" x14ac:dyDescent="0.25">
      <c r="A379" s="98">
        <v>379</v>
      </c>
      <c r="B379" s="230"/>
      <c r="C379" s="226" t="s">
        <v>306</v>
      </c>
      <c r="D379" s="227">
        <v>0</v>
      </c>
      <c r="E379" s="227">
        <v>0</v>
      </c>
      <c r="F379" s="227">
        <v>0</v>
      </c>
      <c r="G379" s="227">
        <v>0</v>
      </c>
      <c r="H379" s="227">
        <v>0</v>
      </c>
      <c r="I379" s="227">
        <v>0</v>
      </c>
      <c r="J379" s="227">
        <v>0</v>
      </c>
      <c r="K379" s="227">
        <v>0</v>
      </c>
      <c r="L379" s="227">
        <v>0</v>
      </c>
      <c r="M379" s="227">
        <v>0</v>
      </c>
      <c r="N379" s="227">
        <v>0</v>
      </c>
      <c r="O379" s="227">
        <v>0</v>
      </c>
      <c r="P379" s="227">
        <v>0</v>
      </c>
      <c r="Q379" s="227">
        <v>0</v>
      </c>
      <c r="R379" s="227">
        <v>0</v>
      </c>
      <c r="S379" s="227">
        <v>0</v>
      </c>
      <c r="T379" s="227">
        <v>3.83</v>
      </c>
      <c r="U379" s="227">
        <v>5.74</v>
      </c>
      <c r="V379" s="227">
        <v>5.0999999999999996</v>
      </c>
      <c r="W379" s="227">
        <v>8.69</v>
      </c>
      <c r="X379" s="227">
        <v>26.78</v>
      </c>
      <c r="Y379" s="227">
        <v>130.49</v>
      </c>
      <c r="Z379" s="227">
        <v>206.23</v>
      </c>
      <c r="AA379" s="227">
        <v>208.03</v>
      </c>
      <c r="AB379" s="227">
        <v>213.35</v>
      </c>
      <c r="AC379" s="227">
        <v>214.26</v>
      </c>
      <c r="AD379" s="227">
        <v>217.37</v>
      </c>
      <c r="AE379" s="227">
        <v>215.43</v>
      </c>
      <c r="AF379" s="227">
        <v>213.91</v>
      </c>
      <c r="AG379" s="222"/>
    </row>
    <row r="380" spans="1:33" ht="21" x14ac:dyDescent="0.35">
      <c r="A380" s="98">
        <v>380</v>
      </c>
      <c r="B380" s="231"/>
      <c r="C380" s="228" t="s">
        <v>303</v>
      </c>
      <c r="D380" s="229">
        <v>0</v>
      </c>
      <c r="E380" s="229">
        <v>0</v>
      </c>
      <c r="F380" s="229">
        <v>0</v>
      </c>
      <c r="G380" s="229">
        <v>0</v>
      </c>
      <c r="H380" s="229">
        <v>0</v>
      </c>
      <c r="I380" s="229">
        <v>0</v>
      </c>
      <c r="J380" s="229">
        <v>0</v>
      </c>
      <c r="K380" s="229">
        <v>0</v>
      </c>
      <c r="L380" s="229">
        <v>0</v>
      </c>
      <c r="M380" s="229">
        <v>0</v>
      </c>
      <c r="N380" s="229">
        <v>0</v>
      </c>
      <c r="O380" s="229">
        <v>0</v>
      </c>
      <c r="P380" s="229">
        <v>0</v>
      </c>
      <c r="Q380" s="229">
        <v>0</v>
      </c>
      <c r="R380" s="229">
        <v>0</v>
      </c>
      <c r="S380" s="229">
        <v>0</v>
      </c>
      <c r="T380" s="229">
        <v>0</v>
      </c>
      <c r="U380" s="229">
        <v>0</v>
      </c>
      <c r="V380" s="229">
        <v>0</v>
      </c>
      <c r="W380" s="229">
        <v>0</v>
      </c>
      <c r="X380" s="229">
        <v>0</v>
      </c>
      <c r="Y380" s="229">
        <v>0</v>
      </c>
      <c r="Z380" s="229">
        <v>0</v>
      </c>
      <c r="AA380" s="229">
        <v>0</v>
      </c>
      <c r="AB380" s="229">
        <v>0</v>
      </c>
      <c r="AC380" s="229">
        <v>0</v>
      </c>
      <c r="AD380" s="229">
        <v>0</v>
      </c>
      <c r="AE380" s="229">
        <v>0</v>
      </c>
      <c r="AF380" s="229">
        <v>0</v>
      </c>
      <c r="AG380" s="231"/>
    </row>
    <row r="381" spans="1:33" ht="21" x14ac:dyDescent="0.35">
      <c r="A381" s="98">
        <v>381</v>
      </c>
      <c r="B381" s="231"/>
      <c r="C381" s="228" t="s">
        <v>307</v>
      </c>
      <c r="D381" s="229">
        <v>0</v>
      </c>
      <c r="E381" s="229">
        <v>0</v>
      </c>
      <c r="F381" s="229">
        <v>0</v>
      </c>
      <c r="G381" s="229">
        <v>0</v>
      </c>
      <c r="H381" s="229">
        <v>0</v>
      </c>
      <c r="I381" s="229">
        <v>0</v>
      </c>
      <c r="J381" s="229">
        <v>0</v>
      </c>
      <c r="K381" s="229">
        <v>0</v>
      </c>
      <c r="L381" s="229">
        <v>0</v>
      </c>
      <c r="M381" s="229">
        <v>0</v>
      </c>
      <c r="N381" s="229">
        <v>0</v>
      </c>
      <c r="O381" s="229">
        <v>0</v>
      </c>
      <c r="P381" s="229">
        <v>0</v>
      </c>
      <c r="Q381" s="229">
        <v>0</v>
      </c>
      <c r="R381" s="229">
        <v>0</v>
      </c>
      <c r="S381" s="229">
        <v>0</v>
      </c>
      <c r="T381" s="229">
        <v>3.83</v>
      </c>
      <c r="U381" s="229">
        <v>5.74</v>
      </c>
      <c r="V381" s="229">
        <v>5.0999999999999996</v>
      </c>
      <c r="W381" s="229">
        <v>5.0999999999999996</v>
      </c>
      <c r="X381" s="229">
        <v>26.78</v>
      </c>
      <c r="Y381" s="229">
        <v>47.19</v>
      </c>
      <c r="Z381" s="229">
        <v>50.38</v>
      </c>
      <c r="AA381" s="229">
        <v>45.92</v>
      </c>
      <c r="AB381" s="229">
        <v>44.64</v>
      </c>
      <c r="AC381" s="229">
        <v>44</v>
      </c>
      <c r="AD381" s="229">
        <v>43.9</v>
      </c>
      <c r="AE381" s="229">
        <v>43.6</v>
      </c>
      <c r="AF381" s="229">
        <v>42.93</v>
      </c>
      <c r="AG381" s="231"/>
    </row>
    <row r="382" spans="1:33" x14ac:dyDescent="0.25">
      <c r="A382" s="98">
        <v>382</v>
      </c>
      <c r="B382" s="230"/>
      <c r="C382" s="228" t="s">
        <v>304</v>
      </c>
      <c r="D382" s="229">
        <v>0</v>
      </c>
      <c r="E382" s="229">
        <v>0</v>
      </c>
      <c r="F382" s="229">
        <v>0</v>
      </c>
      <c r="G382" s="229">
        <v>0</v>
      </c>
      <c r="H382" s="229">
        <v>0</v>
      </c>
      <c r="I382" s="229">
        <v>0</v>
      </c>
      <c r="J382" s="229">
        <v>0</v>
      </c>
      <c r="K382" s="229">
        <v>0</v>
      </c>
      <c r="L382" s="229">
        <v>0</v>
      </c>
      <c r="M382" s="229">
        <v>0</v>
      </c>
      <c r="N382" s="229">
        <v>0</v>
      </c>
      <c r="O382" s="229">
        <v>0</v>
      </c>
      <c r="P382" s="229">
        <v>0</v>
      </c>
      <c r="Q382" s="229">
        <v>0</v>
      </c>
      <c r="R382" s="229">
        <v>0</v>
      </c>
      <c r="S382" s="229">
        <v>0</v>
      </c>
      <c r="T382" s="229">
        <v>0</v>
      </c>
      <c r="U382" s="229">
        <v>0</v>
      </c>
      <c r="V382" s="229">
        <v>0</v>
      </c>
      <c r="W382" s="229">
        <v>0</v>
      </c>
      <c r="X382" s="229">
        <v>0</v>
      </c>
      <c r="Y382" s="229">
        <v>0</v>
      </c>
      <c r="Z382" s="229">
        <v>0</v>
      </c>
      <c r="AA382" s="229">
        <v>0</v>
      </c>
      <c r="AB382" s="229">
        <v>0</v>
      </c>
      <c r="AC382" s="229">
        <v>0</v>
      </c>
      <c r="AD382" s="229">
        <v>0</v>
      </c>
      <c r="AE382" s="229">
        <v>0</v>
      </c>
      <c r="AF382" s="229">
        <v>0</v>
      </c>
      <c r="AG382" s="222"/>
    </row>
    <row r="383" spans="1:33" x14ac:dyDescent="0.25">
      <c r="A383" s="98">
        <v>383</v>
      </c>
      <c r="B383" s="230"/>
      <c r="C383" s="228" t="s">
        <v>308</v>
      </c>
      <c r="D383" s="229">
        <v>0</v>
      </c>
      <c r="E383" s="229">
        <v>0</v>
      </c>
      <c r="F383" s="229">
        <v>0</v>
      </c>
      <c r="G383" s="229">
        <v>0</v>
      </c>
      <c r="H383" s="229">
        <v>0</v>
      </c>
      <c r="I383" s="229">
        <v>0</v>
      </c>
      <c r="J383" s="229">
        <v>0</v>
      </c>
      <c r="K383" s="229">
        <v>0</v>
      </c>
      <c r="L383" s="229">
        <v>0</v>
      </c>
      <c r="M383" s="229">
        <v>0</v>
      </c>
      <c r="N383" s="229">
        <v>0</v>
      </c>
      <c r="O383" s="229">
        <v>0</v>
      </c>
      <c r="P383" s="229">
        <v>0</v>
      </c>
      <c r="Q383" s="229">
        <v>0</v>
      </c>
      <c r="R383" s="229">
        <v>0</v>
      </c>
      <c r="S383" s="229">
        <v>0</v>
      </c>
      <c r="T383" s="229">
        <v>0</v>
      </c>
      <c r="U383" s="229">
        <v>0</v>
      </c>
      <c r="V383" s="229">
        <v>0</v>
      </c>
      <c r="W383" s="229">
        <v>3.58</v>
      </c>
      <c r="X383" s="229">
        <v>0</v>
      </c>
      <c r="Y383" s="229">
        <v>83.3</v>
      </c>
      <c r="Z383" s="229">
        <v>155.85</v>
      </c>
      <c r="AA383" s="229">
        <v>162.12</v>
      </c>
      <c r="AB383" s="229">
        <v>168.71</v>
      </c>
      <c r="AC383" s="229">
        <v>170.26</v>
      </c>
      <c r="AD383" s="229">
        <v>173.47</v>
      </c>
      <c r="AE383" s="229">
        <v>171.84</v>
      </c>
      <c r="AF383" s="229">
        <v>170.98</v>
      </c>
      <c r="AG383" s="222"/>
    </row>
    <row r="384" spans="1:33" x14ac:dyDescent="0.25">
      <c r="A384" s="98">
        <v>384</v>
      </c>
      <c r="B384" s="230"/>
      <c r="C384" s="228" t="s">
        <v>305</v>
      </c>
      <c r="D384" s="229">
        <v>0</v>
      </c>
      <c r="E384" s="229">
        <v>0</v>
      </c>
      <c r="F384" s="229">
        <v>0</v>
      </c>
      <c r="G384" s="229">
        <v>0</v>
      </c>
      <c r="H384" s="229">
        <v>0</v>
      </c>
      <c r="I384" s="229">
        <v>0</v>
      </c>
      <c r="J384" s="229">
        <v>0</v>
      </c>
      <c r="K384" s="229">
        <v>0</v>
      </c>
      <c r="L384" s="229">
        <v>0</v>
      </c>
      <c r="M384" s="229">
        <v>0</v>
      </c>
      <c r="N384" s="229">
        <v>0</v>
      </c>
      <c r="O384" s="229">
        <v>0</v>
      </c>
      <c r="P384" s="229">
        <v>0</v>
      </c>
      <c r="Q384" s="229">
        <v>0</v>
      </c>
      <c r="R384" s="229">
        <v>0</v>
      </c>
      <c r="S384" s="229">
        <v>0</v>
      </c>
      <c r="T384" s="229">
        <v>0</v>
      </c>
      <c r="U384" s="229">
        <v>0</v>
      </c>
      <c r="V384" s="229">
        <v>0</v>
      </c>
      <c r="W384" s="229">
        <v>0</v>
      </c>
      <c r="X384" s="229">
        <v>0</v>
      </c>
      <c r="Y384" s="229">
        <v>0</v>
      </c>
      <c r="Z384" s="229">
        <v>0</v>
      </c>
      <c r="AA384" s="229">
        <v>0</v>
      </c>
      <c r="AB384" s="229">
        <v>0</v>
      </c>
      <c r="AC384" s="229">
        <v>0</v>
      </c>
      <c r="AD384" s="229">
        <v>0</v>
      </c>
      <c r="AE384" s="229">
        <v>0</v>
      </c>
      <c r="AF384" s="229">
        <v>0</v>
      </c>
      <c r="AG384" s="222"/>
    </row>
    <row r="385" spans="1:33" x14ac:dyDescent="0.25">
      <c r="A385" s="98">
        <v>385</v>
      </c>
      <c r="B385" s="230"/>
      <c r="C385" s="225"/>
      <c r="D385" s="232"/>
      <c r="E385" s="232"/>
      <c r="F385" s="232"/>
      <c r="G385" s="232"/>
      <c r="H385" s="232"/>
      <c r="I385" s="232"/>
      <c r="J385" s="232"/>
      <c r="K385" s="232"/>
      <c r="L385" s="232"/>
      <c r="M385" s="232"/>
      <c r="N385" s="232"/>
      <c r="O385" s="232"/>
      <c r="P385" s="232"/>
      <c r="Q385" s="232"/>
      <c r="R385" s="232"/>
      <c r="S385" s="232"/>
      <c r="T385" s="232"/>
      <c r="U385" s="232"/>
      <c r="V385" s="232"/>
      <c r="W385" s="232"/>
      <c r="X385" s="232"/>
      <c r="Y385" s="232"/>
      <c r="Z385" s="232"/>
      <c r="AA385" s="232"/>
      <c r="AB385" s="232"/>
      <c r="AC385" s="232"/>
      <c r="AD385" s="232"/>
      <c r="AE385" s="232"/>
      <c r="AF385" s="232"/>
      <c r="AG385" s="222"/>
    </row>
    <row r="386" spans="1:33" x14ac:dyDescent="0.25">
      <c r="A386" s="98">
        <v>386</v>
      </c>
      <c r="B386" s="230"/>
      <c r="C386" s="226" t="s">
        <v>309</v>
      </c>
      <c r="D386" s="227">
        <v>3428.82</v>
      </c>
      <c r="E386" s="227">
        <v>3623.56</v>
      </c>
      <c r="F386" s="227">
        <v>3615.01</v>
      </c>
      <c r="G386" s="227">
        <v>3706.66</v>
      </c>
      <c r="H386" s="227">
        <v>3854.98</v>
      </c>
      <c r="I386" s="227">
        <v>3895.55</v>
      </c>
      <c r="J386" s="227">
        <v>3935.66</v>
      </c>
      <c r="K386" s="227">
        <v>3979.84</v>
      </c>
      <c r="L386" s="227">
        <v>4000.04</v>
      </c>
      <c r="M386" s="227">
        <v>4014.05</v>
      </c>
      <c r="N386" s="227">
        <v>4006.93</v>
      </c>
      <c r="O386" s="227">
        <v>4015.15</v>
      </c>
      <c r="P386" s="227">
        <v>4073.86</v>
      </c>
      <c r="Q386" s="227">
        <v>4227.08</v>
      </c>
      <c r="R386" s="227">
        <v>4357.72</v>
      </c>
      <c r="S386" s="227">
        <v>4436.32</v>
      </c>
      <c r="T386" s="227">
        <v>4490.91</v>
      </c>
      <c r="U386" s="227">
        <v>4682.7700000000004</v>
      </c>
      <c r="V386" s="227">
        <v>4603.41</v>
      </c>
      <c r="W386" s="227">
        <v>4367.8500000000004</v>
      </c>
      <c r="X386" s="227">
        <v>4307.74</v>
      </c>
      <c r="Y386" s="227">
        <v>4211.49</v>
      </c>
      <c r="Z386" s="227">
        <v>3840.01</v>
      </c>
      <c r="AA386" s="227">
        <v>3778.59</v>
      </c>
      <c r="AB386" s="227">
        <v>3804.63</v>
      </c>
      <c r="AC386" s="227">
        <v>3945.65</v>
      </c>
      <c r="AD386" s="227">
        <v>4028.28</v>
      </c>
      <c r="AE386" s="227">
        <v>4105</v>
      </c>
      <c r="AF386" s="227">
        <v>4166.09</v>
      </c>
      <c r="AG386" s="222"/>
    </row>
    <row r="387" spans="1:33" x14ac:dyDescent="0.25">
      <c r="A387" s="98">
        <v>387</v>
      </c>
      <c r="B387" s="230"/>
      <c r="C387" s="228" t="s">
        <v>310</v>
      </c>
      <c r="D387" s="229">
        <v>10.99</v>
      </c>
      <c r="E387" s="229">
        <v>3.3</v>
      </c>
      <c r="F387" s="229">
        <v>2.2000000000000002</v>
      </c>
      <c r="G387" s="229">
        <v>2.2000000000000002</v>
      </c>
      <c r="H387" s="229">
        <v>1.1000000000000001</v>
      </c>
      <c r="I387" s="229">
        <v>1.1000000000000001</v>
      </c>
      <c r="J387" s="229">
        <v>1.1000000000000001</v>
      </c>
      <c r="K387" s="229">
        <v>2.2000000000000002</v>
      </c>
      <c r="L387" s="229">
        <v>6.59</v>
      </c>
      <c r="M387" s="229">
        <v>7.69</v>
      </c>
      <c r="N387" s="229">
        <v>9.89</v>
      </c>
      <c r="O387" s="229">
        <v>10.99</v>
      </c>
      <c r="P387" s="229">
        <v>12.09</v>
      </c>
      <c r="Q387" s="229">
        <v>9.89</v>
      </c>
      <c r="R387" s="229">
        <v>8.7899999999999991</v>
      </c>
      <c r="S387" s="229">
        <v>7.69</v>
      </c>
      <c r="T387" s="229">
        <v>6.59</v>
      </c>
      <c r="U387" s="229">
        <v>5.49</v>
      </c>
      <c r="V387" s="229">
        <v>4.4000000000000004</v>
      </c>
      <c r="W387" s="229">
        <v>3.3</v>
      </c>
      <c r="X387" s="229">
        <v>0</v>
      </c>
      <c r="Y387" s="229">
        <v>0</v>
      </c>
      <c r="Z387" s="229">
        <v>0</v>
      </c>
      <c r="AA387" s="229">
        <v>0</v>
      </c>
      <c r="AB387" s="229">
        <v>0</v>
      </c>
      <c r="AC387" s="229">
        <v>0</v>
      </c>
      <c r="AD387" s="229">
        <v>0</v>
      </c>
      <c r="AE387" s="229">
        <v>0</v>
      </c>
      <c r="AF387" s="229">
        <v>0</v>
      </c>
      <c r="AG387" s="222"/>
    </row>
    <row r="388" spans="1:33" x14ac:dyDescent="0.25">
      <c r="A388" s="98">
        <v>388</v>
      </c>
      <c r="B388" s="230"/>
      <c r="C388" s="228" t="s">
        <v>311</v>
      </c>
      <c r="D388" s="229">
        <v>1616.29</v>
      </c>
      <c r="E388" s="229">
        <v>1719.86</v>
      </c>
      <c r="F388" s="229">
        <v>1807.74</v>
      </c>
      <c r="G388" s="229">
        <v>1857.95</v>
      </c>
      <c r="H388" s="229">
        <v>1923.86</v>
      </c>
      <c r="I388" s="229">
        <v>1943.74</v>
      </c>
      <c r="J388" s="229">
        <v>1963.61</v>
      </c>
      <c r="K388" s="229">
        <v>2016.97</v>
      </c>
      <c r="L388" s="229">
        <v>2056.7199999999998</v>
      </c>
      <c r="M388" s="229">
        <v>2048.35</v>
      </c>
      <c r="N388" s="229">
        <v>2019.06</v>
      </c>
      <c r="O388" s="229">
        <v>1991.86</v>
      </c>
      <c r="P388" s="229">
        <v>2000.23</v>
      </c>
      <c r="Q388" s="229">
        <v>2005.46</v>
      </c>
      <c r="R388" s="229">
        <v>1981.4</v>
      </c>
      <c r="S388" s="229">
        <v>1921.77</v>
      </c>
      <c r="T388" s="229">
        <v>1887.25</v>
      </c>
      <c r="U388" s="229">
        <v>1870.51</v>
      </c>
      <c r="V388" s="229">
        <v>1780.54</v>
      </c>
      <c r="W388" s="229">
        <v>1692.66</v>
      </c>
      <c r="X388" s="229">
        <v>1574.45</v>
      </c>
      <c r="Y388" s="229">
        <v>1540.97</v>
      </c>
      <c r="Z388" s="229">
        <v>1381.96</v>
      </c>
      <c r="AA388" s="229">
        <v>1335.93</v>
      </c>
      <c r="AB388" s="229">
        <v>1321.28</v>
      </c>
      <c r="AC388" s="229">
        <v>1389.28</v>
      </c>
      <c r="AD388" s="229">
        <v>1377.77</v>
      </c>
      <c r="AE388" s="229">
        <v>1384.05</v>
      </c>
      <c r="AF388" s="229">
        <v>1387.19</v>
      </c>
      <c r="AG388" s="222"/>
    </row>
    <row r="389" spans="1:33" x14ac:dyDescent="0.25">
      <c r="A389" s="98">
        <v>389</v>
      </c>
      <c r="B389" s="230"/>
      <c r="C389" s="228" t="s">
        <v>312</v>
      </c>
      <c r="D389" s="229">
        <v>1597.12</v>
      </c>
      <c r="E389" s="229">
        <v>1679.73</v>
      </c>
      <c r="F389" s="229">
        <v>1641.99</v>
      </c>
      <c r="G389" s="229">
        <v>1668.51</v>
      </c>
      <c r="H389" s="229">
        <v>1754.18</v>
      </c>
      <c r="I389" s="229">
        <v>1814.35</v>
      </c>
      <c r="J389" s="229">
        <v>1841.89</v>
      </c>
      <c r="K389" s="229">
        <v>1852.09</v>
      </c>
      <c r="L389" s="229">
        <v>1818.43</v>
      </c>
      <c r="M389" s="229">
        <v>1839.85</v>
      </c>
      <c r="N389" s="229">
        <v>1863.31</v>
      </c>
      <c r="O389" s="229">
        <v>1917.36</v>
      </c>
      <c r="P389" s="229">
        <v>1951.02</v>
      </c>
      <c r="Q389" s="229">
        <v>2110.12</v>
      </c>
      <c r="R389" s="229">
        <v>2239.64</v>
      </c>
      <c r="S389" s="229">
        <v>2372.2199999999998</v>
      </c>
      <c r="T389" s="229">
        <v>2500.73</v>
      </c>
      <c r="U389" s="229">
        <v>2696.54</v>
      </c>
      <c r="V389" s="229">
        <v>2729.18</v>
      </c>
      <c r="W389" s="229">
        <v>2579.2600000000002</v>
      </c>
      <c r="X389" s="229">
        <v>2648.61</v>
      </c>
      <c r="Y389" s="229">
        <v>2573.14</v>
      </c>
      <c r="Z389" s="229">
        <v>2390.58</v>
      </c>
      <c r="AA389" s="229">
        <v>2364.06</v>
      </c>
      <c r="AB389" s="229">
        <v>2414.69</v>
      </c>
      <c r="AC389" s="229">
        <v>2507.13</v>
      </c>
      <c r="AD389" s="229">
        <v>2602.61</v>
      </c>
      <c r="AE389" s="229">
        <v>2658.89</v>
      </c>
      <c r="AF389" s="229">
        <v>2735.05</v>
      </c>
      <c r="AG389" s="222"/>
    </row>
    <row r="390" spans="1:33" x14ac:dyDescent="0.25">
      <c r="A390" s="98">
        <v>390</v>
      </c>
      <c r="B390" s="230"/>
      <c r="C390" s="233"/>
      <c r="D390" s="232"/>
      <c r="E390" s="232"/>
      <c r="F390" s="232"/>
      <c r="G390" s="232"/>
      <c r="H390" s="232"/>
      <c r="I390" s="232"/>
      <c r="J390" s="232"/>
      <c r="K390" s="232"/>
      <c r="L390" s="232"/>
      <c r="M390" s="232"/>
      <c r="N390" s="232"/>
      <c r="O390" s="232"/>
      <c r="P390" s="232"/>
      <c r="Q390" s="232"/>
      <c r="R390" s="232"/>
      <c r="S390" s="232"/>
      <c r="T390" s="232"/>
      <c r="U390" s="232"/>
      <c r="V390" s="232"/>
      <c r="W390" s="232"/>
      <c r="X390" s="232"/>
      <c r="Y390" s="232"/>
      <c r="Z390" s="232"/>
      <c r="AA390" s="232"/>
      <c r="AB390" s="232"/>
      <c r="AC390" s="232"/>
      <c r="AD390" s="232"/>
      <c r="AE390" s="232"/>
      <c r="AF390" s="232"/>
      <c r="AG390" s="222"/>
    </row>
    <row r="391" spans="1:33" x14ac:dyDescent="0.25">
      <c r="A391" s="98">
        <v>391</v>
      </c>
      <c r="B391" s="230"/>
      <c r="C391" s="226" t="s">
        <v>313</v>
      </c>
      <c r="D391" s="227">
        <v>0</v>
      </c>
      <c r="E391" s="227">
        <v>0</v>
      </c>
      <c r="F391" s="227">
        <v>0</v>
      </c>
      <c r="G391" s="227">
        <v>0</v>
      </c>
      <c r="H391" s="227">
        <v>0</v>
      </c>
      <c r="I391" s="227">
        <v>0</v>
      </c>
      <c r="J391" s="227">
        <v>0</v>
      </c>
      <c r="K391" s="227">
        <v>0</v>
      </c>
      <c r="L391" s="227">
        <v>0</v>
      </c>
      <c r="M391" s="227">
        <v>0</v>
      </c>
      <c r="N391" s="227">
        <v>0</v>
      </c>
      <c r="O391" s="227">
        <v>0</v>
      </c>
      <c r="P391" s="227">
        <v>0</v>
      </c>
      <c r="Q391" s="227">
        <v>0</v>
      </c>
      <c r="R391" s="227">
        <v>0</v>
      </c>
      <c r="S391" s="227">
        <v>0</v>
      </c>
      <c r="T391" s="227">
        <v>0</v>
      </c>
      <c r="U391" s="227">
        <v>0</v>
      </c>
      <c r="V391" s="227">
        <v>0</v>
      </c>
      <c r="W391" s="227">
        <v>0</v>
      </c>
      <c r="X391" s="227">
        <v>0</v>
      </c>
      <c r="Y391" s="227">
        <v>0</v>
      </c>
      <c r="Z391" s="227">
        <v>0</v>
      </c>
      <c r="AA391" s="227">
        <v>0</v>
      </c>
      <c r="AB391" s="227">
        <v>0</v>
      </c>
      <c r="AC391" s="227">
        <v>1.82</v>
      </c>
      <c r="AD391" s="227">
        <v>3.24</v>
      </c>
      <c r="AE391" s="227">
        <v>6.38</v>
      </c>
      <c r="AF391" s="227">
        <v>7.86</v>
      </c>
      <c r="AG391" s="222"/>
    </row>
    <row r="392" spans="1:33" x14ac:dyDescent="0.25">
      <c r="A392" s="98">
        <v>392</v>
      </c>
      <c r="B392" s="230"/>
      <c r="C392" s="153"/>
      <c r="D392" s="232"/>
      <c r="E392" s="232"/>
      <c r="F392" s="232"/>
      <c r="G392" s="232"/>
      <c r="H392" s="232"/>
      <c r="I392" s="232"/>
      <c r="J392" s="232"/>
      <c r="K392" s="232"/>
      <c r="L392" s="232"/>
      <c r="M392" s="232"/>
      <c r="N392" s="232"/>
      <c r="O392" s="232"/>
      <c r="P392" s="232"/>
      <c r="Q392" s="232"/>
      <c r="R392" s="232"/>
      <c r="S392" s="232"/>
      <c r="T392" s="232"/>
      <c r="U392" s="232"/>
      <c r="V392" s="232"/>
      <c r="W392" s="232"/>
      <c r="X392" s="232"/>
      <c r="Y392" s="232"/>
      <c r="Z392" s="232"/>
      <c r="AA392" s="232"/>
      <c r="AB392" s="232"/>
      <c r="AC392" s="232"/>
      <c r="AD392" s="232"/>
      <c r="AE392" s="232"/>
      <c r="AF392" s="232"/>
      <c r="AG392" s="222"/>
    </row>
    <row r="393" spans="1:33" x14ac:dyDescent="0.25">
      <c r="A393" s="98">
        <v>393</v>
      </c>
      <c r="B393" s="230"/>
      <c r="C393" s="226" t="s">
        <v>314</v>
      </c>
      <c r="D393" s="234" t="s">
        <v>189</v>
      </c>
      <c r="E393" s="234" t="s">
        <v>189</v>
      </c>
      <c r="F393" s="234" t="s">
        <v>189</v>
      </c>
      <c r="G393" s="234" t="s">
        <v>189</v>
      </c>
      <c r="H393" s="234" t="s">
        <v>189</v>
      </c>
      <c r="I393" s="234" t="s">
        <v>189</v>
      </c>
      <c r="J393" s="234" t="s">
        <v>189</v>
      </c>
      <c r="K393" s="234" t="s">
        <v>189</v>
      </c>
      <c r="L393" s="234" t="s">
        <v>189</v>
      </c>
      <c r="M393" s="234" t="s">
        <v>189</v>
      </c>
      <c r="N393" s="234">
        <v>2.63</v>
      </c>
      <c r="O393" s="234">
        <v>10.26</v>
      </c>
      <c r="P393" s="234">
        <v>6.79</v>
      </c>
      <c r="Q393" s="234">
        <v>22.6</v>
      </c>
      <c r="R393" s="234">
        <v>34.869999999999997</v>
      </c>
      <c r="S393" s="234">
        <v>40.89</v>
      </c>
      <c r="T393" s="234">
        <v>60.56</v>
      </c>
      <c r="U393" s="234">
        <v>64.63</v>
      </c>
      <c r="V393" s="234">
        <v>96.47</v>
      </c>
      <c r="W393" s="234">
        <v>87.19</v>
      </c>
      <c r="X393" s="234">
        <v>104.78</v>
      </c>
      <c r="Y393" s="234">
        <v>42.13</v>
      </c>
      <c r="Z393" s="234">
        <v>50.54</v>
      </c>
      <c r="AA393" s="234">
        <v>44.59</v>
      </c>
      <c r="AB393" s="234">
        <v>42.15</v>
      </c>
      <c r="AC393" s="234">
        <v>30.23</v>
      </c>
      <c r="AD393" s="234">
        <v>14.74</v>
      </c>
      <c r="AE393" s="234">
        <v>10.119999999999999</v>
      </c>
      <c r="AF393" s="234">
        <v>12.59</v>
      </c>
      <c r="AG393" s="222"/>
    </row>
    <row r="394" spans="1:33" x14ac:dyDescent="0.25">
      <c r="A394" s="98">
        <v>394</v>
      </c>
      <c r="B394" s="230"/>
      <c r="C394" s="228" t="s">
        <v>315</v>
      </c>
      <c r="D394" s="229" t="s">
        <v>189</v>
      </c>
      <c r="E394" s="229" t="s">
        <v>189</v>
      </c>
      <c r="F394" s="229" t="s">
        <v>189</v>
      </c>
      <c r="G394" s="229" t="s">
        <v>189</v>
      </c>
      <c r="H394" s="229" t="s">
        <v>189</v>
      </c>
      <c r="I394" s="229" t="s">
        <v>189</v>
      </c>
      <c r="J394" s="229" t="s">
        <v>189</v>
      </c>
      <c r="K394" s="229" t="s">
        <v>189</v>
      </c>
      <c r="L394" s="229" t="s">
        <v>189</v>
      </c>
      <c r="M394" s="229" t="s">
        <v>189</v>
      </c>
      <c r="N394" s="229" t="s">
        <v>189</v>
      </c>
      <c r="O394" s="229" t="s">
        <v>189</v>
      </c>
      <c r="P394" s="229" t="s">
        <v>189</v>
      </c>
      <c r="Q394" s="229" t="s">
        <v>189</v>
      </c>
      <c r="R394" s="229" t="s">
        <v>189</v>
      </c>
      <c r="S394" s="229" t="s">
        <v>189</v>
      </c>
      <c r="T394" s="229" t="s">
        <v>189</v>
      </c>
      <c r="U394" s="229" t="s">
        <v>189</v>
      </c>
      <c r="V394" s="229" t="s">
        <v>189</v>
      </c>
      <c r="W394" s="229" t="s">
        <v>189</v>
      </c>
      <c r="X394" s="229" t="s">
        <v>189</v>
      </c>
      <c r="Y394" s="229" t="s">
        <v>189</v>
      </c>
      <c r="Z394" s="229" t="s">
        <v>189</v>
      </c>
      <c r="AA394" s="229" t="s">
        <v>189</v>
      </c>
      <c r="AB394" s="229" t="s">
        <v>189</v>
      </c>
      <c r="AC394" s="229" t="s">
        <v>189</v>
      </c>
      <c r="AD394" s="229" t="s">
        <v>189</v>
      </c>
      <c r="AE394" s="229" t="s">
        <v>189</v>
      </c>
      <c r="AF394" s="229" t="s">
        <v>189</v>
      </c>
      <c r="AG394" s="222"/>
    </row>
    <row r="395" spans="1:33" x14ac:dyDescent="0.25">
      <c r="A395" s="98">
        <v>395</v>
      </c>
      <c r="B395" s="230"/>
      <c r="C395" s="228" t="s">
        <v>316</v>
      </c>
      <c r="D395" s="229" t="s">
        <v>189</v>
      </c>
      <c r="E395" s="229" t="s">
        <v>189</v>
      </c>
      <c r="F395" s="229" t="s">
        <v>189</v>
      </c>
      <c r="G395" s="229" t="s">
        <v>189</v>
      </c>
      <c r="H395" s="229" t="s">
        <v>189</v>
      </c>
      <c r="I395" s="229" t="s">
        <v>189</v>
      </c>
      <c r="J395" s="229" t="s">
        <v>189</v>
      </c>
      <c r="K395" s="229" t="s">
        <v>189</v>
      </c>
      <c r="L395" s="229" t="s">
        <v>189</v>
      </c>
      <c r="M395" s="229" t="s">
        <v>189</v>
      </c>
      <c r="N395" s="229" t="s">
        <v>189</v>
      </c>
      <c r="O395" s="229" t="s">
        <v>189</v>
      </c>
      <c r="P395" s="229" t="s">
        <v>189</v>
      </c>
      <c r="Q395" s="229" t="s">
        <v>189</v>
      </c>
      <c r="R395" s="229" t="s">
        <v>189</v>
      </c>
      <c r="S395" s="229" t="s">
        <v>189</v>
      </c>
      <c r="T395" s="229" t="s">
        <v>189</v>
      </c>
      <c r="U395" s="229" t="s">
        <v>189</v>
      </c>
      <c r="V395" s="229" t="s">
        <v>189</v>
      </c>
      <c r="W395" s="229" t="s">
        <v>189</v>
      </c>
      <c r="X395" s="229" t="s">
        <v>189</v>
      </c>
      <c r="Y395" s="229" t="s">
        <v>189</v>
      </c>
      <c r="Z395" s="229" t="s">
        <v>189</v>
      </c>
      <c r="AA395" s="229" t="s">
        <v>189</v>
      </c>
      <c r="AB395" s="229" t="s">
        <v>189</v>
      </c>
      <c r="AC395" s="229" t="s">
        <v>189</v>
      </c>
      <c r="AD395" s="229" t="s">
        <v>189</v>
      </c>
      <c r="AE395" s="229" t="s">
        <v>189</v>
      </c>
      <c r="AF395" s="229" t="s">
        <v>189</v>
      </c>
      <c r="AG395" s="222"/>
    </row>
    <row r="396" spans="1:33" x14ac:dyDescent="0.25">
      <c r="A396" s="98">
        <v>396</v>
      </c>
      <c r="B396" s="230"/>
      <c r="C396" s="228" t="s">
        <v>305</v>
      </c>
      <c r="D396" s="229" t="s">
        <v>189</v>
      </c>
      <c r="E396" s="229" t="s">
        <v>189</v>
      </c>
      <c r="F396" s="229" t="s">
        <v>189</v>
      </c>
      <c r="G396" s="229" t="s">
        <v>189</v>
      </c>
      <c r="H396" s="229" t="s">
        <v>189</v>
      </c>
      <c r="I396" s="229" t="s">
        <v>189</v>
      </c>
      <c r="J396" s="229" t="s">
        <v>189</v>
      </c>
      <c r="K396" s="229" t="s">
        <v>189</v>
      </c>
      <c r="L396" s="229" t="s">
        <v>189</v>
      </c>
      <c r="M396" s="229" t="s">
        <v>189</v>
      </c>
      <c r="N396" s="229">
        <v>2.63</v>
      </c>
      <c r="O396" s="229">
        <v>10.26</v>
      </c>
      <c r="P396" s="229">
        <v>6.79</v>
      </c>
      <c r="Q396" s="229">
        <v>22.6</v>
      </c>
      <c r="R396" s="229">
        <v>34.869999999999997</v>
      </c>
      <c r="S396" s="229">
        <v>40.89</v>
      </c>
      <c r="T396" s="229">
        <v>60.56</v>
      </c>
      <c r="U396" s="229">
        <v>64.63</v>
      </c>
      <c r="V396" s="229">
        <v>96.47</v>
      </c>
      <c r="W396" s="229">
        <v>87.19</v>
      </c>
      <c r="X396" s="229">
        <v>104.78</v>
      </c>
      <c r="Y396" s="229">
        <v>42.13</v>
      </c>
      <c r="Z396" s="229">
        <v>50.54</v>
      </c>
      <c r="AA396" s="229">
        <v>44.59</v>
      </c>
      <c r="AB396" s="229">
        <v>42.15</v>
      </c>
      <c r="AC396" s="229">
        <v>30.23</v>
      </c>
      <c r="AD396" s="229">
        <v>14.74</v>
      </c>
      <c r="AE396" s="229">
        <v>10.119999999999999</v>
      </c>
      <c r="AF396" s="229">
        <v>12.59</v>
      </c>
      <c r="AG396" s="222"/>
    </row>
    <row r="397" spans="1:33" x14ac:dyDescent="0.25">
      <c r="A397" s="98">
        <v>397</v>
      </c>
      <c r="B397" s="230"/>
      <c r="C397" s="233"/>
      <c r="D397" s="159"/>
      <c r="E397" s="159"/>
      <c r="F397" s="159"/>
      <c r="G397" s="159"/>
      <c r="H397" s="159"/>
      <c r="I397" s="159"/>
      <c r="J397" s="159"/>
      <c r="K397" s="159"/>
      <c r="L397" s="159"/>
      <c r="M397" s="159"/>
      <c r="N397" s="159"/>
      <c r="O397" s="159"/>
      <c r="P397" s="159"/>
      <c r="Q397" s="159"/>
      <c r="R397" s="159"/>
      <c r="S397" s="159"/>
      <c r="T397" s="159"/>
      <c r="U397" s="159"/>
      <c r="V397" s="159"/>
      <c r="W397" s="159"/>
      <c r="X397" s="159"/>
      <c r="Y397" s="159"/>
      <c r="Z397" s="159"/>
      <c r="AA397" s="159"/>
      <c r="AB397" s="159"/>
      <c r="AC397" s="159"/>
      <c r="AD397" s="159"/>
      <c r="AE397" s="159"/>
      <c r="AF397" s="159"/>
      <c r="AG397" s="222"/>
    </row>
    <row r="398" spans="1:33" x14ac:dyDescent="0.25">
      <c r="A398" s="98">
        <v>398</v>
      </c>
      <c r="B398" s="230"/>
      <c r="C398" s="226" t="s">
        <v>317</v>
      </c>
      <c r="D398" s="235">
        <v>0</v>
      </c>
      <c r="E398" s="235">
        <v>0</v>
      </c>
      <c r="F398" s="235">
        <v>0</v>
      </c>
      <c r="G398" s="235">
        <v>0</v>
      </c>
      <c r="H398" s="235">
        <v>0</v>
      </c>
      <c r="I398" s="235">
        <v>0</v>
      </c>
      <c r="J398" s="235">
        <v>0</v>
      </c>
      <c r="K398" s="235">
        <v>0</v>
      </c>
      <c r="L398" s="235">
        <v>0</v>
      </c>
      <c r="M398" s="235">
        <v>0</v>
      </c>
      <c r="N398" s="235">
        <v>0</v>
      </c>
      <c r="O398" s="235">
        <v>0</v>
      </c>
      <c r="P398" s="235">
        <v>0</v>
      </c>
      <c r="Q398" s="235">
        <v>0</v>
      </c>
      <c r="R398" s="235">
        <v>0</v>
      </c>
      <c r="S398" s="235">
        <v>0</v>
      </c>
      <c r="T398" s="235">
        <v>8.9999999999999998E-4</v>
      </c>
      <c r="U398" s="235">
        <v>1.1999999999999999E-3</v>
      </c>
      <c r="V398" s="235">
        <v>1.1000000000000001E-3</v>
      </c>
      <c r="W398" s="235">
        <v>2E-3</v>
      </c>
      <c r="X398" s="235">
        <v>6.1999999999999998E-3</v>
      </c>
      <c r="Y398" s="235">
        <v>3.0099999999999998E-2</v>
      </c>
      <c r="Z398" s="235">
        <v>5.0999999999999997E-2</v>
      </c>
      <c r="AA398" s="235">
        <v>5.2200000000000003E-2</v>
      </c>
      <c r="AB398" s="235">
        <v>5.3100000000000001E-2</v>
      </c>
      <c r="AC398" s="235">
        <v>5.1499999999999997E-2</v>
      </c>
      <c r="AD398" s="235">
        <v>5.1200000000000002E-2</v>
      </c>
      <c r="AE398" s="235">
        <v>4.99E-2</v>
      </c>
      <c r="AF398" s="235">
        <v>4.8800000000000003E-2</v>
      </c>
      <c r="AG398" s="222"/>
    </row>
    <row r="399" spans="1:33" x14ac:dyDescent="0.25">
      <c r="A399" s="98">
        <v>399</v>
      </c>
      <c r="B399" s="230"/>
      <c r="C399" s="228" t="s">
        <v>318</v>
      </c>
      <c r="D399" s="236">
        <v>0</v>
      </c>
      <c r="E399" s="236">
        <v>0</v>
      </c>
      <c r="F399" s="236">
        <v>0</v>
      </c>
      <c r="G399" s="236">
        <v>0</v>
      </c>
      <c r="H399" s="236">
        <v>0</v>
      </c>
      <c r="I399" s="236">
        <v>0</v>
      </c>
      <c r="J399" s="236">
        <v>0</v>
      </c>
      <c r="K399" s="236">
        <v>0</v>
      </c>
      <c r="L399" s="236">
        <v>0</v>
      </c>
      <c r="M399" s="236">
        <v>0</v>
      </c>
      <c r="N399" s="236">
        <v>0</v>
      </c>
      <c r="O399" s="236">
        <v>0</v>
      </c>
      <c r="P399" s="236">
        <v>0</v>
      </c>
      <c r="Q399" s="236">
        <v>0</v>
      </c>
      <c r="R399" s="236">
        <v>0</v>
      </c>
      <c r="S399" s="236">
        <v>0</v>
      </c>
      <c r="T399" s="236">
        <v>2E-3</v>
      </c>
      <c r="U399" s="236">
        <v>3.0999999999999999E-3</v>
      </c>
      <c r="V399" s="236">
        <v>2.8999999999999998E-3</v>
      </c>
      <c r="W399" s="236">
        <v>3.0000000000000001E-3</v>
      </c>
      <c r="X399" s="236">
        <v>1.67E-2</v>
      </c>
      <c r="Y399" s="236">
        <v>2.9700000000000001E-2</v>
      </c>
      <c r="Z399" s="236">
        <v>3.5200000000000002E-2</v>
      </c>
      <c r="AA399" s="236">
        <v>3.32E-2</v>
      </c>
      <c r="AB399" s="236">
        <v>3.27E-2</v>
      </c>
      <c r="AC399" s="236">
        <v>3.0700000000000002E-2</v>
      </c>
      <c r="AD399" s="236">
        <v>3.09E-2</v>
      </c>
      <c r="AE399" s="236">
        <v>3.0499999999999999E-2</v>
      </c>
      <c r="AF399" s="236">
        <v>0.03</v>
      </c>
      <c r="AG399" s="222"/>
    </row>
    <row r="400" spans="1:33" ht="15.75" thickBot="1" x14ac:dyDescent="0.3">
      <c r="A400" s="98">
        <v>400</v>
      </c>
      <c r="B400" s="237"/>
      <c r="C400" s="238" t="s">
        <v>319</v>
      </c>
      <c r="D400" s="239">
        <v>0</v>
      </c>
      <c r="E400" s="239">
        <v>0</v>
      </c>
      <c r="F400" s="239">
        <v>0</v>
      </c>
      <c r="G400" s="239">
        <v>0</v>
      </c>
      <c r="H400" s="239">
        <v>0</v>
      </c>
      <c r="I400" s="239">
        <v>0</v>
      </c>
      <c r="J400" s="239">
        <v>0</v>
      </c>
      <c r="K400" s="239">
        <v>0</v>
      </c>
      <c r="L400" s="239">
        <v>0</v>
      </c>
      <c r="M400" s="239">
        <v>0</v>
      </c>
      <c r="N400" s="239">
        <v>0</v>
      </c>
      <c r="O400" s="239">
        <v>0</v>
      </c>
      <c r="P400" s="239">
        <v>0</v>
      </c>
      <c r="Q400" s="239">
        <v>0</v>
      </c>
      <c r="R400" s="239">
        <v>0</v>
      </c>
      <c r="S400" s="239">
        <v>0</v>
      </c>
      <c r="T400" s="239">
        <v>0</v>
      </c>
      <c r="U400" s="239">
        <v>0</v>
      </c>
      <c r="V400" s="239">
        <v>0</v>
      </c>
      <c r="W400" s="239">
        <v>1.4E-3</v>
      </c>
      <c r="X400" s="239">
        <v>0</v>
      </c>
      <c r="Y400" s="239">
        <v>3.1399999999999997E-2</v>
      </c>
      <c r="Z400" s="239">
        <v>6.1199999999999997E-2</v>
      </c>
      <c r="AA400" s="239">
        <v>6.4199999999999993E-2</v>
      </c>
      <c r="AB400" s="239">
        <v>6.5299999999999997E-2</v>
      </c>
      <c r="AC400" s="239">
        <v>6.3600000000000004E-2</v>
      </c>
      <c r="AD400" s="239">
        <v>6.25E-2</v>
      </c>
      <c r="AE400" s="239">
        <v>6.0699999999999997E-2</v>
      </c>
      <c r="AF400" s="239">
        <v>5.8799999999999998E-2</v>
      </c>
      <c r="AG400" s="240"/>
    </row>
    <row r="401" spans="1:33" ht="15.75" thickTop="1" x14ac:dyDescent="0.25">
      <c r="A401" s="98">
        <v>401</v>
      </c>
      <c r="B401" s="118"/>
      <c r="C401" s="241"/>
      <c r="D401" s="159"/>
      <c r="E401" s="159"/>
      <c r="F401" s="159"/>
      <c r="G401" s="159"/>
      <c r="H401" s="159"/>
      <c r="I401" s="159"/>
      <c r="J401" s="159"/>
      <c r="K401" s="159"/>
      <c r="L401" s="159"/>
      <c r="M401" s="159"/>
      <c r="N401" s="159"/>
      <c r="O401" s="159"/>
      <c r="P401" s="159"/>
      <c r="Q401" s="159"/>
      <c r="R401" s="159"/>
      <c r="S401" s="159"/>
      <c r="T401" s="159"/>
      <c r="U401" s="159"/>
      <c r="V401" s="159"/>
      <c r="W401" s="159"/>
      <c r="X401" s="159"/>
      <c r="Y401" s="159"/>
      <c r="Z401" s="159"/>
      <c r="AA401" s="159"/>
      <c r="AB401" s="159"/>
      <c r="AC401" s="159"/>
      <c r="AD401" s="159"/>
      <c r="AE401" s="159"/>
      <c r="AF401" s="159"/>
      <c r="AG401" s="164"/>
    </row>
    <row r="402" spans="1:33" ht="21" x14ac:dyDescent="0.35">
      <c r="A402" s="98">
        <v>402</v>
      </c>
      <c r="B402" s="242"/>
      <c r="C402" s="243" t="s">
        <v>320</v>
      </c>
      <c r="D402" s="244"/>
      <c r="E402" s="244"/>
      <c r="F402" s="244"/>
      <c r="G402" s="244"/>
      <c r="H402" s="244"/>
      <c r="I402" s="244"/>
      <c r="J402" s="244"/>
      <c r="K402" s="244"/>
      <c r="L402" s="244"/>
      <c r="M402" s="244"/>
      <c r="N402" s="244"/>
      <c r="O402" s="244"/>
      <c r="P402" s="244"/>
      <c r="Q402" s="244"/>
      <c r="R402" s="244"/>
      <c r="S402" s="244"/>
      <c r="T402" s="244"/>
      <c r="U402" s="244"/>
      <c r="V402" s="244"/>
      <c r="W402" s="244"/>
      <c r="X402" s="244"/>
      <c r="Y402" s="244"/>
      <c r="Z402" s="244"/>
      <c r="AA402" s="244"/>
      <c r="AB402" s="244"/>
      <c r="AC402" s="244"/>
      <c r="AD402" s="244"/>
      <c r="AE402" s="244"/>
      <c r="AF402" s="244"/>
      <c r="AG402" s="245"/>
    </row>
    <row r="403" spans="1:33" x14ac:dyDescent="0.25">
      <c r="A403" s="98">
        <v>403</v>
      </c>
      <c r="B403" s="242"/>
      <c r="C403" s="233"/>
      <c r="D403" s="159"/>
      <c r="E403" s="159"/>
      <c r="F403" s="159"/>
      <c r="G403" s="159"/>
      <c r="H403" s="159"/>
      <c r="I403" s="159"/>
      <c r="J403" s="159"/>
      <c r="K403" s="159"/>
      <c r="L403" s="159"/>
      <c r="M403" s="159"/>
      <c r="N403" s="159"/>
      <c r="O403" s="159"/>
      <c r="P403" s="159"/>
      <c r="Q403" s="159"/>
      <c r="R403" s="159"/>
      <c r="S403" s="159"/>
      <c r="T403" s="159"/>
      <c r="U403" s="159"/>
      <c r="V403" s="159"/>
      <c r="W403" s="159"/>
      <c r="X403" s="159"/>
      <c r="Y403" s="159"/>
      <c r="Z403" s="159"/>
      <c r="AA403" s="159"/>
      <c r="AB403" s="159"/>
      <c r="AC403" s="159"/>
      <c r="AD403" s="159"/>
      <c r="AE403" s="159"/>
      <c r="AF403" s="159"/>
      <c r="AG403" s="245"/>
    </row>
    <row r="404" spans="1:33" x14ac:dyDescent="0.25">
      <c r="A404" s="98">
        <v>404</v>
      </c>
      <c r="B404" s="242"/>
      <c r="C404" s="246" t="s">
        <v>321</v>
      </c>
      <c r="D404" s="247" t="s">
        <v>263</v>
      </c>
      <c r="E404" s="247" t="s">
        <v>263</v>
      </c>
      <c r="F404" s="247" t="s">
        <v>263</v>
      </c>
      <c r="G404" s="247" t="s">
        <v>263</v>
      </c>
      <c r="H404" s="247" t="s">
        <v>263</v>
      </c>
      <c r="I404" s="247" t="s">
        <v>263</v>
      </c>
      <c r="J404" s="247" t="s">
        <v>263</v>
      </c>
      <c r="K404" s="247" t="s">
        <v>263</v>
      </c>
      <c r="L404" s="247" t="s">
        <v>263</v>
      </c>
      <c r="M404" s="247" t="s">
        <v>263</v>
      </c>
      <c r="N404" s="247" t="s">
        <v>263</v>
      </c>
      <c r="O404" s="247" t="s">
        <v>263</v>
      </c>
      <c r="P404" s="247" t="s">
        <v>263</v>
      </c>
      <c r="Q404" s="247" t="s">
        <v>263</v>
      </c>
      <c r="R404" s="247" t="s">
        <v>263</v>
      </c>
      <c r="S404" s="247" t="s">
        <v>263</v>
      </c>
      <c r="T404" s="247" t="s">
        <v>263</v>
      </c>
      <c r="U404" s="247" t="s">
        <v>263</v>
      </c>
      <c r="V404" s="247" t="s">
        <v>263</v>
      </c>
      <c r="W404" s="247" t="s">
        <v>263</v>
      </c>
      <c r="X404" s="247" t="s">
        <v>263</v>
      </c>
      <c r="Y404" s="247" t="s">
        <v>263</v>
      </c>
      <c r="Z404" s="247" t="s">
        <v>263</v>
      </c>
      <c r="AA404" s="247" t="s">
        <v>263</v>
      </c>
      <c r="AB404" s="247" t="s">
        <v>263</v>
      </c>
      <c r="AC404" s="247" t="s">
        <v>263</v>
      </c>
      <c r="AD404" s="247" t="s">
        <v>263</v>
      </c>
      <c r="AE404" s="247" t="s">
        <v>263</v>
      </c>
      <c r="AF404" s="247" t="s">
        <v>263</v>
      </c>
      <c r="AG404" s="245"/>
    </row>
    <row r="405" spans="1:33" x14ac:dyDescent="0.25">
      <c r="A405" s="98">
        <v>405</v>
      </c>
      <c r="B405" s="242"/>
      <c r="C405" s="248" t="s">
        <v>322</v>
      </c>
      <c r="D405" s="249">
        <v>17.940000000000001</v>
      </c>
      <c r="E405" s="249">
        <v>19.809999999999999</v>
      </c>
      <c r="F405" s="249">
        <v>19</v>
      </c>
      <c r="G405" s="249">
        <v>19.48</v>
      </c>
      <c r="H405" s="249">
        <v>20.190000000000001</v>
      </c>
      <c r="I405" s="249">
        <v>20.03</v>
      </c>
      <c r="J405" s="249">
        <v>22.6</v>
      </c>
      <c r="K405" s="249">
        <v>21.02</v>
      </c>
      <c r="L405" s="249">
        <v>20.74</v>
      </c>
      <c r="M405" s="249">
        <v>19.95</v>
      </c>
      <c r="N405" s="249">
        <v>19.420000000000002</v>
      </c>
      <c r="O405" s="249">
        <v>20.010000000000002</v>
      </c>
      <c r="P405" s="249">
        <v>19.71</v>
      </c>
      <c r="Q405" s="249">
        <v>20.82</v>
      </c>
      <c r="R405" s="249">
        <v>20.260000000000002</v>
      </c>
      <c r="S405" s="249">
        <v>19.739999999999998</v>
      </c>
      <c r="T405" s="249">
        <v>21.14</v>
      </c>
      <c r="U405" s="249">
        <v>20.68</v>
      </c>
      <c r="V405" s="249">
        <v>20.170000000000002</v>
      </c>
      <c r="W405" s="249">
        <v>19.16</v>
      </c>
      <c r="X405" s="249">
        <v>20.28</v>
      </c>
      <c r="Y405" s="249">
        <v>18.82</v>
      </c>
      <c r="Z405" s="249">
        <v>18.09</v>
      </c>
      <c r="AA405" s="249">
        <v>18.12</v>
      </c>
      <c r="AB405" s="249">
        <v>17.18</v>
      </c>
      <c r="AC405" s="249">
        <v>17.170000000000002</v>
      </c>
      <c r="AD405" s="249">
        <v>17.82</v>
      </c>
      <c r="AE405" s="249">
        <v>18.09</v>
      </c>
      <c r="AF405" s="249">
        <v>18.2</v>
      </c>
      <c r="AG405" s="245"/>
    </row>
    <row r="406" spans="1:33" x14ac:dyDescent="0.25">
      <c r="A406" s="98">
        <v>406</v>
      </c>
      <c r="B406" s="242"/>
      <c r="C406" s="248" t="s">
        <v>323</v>
      </c>
      <c r="D406" s="249">
        <v>17.64</v>
      </c>
      <c r="E406" s="249">
        <v>19.5</v>
      </c>
      <c r="F406" s="249">
        <v>18.690000000000001</v>
      </c>
      <c r="G406" s="249">
        <v>19.16</v>
      </c>
      <c r="H406" s="249">
        <v>19.88</v>
      </c>
      <c r="I406" s="249">
        <v>19.71</v>
      </c>
      <c r="J406" s="249">
        <v>22.26</v>
      </c>
      <c r="K406" s="249">
        <v>20.68</v>
      </c>
      <c r="L406" s="249">
        <v>20.440000000000001</v>
      </c>
      <c r="M406" s="249">
        <v>19.63</v>
      </c>
      <c r="N406" s="249">
        <v>19.12</v>
      </c>
      <c r="O406" s="249">
        <v>19.75</v>
      </c>
      <c r="P406" s="249">
        <v>19.440000000000001</v>
      </c>
      <c r="Q406" s="249">
        <v>20.54</v>
      </c>
      <c r="R406" s="249">
        <v>19.95</v>
      </c>
      <c r="S406" s="249">
        <v>19.45</v>
      </c>
      <c r="T406" s="249">
        <v>20.84</v>
      </c>
      <c r="U406" s="249">
        <v>20.37</v>
      </c>
      <c r="V406" s="249">
        <v>19.91</v>
      </c>
      <c r="W406" s="249">
        <v>18.91</v>
      </c>
      <c r="X406" s="249">
        <v>20.02</v>
      </c>
      <c r="Y406" s="249">
        <v>18.52</v>
      </c>
      <c r="Z406" s="249">
        <v>17.82</v>
      </c>
      <c r="AA406" s="249">
        <v>17.84</v>
      </c>
      <c r="AB406" s="249">
        <v>16.93</v>
      </c>
      <c r="AC406" s="249">
        <v>16.920000000000002</v>
      </c>
      <c r="AD406" s="249">
        <v>17.57</v>
      </c>
      <c r="AE406" s="249">
        <v>17.850000000000001</v>
      </c>
      <c r="AF406" s="249">
        <v>17.96</v>
      </c>
      <c r="AG406" s="245"/>
    </row>
    <row r="407" spans="1:33" x14ac:dyDescent="0.25">
      <c r="A407" s="98">
        <v>407</v>
      </c>
      <c r="B407" s="242"/>
      <c r="C407" s="248" t="s">
        <v>324</v>
      </c>
      <c r="D407" s="249">
        <v>13.46</v>
      </c>
      <c r="E407" s="249">
        <v>14.22</v>
      </c>
      <c r="F407" s="249">
        <v>14.03</v>
      </c>
      <c r="G407" s="249">
        <v>14.5</v>
      </c>
      <c r="H407" s="249">
        <v>14.52</v>
      </c>
      <c r="I407" s="249">
        <v>14.82</v>
      </c>
      <c r="J407" s="249">
        <v>15.43</v>
      </c>
      <c r="K407" s="249">
        <v>15.08</v>
      </c>
      <c r="L407" s="249">
        <v>15.05</v>
      </c>
      <c r="M407" s="249">
        <v>15.01</v>
      </c>
      <c r="N407" s="249">
        <v>14.72</v>
      </c>
      <c r="O407" s="249">
        <v>15.13</v>
      </c>
      <c r="P407" s="249">
        <v>14.8</v>
      </c>
      <c r="Q407" s="249">
        <v>15.13</v>
      </c>
      <c r="R407" s="249">
        <v>15.36</v>
      </c>
      <c r="S407" s="249">
        <v>15.5</v>
      </c>
      <c r="T407" s="249">
        <v>15.66</v>
      </c>
      <c r="U407" s="249">
        <v>15.72</v>
      </c>
      <c r="V407" s="249">
        <v>15.53</v>
      </c>
      <c r="W407" s="249">
        <v>14.79</v>
      </c>
      <c r="X407" s="249">
        <v>15.52</v>
      </c>
      <c r="Y407" s="249">
        <v>14.8</v>
      </c>
      <c r="Z407" s="249">
        <v>14.29</v>
      </c>
      <c r="AA407" s="249">
        <v>14.12</v>
      </c>
      <c r="AB407" s="249">
        <v>13.66</v>
      </c>
      <c r="AC407" s="249">
        <v>14.21</v>
      </c>
      <c r="AD407" s="249">
        <v>14.63</v>
      </c>
      <c r="AE407" s="249">
        <v>14.84</v>
      </c>
      <c r="AF407" s="249">
        <v>14.96</v>
      </c>
      <c r="AG407" s="245"/>
    </row>
    <row r="408" spans="1:33" ht="21" x14ac:dyDescent="0.35">
      <c r="A408" s="98">
        <v>408</v>
      </c>
      <c r="B408" s="250"/>
      <c r="C408" s="248"/>
      <c r="D408" s="249"/>
      <c r="E408" s="249"/>
      <c r="F408" s="249"/>
      <c r="G408" s="249"/>
      <c r="H408" s="249"/>
      <c r="I408" s="249"/>
      <c r="J408" s="249"/>
      <c r="K408" s="249"/>
      <c r="L408" s="249"/>
      <c r="M408" s="249"/>
      <c r="N408" s="249"/>
      <c r="O408" s="249"/>
      <c r="P408" s="249"/>
      <c r="Q408" s="249"/>
      <c r="R408" s="249"/>
      <c r="S408" s="249"/>
      <c r="T408" s="249"/>
      <c r="U408" s="249"/>
      <c r="V408" s="249"/>
      <c r="W408" s="249"/>
      <c r="X408" s="249"/>
      <c r="Y408" s="249"/>
      <c r="Z408" s="249"/>
      <c r="AA408" s="249"/>
      <c r="AB408" s="249"/>
      <c r="AC408" s="249"/>
      <c r="AD408" s="249"/>
      <c r="AE408" s="249"/>
      <c r="AF408" s="249"/>
      <c r="AG408" s="250"/>
    </row>
    <row r="409" spans="1:33" ht="21" x14ac:dyDescent="0.35">
      <c r="A409" s="98">
        <v>409</v>
      </c>
      <c r="B409" s="250"/>
      <c r="C409" s="248" t="s">
        <v>325</v>
      </c>
      <c r="D409" s="249">
        <v>77.78</v>
      </c>
      <c r="E409" s="249">
        <v>81.040000000000006</v>
      </c>
      <c r="F409" s="249">
        <v>78.430000000000007</v>
      </c>
      <c r="G409" s="249">
        <v>81.040000000000006</v>
      </c>
      <c r="H409" s="249">
        <v>77.08</v>
      </c>
      <c r="I409" s="249">
        <v>76.349999999999994</v>
      </c>
      <c r="J409" s="249">
        <v>77.22</v>
      </c>
      <c r="K409" s="249">
        <v>73.099999999999994</v>
      </c>
      <c r="L409" s="249">
        <v>71.38</v>
      </c>
      <c r="M409" s="249">
        <v>69.150000000000006</v>
      </c>
      <c r="N409" s="249">
        <v>65.37</v>
      </c>
      <c r="O409" s="249">
        <v>66.62</v>
      </c>
      <c r="P409" s="249">
        <v>64.86</v>
      </c>
      <c r="Q409" s="249">
        <v>66.069999999999993</v>
      </c>
      <c r="R409" s="249">
        <v>65.349999999999994</v>
      </c>
      <c r="S409" s="249">
        <v>64.42</v>
      </c>
      <c r="T409" s="249">
        <v>62.65</v>
      </c>
      <c r="U409" s="249">
        <v>62.31</v>
      </c>
      <c r="V409" s="249">
        <v>61.85</v>
      </c>
      <c r="W409" s="249">
        <v>61.98</v>
      </c>
      <c r="X409" s="249">
        <v>63.83</v>
      </c>
      <c r="Y409" s="249">
        <v>60.07</v>
      </c>
      <c r="Z409" s="249">
        <v>57.88</v>
      </c>
      <c r="AA409" s="249">
        <v>56.66</v>
      </c>
      <c r="AB409" s="249">
        <v>53.94</v>
      </c>
      <c r="AC409" s="249">
        <v>54.82</v>
      </c>
      <c r="AD409" s="249">
        <v>55.12</v>
      </c>
      <c r="AE409" s="249">
        <v>54.67</v>
      </c>
      <c r="AF409" s="249">
        <v>54.45</v>
      </c>
      <c r="AG409" s="250"/>
    </row>
    <row r="410" spans="1:33" ht="21" x14ac:dyDescent="0.35">
      <c r="A410" s="98">
        <v>410</v>
      </c>
      <c r="B410" s="250"/>
      <c r="C410" s="248"/>
      <c r="D410" s="249"/>
      <c r="E410" s="249"/>
      <c r="F410" s="249"/>
      <c r="G410" s="249"/>
      <c r="H410" s="249"/>
      <c r="I410" s="249"/>
      <c r="J410" s="249"/>
      <c r="K410" s="249"/>
      <c r="L410" s="249"/>
      <c r="M410" s="249"/>
      <c r="N410" s="249"/>
      <c r="O410" s="249"/>
      <c r="P410" s="249"/>
      <c r="Q410" s="249"/>
      <c r="R410" s="249"/>
      <c r="S410" s="249"/>
      <c r="T410" s="249"/>
      <c r="U410" s="249"/>
      <c r="V410" s="249"/>
      <c r="W410" s="249"/>
      <c r="X410" s="249"/>
      <c r="Y410" s="249"/>
      <c r="Z410" s="249"/>
      <c r="AA410" s="249"/>
      <c r="AB410" s="249"/>
      <c r="AC410" s="249"/>
      <c r="AD410" s="249"/>
      <c r="AE410" s="249"/>
      <c r="AF410" s="249"/>
      <c r="AG410" s="250"/>
    </row>
    <row r="411" spans="1:33" x14ac:dyDescent="0.25">
      <c r="A411" s="98">
        <v>411</v>
      </c>
      <c r="B411" s="251"/>
      <c r="C411" s="248" t="s">
        <v>326</v>
      </c>
      <c r="D411" s="249">
        <v>101.92</v>
      </c>
      <c r="E411" s="249">
        <v>111.16</v>
      </c>
      <c r="F411" s="249">
        <v>104.48</v>
      </c>
      <c r="G411" s="249">
        <v>107.1</v>
      </c>
      <c r="H411" s="249">
        <v>105.5</v>
      </c>
      <c r="I411" s="249">
        <v>101.52</v>
      </c>
      <c r="J411" s="249">
        <v>111.44</v>
      </c>
      <c r="K411" s="249">
        <v>100.26</v>
      </c>
      <c r="L411" s="249">
        <v>96.95</v>
      </c>
      <c r="M411" s="249">
        <v>90.44</v>
      </c>
      <c r="N411" s="249">
        <v>84.92</v>
      </c>
      <c r="O411" s="249">
        <v>86.97</v>
      </c>
      <c r="P411" s="249">
        <v>85.21</v>
      </c>
      <c r="Q411" s="249">
        <v>89.68</v>
      </c>
      <c r="R411" s="249">
        <v>84.86</v>
      </c>
      <c r="S411" s="249">
        <v>80.83</v>
      </c>
      <c r="T411" s="249">
        <v>83.35</v>
      </c>
      <c r="U411" s="249">
        <v>80.73</v>
      </c>
      <c r="V411" s="249">
        <v>79.31</v>
      </c>
      <c r="W411" s="249">
        <v>79.209999999999994</v>
      </c>
      <c r="X411" s="249">
        <v>82.33</v>
      </c>
      <c r="Y411" s="249">
        <v>75.16</v>
      </c>
      <c r="Z411" s="249">
        <v>72.16</v>
      </c>
      <c r="AA411" s="249">
        <v>71.58</v>
      </c>
      <c r="AB411" s="249">
        <v>66.83</v>
      </c>
      <c r="AC411" s="249">
        <v>65.27</v>
      </c>
      <c r="AD411" s="249">
        <v>66.17</v>
      </c>
      <c r="AE411" s="249">
        <v>65.739999999999995</v>
      </c>
      <c r="AF411" s="249">
        <v>65.349999999999994</v>
      </c>
      <c r="AG411" s="251"/>
    </row>
    <row r="412" spans="1:33" x14ac:dyDescent="0.25">
      <c r="A412" s="98">
        <v>412</v>
      </c>
      <c r="B412" s="242"/>
      <c r="C412" s="248"/>
      <c r="D412" s="249"/>
      <c r="E412" s="249"/>
      <c r="F412" s="249"/>
      <c r="G412" s="249"/>
      <c r="H412" s="249"/>
      <c r="I412" s="249"/>
      <c r="J412" s="249"/>
      <c r="K412" s="249"/>
      <c r="L412" s="249"/>
      <c r="M412" s="249"/>
      <c r="N412" s="249"/>
      <c r="O412" s="249"/>
      <c r="P412" s="249"/>
      <c r="Q412" s="249"/>
      <c r="R412" s="249"/>
      <c r="S412" s="249"/>
      <c r="T412" s="249"/>
      <c r="U412" s="249"/>
      <c r="V412" s="249"/>
      <c r="W412" s="249"/>
      <c r="X412" s="249"/>
      <c r="Y412" s="249"/>
      <c r="Z412" s="249"/>
      <c r="AA412" s="249"/>
      <c r="AB412" s="249"/>
      <c r="AC412" s="249"/>
      <c r="AD412" s="249"/>
      <c r="AE412" s="249"/>
      <c r="AF412" s="249"/>
      <c r="AG412" s="245"/>
    </row>
    <row r="413" spans="1:33" x14ac:dyDescent="0.25">
      <c r="A413" s="98">
        <v>413</v>
      </c>
      <c r="B413" s="242"/>
      <c r="C413" s="246" t="s">
        <v>327</v>
      </c>
      <c r="D413" s="247"/>
      <c r="E413" s="247"/>
      <c r="F413" s="247"/>
      <c r="G413" s="247"/>
      <c r="H413" s="247"/>
      <c r="I413" s="247"/>
      <c r="J413" s="247"/>
      <c r="K413" s="247"/>
      <c r="L413" s="247"/>
      <c r="M413" s="247"/>
      <c r="N413" s="247"/>
      <c r="O413" s="247"/>
      <c r="P413" s="247"/>
      <c r="Q413" s="247"/>
      <c r="R413" s="247"/>
      <c r="S413" s="247"/>
      <c r="T413" s="247"/>
      <c r="U413" s="247"/>
      <c r="V413" s="247"/>
      <c r="W413" s="247"/>
      <c r="X413" s="247"/>
      <c r="Y413" s="247"/>
      <c r="Z413" s="247"/>
      <c r="AA413" s="247"/>
      <c r="AB413" s="247"/>
      <c r="AC413" s="247"/>
      <c r="AD413" s="247"/>
      <c r="AE413" s="247"/>
      <c r="AF413" s="247"/>
      <c r="AG413" s="245"/>
    </row>
    <row r="414" spans="1:33" x14ac:dyDescent="0.25">
      <c r="A414" s="98">
        <v>414</v>
      </c>
      <c r="B414" s="242"/>
      <c r="C414" s="248" t="s">
        <v>328</v>
      </c>
      <c r="D414" s="252"/>
      <c r="E414" s="252"/>
      <c r="F414" s="252"/>
      <c r="G414" s="252"/>
      <c r="H414" s="252"/>
      <c r="I414" s="252"/>
      <c r="J414" s="252"/>
      <c r="K414" s="252"/>
      <c r="L414" s="252"/>
      <c r="M414" s="252"/>
      <c r="N414" s="252"/>
      <c r="O414" s="252"/>
      <c r="P414" s="252"/>
      <c r="Q414" s="252"/>
      <c r="R414" s="253">
        <v>0.14840327572993886</v>
      </c>
      <c r="S414" s="253">
        <v>0.15955254249022158</v>
      </c>
      <c r="T414" s="253">
        <v>0.16334526495998797</v>
      </c>
      <c r="U414" s="253">
        <v>0.17747981116995704</v>
      </c>
      <c r="V414" s="253">
        <v>0.18545174762428576</v>
      </c>
      <c r="W414" s="253">
        <v>0.19950105734136403</v>
      </c>
      <c r="X414" s="253">
        <v>0.21889061785325858</v>
      </c>
      <c r="Y414" s="253">
        <v>0.23388346287801628</v>
      </c>
      <c r="Z414" s="253">
        <v>0.25466335487340103</v>
      </c>
      <c r="AA414" s="253">
        <v>0.27174274174490176</v>
      </c>
      <c r="AB414" s="253">
        <v>0.29310377844027197</v>
      </c>
      <c r="AC414" s="253">
        <v>0.30834844682892992</v>
      </c>
      <c r="AD414" s="253">
        <v>0.3183652205221556</v>
      </c>
      <c r="AE414" s="253">
        <v>0.34719994744339605</v>
      </c>
      <c r="AF414" s="253">
        <v>0.35707919488068968</v>
      </c>
      <c r="AG414" s="245"/>
    </row>
    <row r="415" spans="1:33" x14ac:dyDescent="0.25">
      <c r="A415" s="98">
        <v>415</v>
      </c>
      <c r="B415" s="242"/>
      <c r="C415" s="248" t="s">
        <v>329</v>
      </c>
      <c r="D415" s="252"/>
      <c r="E415" s="252"/>
      <c r="F415" s="252"/>
      <c r="G415" s="252"/>
      <c r="H415" s="252"/>
      <c r="I415" s="252"/>
      <c r="J415" s="252"/>
      <c r="K415" s="252"/>
      <c r="L415" s="252"/>
      <c r="M415" s="252"/>
      <c r="N415" s="252"/>
      <c r="O415" s="252"/>
      <c r="P415" s="252"/>
      <c r="Q415" s="252"/>
      <c r="R415" s="253">
        <v>4.4486269215748414E-3</v>
      </c>
      <c r="S415" s="253">
        <v>4.4299298379991622E-3</v>
      </c>
      <c r="T415" s="253">
        <v>5.2083833328838945E-3</v>
      </c>
      <c r="U415" s="253">
        <v>5.3462450508130234E-3</v>
      </c>
      <c r="V415" s="253">
        <v>5.4039224703062447E-3</v>
      </c>
      <c r="W415" s="253">
        <v>6.9296944797711518E-3</v>
      </c>
      <c r="X415" s="253">
        <v>1.1496397704311932E-2</v>
      </c>
      <c r="Y415" s="253">
        <v>3.6086962578930966E-2</v>
      </c>
      <c r="Z415" s="253">
        <v>6.277912751746903E-2</v>
      </c>
      <c r="AA415" s="253">
        <v>6.4562614228689308E-2</v>
      </c>
      <c r="AB415" s="253">
        <v>6.5563850867444179E-2</v>
      </c>
      <c r="AC415" s="253">
        <v>6.4320854737501432E-2</v>
      </c>
      <c r="AD415" s="253">
        <v>6.5312048966088179E-2</v>
      </c>
      <c r="AE415" s="253">
        <v>6.6042256427109897E-2</v>
      </c>
      <c r="AF415" s="253">
        <v>6.5665130958964993E-2</v>
      </c>
      <c r="AG415" s="245"/>
    </row>
    <row r="416" spans="1:33" x14ac:dyDescent="0.25">
      <c r="A416" s="98">
        <v>416</v>
      </c>
      <c r="B416" s="242"/>
      <c r="C416" s="248" t="s">
        <v>330</v>
      </c>
      <c r="D416" s="252"/>
      <c r="E416" s="252"/>
      <c r="F416" s="252"/>
      <c r="G416" s="252"/>
      <c r="H416" s="252"/>
      <c r="I416" s="252"/>
      <c r="J416" s="252"/>
      <c r="K416" s="252"/>
      <c r="L416" s="252"/>
      <c r="M416" s="252"/>
      <c r="N416" s="252"/>
      <c r="O416" s="252"/>
      <c r="P416" s="252"/>
      <c r="Q416" s="252"/>
      <c r="R416" s="253">
        <v>0.2375379758460123</v>
      </c>
      <c r="S416" s="253">
        <v>0.24647439098297869</v>
      </c>
      <c r="T416" s="253">
        <v>0.23966341680346645</v>
      </c>
      <c r="U416" s="253">
        <v>0.25001017242393947</v>
      </c>
      <c r="V416" s="253">
        <v>0.25935764549521073</v>
      </c>
      <c r="W416" s="253">
        <v>0.28256957734634325</v>
      </c>
      <c r="X416" s="253">
        <v>0.32735372585336925</v>
      </c>
      <c r="Y416" s="253">
        <v>0.35874239662554497</v>
      </c>
      <c r="Z416" s="253">
        <v>0.38716246403712629</v>
      </c>
      <c r="AA416" s="253">
        <v>0.43083503403901857</v>
      </c>
      <c r="AB416" s="253">
        <v>0.48492835411935969</v>
      </c>
      <c r="AC416" s="253">
        <v>0.51292307243929347</v>
      </c>
      <c r="AD416" s="253">
        <v>0.53717370481144067</v>
      </c>
      <c r="AE416" s="253">
        <v>0.59967804193990781</v>
      </c>
      <c r="AF416" s="253">
        <v>0.6243360455617879</v>
      </c>
      <c r="AG416" s="245"/>
    </row>
    <row r="417" spans="1:33" x14ac:dyDescent="0.25">
      <c r="A417" s="98">
        <v>417</v>
      </c>
      <c r="B417" s="242"/>
      <c r="C417" s="248" t="s">
        <v>331</v>
      </c>
      <c r="D417" s="252"/>
      <c r="E417" s="252"/>
      <c r="F417" s="252"/>
      <c r="G417" s="252"/>
      <c r="H417" s="252"/>
      <c r="I417" s="252"/>
      <c r="J417" s="252"/>
      <c r="K417" s="252"/>
      <c r="L417" s="252"/>
      <c r="M417" s="252"/>
      <c r="N417" s="252"/>
      <c r="O417" s="252"/>
      <c r="P417" s="252"/>
      <c r="Q417" s="252"/>
      <c r="R417" s="253">
        <v>0.20617334904049306</v>
      </c>
      <c r="S417" s="253">
        <v>0.22778668340519576</v>
      </c>
      <c r="T417" s="253">
        <v>0.23740388670794341</v>
      </c>
      <c r="U417" s="253">
        <v>0.26845663937637937</v>
      </c>
      <c r="V417" s="253">
        <v>0.28036133568304461</v>
      </c>
      <c r="W417" s="253">
        <v>0.29504668086869862</v>
      </c>
      <c r="X417" s="253">
        <v>0.30446549899097702</v>
      </c>
      <c r="Y417" s="253">
        <v>0.32051854598794349</v>
      </c>
      <c r="Z417" s="253">
        <v>0.33277333022444838</v>
      </c>
      <c r="AA417" s="253">
        <v>0.34796474524288329</v>
      </c>
      <c r="AB417" s="253">
        <v>0.38142392910854461</v>
      </c>
      <c r="AC417" s="253">
        <v>0.40144055245585303</v>
      </c>
      <c r="AD417" s="253">
        <v>0.4133616275768488</v>
      </c>
      <c r="AE417" s="253">
        <v>0.45261894405258241</v>
      </c>
      <c r="AF417" s="253">
        <v>0.46658436791030033</v>
      </c>
      <c r="AG417" s="245"/>
    </row>
    <row r="418" spans="1:33" x14ac:dyDescent="0.25">
      <c r="A418" s="98">
        <v>418</v>
      </c>
      <c r="B418" s="242"/>
      <c r="C418" s="111"/>
      <c r="D418" s="159"/>
      <c r="E418" s="159"/>
      <c r="F418" s="159"/>
      <c r="G418" s="159"/>
      <c r="H418" s="159"/>
      <c r="I418" s="159"/>
      <c r="J418" s="159"/>
      <c r="K418" s="159"/>
      <c r="L418" s="159"/>
      <c r="M418" s="159"/>
      <c r="N418" s="159"/>
      <c r="O418" s="159"/>
      <c r="P418" s="159"/>
      <c r="Q418" s="159"/>
      <c r="R418" s="159" t="s">
        <v>263</v>
      </c>
      <c r="S418" s="159" t="s">
        <v>263</v>
      </c>
      <c r="T418" s="159" t="s">
        <v>263</v>
      </c>
      <c r="U418" s="159" t="s">
        <v>263</v>
      </c>
      <c r="V418" s="159" t="s">
        <v>263</v>
      </c>
      <c r="W418" s="159" t="s">
        <v>263</v>
      </c>
      <c r="X418" s="159" t="s">
        <v>263</v>
      </c>
      <c r="Y418" s="159" t="s">
        <v>263</v>
      </c>
      <c r="Z418" s="159" t="s">
        <v>263</v>
      </c>
      <c r="AA418" s="159" t="s">
        <v>263</v>
      </c>
      <c r="AB418" s="159" t="s">
        <v>263</v>
      </c>
      <c r="AC418" s="159" t="s">
        <v>263</v>
      </c>
      <c r="AD418" s="159" t="s">
        <v>263</v>
      </c>
      <c r="AE418" s="159" t="s">
        <v>263</v>
      </c>
      <c r="AF418" s="159" t="s">
        <v>263</v>
      </c>
      <c r="AG418" s="245"/>
    </row>
    <row r="419" spans="1:33" ht="15.75" x14ac:dyDescent="0.25">
      <c r="A419" s="98">
        <v>419</v>
      </c>
      <c r="B419" s="242"/>
      <c r="C419" s="254" t="s">
        <v>332</v>
      </c>
      <c r="D419" s="247"/>
      <c r="E419" s="247"/>
      <c r="F419" s="247"/>
      <c r="G419" s="247"/>
      <c r="H419" s="247"/>
      <c r="I419" s="247"/>
      <c r="J419" s="247"/>
      <c r="K419" s="247"/>
      <c r="L419" s="247"/>
      <c r="M419" s="247"/>
      <c r="N419" s="247"/>
      <c r="O419" s="247"/>
      <c r="P419" s="247"/>
      <c r="Q419" s="247"/>
      <c r="R419" s="247"/>
      <c r="S419" s="247"/>
      <c r="T419" s="247"/>
      <c r="U419" s="247"/>
      <c r="V419" s="247"/>
      <c r="W419" s="247"/>
      <c r="X419" s="247"/>
      <c r="Y419" s="247"/>
      <c r="Z419" s="247"/>
      <c r="AA419" s="247"/>
      <c r="AB419" s="247"/>
      <c r="AC419" s="247"/>
      <c r="AD419" s="247"/>
      <c r="AE419" s="247"/>
      <c r="AF419" s="247"/>
      <c r="AG419" s="245"/>
    </row>
    <row r="420" spans="1:33" x14ac:dyDescent="0.25">
      <c r="A420" s="98">
        <v>420</v>
      </c>
      <c r="B420" s="242"/>
      <c r="C420" s="255"/>
      <c r="D420" s="139"/>
      <c r="E420" s="139"/>
      <c r="F420" s="139"/>
      <c r="G420" s="139"/>
      <c r="H420" s="139"/>
      <c r="I420" s="139"/>
      <c r="J420" s="139"/>
      <c r="K420" s="139"/>
      <c r="L420" s="139"/>
      <c r="M420" s="139"/>
      <c r="N420" s="139"/>
      <c r="O420" s="139"/>
      <c r="P420" s="139"/>
      <c r="Q420" s="139"/>
      <c r="R420" s="139"/>
      <c r="S420" s="139"/>
      <c r="T420" s="139"/>
      <c r="U420" s="139"/>
      <c r="V420" s="139"/>
      <c r="W420" s="139"/>
      <c r="X420" s="139"/>
      <c r="Y420" s="139"/>
      <c r="Z420" s="139"/>
      <c r="AA420" s="139"/>
      <c r="AB420" s="139"/>
      <c r="AC420" s="139"/>
      <c r="AD420" s="139"/>
      <c r="AE420" s="139"/>
      <c r="AF420" s="139"/>
      <c r="AG420" s="245"/>
    </row>
    <row r="421" spans="1:33" x14ac:dyDescent="0.25">
      <c r="A421" s="98">
        <v>421</v>
      </c>
      <c r="B421" s="242"/>
      <c r="C421" s="256" t="s">
        <v>333</v>
      </c>
      <c r="D421" s="247">
        <v>109.58</v>
      </c>
      <c r="E421" s="247">
        <v>118.12</v>
      </c>
      <c r="F421" s="247">
        <v>111.59</v>
      </c>
      <c r="G421" s="247">
        <v>116.72</v>
      </c>
      <c r="H421" s="247">
        <v>115.53</v>
      </c>
      <c r="I421" s="247">
        <v>111.67</v>
      </c>
      <c r="J421" s="247">
        <v>121.04</v>
      </c>
      <c r="K421" s="247">
        <v>108.93</v>
      </c>
      <c r="L421" s="247">
        <v>105.35</v>
      </c>
      <c r="M421" s="247">
        <v>98.27</v>
      </c>
      <c r="N421" s="247">
        <v>92.33</v>
      </c>
      <c r="O421" s="247">
        <v>93.23</v>
      </c>
      <c r="P421" s="247">
        <v>90.62</v>
      </c>
      <c r="Q421" s="247">
        <v>95.31</v>
      </c>
      <c r="R421" s="247">
        <v>89.74</v>
      </c>
      <c r="S421" s="247">
        <v>85.59</v>
      </c>
      <c r="T421" s="247">
        <v>88.98</v>
      </c>
      <c r="U421" s="247">
        <v>86.57</v>
      </c>
      <c r="V421" s="247">
        <v>84.46</v>
      </c>
      <c r="W421" s="247">
        <v>82.94</v>
      </c>
      <c r="X421" s="247">
        <v>86.81</v>
      </c>
      <c r="Y421" s="247">
        <v>79.790000000000006</v>
      </c>
      <c r="Z421" s="247">
        <v>75.989999999999995</v>
      </c>
      <c r="AA421" s="247">
        <v>75.89</v>
      </c>
      <c r="AB421" s="247">
        <v>71.44</v>
      </c>
      <c r="AC421" s="247">
        <v>69.95</v>
      </c>
      <c r="AD421" s="247">
        <v>70.45</v>
      </c>
      <c r="AE421" s="247">
        <v>69.430000000000007</v>
      </c>
      <c r="AF421" s="247">
        <v>69.31</v>
      </c>
      <c r="AG421" s="245"/>
    </row>
    <row r="422" spans="1:33" x14ac:dyDescent="0.25">
      <c r="A422" s="98">
        <v>422</v>
      </c>
      <c r="B422" s="242"/>
      <c r="C422" s="255"/>
      <c r="D422" s="166"/>
      <c r="E422" s="166"/>
      <c r="F422" s="166"/>
      <c r="G422" s="166"/>
      <c r="H422" s="166"/>
      <c r="I422" s="166"/>
      <c r="J422" s="166"/>
      <c r="K422" s="166"/>
      <c r="L422" s="166"/>
      <c r="M422" s="166"/>
      <c r="N422" s="166"/>
      <c r="O422" s="166"/>
      <c r="P422" s="166"/>
      <c r="Q422" s="166"/>
      <c r="R422" s="166"/>
      <c r="S422" s="166"/>
      <c r="T422" s="166"/>
      <c r="U422" s="166"/>
      <c r="V422" s="166"/>
      <c r="W422" s="166"/>
      <c r="X422" s="166"/>
      <c r="Y422" s="166"/>
      <c r="Z422" s="166"/>
      <c r="AA422" s="166"/>
      <c r="AB422" s="166"/>
      <c r="AC422" s="166"/>
      <c r="AD422" s="166"/>
      <c r="AE422" s="166"/>
      <c r="AF422" s="166"/>
      <c r="AG422" s="251"/>
    </row>
    <row r="423" spans="1:33" x14ac:dyDescent="0.25">
      <c r="A423" s="98">
        <v>423</v>
      </c>
      <c r="B423" s="242"/>
      <c r="C423" s="256" t="s">
        <v>334</v>
      </c>
      <c r="D423" s="247">
        <v>3504.82</v>
      </c>
      <c r="E423" s="247">
        <v>3858.7</v>
      </c>
      <c r="F423" s="247">
        <v>3690.82</v>
      </c>
      <c r="G423" s="247">
        <v>3770.93</v>
      </c>
      <c r="H423" s="247">
        <v>3897.88</v>
      </c>
      <c r="I423" s="247">
        <v>3852.59</v>
      </c>
      <c r="J423" s="247">
        <v>4317.3900000000003</v>
      </c>
      <c r="K423" s="247">
        <v>3997.38</v>
      </c>
      <c r="L423" s="247">
        <v>3931.75</v>
      </c>
      <c r="M423" s="247">
        <v>3768.53</v>
      </c>
      <c r="N423" s="247">
        <v>3659.28</v>
      </c>
      <c r="O423" s="247">
        <v>3756.66</v>
      </c>
      <c r="P423" s="247">
        <v>3685.84</v>
      </c>
      <c r="Q423" s="247">
        <v>3881.85</v>
      </c>
      <c r="R423" s="247">
        <v>3769.08</v>
      </c>
      <c r="S423" s="247">
        <v>3663.92</v>
      </c>
      <c r="T423" s="247">
        <v>3912.77</v>
      </c>
      <c r="U423" s="247">
        <v>3815.72</v>
      </c>
      <c r="V423" s="247">
        <v>3704.61</v>
      </c>
      <c r="W423" s="247">
        <v>3498.65</v>
      </c>
      <c r="X423" s="247">
        <v>3689.05</v>
      </c>
      <c r="Y423" s="247">
        <v>3409.91</v>
      </c>
      <c r="Z423" s="247">
        <v>3270.34</v>
      </c>
      <c r="AA423" s="247">
        <v>3263.98</v>
      </c>
      <c r="AB423" s="247">
        <v>3084.44</v>
      </c>
      <c r="AC423" s="247">
        <v>3068.48</v>
      </c>
      <c r="AD423" s="247">
        <v>3159.16</v>
      </c>
      <c r="AE423" s="247">
        <v>3185.89</v>
      </c>
      <c r="AF423" s="247">
        <v>3192.05</v>
      </c>
      <c r="AG423" s="251"/>
    </row>
    <row r="424" spans="1:33" x14ac:dyDescent="0.25">
      <c r="A424" s="98">
        <v>424</v>
      </c>
      <c r="B424" s="242"/>
      <c r="C424" s="111"/>
      <c r="D424" s="166"/>
      <c r="E424" s="166"/>
      <c r="F424" s="166"/>
      <c r="G424" s="166"/>
      <c r="H424" s="166"/>
      <c r="I424" s="166"/>
      <c r="J424" s="166"/>
      <c r="K424" s="166"/>
      <c r="L424" s="166"/>
      <c r="M424" s="166"/>
      <c r="N424" s="166"/>
      <c r="O424" s="166"/>
      <c r="P424" s="166"/>
      <c r="Q424" s="166"/>
      <c r="R424" s="166"/>
      <c r="S424" s="166"/>
      <c r="T424" s="166"/>
      <c r="U424" s="166"/>
      <c r="V424" s="166"/>
      <c r="W424" s="166"/>
      <c r="X424" s="166"/>
      <c r="Y424" s="166"/>
      <c r="Z424" s="166"/>
      <c r="AA424" s="166"/>
      <c r="AB424" s="166"/>
      <c r="AC424" s="166"/>
      <c r="AD424" s="166"/>
      <c r="AE424" s="166"/>
      <c r="AF424" s="166"/>
      <c r="AG424" s="251"/>
    </row>
    <row r="425" spans="1:33" x14ac:dyDescent="0.25">
      <c r="A425" s="98">
        <v>425</v>
      </c>
      <c r="B425" s="242"/>
      <c r="C425" s="256" t="s">
        <v>335</v>
      </c>
      <c r="D425" s="247">
        <v>5524.39</v>
      </c>
      <c r="E425" s="247">
        <v>5684.87</v>
      </c>
      <c r="F425" s="247">
        <v>5763.13</v>
      </c>
      <c r="G425" s="247">
        <v>5822.28</v>
      </c>
      <c r="H425" s="247">
        <v>5918.44</v>
      </c>
      <c r="I425" s="247">
        <v>5921.52</v>
      </c>
      <c r="J425" s="247">
        <v>6038.63</v>
      </c>
      <c r="K425" s="247">
        <v>6044.41</v>
      </c>
      <c r="L425" s="247">
        <v>6054.36</v>
      </c>
      <c r="M425" s="247">
        <v>6057.31</v>
      </c>
      <c r="N425" s="247">
        <v>6089.47</v>
      </c>
      <c r="O425" s="247">
        <v>6088</v>
      </c>
      <c r="P425" s="247">
        <v>6056.61</v>
      </c>
      <c r="Q425" s="247">
        <v>6012.07</v>
      </c>
      <c r="R425" s="247">
        <v>6108.78</v>
      </c>
      <c r="S425" s="247">
        <v>6183.61</v>
      </c>
      <c r="T425" s="247">
        <v>6225.01</v>
      </c>
      <c r="U425" s="247">
        <v>6145.67</v>
      </c>
      <c r="V425" s="247">
        <v>6048.99</v>
      </c>
      <c r="W425" s="247">
        <v>5705.39</v>
      </c>
      <c r="X425" s="247">
        <v>5792.14</v>
      </c>
      <c r="Y425" s="247">
        <v>5693.42</v>
      </c>
      <c r="Z425" s="247">
        <v>5587.48</v>
      </c>
      <c r="AA425" s="247">
        <v>5552.04</v>
      </c>
      <c r="AB425" s="247">
        <v>5468.94</v>
      </c>
      <c r="AC425" s="247">
        <v>5443.56</v>
      </c>
      <c r="AD425" s="247">
        <v>5448.2</v>
      </c>
      <c r="AE425" s="247">
        <v>5442.82</v>
      </c>
      <c r="AF425" s="247">
        <v>5376.8</v>
      </c>
      <c r="AG425" s="251"/>
    </row>
    <row r="426" spans="1:33" x14ac:dyDescent="0.25">
      <c r="A426" s="98">
        <v>426</v>
      </c>
      <c r="B426" s="251"/>
      <c r="C426" s="255"/>
      <c r="D426" s="139"/>
      <c r="E426" s="139"/>
      <c r="F426" s="139"/>
      <c r="G426" s="139"/>
      <c r="H426" s="139"/>
      <c r="I426" s="139"/>
      <c r="J426" s="139"/>
      <c r="K426" s="139"/>
      <c r="L426" s="139"/>
      <c r="M426" s="139"/>
      <c r="N426" s="139"/>
      <c r="O426" s="139"/>
      <c r="P426" s="139"/>
      <c r="Q426" s="139"/>
      <c r="R426" s="139"/>
      <c r="S426" s="139"/>
      <c r="T426" s="139"/>
      <c r="U426" s="139"/>
      <c r="V426" s="139"/>
      <c r="W426" s="139"/>
      <c r="X426" s="139"/>
      <c r="Y426" s="139"/>
      <c r="Z426" s="139"/>
      <c r="AA426" s="139"/>
      <c r="AB426" s="139"/>
      <c r="AC426" s="139"/>
      <c r="AD426" s="139"/>
      <c r="AE426" s="139"/>
      <c r="AF426" s="139"/>
      <c r="AG426" s="251"/>
    </row>
    <row r="427" spans="1:33" x14ac:dyDescent="0.25">
      <c r="A427" s="98">
        <v>427</v>
      </c>
      <c r="B427" s="251"/>
      <c r="C427" s="256" t="s">
        <v>336</v>
      </c>
      <c r="D427" s="257">
        <v>0.45579999999999998</v>
      </c>
      <c r="E427" s="257">
        <v>0.3972</v>
      </c>
      <c r="F427" s="257">
        <v>0.37069999999999997</v>
      </c>
      <c r="G427" s="257">
        <v>0.2727</v>
      </c>
      <c r="H427" s="257">
        <v>0.27210000000000001</v>
      </c>
      <c r="I427" s="257">
        <v>0.33550000000000002</v>
      </c>
      <c r="J427" s="257">
        <v>0.2203</v>
      </c>
      <c r="K427" s="257">
        <v>0.15770000000000001</v>
      </c>
      <c r="L427" s="257">
        <v>5.6000000000000001E-2</v>
      </c>
      <c r="M427" s="257">
        <v>-0.16880000000000001</v>
      </c>
      <c r="N427" s="257">
        <v>-0.3589</v>
      </c>
      <c r="O427" s="257">
        <v>-0.28620000000000001</v>
      </c>
      <c r="P427" s="257">
        <v>-0.42270000000000002</v>
      </c>
      <c r="Q427" s="257">
        <v>-0.31530000000000002</v>
      </c>
      <c r="R427" s="257">
        <v>-0.47099999999999997</v>
      </c>
      <c r="S427" s="257">
        <v>-0.50600000000000001</v>
      </c>
      <c r="T427" s="257">
        <v>-0.35489999999999999</v>
      </c>
      <c r="U427" s="257">
        <v>-0.2424</v>
      </c>
      <c r="V427" s="257">
        <v>-0.20979999999999999</v>
      </c>
      <c r="W427" s="257">
        <v>-0.1991</v>
      </c>
      <c r="X427" s="257">
        <v>-0.15959999999999999</v>
      </c>
      <c r="Y427" s="257">
        <v>-5.9299999999999999E-2</v>
      </c>
      <c r="Z427" s="257">
        <v>-2.7799999999999998E-2</v>
      </c>
      <c r="AA427" s="257">
        <v>0.1231</v>
      </c>
      <c r="AB427" s="257">
        <v>0.122</v>
      </c>
      <c r="AC427" s="257">
        <v>0.13020000000000001</v>
      </c>
      <c r="AD427" s="257">
        <v>0.1419</v>
      </c>
      <c r="AE427" s="257">
        <v>0.12239999999999999</v>
      </c>
      <c r="AF427" s="257">
        <v>0.23469999999999999</v>
      </c>
      <c r="AG427" s="251"/>
    </row>
    <row r="428" spans="1:33" x14ac:dyDescent="0.25">
      <c r="A428" s="98">
        <v>428</v>
      </c>
      <c r="B428" s="251"/>
      <c r="C428" s="248" t="s">
        <v>337</v>
      </c>
      <c r="D428" s="253">
        <v>1.0209999999999999</v>
      </c>
      <c r="E428" s="253">
        <v>0.94220000000000004</v>
      </c>
      <c r="F428" s="253">
        <v>1.0777000000000001</v>
      </c>
      <c r="G428" s="253">
        <v>0.88470000000000004</v>
      </c>
      <c r="H428" s="253">
        <v>0.90339999999999998</v>
      </c>
      <c r="I428" s="253">
        <v>1.1794</v>
      </c>
      <c r="J428" s="253">
        <v>0.86480000000000001</v>
      </c>
      <c r="K428" s="253">
        <v>1.1999</v>
      </c>
      <c r="L428" s="253">
        <v>0.84150000000000003</v>
      </c>
      <c r="M428" s="253">
        <v>0.90239999999999998</v>
      </c>
      <c r="N428" s="253">
        <v>0.94920000000000004</v>
      </c>
      <c r="O428" s="253">
        <v>0.9657</v>
      </c>
      <c r="P428" s="253">
        <v>0.88380000000000003</v>
      </c>
      <c r="Q428" s="253">
        <v>0.98260000000000003</v>
      </c>
      <c r="R428" s="253">
        <v>1.0138</v>
      </c>
      <c r="S428" s="253">
        <v>0.94379999999999997</v>
      </c>
      <c r="T428" s="253">
        <v>0.93600000000000005</v>
      </c>
      <c r="U428" s="253">
        <v>1.0035000000000001</v>
      </c>
      <c r="V428" s="253">
        <v>1.0846</v>
      </c>
      <c r="W428" s="253">
        <v>0.97989999999999999</v>
      </c>
      <c r="X428" s="253">
        <v>0.69379999999999997</v>
      </c>
      <c r="Y428" s="253">
        <v>1.1094999999999999</v>
      </c>
      <c r="Z428" s="253">
        <v>0.93640000000000001</v>
      </c>
      <c r="AA428" s="253">
        <v>0.90769999999999995</v>
      </c>
      <c r="AB428" s="253">
        <v>1.0491999999999999</v>
      </c>
      <c r="AC428" s="253">
        <v>0.8498</v>
      </c>
      <c r="AD428" s="253">
        <v>0.84619999999999995</v>
      </c>
      <c r="AE428" s="253">
        <v>1.1589</v>
      </c>
      <c r="AF428" s="253">
        <v>1.0208999999999999</v>
      </c>
      <c r="AG428" s="251"/>
    </row>
    <row r="429" spans="1:33" x14ac:dyDescent="0.25">
      <c r="A429" s="98">
        <v>429</v>
      </c>
      <c r="B429" s="251"/>
      <c r="C429" s="248" t="s">
        <v>338</v>
      </c>
      <c r="D429" s="253">
        <v>1.0208999999999999</v>
      </c>
      <c r="E429" s="253">
        <v>0.94189999999999996</v>
      </c>
      <c r="F429" s="253">
        <v>1.0782</v>
      </c>
      <c r="G429" s="253">
        <v>0.8841</v>
      </c>
      <c r="H429" s="253">
        <v>0.90310000000000001</v>
      </c>
      <c r="I429" s="253">
        <v>1.1800999999999999</v>
      </c>
      <c r="J429" s="253">
        <v>0.86480000000000001</v>
      </c>
      <c r="K429" s="253">
        <v>1.2003999999999999</v>
      </c>
      <c r="L429" s="253">
        <v>0.84060000000000001</v>
      </c>
      <c r="M429" s="253">
        <v>0.90159999999999996</v>
      </c>
      <c r="N429" s="253">
        <v>0.9476</v>
      </c>
      <c r="O429" s="253">
        <v>0.96699999999999997</v>
      </c>
      <c r="P429" s="253">
        <v>0.88270000000000004</v>
      </c>
      <c r="Q429" s="253">
        <v>0.98229999999999995</v>
      </c>
      <c r="R429" s="253">
        <v>1.0146999999999999</v>
      </c>
      <c r="S429" s="253">
        <v>0.94310000000000005</v>
      </c>
      <c r="T429" s="253">
        <v>0.93520000000000003</v>
      </c>
      <c r="U429" s="253">
        <v>1.0039</v>
      </c>
      <c r="V429" s="253">
        <v>1.0844</v>
      </c>
      <c r="W429" s="253">
        <v>0.98070000000000002</v>
      </c>
      <c r="X429" s="253">
        <v>0.69259999999999999</v>
      </c>
      <c r="Y429" s="253">
        <v>1.1108</v>
      </c>
      <c r="Z429" s="253">
        <v>0.93610000000000004</v>
      </c>
      <c r="AA429" s="253">
        <v>0.9073</v>
      </c>
      <c r="AB429" s="253">
        <v>1.0491999999999999</v>
      </c>
      <c r="AC429" s="253">
        <v>0.84970000000000001</v>
      </c>
      <c r="AD429" s="253">
        <v>0.84589999999999999</v>
      </c>
      <c r="AE429" s="253">
        <v>1.1597</v>
      </c>
      <c r="AF429" s="253">
        <v>1.0202</v>
      </c>
      <c r="AG429" s="251"/>
    </row>
    <row r="430" spans="1:33" x14ac:dyDescent="0.25">
      <c r="A430" s="98">
        <v>430</v>
      </c>
      <c r="B430" s="251"/>
      <c r="C430" s="248" t="s">
        <v>339</v>
      </c>
      <c r="D430" s="253">
        <v>0.29870000000000002</v>
      </c>
      <c r="E430" s="253">
        <v>0.20300000000000001</v>
      </c>
      <c r="F430" s="253">
        <v>0.1163</v>
      </c>
      <c r="G430" s="253">
        <v>7.2099999999999997E-2</v>
      </c>
      <c r="H430" s="253">
        <v>8.9300000000000004E-2</v>
      </c>
      <c r="I430" s="253">
        <v>0.1114</v>
      </c>
      <c r="J430" s="253">
        <v>5.6800000000000003E-2</v>
      </c>
      <c r="K430" s="253">
        <v>-0.1022</v>
      </c>
      <c r="L430" s="253">
        <v>-6.1499999999999999E-2</v>
      </c>
      <c r="M430" s="253">
        <v>-0.48730000000000001</v>
      </c>
      <c r="N430" s="253">
        <v>-0.84040000000000004</v>
      </c>
      <c r="O430" s="253">
        <v>-0.71309999999999996</v>
      </c>
      <c r="P430" s="253">
        <v>-0.99219999999999997</v>
      </c>
      <c r="Q430" s="253">
        <v>-0.99760000000000004</v>
      </c>
      <c r="R430" s="253">
        <v>-1.1635</v>
      </c>
      <c r="S430" s="253">
        <v>-1.0439000000000001</v>
      </c>
      <c r="T430" s="253">
        <v>-0.86450000000000005</v>
      </c>
      <c r="U430" s="253">
        <v>-0.66180000000000005</v>
      </c>
      <c r="V430" s="253">
        <v>-0.49149999999999999</v>
      </c>
      <c r="W430" s="253">
        <v>-0.61080000000000001</v>
      </c>
      <c r="X430" s="253">
        <v>-0.44290000000000002</v>
      </c>
      <c r="Y430" s="253">
        <v>-0.48039999999999999</v>
      </c>
      <c r="Z430" s="253">
        <v>-0.34960000000000002</v>
      </c>
      <c r="AA430" s="253">
        <v>-0.1547</v>
      </c>
      <c r="AB430" s="253">
        <v>-9.8799999999999999E-2</v>
      </c>
      <c r="AC430" s="253">
        <v>5.3499999999999999E-2</v>
      </c>
      <c r="AD430" s="253">
        <v>3.09E-2</v>
      </c>
      <c r="AE430" s="253">
        <v>-4.7E-2</v>
      </c>
      <c r="AF430" s="253">
        <v>0.19239999999999999</v>
      </c>
      <c r="AG430" s="251"/>
    </row>
    <row r="431" spans="1:33" x14ac:dyDescent="0.25">
      <c r="A431" s="98">
        <v>431</v>
      </c>
      <c r="B431" s="251"/>
      <c r="C431" s="248" t="s">
        <v>340</v>
      </c>
      <c r="D431" s="253">
        <v>0.1837</v>
      </c>
      <c r="E431" s="253">
        <v>0.10970000000000001</v>
      </c>
      <c r="F431" s="253">
        <v>9.8000000000000004E-2</v>
      </c>
      <c r="G431" s="253">
        <v>-7.7000000000000002E-3</v>
      </c>
      <c r="H431" s="253">
        <v>-7.5600000000000001E-2</v>
      </c>
      <c r="I431" s="253">
        <v>6.3200000000000006E-2</v>
      </c>
      <c r="J431" s="253">
        <v>2.41E-2</v>
      </c>
      <c r="K431" s="253">
        <v>-0.31819999999999998</v>
      </c>
      <c r="L431" s="253">
        <v>-0.4526</v>
      </c>
      <c r="M431" s="253">
        <v>-0.82740000000000002</v>
      </c>
      <c r="N431" s="253">
        <v>-1.2052</v>
      </c>
      <c r="O431" s="253">
        <v>-1.1114999999999999</v>
      </c>
      <c r="P431" s="253">
        <v>-1.3512999999999999</v>
      </c>
      <c r="Q431" s="253">
        <v>-1.2007000000000001</v>
      </c>
      <c r="R431" s="253">
        <v>-1.3971</v>
      </c>
      <c r="S431" s="253">
        <v>-1.4128000000000001</v>
      </c>
      <c r="T431" s="253">
        <v>-1.1092</v>
      </c>
      <c r="U431" s="253">
        <v>-0.94989999999999997</v>
      </c>
      <c r="V431" s="253">
        <v>-0.81179999999999997</v>
      </c>
      <c r="W431" s="253">
        <v>-0.64949999999999997</v>
      </c>
      <c r="X431" s="253">
        <v>-0.6885</v>
      </c>
      <c r="Y431" s="253">
        <v>-0.63319999999999999</v>
      </c>
      <c r="Z431" s="253">
        <v>-0.31209999999999999</v>
      </c>
      <c r="AA431" s="253">
        <v>-0.2089</v>
      </c>
      <c r="AB431" s="253">
        <v>-0.19389999999999999</v>
      </c>
      <c r="AC431" s="253">
        <v>-4.9500000000000002E-2</v>
      </c>
      <c r="AD431" s="253">
        <v>-6.1000000000000004E-3</v>
      </c>
      <c r="AE431" s="253">
        <v>9.6799999999999997E-2</v>
      </c>
      <c r="AF431" s="253">
        <v>0.2525</v>
      </c>
      <c r="AG431" s="251"/>
    </row>
    <row r="432" spans="1:33" x14ac:dyDescent="0.25">
      <c r="A432" s="98">
        <v>432</v>
      </c>
      <c r="B432" s="251"/>
      <c r="C432" s="248" t="s">
        <v>341</v>
      </c>
      <c r="D432" s="253">
        <v>-0.51060000000000005</v>
      </c>
      <c r="E432" s="253">
        <v>-0.60819999999999996</v>
      </c>
      <c r="F432" s="253">
        <v>-0.63429999999999997</v>
      </c>
      <c r="G432" s="253">
        <v>-0.58899999999999997</v>
      </c>
      <c r="H432" s="253">
        <v>-0.54810000000000003</v>
      </c>
      <c r="I432" s="253">
        <v>-0.47199999999999998</v>
      </c>
      <c r="J432" s="253">
        <v>-0.45669999999999999</v>
      </c>
      <c r="K432" s="253">
        <v>-0.70989999999999998</v>
      </c>
      <c r="L432" s="253">
        <v>-0.58940000000000003</v>
      </c>
      <c r="M432" s="253">
        <v>-0.57169999999999999</v>
      </c>
      <c r="N432" s="253">
        <v>-0.64790000000000003</v>
      </c>
      <c r="O432" s="253">
        <v>-0.65959999999999996</v>
      </c>
      <c r="P432" s="253">
        <v>-0.64500000000000002</v>
      </c>
      <c r="Q432" s="253">
        <v>-0.55669999999999997</v>
      </c>
      <c r="R432" s="253">
        <v>-0.79659999999999997</v>
      </c>
      <c r="S432" s="253">
        <v>-1.1389</v>
      </c>
      <c r="T432" s="253">
        <v>-1.0334000000000001</v>
      </c>
      <c r="U432" s="253">
        <v>-0.997</v>
      </c>
      <c r="V432" s="253">
        <v>-1.2097</v>
      </c>
      <c r="W432" s="253">
        <v>-0.91839999999999999</v>
      </c>
      <c r="X432" s="253">
        <v>-0.68330000000000002</v>
      </c>
      <c r="Y432" s="253">
        <v>-0.55120000000000002</v>
      </c>
      <c r="Z432" s="253">
        <v>-0.53129999999999999</v>
      </c>
      <c r="AA432" s="253">
        <v>-0.23230000000000001</v>
      </c>
      <c r="AB432" s="253">
        <v>-0.46860000000000002</v>
      </c>
      <c r="AC432" s="253">
        <v>-0.4824</v>
      </c>
      <c r="AD432" s="253">
        <v>-0.44650000000000001</v>
      </c>
      <c r="AE432" s="253">
        <v>-0.5615</v>
      </c>
      <c r="AF432" s="253">
        <v>-0.38550000000000001</v>
      </c>
      <c r="AG432" s="251"/>
    </row>
    <row r="433" spans="1:33" x14ac:dyDescent="0.25">
      <c r="A433" s="98">
        <v>433</v>
      </c>
      <c r="B433" s="251"/>
      <c r="C433" s="255"/>
      <c r="D433" s="166"/>
      <c r="E433" s="166"/>
      <c r="F433" s="166"/>
      <c r="G433" s="166"/>
      <c r="H433" s="166"/>
      <c r="I433" s="166"/>
      <c r="J433" s="166"/>
      <c r="K433" s="166"/>
      <c r="L433" s="166"/>
      <c r="M433" s="166"/>
      <c r="N433" s="166"/>
      <c r="O433" s="166"/>
      <c r="P433" s="166"/>
      <c r="Q433" s="166"/>
      <c r="R433" s="166"/>
      <c r="S433" s="166"/>
      <c r="T433" s="166"/>
      <c r="U433" s="166"/>
      <c r="V433" s="166"/>
      <c r="W433" s="166"/>
      <c r="X433" s="166"/>
      <c r="Y433" s="166"/>
      <c r="Z433" s="166"/>
      <c r="AA433" s="166"/>
      <c r="AB433" s="166"/>
      <c r="AC433" s="166"/>
      <c r="AD433" s="166"/>
      <c r="AE433" s="166"/>
      <c r="AF433" s="166"/>
      <c r="AG433" s="251"/>
    </row>
    <row r="434" spans="1:33" x14ac:dyDescent="0.25">
      <c r="A434" s="98">
        <v>434</v>
      </c>
      <c r="B434" s="251"/>
      <c r="C434" s="256" t="s">
        <v>342</v>
      </c>
      <c r="D434" s="247" t="s">
        <v>263</v>
      </c>
      <c r="E434" s="247" t="s">
        <v>263</v>
      </c>
      <c r="F434" s="247" t="s">
        <v>263</v>
      </c>
      <c r="G434" s="247" t="s">
        <v>263</v>
      </c>
      <c r="H434" s="247" t="s">
        <v>263</v>
      </c>
      <c r="I434" s="247" t="s">
        <v>263</v>
      </c>
      <c r="J434" s="247" t="s">
        <v>263</v>
      </c>
      <c r="K434" s="247" t="s">
        <v>263</v>
      </c>
      <c r="L434" s="247" t="s">
        <v>263</v>
      </c>
      <c r="M434" s="247" t="s">
        <v>263</v>
      </c>
      <c r="N434" s="247" t="s">
        <v>263</v>
      </c>
      <c r="O434" s="247" t="s">
        <v>263</v>
      </c>
      <c r="P434" s="247" t="s">
        <v>263</v>
      </c>
      <c r="Q434" s="247" t="s">
        <v>263</v>
      </c>
      <c r="R434" s="247" t="s">
        <v>263</v>
      </c>
      <c r="S434" s="247" t="s">
        <v>263</v>
      </c>
      <c r="T434" s="247" t="s">
        <v>263</v>
      </c>
      <c r="U434" s="247" t="s">
        <v>263</v>
      </c>
      <c r="V434" s="247" t="s">
        <v>263</v>
      </c>
      <c r="W434" s="247" t="s">
        <v>263</v>
      </c>
      <c r="X434" s="247" t="s">
        <v>263</v>
      </c>
      <c r="Y434" s="247" t="s">
        <v>263</v>
      </c>
      <c r="Z434" s="247" t="s">
        <v>263</v>
      </c>
      <c r="AA434" s="247" t="s">
        <v>263</v>
      </c>
      <c r="AB434" s="247" t="s">
        <v>263</v>
      </c>
      <c r="AC434" s="247" t="s">
        <v>263</v>
      </c>
      <c r="AD434" s="247" t="s">
        <v>263</v>
      </c>
      <c r="AE434" s="247" t="s">
        <v>263</v>
      </c>
      <c r="AF434" s="247" t="s">
        <v>263</v>
      </c>
      <c r="AG434" s="251"/>
    </row>
    <row r="435" spans="1:33" x14ac:dyDescent="0.25">
      <c r="A435" s="98">
        <v>435</v>
      </c>
      <c r="B435" s="251"/>
      <c r="C435" s="248" t="s">
        <v>139</v>
      </c>
      <c r="D435" s="253">
        <v>0.35</v>
      </c>
      <c r="E435" s="253">
        <v>0.41210000000000002</v>
      </c>
      <c r="F435" s="253">
        <v>0.36549999999999999</v>
      </c>
      <c r="G435" s="253">
        <v>0.36849999999999999</v>
      </c>
      <c r="H435" s="253">
        <v>0.37030000000000002</v>
      </c>
      <c r="I435" s="253">
        <v>0.32219999999999999</v>
      </c>
      <c r="J435" s="253">
        <v>0.37140000000000001</v>
      </c>
      <c r="K435" s="253">
        <v>0.30809999999999998</v>
      </c>
      <c r="L435" s="253">
        <v>0.26750000000000002</v>
      </c>
      <c r="M435" s="253">
        <v>0.22919999999999999</v>
      </c>
      <c r="N435" s="253">
        <v>0.2049</v>
      </c>
      <c r="O435" s="253">
        <v>0.2087</v>
      </c>
      <c r="P435" s="253">
        <v>0.2097</v>
      </c>
      <c r="Q435" s="253">
        <v>0.26190000000000002</v>
      </c>
      <c r="R435" s="253">
        <v>0.21179999999999999</v>
      </c>
      <c r="S435" s="253">
        <v>0.18840000000000001</v>
      </c>
      <c r="T435" s="253">
        <v>0.25080000000000002</v>
      </c>
      <c r="U435" s="253">
        <v>0.22289999999999999</v>
      </c>
      <c r="V435" s="253">
        <v>0.19869999999999999</v>
      </c>
      <c r="W435" s="253">
        <v>0.2079</v>
      </c>
      <c r="X435" s="253">
        <v>0.18559999999999999</v>
      </c>
      <c r="Y435" s="253">
        <v>0.1716</v>
      </c>
      <c r="Z435" s="253">
        <v>0.1386</v>
      </c>
      <c r="AA435" s="253">
        <v>0.1744</v>
      </c>
      <c r="AB435" s="253">
        <v>0.14799999999999999</v>
      </c>
      <c r="AC435" s="253">
        <v>0.10780000000000001</v>
      </c>
      <c r="AD435" s="253">
        <v>0.1205</v>
      </c>
      <c r="AE435" s="253">
        <v>9.5399999999999999E-2</v>
      </c>
      <c r="AF435" s="253">
        <v>9.5399999999999999E-2</v>
      </c>
      <c r="AG435" s="251"/>
    </row>
    <row r="436" spans="1:33" x14ac:dyDescent="0.25">
      <c r="A436" s="98">
        <v>436</v>
      </c>
      <c r="B436" s="251"/>
      <c r="C436" s="248" t="s">
        <v>144</v>
      </c>
      <c r="D436" s="253">
        <v>0.47320000000000001</v>
      </c>
      <c r="E436" s="253">
        <v>0.41699999999999998</v>
      </c>
      <c r="F436" s="253">
        <v>0.44180000000000003</v>
      </c>
      <c r="G436" s="253">
        <v>0.42709999999999998</v>
      </c>
      <c r="H436" s="253">
        <v>0.4234</v>
      </c>
      <c r="I436" s="253">
        <v>0.4405</v>
      </c>
      <c r="J436" s="253">
        <v>0.40139999999999998</v>
      </c>
      <c r="K436" s="253">
        <v>0.4259</v>
      </c>
      <c r="L436" s="253">
        <v>0.4405</v>
      </c>
      <c r="M436" s="253">
        <v>0.4486</v>
      </c>
      <c r="N436" s="253">
        <v>0.45269999999999999</v>
      </c>
      <c r="O436" s="253">
        <v>0.443</v>
      </c>
      <c r="P436" s="253">
        <v>0.43109999999999998</v>
      </c>
      <c r="Q436" s="253">
        <v>0.38900000000000001</v>
      </c>
      <c r="R436" s="253">
        <v>0.41</v>
      </c>
      <c r="S436" s="253">
        <v>0.41909999999999997</v>
      </c>
      <c r="T436" s="253">
        <v>0.3856</v>
      </c>
      <c r="U436" s="253">
        <v>0.40329999999999999</v>
      </c>
      <c r="V436" s="253">
        <v>0.41049999999999998</v>
      </c>
      <c r="W436" s="253">
        <v>0.39</v>
      </c>
      <c r="X436" s="253">
        <v>0.38140000000000002</v>
      </c>
      <c r="Y436" s="253">
        <v>0.38969999999999999</v>
      </c>
      <c r="Z436" s="253">
        <v>0.40039999999999998</v>
      </c>
      <c r="AA436" s="253">
        <v>0.37490000000000001</v>
      </c>
      <c r="AB436" s="253">
        <v>0.38900000000000001</v>
      </c>
      <c r="AC436" s="253">
        <v>0.39650000000000002</v>
      </c>
      <c r="AD436" s="253">
        <v>0.39019999999999999</v>
      </c>
      <c r="AE436" s="253">
        <v>0.3931</v>
      </c>
      <c r="AF436" s="253">
        <v>0.39610000000000001</v>
      </c>
      <c r="AG436" s="251"/>
    </row>
    <row r="437" spans="1:33" x14ac:dyDescent="0.25">
      <c r="A437" s="98">
        <v>437</v>
      </c>
      <c r="B437" s="251"/>
      <c r="C437" s="248" t="s">
        <v>146</v>
      </c>
      <c r="D437" s="253">
        <v>0.1045</v>
      </c>
      <c r="E437" s="253">
        <v>0.1027</v>
      </c>
      <c r="F437" s="253">
        <v>0.11550000000000001</v>
      </c>
      <c r="G437" s="253">
        <v>0.12609999999999999</v>
      </c>
      <c r="H437" s="253">
        <v>0.13239999999999999</v>
      </c>
      <c r="I437" s="253">
        <v>0.15720000000000001</v>
      </c>
      <c r="J437" s="253">
        <v>0.15559999999999999</v>
      </c>
      <c r="K437" s="253">
        <v>0.18110000000000001</v>
      </c>
      <c r="L437" s="253">
        <v>0.2016</v>
      </c>
      <c r="M437" s="253">
        <v>0.222</v>
      </c>
      <c r="N437" s="253">
        <v>0.22869999999999999</v>
      </c>
      <c r="O437" s="253">
        <v>0.2298</v>
      </c>
      <c r="P437" s="253">
        <v>0.23169999999999999</v>
      </c>
      <c r="Q437" s="253">
        <v>0.21540000000000001</v>
      </c>
      <c r="R437" s="253">
        <v>0.22500000000000001</v>
      </c>
      <c r="S437" s="253">
        <v>0.22320000000000001</v>
      </c>
      <c r="T437" s="253">
        <v>0.20780000000000001</v>
      </c>
      <c r="U437" s="253">
        <v>0.1946</v>
      </c>
      <c r="V437" s="253">
        <v>0.2021</v>
      </c>
      <c r="W437" s="253">
        <v>0.2024</v>
      </c>
      <c r="X437" s="253">
        <v>0.2155</v>
      </c>
      <c r="Y437" s="253">
        <v>0.19670000000000001</v>
      </c>
      <c r="Z437" s="253">
        <v>0.19570000000000001</v>
      </c>
      <c r="AA437" s="253">
        <v>0.1822</v>
      </c>
      <c r="AB437" s="253">
        <v>0.1638</v>
      </c>
      <c r="AC437" s="253">
        <v>0.16919999999999999</v>
      </c>
      <c r="AD437" s="253">
        <v>0.16350000000000001</v>
      </c>
      <c r="AE437" s="253">
        <v>0.15329999999999999</v>
      </c>
      <c r="AF437" s="253">
        <v>0.14849999999999999</v>
      </c>
      <c r="AG437" s="251"/>
    </row>
    <row r="438" spans="1:33" x14ac:dyDescent="0.25">
      <c r="A438" s="98">
        <v>438</v>
      </c>
      <c r="B438" s="251"/>
      <c r="C438" s="248" t="s">
        <v>38</v>
      </c>
      <c r="D438" s="253">
        <v>0</v>
      </c>
      <c r="E438" s="253">
        <v>0</v>
      </c>
      <c r="F438" s="253">
        <v>0</v>
      </c>
      <c r="G438" s="253">
        <v>0</v>
      </c>
      <c r="H438" s="253">
        <v>0</v>
      </c>
      <c r="I438" s="253">
        <v>0</v>
      </c>
      <c r="J438" s="253">
        <v>0</v>
      </c>
      <c r="K438" s="253">
        <v>0</v>
      </c>
      <c r="L438" s="253">
        <v>0</v>
      </c>
      <c r="M438" s="253">
        <v>0</v>
      </c>
      <c r="N438" s="253">
        <v>0</v>
      </c>
      <c r="O438" s="253">
        <v>0</v>
      </c>
      <c r="P438" s="253">
        <v>0</v>
      </c>
      <c r="Q438" s="253">
        <v>0</v>
      </c>
      <c r="R438" s="253">
        <v>0</v>
      </c>
      <c r="S438" s="253">
        <v>0</v>
      </c>
      <c r="T438" s="253">
        <v>0</v>
      </c>
      <c r="U438" s="253">
        <v>0</v>
      </c>
      <c r="V438" s="253">
        <v>0</v>
      </c>
      <c r="W438" s="253">
        <v>0</v>
      </c>
      <c r="X438" s="253">
        <v>0</v>
      </c>
      <c r="Y438" s="253">
        <v>0</v>
      </c>
      <c r="Z438" s="253">
        <v>0</v>
      </c>
      <c r="AA438" s="253">
        <v>0</v>
      </c>
      <c r="AB438" s="253">
        <v>0</v>
      </c>
      <c r="AC438" s="253">
        <v>0</v>
      </c>
      <c r="AD438" s="253">
        <v>0</v>
      </c>
      <c r="AE438" s="253">
        <v>0</v>
      </c>
      <c r="AF438" s="253">
        <v>0</v>
      </c>
      <c r="AG438" s="251"/>
    </row>
    <row r="439" spans="1:33" x14ac:dyDescent="0.25">
      <c r="A439" s="98">
        <v>439</v>
      </c>
      <c r="B439" s="251"/>
      <c r="C439" s="248" t="s">
        <v>147</v>
      </c>
      <c r="D439" s="253">
        <v>6.2399999999999997E-2</v>
      </c>
      <c r="E439" s="253">
        <v>5.8799999999999998E-2</v>
      </c>
      <c r="F439" s="253">
        <v>6.6600000000000006E-2</v>
      </c>
      <c r="G439" s="253">
        <v>6.7199999999999996E-2</v>
      </c>
      <c r="H439" s="253">
        <v>6.3E-2</v>
      </c>
      <c r="I439" s="253">
        <v>6.7500000000000004E-2</v>
      </c>
      <c r="J439" s="253">
        <v>6.0100000000000001E-2</v>
      </c>
      <c r="K439" s="253">
        <v>7.1400000000000005E-2</v>
      </c>
      <c r="L439" s="253">
        <v>7.6499999999999999E-2</v>
      </c>
      <c r="M439" s="253">
        <v>8.43E-2</v>
      </c>
      <c r="N439" s="253">
        <v>9.64E-2</v>
      </c>
      <c r="O439" s="253">
        <v>0.1009</v>
      </c>
      <c r="P439" s="253">
        <v>0.1089</v>
      </c>
      <c r="Q439" s="253">
        <v>0.1152</v>
      </c>
      <c r="R439" s="253">
        <v>0.13339999999999999</v>
      </c>
      <c r="S439" s="253">
        <v>0.1484</v>
      </c>
      <c r="T439" s="253">
        <v>0.1366</v>
      </c>
      <c r="U439" s="253">
        <v>0.1583</v>
      </c>
      <c r="V439" s="253">
        <v>0.1663</v>
      </c>
      <c r="W439" s="253">
        <v>0.1774</v>
      </c>
      <c r="X439" s="253">
        <v>0.19719999999999999</v>
      </c>
      <c r="Y439" s="253">
        <v>0.21970000000000001</v>
      </c>
      <c r="Z439" s="253">
        <v>0.24229999999999999</v>
      </c>
      <c r="AA439" s="253">
        <v>0.24590000000000001</v>
      </c>
      <c r="AB439" s="253">
        <v>0.27439999999999998</v>
      </c>
      <c r="AC439" s="253">
        <v>0.30080000000000001</v>
      </c>
      <c r="AD439" s="253">
        <v>0.30130000000000001</v>
      </c>
      <c r="AE439" s="253">
        <v>0.33410000000000001</v>
      </c>
      <c r="AF439" s="253">
        <v>0.33679999999999999</v>
      </c>
      <c r="AG439" s="251"/>
    </row>
    <row r="440" spans="1:33" x14ac:dyDescent="0.25">
      <c r="A440" s="98">
        <v>440</v>
      </c>
      <c r="B440" s="251"/>
      <c r="C440" s="248" t="s">
        <v>343</v>
      </c>
      <c r="D440" s="253">
        <v>8.9999999999999993E-3</v>
      </c>
      <c r="E440" s="253">
        <v>8.5000000000000006E-3</v>
      </c>
      <c r="F440" s="253">
        <v>9.5999999999999992E-3</v>
      </c>
      <c r="G440" s="253">
        <v>1.01E-2</v>
      </c>
      <c r="H440" s="253">
        <v>9.9000000000000008E-3</v>
      </c>
      <c r="I440" s="253">
        <v>1.14E-2</v>
      </c>
      <c r="J440" s="253">
        <v>1.0500000000000001E-2</v>
      </c>
      <c r="K440" s="253">
        <v>1.24E-2</v>
      </c>
      <c r="L440" s="253">
        <v>1.2500000000000001E-2</v>
      </c>
      <c r="M440" s="253">
        <v>1.43E-2</v>
      </c>
      <c r="N440" s="253">
        <v>1.5299999999999999E-2</v>
      </c>
      <c r="O440" s="253">
        <v>1.5599999999999999E-2</v>
      </c>
      <c r="P440" s="253">
        <v>1.6400000000000001E-2</v>
      </c>
      <c r="Q440" s="253">
        <v>1.6299999999999999E-2</v>
      </c>
      <c r="R440" s="253">
        <v>1.72E-2</v>
      </c>
      <c r="S440" s="253">
        <v>1.7899999999999999E-2</v>
      </c>
      <c r="T440" s="253">
        <v>1.66E-2</v>
      </c>
      <c r="U440" s="253">
        <v>1.77E-2</v>
      </c>
      <c r="V440" s="253">
        <v>1.9E-2</v>
      </c>
      <c r="W440" s="253">
        <v>1.8700000000000001E-2</v>
      </c>
      <c r="X440" s="253">
        <v>1.67E-2</v>
      </c>
      <c r="Y440" s="253">
        <v>1.7999999999999999E-2</v>
      </c>
      <c r="Z440" s="253">
        <v>1.8100000000000002E-2</v>
      </c>
      <c r="AA440" s="253">
        <v>1.78E-2</v>
      </c>
      <c r="AB440" s="253">
        <v>1.9099999999999999E-2</v>
      </c>
      <c r="AC440" s="253">
        <v>1.95E-2</v>
      </c>
      <c r="AD440" s="253">
        <v>1.8499999999999999E-2</v>
      </c>
      <c r="AE440" s="253">
        <v>1.78E-2</v>
      </c>
      <c r="AF440" s="253">
        <v>1.72E-2</v>
      </c>
      <c r="AG440" s="251"/>
    </row>
    <row r="441" spans="1:33" x14ac:dyDescent="0.25">
      <c r="A441" s="98">
        <v>441</v>
      </c>
      <c r="B441" s="251"/>
      <c r="C441" s="255"/>
      <c r="D441" s="166"/>
      <c r="E441" s="166"/>
      <c r="F441" s="166"/>
      <c r="G441" s="166"/>
      <c r="H441" s="166"/>
      <c r="I441" s="166"/>
      <c r="J441" s="166"/>
      <c r="K441" s="166"/>
      <c r="L441" s="166"/>
      <c r="M441" s="166"/>
      <c r="N441" s="166"/>
      <c r="O441" s="166"/>
      <c r="P441" s="166"/>
      <c r="Q441" s="166"/>
      <c r="R441" s="166"/>
      <c r="S441" s="166"/>
      <c r="T441" s="166"/>
      <c r="U441" s="166"/>
      <c r="V441" s="166"/>
      <c r="W441" s="166"/>
      <c r="X441" s="166"/>
      <c r="Y441" s="166"/>
      <c r="Z441" s="166"/>
      <c r="AA441" s="166"/>
      <c r="AB441" s="166"/>
      <c r="AC441" s="166"/>
      <c r="AD441" s="166"/>
      <c r="AE441" s="166"/>
      <c r="AF441" s="166"/>
      <c r="AG441" s="251"/>
    </row>
    <row r="442" spans="1:33" x14ac:dyDescent="0.25">
      <c r="A442" s="98">
        <v>442</v>
      </c>
      <c r="B442" s="251"/>
      <c r="C442" s="256" t="s">
        <v>344</v>
      </c>
      <c r="D442" s="247"/>
      <c r="E442" s="247"/>
      <c r="F442" s="247"/>
      <c r="G442" s="247"/>
      <c r="H442" s="247"/>
      <c r="I442" s="247"/>
      <c r="J442" s="247"/>
      <c r="K442" s="247"/>
      <c r="L442" s="247"/>
      <c r="M442" s="247"/>
      <c r="N442" s="247"/>
      <c r="O442" s="247"/>
      <c r="P442" s="247"/>
      <c r="Q442" s="247"/>
      <c r="R442" s="247"/>
      <c r="S442" s="247"/>
      <c r="T442" s="247"/>
      <c r="U442" s="247"/>
      <c r="V442" s="247"/>
      <c r="W442" s="247"/>
      <c r="X442" s="247"/>
      <c r="Y442" s="247"/>
      <c r="Z442" s="247"/>
      <c r="AA442" s="247"/>
      <c r="AB442" s="247"/>
      <c r="AC442" s="247"/>
      <c r="AD442" s="247"/>
      <c r="AE442" s="247"/>
      <c r="AF442" s="247"/>
      <c r="AG442" s="251"/>
    </row>
    <row r="443" spans="1:33" x14ac:dyDescent="0.25">
      <c r="A443" s="98">
        <v>443</v>
      </c>
      <c r="B443" s="251"/>
      <c r="C443" s="248" t="s">
        <v>345</v>
      </c>
      <c r="D443" s="253">
        <v>0.90669999999999995</v>
      </c>
      <c r="E443" s="253">
        <v>0.91520000000000001</v>
      </c>
      <c r="F443" s="253">
        <v>0.877</v>
      </c>
      <c r="G443" s="253">
        <v>0.86319999999999997</v>
      </c>
      <c r="H443" s="253">
        <v>0.82040000000000002</v>
      </c>
      <c r="I443" s="253">
        <v>0.74470000000000003</v>
      </c>
      <c r="J443" s="253">
        <v>0.74070000000000003</v>
      </c>
      <c r="K443" s="253">
        <v>0.64949999999999997</v>
      </c>
      <c r="L443" s="253">
        <v>0.57579999999999998</v>
      </c>
      <c r="M443" s="253">
        <v>0.51649999999999996</v>
      </c>
      <c r="N443" s="253">
        <v>0.46300000000000002</v>
      </c>
      <c r="O443" s="253">
        <v>0.47249999999999998</v>
      </c>
      <c r="P443" s="253">
        <v>0.46489999999999998</v>
      </c>
      <c r="Q443" s="253">
        <v>0.54820000000000002</v>
      </c>
      <c r="R443" s="253">
        <v>0.46200000000000002</v>
      </c>
      <c r="S443" s="253">
        <v>0.42659999999999998</v>
      </c>
      <c r="T443" s="253">
        <v>0.53859999999999997</v>
      </c>
      <c r="U443" s="253">
        <v>0.50590000000000002</v>
      </c>
      <c r="V443" s="253">
        <v>0.47689999999999999</v>
      </c>
      <c r="W443" s="253">
        <v>0.48609999999999998</v>
      </c>
      <c r="X443" s="253">
        <v>0.43759999999999999</v>
      </c>
      <c r="Y443" s="253">
        <v>0.3967</v>
      </c>
      <c r="Z443" s="253">
        <v>0.34329999999999999</v>
      </c>
      <c r="AA443" s="253">
        <v>0.41139999999999999</v>
      </c>
      <c r="AB443" s="253">
        <v>0.34379999999999999</v>
      </c>
      <c r="AC443" s="253">
        <v>0.2457</v>
      </c>
      <c r="AD443" s="253">
        <v>0.2903</v>
      </c>
      <c r="AE443" s="253">
        <v>0.2</v>
      </c>
      <c r="AF443" s="253">
        <v>0.21629999999999999</v>
      </c>
      <c r="AG443" s="251"/>
    </row>
    <row r="444" spans="1:33" x14ac:dyDescent="0.25">
      <c r="A444" s="98">
        <v>444</v>
      </c>
      <c r="B444" s="251"/>
      <c r="C444" s="248" t="s">
        <v>144</v>
      </c>
      <c r="D444" s="253">
        <v>3.39E-2</v>
      </c>
      <c r="E444" s="253">
        <v>3.15E-2</v>
      </c>
      <c r="F444" s="253">
        <v>4.0099999999999997E-2</v>
      </c>
      <c r="G444" s="253">
        <v>3.73E-2</v>
      </c>
      <c r="H444" s="253">
        <v>7.4700000000000003E-2</v>
      </c>
      <c r="I444" s="253">
        <v>9.8699999999999996E-2</v>
      </c>
      <c r="J444" s="253">
        <v>0.108</v>
      </c>
      <c r="K444" s="253">
        <v>0.1226</v>
      </c>
      <c r="L444" s="253">
        <v>0.1212</v>
      </c>
      <c r="M444" s="253">
        <v>0.12559999999999999</v>
      </c>
      <c r="N444" s="253">
        <v>0.12330000000000001</v>
      </c>
      <c r="O444" s="253">
        <v>0.1109</v>
      </c>
      <c r="P444" s="253">
        <v>0.1022</v>
      </c>
      <c r="Q444" s="253">
        <v>5.0900000000000001E-2</v>
      </c>
      <c r="R444" s="253">
        <v>4.0500000000000001E-2</v>
      </c>
      <c r="S444" s="253">
        <v>3.7900000000000003E-2</v>
      </c>
      <c r="T444" s="253">
        <v>3.5499999999999997E-2</v>
      </c>
      <c r="U444" s="253">
        <v>3.2800000000000003E-2</v>
      </c>
      <c r="V444" s="253">
        <v>3.0599999999999999E-2</v>
      </c>
      <c r="W444" s="253">
        <v>3.2199999999999999E-2</v>
      </c>
      <c r="X444" s="253">
        <v>1.9900000000000001E-2</v>
      </c>
      <c r="Y444" s="253">
        <v>1.29E-2</v>
      </c>
      <c r="Z444" s="253">
        <v>1.3100000000000001E-2</v>
      </c>
      <c r="AA444" s="253">
        <v>1.01E-2</v>
      </c>
      <c r="AB444" s="253">
        <v>9.7999999999999997E-3</v>
      </c>
      <c r="AC444" s="253">
        <v>1.0999999999999999E-2</v>
      </c>
      <c r="AD444" s="253">
        <v>1.06E-2</v>
      </c>
      <c r="AE444" s="253">
        <v>8.9999999999999993E-3</v>
      </c>
      <c r="AF444" s="253">
        <v>8.6999999999999994E-3</v>
      </c>
      <c r="AG444" s="251"/>
    </row>
    <row r="445" spans="1:33" x14ac:dyDescent="0.25">
      <c r="A445" s="98">
        <v>445</v>
      </c>
      <c r="B445" s="251"/>
      <c r="C445" s="248" t="s">
        <v>194</v>
      </c>
      <c r="D445" s="253">
        <v>2.6700000000000002E-2</v>
      </c>
      <c r="E445" s="253">
        <v>2.2700000000000001E-2</v>
      </c>
      <c r="F445" s="253">
        <v>3.5200000000000002E-2</v>
      </c>
      <c r="G445" s="253">
        <v>4.6800000000000001E-2</v>
      </c>
      <c r="H445" s="253">
        <v>5.62E-2</v>
      </c>
      <c r="I445" s="253">
        <v>9.8900000000000002E-2</v>
      </c>
      <c r="J445" s="253">
        <v>0.1061</v>
      </c>
      <c r="K445" s="253">
        <v>0.15310000000000001</v>
      </c>
      <c r="L445" s="253">
        <v>0.19789999999999999</v>
      </c>
      <c r="M445" s="253">
        <v>0.2329</v>
      </c>
      <c r="N445" s="253">
        <v>0.24360000000000001</v>
      </c>
      <c r="O445" s="253">
        <v>0.24590000000000001</v>
      </c>
      <c r="P445" s="253">
        <v>0.2442</v>
      </c>
      <c r="Q445" s="253">
        <v>0.21149999999999999</v>
      </c>
      <c r="R445" s="253">
        <v>0.24590000000000001</v>
      </c>
      <c r="S445" s="253">
        <v>0.2422</v>
      </c>
      <c r="T445" s="253">
        <v>0.20610000000000001</v>
      </c>
      <c r="U445" s="253">
        <v>0.17899999999999999</v>
      </c>
      <c r="V445" s="253">
        <v>0.19339999999999999</v>
      </c>
      <c r="W445" s="253">
        <v>0.18340000000000001</v>
      </c>
      <c r="X445" s="253">
        <v>0.2034</v>
      </c>
      <c r="Y445" s="253">
        <v>0.1658</v>
      </c>
      <c r="Z445" s="253">
        <v>0.13650000000000001</v>
      </c>
      <c r="AA445" s="253">
        <v>9.8400000000000001E-2</v>
      </c>
      <c r="AB445" s="253">
        <v>6.5100000000000005E-2</v>
      </c>
      <c r="AC445" s="253">
        <v>6.3E-2</v>
      </c>
      <c r="AD445" s="253">
        <v>7.3800000000000004E-2</v>
      </c>
      <c r="AE445" s="253">
        <v>6.5000000000000002E-2</v>
      </c>
      <c r="AF445" s="253">
        <v>6.8199999999999997E-2</v>
      </c>
      <c r="AG445" s="251"/>
    </row>
    <row r="446" spans="1:33" x14ac:dyDescent="0.25">
      <c r="A446" s="98">
        <v>446</v>
      </c>
      <c r="B446" s="251"/>
      <c r="C446" s="248" t="s">
        <v>38</v>
      </c>
      <c r="D446" s="253">
        <v>0</v>
      </c>
      <c r="E446" s="253">
        <v>0</v>
      </c>
      <c r="F446" s="253">
        <v>0</v>
      </c>
      <c r="G446" s="253">
        <v>0</v>
      </c>
      <c r="H446" s="253">
        <v>0</v>
      </c>
      <c r="I446" s="253">
        <v>0</v>
      </c>
      <c r="J446" s="253">
        <v>0</v>
      </c>
      <c r="K446" s="253">
        <v>0</v>
      </c>
      <c r="L446" s="253">
        <v>0</v>
      </c>
      <c r="M446" s="253">
        <v>0</v>
      </c>
      <c r="N446" s="253">
        <v>0</v>
      </c>
      <c r="O446" s="253">
        <v>0</v>
      </c>
      <c r="P446" s="253">
        <v>0</v>
      </c>
      <c r="Q446" s="253">
        <v>0</v>
      </c>
      <c r="R446" s="253">
        <v>0</v>
      </c>
      <c r="S446" s="253">
        <v>0</v>
      </c>
      <c r="T446" s="253">
        <v>0</v>
      </c>
      <c r="U446" s="253">
        <v>0</v>
      </c>
      <c r="V446" s="253">
        <v>0</v>
      </c>
      <c r="W446" s="253">
        <v>0</v>
      </c>
      <c r="X446" s="253">
        <v>0</v>
      </c>
      <c r="Y446" s="253">
        <v>0</v>
      </c>
      <c r="Z446" s="253">
        <v>0</v>
      </c>
      <c r="AA446" s="253">
        <v>0</v>
      </c>
      <c r="AB446" s="253">
        <v>0</v>
      </c>
      <c r="AC446" s="253">
        <v>0</v>
      </c>
      <c r="AD446" s="253">
        <v>0</v>
      </c>
      <c r="AE446" s="253">
        <v>0</v>
      </c>
      <c r="AF446" s="253">
        <v>0</v>
      </c>
      <c r="AG446" s="251"/>
    </row>
    <row r="447" spans="1:33" x14ac:dyDescent="0.25">
      <c r="A447" s="98">
        <v>447</v>
      </c>
      <c r="B447" s="251"/>
      <c r="C447" s="248" t="s">
        <v>147</v>
      </c>
      <c r="D447" s="253">
        <v>3.1800000000000002E-2</v>
      </c>
      <c r="E447" s="253">
        <v>2.8899999999999999E-2</v>
      </c>
      <c r="F447" s="253">
        <v>4.3999999999999997E-2</v>
      </c>
      <c r="G447" s="253">
        <v>4.7300000000000002E-2</v>
      </c>
      <c r="H447" s="253">
        <v>4.2999999999999997E-2</v>
      </c>
      <c r="I447" s="253">
        <v>5.04E-2</v>
      </c>
      <c r="J447" s="253">
        <v>3.8800000000000001E-2</v>
      </c>
      <c r="K447" s="253">
        <v>6.6100000000000006E-2</v>
      </c>
      <c r="L447" s="253">
        <v>9.5600000000000004E-2</v>
      </c>
      <c r="M447" s="253">
        <v>0.11260000000000001</v>
      </c>
      <c r="N447" s="253">
        <v>0.1547</v>
      </c>
      <c r="O447" s="253">
        <v>0.155</v>
      </c>
      <c r="P447" s="253">
        <v>0.1729</v>
      </c>
      <c r="Q447" s="253">
        <v>0.17499999999999999</v>
      </c>
      <c r="R447" s="253">
        <v>0.23549999999999999</v>
      </c>
      <c r="S447" s="253">
        <v>0.2707</v>
      </c>
      <c r="T447" s="253">
        <v>0.20169999999999999</v>
      </c>
      <c r="U447" s="253">
        <v>0.2621</v>
      </c>
      <c r="V447" s="253">
        <v>0.2757</v>
      </c>
      <c r="W447" s="253">
        <v>0.27660000000000001</v>
      </c>
      <c r="X447" s="253">
        <v>0.31979999999999997</v>
      </c>
      <c r="Y447" s="253">
        <v>0.40250000000000002</v>
      </c>
      <c r="Z447" s="253">
        <v>0.48330000000000001</v>
      </c>
      <c r="AA447" s="253">
        <v>0.45960000000000001</v>
      </c>
      <c r="AB447" s="253">
        <v>0.55879999999999996</v>
      </c>
      <c r="AC447" s="253">
        <v>0.65429999999999999</v>
      </c>
      <c r="AD447" s="253">
        <v>0.60219999999999996</v>
      </c>
      <c r="AE447" s="253">
        <v>0.70269999999999999</v>
      </c>
      <c r="AF447" s="253">
        <v>0.68359999999999999</v>
      </c>
      <c r="AG447" s="251"/>
    </row>
    <row r="448" spans="1:33" x14ac:dyDescent="0.25">
      <c r="A448" s="98">
        <v>448</v>
      </c>
      <c r="B448" s="251"/>
      <c r="C448" s="188" t="s">
        <v>226</v>
      </c>
      <c r="D448" s="253">
        <v>8.9999999999999998E-4</v>
      </c>
      <c r="E448" s="253">
        <v>1.8E-3</v>
      </c>
      <c r="F448" s="253">
        <v>3.7000000000000002E-3</v>
      </c>
      <c r="G448" s="253">
        <v>5.4000000000000003E-3</v>
      </c>
      <c r="H448" s="253">
        <v>5.7000000000000002E-3</v>
      </c>
      <c r="I448" s="253">
        <v>7.3000000000000001E-3</v>
      </c>
      <c r="J448" s="253">
        <v>6.4000000000000003E-3</v>
      </c>
      <c r="K448" s="253">
        <v>8.6999999999999994E-3</v>
      </c>
      <c r="L448" s="253">
        <v>9.4999999999999998E-3</v>
      </c>
      <c r="M448" s="253">
        <v>1.24E-2</v>
      </c>
      <c r="N448" s="253">
        <v>1.54E-2</v>
      </c>
      <c r="O448" s="253">
        <v>1.5699999999999999E-2</v>
      </c>
      <c r="P448" s="253">
        <v>1.5900000000000001E-2</v>
      </c>
      <c r="Q448" s="253">
        <v>1.4500000000000001E-2</v>
      </c>
      <c r="R448" s="253">
        <v>1.6E-2</v>
      </c>
      <c r="S448" s="253">
        <v>2.2499999999999999E-2</v>
      </c>
      <c r="T448" s="253">
        <v>1.8100000000000002E-2</v>
      </c>
      <c r="U448" s="253">
        <v>2.0199999999999999E-2</v>
      </c>
      <c r="V448" s="253">
        <v>2.3400000000000001E-2</v>
      </c>
      <c r="W448" s="253">
        <v>2.18E-2</v>
      </c>
      <c r="X448" s="253">
        <v>1.9199999999999998E-2</v>
      </c>
      <c r="Y448" s="253">
        <v>2.2100000000000002E-2</v>
      </c>
      <c r="Z448" s="253">
        <v>2.3800000000000002E-2</v>
      </c>
      <c r="AA448" s="253">
        <v>2.06E-2</v>
      </c>
      <c r="AB448" s="253">
        <v>2.2499999999999999E-2</v>
      </c>
      <c r="AC448" s="253">
        <v>2.5999999999999999E-2</v>
      </c>
      <c r="AD448" s="253">
        <v>2.3099999999999999E-2</v>
      </c>
      <c r="AE448" s="253">
        <v>2.3300000000000001E-2</v>
      </c>
      <c r="AF448" s="253">
        <v>2.3199999999999998E-2</v>
      </c>
      <c r="AG448" s="251"/>
    </row>
    <row r="449" spans="1:33" x14ac:dyDescent="0.25">
      <c r="A449" s="98">
        <v>449</v>
      </c>
      <c r="B449" s="251"/>
      <c r="C449" s="258"/>
      <c r="D449" s="118"/>
      <c r="E449" s="118"/>
      <c r="F449" s="118"/>
      <c r="G449" s="118"/>
      <c r="H449" s="118"/>
      <c r="I449" s="118"/>
      <c r="J449" s="118"/>
      <c r="K449" s="118"/>
      <c r="L449" s="118"/>
      <c r="M449" s="118"/>
      <c r="N449" s="118"/>
      <c r="O449" s="118"/>
      <c r="P449" s="118"/>
      <c r="Q449" s="118"/>
      <c r="R449" s="118"/>
      <c r="S449" s="118"/>
      <c r="T449" s="118"/>
      <c r="U449" s="118"/>
      <c r="V449" s="118"/>
      <c r="W449" s="118"/>
      <c r="X449" s="118"/>
      <c r="Y449" s="118"/>
      <c r="Z449" s="118"/>
      <c r="AA449" s="118"/>
      <c r="AB449" s="118"/>
      <c r="AC449" s="118"/>
      <c r="AD449" s="118"/>
      <c r="AE449" s="118"/>
      <c r="AF449" s="118"/>
      <c r="AG449" s="251"/>
    </row>
    <row r="450" spans="1:33" x14ac:dyDescent="0.25">
      <c r="A450" s="98">
        <v>450</v>
      </c>
      <c r="B450" s="251"/>
      <c r="C450" s="256" t="s">
        <v>346</v>
      </c>
      <c r="D450" s="247"/>
      <c r="E450" s="247"/>
      <c r="F450" s="247"/>
      <c r="G450" s="247"/>
      <c r="H450" s="247"/>
      <c r="I450" s="247"/>
      <c r="J450" s="247"/>
      <c r="K450" s="247"/>
      <c r="L450" s="247"/>
      <c r="M450" s="247"/>
      <c r="N450" s="247"/>
      <c r="O450" s="247"/>
      <c r="P450" s="247"/>
      <c r="Q450" s="247"/>
      <c r="R450" s="247"/>
      <c r="S450" s="247"/>
      <c r="T450" s="247"/>
      <c r="U450" s="247"/>
      <c r="V450" s="247"/>
      <c r="W450" s="247"/>
      <c r="X450" s="247"/>
      <c r="Y450" s="247"/>
      <c r="Z450" s="247"/>
      <c r="AA450" s="247"/>
      <c r="AB450" s="247"/>
      <c r="AC450" s="247"/>
      <c r="AD450" s="247"/>
      <c r="AE450" s="247"/>
      <c r="AF450" s="247"/>
      <c r="AG450" s="251"/>
    </row>
    <row r="451" spans="1:33" x14ac:dyDescent="0.25">
      <c r="A451" s="98">
        <v>451</v>
      </c>
      <c r="B451" s="251"/>
      <c r="C451" s="248" t="s">
        <v>202</v>
      </c>
      <c r="D451" s="253">
        <v>0.2084</v>
      </c>
      <c r="E451" s="253">
        <v>0.20760000000000001</v>
      </c>
      <c r="F451" s="253">
        <v>0.21010000000000001</v>
      </c>
      <c r="G451" s="253">
        <v>0.2039</v>
      </c>
      <c r="H451" s="253">
        <v>0.2082</v>
      </c>
      <c r="I451" s="253">
        <v>0.21179999999999999</v>
      </c>
      <c r="J451" s="253">
        <v>0.20419999999999999</v>
      </c>
      <c r="K451" s="253">
        <v>0.20979999999999999</v>
      </c>
      <c r="L451" s="253">
        <v>0.20749999999999999</v>
      </c>
      <c r="M451" s="253">
        <v>0.2114</v>
      </c>
      <c r="N451" s="253">
        <v>0.2099</v>
      </c>
      <c r="O451" s="253">
        <v>0.21049999999999999</v>
      </c>
      <c r="P451" s="253">
        <v>0.20119999999999999</v>
      </c>
      <c r="Q451" s="253">
        <v>0.19750000000000001</v>
      </c>
      <c r="R451" s="253">
        <v>0.19850000000000001</v>
      </c>
      <c r="S451" s="253">
        <v>0.19489999999999999</v>
      </c>
      <c r="T451" s="253">
        <v>0.19550000000000001</v>
      </c>
      <c r="U451" s="253">
        <v>0.1895</v>
      </c>
      <c r="V451" s="253">
        <v>0.18410000000000001</v>
      </c>
      <c r="W451" s="253">
        <v>0.1663</v>
      </c>
      <c r="X451" s="253">
        <v>0.1648</v>
      </c>
      <c r="Y451" s="253">
        <v>0.17299999999999999</v>
      </c>
      <c r="Z451" s="253">
        <v>0.16919999999999999</v>
      </c>
      <c r="AA451" s="253">
        <v>0.16189999999999999</v>
      </c>
      <c r="AB451" s="253">
        <v>0.1641</v>
      </c>
      <c r="AC451" s="253">
        <v>0.16200000000000001</v>
      </c>
      <c r="AD451" s="253">
        <v>0.16189999999999999</v>
      </c>
      <c r="AE451" s="253">
        <v>0.16789999999999999</v>
      </c>
      <c r="AF451" s="253">
        <v>0.16869999999999999</v>
      </c>
      <c r="AG451" s="251"/>
    </row>
    <row r="452" spans="1:33" x14ac:dyDescent="0.25">
      <c r="A452" s="98">
        <v>452</v>
      </c>
      <c r="B452" s="251"/>
      <c r="C452" s="248" t="s">
        <v>216</v>
      </c>
      <c r="D452" s="253">
        <v>0.26650000000000001</v>
      </c>
      <c r="E452" s="253">
        <v>0.26529999999999998</v>
      </c>
      <c r="F452" s="253">
        <v>0.26869999999999999</v>
      </c>
      <c r="G452" s="253">
        <v>0.2661</v>
      </c>
      <c r="H452" s="253">
        <v>0.2772</v>
      </c>
      <c r="I452" s="253">
        <v>0.27460000000000001</v>
      </c>
      <c r="J452" s="253">
        <v>0.26690000000000003</v>
      </c>
      <c r="K452" s="253">
        <v>0.27660000000000001</v>
      </c>
      <c r="L452" s="253">
        <v>0.2797</v>
      </c>
      <c r="M452" s="253">
        <v>0.28239999999999998</v>
      </c>
      <c r="N452" s="253">
        <v>0.28789999999999999</v>
      </c>
      <c r="O452" s="253">
        <v>0.28070000000000001</v>
      </c>
      <c r="P452" s="253">
        <v>0.2893</v>
      </c>
      <c r="Q452" s="253">
        <v>0.29360000000000003</v>
      </c>
      <c r="R452" s="253">
        <v>0.2999</v>
      </c>
      <c r="S452" s="253">
        <v>0.30330000000000001</v>
      </c>
      <c r="T452" s="253">
        <v>0.30380000000000001</v>
      </c>
      <c r="U452" s="253">
        <v>0.31590000000000001</v>
      </c>
      <c r="V452" s="253">
        <v>0.31459999999999999</v>
      </c>
      <c r="W452" s="253">
        <v>0.31190000000000001</v>
      </c>
      <c r="X452" s="253">
        <v>0.29430000000000001</v>
      </c>
      <c r="Y452" s="253">
        <v>0.31009999999999999</v>
      </c>
      <c r="Z452" s="253">
        <v>0.29970000000000002</v>
      </c>
      <c r="AA452" s="253">
        <v>0.29870000000000002</v>
      </c>
      <c r="AB452" s="253">
        <v>0.31319999999999998</v>
      </c>
      <c r="AC452" s="253">
        <v>0.31030000000000002</v>
      </c>
      <c r="AD452" s="253">
        <v>0.30830000000000002</v>
      </c>
      <c r="AE452" s="253">
        <v>0.30980000000000002</v>
      </c>
      <c r="AF452" s="253">
        <v>0.31190000000000001</v>
      </c>
      <c r="AG452" s="251"/>
    </row>
    <row r="453" spans="1:33" x14ac:dyDescent="0.25">
      <c r="A453" s="98">
        <v>453</v>
      </c>
      <c r="B453" s="251"/>
      <c r="C453" s="248" t="s">
        <v>347</v>
      </c>
      <c r="D453" s="253">
        <v>0.31269999999999998</v>
      </c>
      <c r="E453" s="253">
        <v>0.32</v>
      </c>
      <c r="F453" s="253">
        <v>0.31269999999999998</v>
      </c>
      <c r="G453" s="253">
        <v>0.3276</v>
      </c>
      <c r="H453" s="253">
        <v>0.3165</v>
      </c>
      <c r="I453" s="253">
        <v>0.31719999999999998</v>
      </c>
      <c r="J453" s="253">
        <v>0.32579999999999998</v>
      </c>
      <c r="K453" s="253">
        <v>0.31240000000000001</v>
      </c>
      <c r="L453" s="253">
        <v>0.31290000000000001</v>
      </c>
      <c r="M453" s="253">
        <v>0.30649999999999999</v>
      </c>
      <c r="N453" s="253">
        <v>0.30080000000000001</v>
      </c>
      <c r="O453" s="253">
        <v>0.31</v>
      </c>
      <c r="P453" s="253">
        <v>0.30730000000000002</v>
      </c>
      <c r="Q453" s="253">
        <v>0.30830000000000002</v>
      </c>
      <c r="R453" s="253">
        <v>0.30470000000000003</v>
      </c>
      <c r="S453" s="253">
        <v>0.30640000000000001</v>
      </c>
      <c r="T453" s="253">
        <v>0.30299999999999999</v>
      </c>
      <c r="U453" s="253">
        <v>0.30230000000000001</v>
      </c>
      <c r="V453" s="253">
        <v>0.30509999999999998</v>
      </c>
      <c r="W453" s="253">
        <v>0.31890000000000002</v>
      </c>
      <c r="X453" s="253">
        <v>0.33710000000000001</v>
      </c>
      <c r="Y453" s="253">
        <v>0.31859999999999999</v>
      </c>
      <c r="Z453" s="253">
        <v>0.3266</v>
      </c>
      <c r="AA453" s="253">
        <v>0.3332</v>
      </c>
      <c r="AB453" s="253">
        <v>0.32069999999999999</v>
      </c>
      <c r="AC453" s="253">
        <v>0.32940000000000003</v>
      </c>
      <c r="AD453" s="253">
        <v>0.33289999999999997</v>
      </c>
      <c r="AE453" s="253">
        <v>0.3261</v>
      </c>
      <c r="AF453" s="253">
        <v>0.32579999999999998</v>
      </c>
      <c r="AG453" s="251"/>
    </row>
    <row r="454" spans="1:33" x14ac:dyDescent="0.25">
      <c r="A454" s="98">
        <v>454</v>
      </c>
      <c r="B454" s="251"/>
      <c r="C454" s="248" t="s">
        <v>224</v>
      </c>
      <c r="D454" s="253">
        <v>0.1346</v>
      </c>
      <c r="E454" s="253">
        <v>0.13070000000000001</v>
      </c>
      <c r="F454" s="253">
        <v>0.13089999999999999</v>
      </c>
      <c r="G454" s="253">
        <v>0.13159999999999999</v>
      </c>
      <c r="H454" s="253">
        <v>0.128</v>
      </c>
      <c r="I454" s="253">
        <v>0.12889999999999999</v>
      </c>
      <c r="J454" s="253">
        <v>0.13420000000000001</v>
      </c>
      <c r="K454" s="253">
        <v>0.13109999999999999</v>
      </c>
      <c r="L454" s="253">
        <v>0.13120000000000001</v>
      </c>
      <c r="M454" s="253">
        <v>0.13089999999999999</v>
      </c>
      <c r="N454" s="253">
        <v>0.13150000000000001</v>
      </c>
      <c r="O454" s="253">
        <v>0.1321</v>
      </c>
      <c r="P454" s="253">
        <v>0.13589999999999999</v>
      </c>
      <c r="Q454" s="253">
        <v>0.13700000000000001</v>
      </c>
      <c r="R454" s="253">
        <v>0.13669999999999999</v>
      </c>
      <c r="S454" s="253">
        <v>0.13589999999999999</v>
      </c>
      <c r="T454" s="253">
        <v>0.1366</v>
      </c>
      <c r="U454" s="253">
        <v>0.1343</v>
      </c>
      <c r="V454" s="253">
        <v>0.13650000000000001</v>
      </c>
      <c r="W454" s="253">
        <v>0.1411</v>
      </c>
      <c r="X454" s="253">
        <v>0.14330000000000001</v>
      </c>
      <c r="Y454" s="253">
        <v>0.13800000000000001</v>
      </c>
      <c r="Z454" s="253">
        <v>0.1454</v>
      </c>
      <c r="AA454" s="253">
        <v>0.14599999999999999</v>
      </c>
      <c r="AB454" s="253">
        <v>0.1429</v>
      </c>
      <c r="AC454" s="253">
        <v>0.14050000000000001</v>
      </c>
      <c r="AD454" s="253">
        <v>0.1409</v>
      </c>
      <c r="AE454" s="253">
        <v>0.14319999999999999</v>
      </c>
      <c r="AF454" s="253">
        <v>0.14180000000000001</v>
      </c>
      <c r="AG454" s="251"/>
    </row>
    <row r="455" spans="1:33" x14ac:dyDescent="0.25">
      <c r="A455" s="98">
        <v>455</v>
      </c>
      <c r="B455" s="251"/>
      <c r="C455" s="248" t="s">
        <v>225</v>
      </c>
      <c r="D455" s="253">
        <v>7.6999999999999999E-2</v>
      </c>
      <c r="E455" s="253">
        <v>7.5300000000000006E-2</v>
      </c>
      <c r="F455" s="253">
        <v>7.6600000000000001E-2</v>
      </c>
      <c r="G455" s="253">
        <v>6.9599999999999995E-2</v>
      </c>
      <c r="H455" s="253">
        <v>6.88E-2</v>
      </c>
      <c r="I455" s="253">
        <v>6.6199999999999995E-2</v>
      </c>
      <c r="J455" s="253">
        <v>6.7599999999999993E-2</v>
      </c>
      <c r="K455" s="253">
        <v>6.8900000000000003E-2</v>
      </c>
      <c r="L455" s="253">
        <v>6.7599999999999993E-2</v>
      </c>
      <c r="M455" s="253">
        <v>6.7699999999999996E-2</v>
      </c>
      <c r="N455" s="253">
        <v>6.88E-2</v>
      </c>
      <c r="O455" s="253">
        <v>6.5500000000000003E-2</v>
      </c>
      <c r="P455" s="253">
        <v>6.5299999999999997E-2</v>
      </c>
      <c r="Q455" s="253">
        <v>6.2600000000000003E-2</v>
      </c>
      <c r="R455" s="253">
        <v>5.9299999999999999E-2</v>
      </c>
      <c r="S455" s="253">
        <v>5.8500000000000003E-2</v>
      </c>
      <c r="T455" s="253">
        <v>6.0100000000000001E-2</v>
      </c>
      <c r="U455" s="253">
        <v>5.6599999999999998E-2</v>
      </c>
      <c r="V455" s="253">
        <v>5.8099999999999999E-2</v>
      </c>
      <c r="W455" s="253">
        <v>6.0199999999999997E-2</v>
      </c>
      <c r="X455" s="253">
        <v>5.8900000000000001E-2</v>
      </c>
      <c r="Y455" s="253">
        <v>5.8700000000000002E-2</v>
      </c>
      <c r="Z455" s="253">
        <v>5.74E-2</v>
      </c>
      <c r="AA455" s="253">
        <v>5.8500000000000003E-2</v>
      </c>
      <c r="AB455" s="253">
        <v>5.74E-2</v>
      </c>
      <c r="AC455" s="253">
        <v>5.6099999999999997E-2</v>
      </c>
      <c r="AD455" s="253">
        <v>5.4399999999999997E-2</v>
      </c>
      <c r="AE455" s="253">
        <v>5.1299999999999998E-2</v>
      </c>
      <c r="AF455" s="253">
        <v>0.05</v>
      </c>
      <c r="AG455" s="251"/>
    </row>
    <row r="456" spans="1:33" ht="15.75" thickBot="1" x14ac:dyDescent="0.3">
      <c r="A456" s="98">
        <v>456</v>
      </c>
      <c r="B456" s="259"/>
      <c r="C456" s="260" t="s">
        <v>235</v>
      </c>
      <c r="D456" s="261">
        <v>8.9999999999999998E-4</v>
      </c>
      <c r="E456" s="261">
        <v>1.1000000000000001E-3</v>
      </c>
      <c r="F456" s="261">
        <v>1.1000000000000001E-3</v>
      </c>
      <c r="G456" s="261">
        <v>1.1999999999999999E-3</v>
      </c>
      <c r="H456" s="261">
        <v>1.1999999999999999E-3</v>
      </c>
      <c r="I456" s="261">
        <v>1.1999999999999999E-3</v>
      </c>
      <c r="J456" s="261">
        <v>1.2999999999999999E-3</v>
      </c>
      <c r="K456" s="261">
        <v>1.1999999999999999E-3</v>
      </c>
      <c r="L456" s="261">
        <v>1.1000000000000001E-3</v>
      </c>
      <c r="M456" s="261">
        <v>1.1000000000000001E-3</v>
      </c>
      <c r="N456" s="261">
        <v>1.1000000000000001E-3</v>
      </c>
      <c r="O456" s="261">
        <v>1.1000000000000001E-3</v>
      </c>
      <c r="P456" s="261">
        <v>1E-3</v>
      </c>
      <c r="Q456" s="261">
        <v>1E-3</v>
      </c>
      <c r="R456" s="261">
        <v>1E-3</v>
      </c>
      <c r="S456" s="261">
        <v>1E-3</v>
      </c>
      <c r="T456" s="261">
        <v>1E-3</v>
      </c>
      <c r="U456" s="261">
        <v>1.4E-3</v>
      </c>
      <c r="V456" s="261">
        <v>1.5E-3</v>
      </c>
      <c r="W456" s="261">
        <v>1.6000000000000001E-3</v>
      </c>
      <c r="X456" s="261">
        <v>1.6000000000000001E-3</v>
      </c>
      <c r="Y456" s="261">
        <v>1.6000000000000001E-3</v>
      </c>
      <c r="Z456" s="261">
        <v>1.6999999999999999E-3</v>
      </c>
      <c r="AA456" s="261">
        <v>1.6999999999999999E-3</v>
      </c>
      <c r="AB456" s="261">
        <v>1.6999999999999999E-3</v>
      </c>
      <c r="AC456" s="261">
        <v>1.6000000000000001E-3</v>
      </c>
      <c r="AD456" s="261">
        <v>1.6000000000000001E-3</v>
      </c>
      <c r="AE456" s="261">
        <v>1.6999999999999999E-3</v>
      </c>
      <c r="AF456" s="261">
        <v>1.8E-3</v>
      </c>
      <c r="AG456" s="259"/>
    </row>
    <row r="457" spans="1:33" ht="15.75" thickTop="1" x14ac:dyDescent="0.25">
      <c r="A457" s="98">
        <v>457</v>
      </c>
      <c r="B457" s="111"/>
      <c r="C457" s="255"/>
      <c r="D457" s="166"/>
      <c r="E457" s="166"/>
      <c r="F457" s="166"/>
      <c r="G457" s="166"/>
      <c r="H457" s="166"/>
      <c r="I457" s="166"/>
      <c r="J457" s="166"/>
      <c r="K457" s="166"/>
      <c r="L457" s="166"/>
      <c r="M457" s="166"/>
      <c r="N457" s="166"/>
      <c r="O457" s="166"/>
      <c r="P457" s="166"/>
      <c r="Q457" s="166"/>
      <c r="R457" s="166"/>
      <c r="S457" s="166"/>
      <c r="T457" s="166"/>
      <c r="U457" s="166"/>
      <c r="V457" s="166"/>
      <c r="W457" s="166"/>
      <c r="X457" s="166"/>
      <c r="Y457" s="166"/>
      <c r="Z457" s="166"/>
      <c r="AA457" s="166"/>
      <c r="AB457" s="166"/>
      <c r="AC457" s="166"/>
      <c r="AD457" s="166"/>
      <c r="AE457" s="166"/>
      <c r="AF457" s="166"/>
      <c r="AG457" s="111"/>
    </row>
    <row r="458" spans="1:33" ht="21" x14ac:dyDescent="0.35">
      <c r="A458" s="98">
        <v>458</v>
      </c>
      <c r="B458" s="262"/>
      <c r="C458" s="263" t="s">
        <v>348</v>
      </c>
      <c r="D458" s="264"/>
      <c r="E458" s="264"/>
      <c r="F458" s="264"/>
      <c r="G458" s="264"/>
      <c r="H458" s="264"/>
      <c r="I458" s="264"/>
      <c r="J458" s="264"/>
      <c r="K458" s="264"/>
      <c r="L458" s="264"/>
      <c r="M458" s="264"/>
      <c r="N458" s="264"/>
      <c r="O458" s="264"/>
      <c r="P458" s="264"/>
      <c r="Q458" s="264"/>
      <c r="R458" s="264"/>
      <c r="S458" s="264"/>
      <c r="T458" s="264"/>
      <c r="U458" s="264"/>
      <c r="V458" s="264"/>
      <c r="W458" s="264"/>
      <c r="X458" s="264"/>
      <c r="Y458" s="264"/>
      <c r="Z458" s="264"/>
      <c r="AA458" s="264"/>
      <c r="AB458" s="264"/>
      <c r="AC458" s="264"/>
      <c r="AD458" s="264"/>
      <c r="AE458" s="264"/>
      <c r="AF458" s="264"/>
      <c r="AG458" s="262"/>
    </row>
    <row r="459" spans="1:33" x14ac:dyDescent="0.25">
      <c r="A459" s="98">
        <v>459</v>
      </c>
      <c r="B459" s="262"/>
      <c r="C459" s="255"/>
      <c r="D459" s="166"/>
      <c r="E459" s="166"/>
      <c r="F459" s="166"/>
      <c r="G459" s="166"/>
      <c r="H459" s="166"/>
      <c r="I459" s="166"/>
      <c r="J459" s="166"/>
      <c r="K459" s="166"/>
      <c r="L459" s="166"/>
      <c r="M459" s="166"/>
      <c r="N459" s="166"/>
      <c r="O459" s="166"/>
      <c r="P459" s="166"/>
      <c r="Q459" s="166"/>
      <c r="R459" s="166"/>
      <c r="S459" s="166"/>
      <c r="T459" s="166"/>
      <c r="U459" s="166"/>
      <c r="V459" s="166"/>
      <c r="W459" s="166"/>
      <c r="X459" s="166"/>
      <c r="Y459" s="166"/>
      <c r="Z459" s="166"/>
      <c r="AA459" s="166"/>
      <c r="AB459" s="166"/>
      <c r="AC459" s="166"/>
      <c r="AD459" s="166"/>
      <c r="AE459" s="166"/>
      <c r="AF459" s="166"/>
      <c r="AG459" s="262"/>
    </row>
    <row r="460" spans="1:33" x14ac:dyDescent="0.25">
      <c r="A460" s="98">
        <v>460</v>
      </c>
      <c r="B460" s="262"/>
      <c r="C460" s="265" t="s">
        <v>349</v>
      </c>
      <c r="D460" s="266">
        <v>56.46</v>
      </c>
      <c r="E460" s="266">
        <v>66.989999999999995</v>
      </c>
      <c r="F460" s="266">
        <v>61.21</v>
      </c>
      <c r="G460" s="266">
        <v>63.4</v>
      </c>
      <c r="H460" s="266">
        <v>67.58</v>
      </c>
      <c r="I460" s="266">
        <v>64.510000000000005</v>
      </c>
      <c r="J460" s="266">
        <v>77.849999999999994</v>
      </c>
      <c r="K460" s="266">
        <v>68.42</v>
      </c>
      <c r="L460" s="266">
        <v>64.3</v>
      </c>
      <c r="M460" s="266">
        <v>61.78</v>
      </c>
      <c r="N460" s="266">
        <v>57.44</v>
      </c>
      <c r="O460" s="266">
        <v>59.04</v>
      </c>
      <c r="P460" s="266">
        <v>58.33</v>
      </c>
      <c r="Q460" s="266">
        <v>63.48</v>
      </c>
      <c r="R460" s="266">
        <v>58.2</v>
      </c>
      <c r="S460" s="266">
        <v>54.73</v>
      </c>
      <c r="T460" s="266">
        <v>62.61</v>
      </c>
      <c r="U460" s="266">
        <v>57.86</v>
      </c>
      <c r="V460" s="266">
        <v>54.42</v>
      </c>
      <c r="W460" s="266">
        <v>51.63</v>
      </c>
      <c r="X460" s="266">
        <v>52.04</v>
      </c>
      <c r="Y460" s="266">
        <v>47.09</v>
      </c>
      <c r="Z460" s="266">
        <v>42.7</v>
      </c>
      <c r="AA460" s="266">
        <v>44.55</v>
      </c>
      <c r="AB460" s="266">
        <v>40.53</v>
      </c>
      <c r="AC460" s="266">
        <v>38.130000000000003</v>
      </c>
      <c r="AD460" s="266">
        <v>40.130000000000003</v>
      </c>
      <c r="AE460" s="266">
        <v>37.979999999999997</v>
      </c>
      <c r="AF460" s="266" t="s">
        <v>189</v>
      </c>
      <c r="AG460" s="267"/>
    </row>
    <row r="461" spans="1:33" x14ac:dyDescent="0.25">
      <c r="A461" s="98">
        <v>461</v>
      </c>
      <c r="B461" s="262"/>
      <c r="C461" s="268" t="s">
        <v>350</v>
      </c>
      <c r="D461" s="269">
        <v>51.64</v>
      </c>
      <c r="E461" s="269">
        <v>62.17</v>
      </c>
      <c r="F461" s="269">
        <v>56.34</v>
      </c>
      <c r="G461" s="269">
        <v>58.63</v>
      </c>
      <c r="H461" s="269">
        <v>62.59</v>
      </c>
      <c r="I461" s="269">
        <v>59.38</v>
      </c>
      <c r="J461" s="269">
        <v>72.63</v>
      </c>
      <c r="K461" s="269">
        <v>63.11</v>
      </c>
      <c r="L461" s="269">
        <v>59.05</v>
      </c>
      <c r="M461" s="269">
        <v>56.48</v>
      </c>
      <c r="N461" s="269">
        <v>52.12</v>
      </c>
      <c r="O461" s="269">
        <v>53.79</v>
      </c>
      <c r="P461" s="269">
        <v>53.4</v>
      </c>
      <c r="Q461" s="269">
        <v>58.63</v>
      </c>
      <c r="R461" s="269">
        <v>53.04</v>
      </c>
      <c r="S461" s="269">
        <v>49.46</v>
      </c>
      <c r="T461" s="269">
        <v>57.38</v>
      </c>
      <c r="U461" s="269">
        <v>52.61</v>
      </c>
      <c r="V461" s="269">
        <v>49.46</v>
      </c>
      <c r="W461" s="269">
        <v>47.57</v>
      </c>
      <c r="X461" s="269">
        <v>47.99</v>
      </c>
      <c r="Y461" s="269">
        <v>42.84</v>
      </c>
      <c r="Z461" s="269">
        <v>38.450000000000003</v>
      </c>
      <c r="AA461" s="269">
        <v>40.28</v>
      </c>
      <c r="AB461" s="269">
        <v>36.07</v>
      </c>
      <c r="AC461" s="269">
        <v>33.79</v>
      </c>
      <c r="AD461" s="269">
        <v>35.39</v>
      </c>
      <c r="AE461" s="269">
        <v>33.049999999999997</v>
      </c>
      <c r="AF461" s="269" t="s">
        <v>189</v>
      </c>
      <c r="AG461" s="267"/>
    </row>
    <row r="462" spans="1:33" x14ac:dyDescent="0.25">
      <c r="A462" s="98">
        <v>462</v>
      </c>
      <c r="B462" s="262"/>
      <c r="C462" s="270" t="s">
        <v>351</v>
      </c>
      <c r="D462" s="269">
        <v>26.15</v>
      </c>
      <c r="E462" s="269">
        <v>35.020000000000003</v>
      </c>
      <c r="F462" s="269">
        <v>30.09</v>
      </c>
      <c r="G462" s="269">
        <v>31.67</v>
      </c>
      <c r="H462" s="269">
        <v>35.67</v>
      </c>
      <c r="I462" s="269">
        <v>32.159999999999997</v>
      </c>
      <c r="J462" s="269">
        <v>44.47</v>
      </c>
      <c r="K462" s="269">
        <v>35.340000000000003</v>
      </c>
      <c r="L462" s="269">
        <v>31.68</v>
      </c>
      <c r="M462" s="269">
        <v>28.59</v>
      </c>
      <c r="N462" s="269">
        <v>25.57</v>
      </c>
      <c r="O462" s="269">
        <v>26.86</v>
      </c>
      <c r="P462" s="269">
        <v>27.08</v>
      </c>
      <c r="Q462" s="269">
        <v>31.82</v>
      </c>
      <c r="R462" s="269">
        <v>25.94</v>
      </c>
      <c r="S462" s="269">
        <v>22.75</v>
      </c>
      <c r="T462" s="269">
        <v>30.66</v>
      </c>
      <c r="U462" s="269">
        <v>26.03</v>
      </c>
      <c r="V462" s="269">
        <v>23.93</v>
      </c>
      <c r="W462" s="269">
        <v>23.89</v>
      </c>
      <c r="X462" s="269">
        <v>23.72</v>
      </c>
      <c r="Y462" s="269">
        <v>19.760000000000002</v>
      </c>
      <c r="Z462" s="269">
        <v>16.649999999999999</v>
      </c>
      <c r="AA462" s="269">
        <v>18.850000000000001</v>
      </c>
      <c r="AB462" s="269">
        <v>15.37</v>
      </c>
      <c r="AC462" s="269">
        <v>12.71</v>
      </c>
      <c r="AD462" s="269">
        <v>13.87</v>
      </c>
      <c r="AE462" s="269">
        <v>11.39</v>
      </c>
      <c r="AF462" s="269" t="s">
        <v>189</v>
      </c>
      <c r="AG462" s="267"/>
    </row>
    <row r="463" spans="1:33" x14ac:dyDescent="0.25">
      <c r="A463" s="98">
        <v>463</v>
      </c>
      <c r="B463" s="262"/>
      <c r="C463" s="271" t="s">
        <v>352</v>
      </c>
      <c r="D463" s="269">
        <v>24.7</v>
      </c>
      <c r="E463" s="269">
        <v>33.47</v>
      </c>
      <c r="F463" s="269">
        <v>28.32</v>
      </c>
      <c r="G463" s="269">
        <v>29.86</v>
      </c>
      <c r="H463" s="269">
        <v>33.770000000000003</v>
      </c>
      <c r="I463" s="269">
        <v>30.05</v>
      </c>
      <c r="J463" s="269">
        <v>42.2</v>
      </c>
      <c r="K463" s="269">
        <v>33.11</v>
      </c>
      <c r="L463" s="269">
        <v>29.47</v>
      </c>
      <c r="M463" s="269">
        <v>26.24</v>
      </c>
      <c r="N463" s="269">
        <v>23.12</v>
      </c>
      <c r="O463" s="269">
        <v>24.42</v>
      </c>
      <c r="P463" s="269">
        <v>24.58</v>
      </c>
      <c r="Q463" s="269">
        <v>29.28</v>
      </c>
      <c r="R463" s="269">
        <v>23.37</v>
      </c>
      <c r="S463" s="269">
        <v>20.21</v>
      </c>
      <c r="T463" s="269">
        <v>28.03</v>
      </c>
      <c r="U463" s="269">
        <v>23.41</v>
      </c>
      <c r="V463" s="269">
        <v>21.38</v>
      </c>
      <c r="W463" s="269">
        <v>21.41</v>
      </c>
      <c r="X463" s="269">
        <v>21.31</v>
      </c>
      <c r="Y463" s="269">
        <v>17.420000000000002</v>
      </c>
      <c r="Z463" s="269">
        <v>14.23</v>
      </c>
      <c r="AA463" s="269">
        <v>16.510000000000002</v>
      </c>
      <c r="AB463" s="269">
        <v>13.08</v>
      </c>
      <c r="AC463" s="269">
        <v>10.3</v>
      </c>
      <c r="AD463" s="269">
        <v>11.67</v>
      </c>
      <c r="AE463" s="269">
        <v>9.09</v>
      </c>
      <c r="AF463" s="269" t="s">
        <v>189</v>
      </c>
      <c r="AG463" s="267"/>
    </row>
    <row r="464" spans="1:33" x14ac:dyDescent="0.25">
      <c r="A464" s="98">
        <v>464</v>
      </c>
      <c r="B464" s="264"/>
      <c r="C464" s="271" t="s">
        <v>353</v>
      </c>
      <c r="D464" s="269">
        <v>0.91</v>
      </c>
      <c r="E464" s="269">
        <v>0.99</v>
      </c>
      <c r="F464" s="269">
        <v>1.1299999999999999</v>
      </c>
      <c r="G464" s="269">
        <v>1.1599999999999999</v>
      </c>
      <c r="H464" s="269">
        <v>1.21</v>
      </c>
      <c r="I464" s="269">
        <v>1.39</v>
      </c>
      <c r="J464" s="269">
        <v>1.41</v>
      </c>
      <c r="K464" s="269">
        <v>1.1000000000000001</v>
      </c>
      <c r="L464" s="269">
        <v>0.96</v>
      </c>
      <c r="M464" s="269">
        <v>0.99</v>
      </c>
      <c r="N464" s="269">
        <v>1</v>
      </c>
      <c r="O464" s="269">
        <v>1.02</v>
      </c>
      <c r="P464" s="269">
        <v>0.98</v>
      </c>
      <c r="Q464" s="269">
        <v>1.03</v>
      </c>
      <c r="R464" s="269">
        <v>1</v>
      </c>
      <c r="S464" s="269">
        <v>0.94</v>
      </c>
      <c r="T464" s="269">
        <v>0.98</v>
      </c>
      <c r="U464" s="269">
        <v>0.99</v>
      </c>
      <c r="V464" s="269">
        <v>0.88</v>
      </c>
      <c r="W464" s="269">
        <v>0.91</v>
      </c>
      <c r="X464" s="269">
        <v>0.85</v>
      </c>
      <c r="Y464" s="269">
        <v>0.83</v>
      </c>
      <c r="Z464" s="269">
        <v>0.93</v>
      </c>
      <c r="AA464" s="269">
        <v>0.91</v>
      </c>
      <c r="AB464" s="269">
        <v>0.92</v>
      </c>
      <c r="AC464" s="269">
        <v>0.98</v>
      </c>
      <c r="AD464" s="269">
        <v>0.87</v>
      </c>
      <c r="AE464" s="269">
        <v>0.93</v>
      </c>
      <c r="AF464" s="269" t="s">
        <v>189</v>
      </c>
      <c r="AG464" s="262"/>
    </row>
    <row r="465" spans="1:33" x14ac:dyDescent="0.25">
      <c r="A465" s="98">
        <v>465</v>
      </c>
      <c r="B465" s="272"/>
      <c r="C465" s="271" t="s">
        <v>354</v>
      </c>
      <c r="D465" s="269">
        <v>0.54</v>
      </c>
      <c r="E465" s="269">
        <v>0.56000000000000005</v>
      </c>
      <c r="F465" s="269">
        <v>0.64</v>
      </c>
      <c r="G465" s="269">
        <v>0.65</v>
      </c>
      <c r="H465" s="269">
        <v>0.69</v>
      </c>
      <c r="I465" s="269">
        <v>0.72</v>
      </c>
      <c r="J465" s="269">
        <v>0.86</v>
      </c>
      <c r="K465" s="269">
        <v>1.1299999999999999</v>
      </c>
      <c r="L465" s="269">
        <v>1.25</v>
      </c>
      <c r="M465" s="269">
        <v>1.36</v>
      </c>
      <c r="N465" s="269">
        <v>1.45</v>
      </c>
      <c r="O465" s="269">
        <v>1.41</v>
      </c>
      <c r="P465" s="269">
        <v>1.51</v>
      </c>
      <c r="Q465" s="269">
        <v>1.51</v>
      </c>
      <c r="R465" s="269">
        <v>1.56</v>
      </c>
      <c r="S465" s="269">
        <v>1.61</v>
      </c>
      <c r="T465" s="269">
        <v>1.65</v>
      </c>
      <c r="U465" s="269">
        <v>1.63</v>
      </c>
      <c r="V465" s="269">
        <v>1.67</v>
      </c>
      <c r="W465" s="269">
        <v>1.58</v>
      </c>
      <c r="X465" s="269">
        <v>1.55</v>
      </c>
      <c r="Y465" s="269">
        <v>1.5</v>
      </c>
      <c r="Z465" s="269">
        <v>1.49</v>
      </c>
      <c r="AA465" s="269">
        <v>1.43</v>
      </c>
      <c r="AB465" s="269">
        <v>1.37</v>
      </c>
      <c r="AC465" s="269">
        <v>1.44</v>
      </c>
      <c r="AD465" s="269">
        <v>1.33</v>
      </c>
      <c r="AE465" s="269">
        <v>1.36</v>
      </c>
      <c r="AF465" s="269" t="s">
        <v>189</v>
      </c>
      <c r="AG465" s="272"/>
    </row>
    <row r="466" spans="1:33" x14ac:dyDescent="0.25">
      <c r="A466" s="98">
        <v>466</v>
      </c>
      <c r="B466" s="262"/>
      <c r="C466" s="270" t="s">
        <v>355</v>
      </c>
      <c r="D466" s="269">
        <v>5.37</v>
      </c>
      <c r="E466" s="269">
        <v>5.8</v>
      </c>
      <c r="F466" s="269">
        <v>5.66</v>
      </c>
      <c r="G466" s="269">
        <v>5.58</v>
      </c>
      <c r="H466" s="269">
        <v>5.73</v>
      </c>
      <c r="I466" s="269">
        <v>5.84</v>
      </c>
      <c r="J466" s="269">
        <v>5.98</v>
      </c>
      <c r="K466" s="269">
        <v>6</v>
      </c>
      <c r="L466" s="269">
        <v>5.97</v>
      </c>
      <c r="M466" s="269">
        <v>6.04</v>
      </c>
      <c r="N466" s="269">
        <v>5.83</v>
      </c>
      <c r="O466" s="269">
        <v>5.93</v>
      </c>
      <c r="P466" s="269">
        <v>5.6</v>
      </c>
      <c r="Q466" s="269">
        <v>5.57</v>
      </c>
      <c r="R466" s="269">
        <v>5.65</v>
      </c>
      <c r="S466" s="269">
        <v>5.36</v>
      </c>
      <c r="T466" s="269">
        <v>5.49</v>
      </c>
      <c r="U466" s="269">
        <v>5.25</v>
      </c>
      <c r="V466" s="269">
        <v>4.74</v>
      </c>
      <c r="W466" s="269">
        <v>3.93</v>
      </c>
      <c r="X466" s="269">
        <v>4.3499999999999996</v>
      </c>
      <c r="Y466" s="269">
        <v>4.28</v>
      </c>
      <c r="Z466" s="269">
        <v>3.96</v>
      </c>
      <c r="AA466" s="269">
        <v>3.82</v>
      </c>
      <c r="AB466" s="269">
        <v>3.83</v>
      </c>
      <c r="AC466" s="269">
        <v>3.77</v>
      </c>
      <c r="AD466" s="269">
        <v>3.85</v>
      </c>
      <c r="AE466" s="269">
        <v>3.96</v>
      </c>
      <c r="AF466" s="269" t="s">
        <v>189</v>
      </c>
      <c r="AG466" s="262"/>
    </row>
    <row r="467" spans="1:33" x14ac:dyDescent="0.25">
      <c r="A467" s="98">
        <v>467</v>
      </c>
      <c r="B467" s="262"/>
      <c r="C467" s="273" t="s">
        <v>356</v>
      </c>
      <c r="D467" s="269">
        <v>0.13</v>
      </c>
      <c r="E467" s="269">
        <v>0.13</v>
      </c>
      <c r="F467" s="269">
        <v>0.13</v>
      </c>
      <c r="G467" s="269">
        <v>0.13</v>
      </c>
      <c r="H467" s="269">
        <v>0.13</v>
      </c>
      <c r="I467" s="269">
        <v>0.14000000000000001</v>
      </c>
      <c r="J467" s="269">
        <v>0.13</v>
      </c>
      <c r="K467" s="269">
        <v>0.13</v>
      </c>
      <c r="L467" s="269">
        <v>0.13</v>
      </c>
      <c r="M467" s="269">
        <v>0.14000000000000001</v>
      </c>
      <c r="N467" s="269">
        <v>0.14000000000000001</v>
      </c>
      <c r="O467" s="269">
        <v>0.15</v>
      </c>
      <c r="P467" s="269">
        <v>0.09</v>
      </c>
      <c r="Q467" s="269">
        <v>0.12</v>
      </c>
      <c r="R467" s="269">
        <v>0.11</v>
      </c>
      <c r="S467" s="269">
        <v>0.11</v>
      </c>
      <c r="T467" s="269">
        <v>0.12</v>
      </c>
      <c r="U467" s="269">
        <v>0.13</v>
      </c>
      <c r="V467" s="269">
        <v>0.12</v>
      </c>
      <c r="W467" s="269">
        <v>0.06</v>
      </c>
      <c r="X467" s="269">
        <v>7.0000000000000007E-2</v>
      </c>
      <c r="Y467" s="269">
        <v>0.08</v>
      </c>
      <c r="Z467" s="269">
        <v>0.09</v>
      </c>
      <c r="AA467" s="269">
        <v>0.09</v>
      </c>
      <c r="AB467" s="269">
        <v>0.1</v>
      </c>
      <c r="AC467" s="269">
        <v>0.1</v>
      </c>
      <c r="AD467" s="269">
        <v>0.11</v>
      </c>
      <c r="AE467" s="269">
        <v>0.11</v>
      </c>
      <c r="AF467" s="269" t="s">
        <v>189</v>
      </c>
      <c r="AG467" s="262"/>
    </row>
    <row r="468" spans="1:33" x14ac:dyDescent="0.25">
      <c r="A468" s="98">
        <v>468</v>
      </c>
      <c r="B468" s="262"/>
      <c r="C468" s="273" t="s">
        <v>357</v>
      </c>
      <c r="D468" s="269">
        <v>0</v>
      </c>
      <c r="E468" s="269">
        <v>0</v>
      </c>
      <c r="F468" s="269">
        <v>0</v>
      </c>
      <c r="G468" s="269">
        <v>0</v>
      </c>
      <c r="H468" s="269">
        <v>0</v>
      </c>
      <c r="I468" s="269">
        <v>0</v>
      </c>
      <c r="J468" s="269">
        <v>0</v>
      </c>
      <c r="K468" s="269">
        <v>0</v>
      </c>
      <c r="L468" s="269">
        <v>0</v>
      </c>
      <c r="M468" s="269">
        <v>0</v>
      </c>
      <c r="N468" s="269">
        <v>0</v>
      </c>
      <c r="O468" s="269">
        <v>0</v>
      </c>
      <c r="P468" s="269">
        <v>0</v>
      </c>
      <c r="Q468" s="269">
        <v>0</v>
      </c>
      <c r="R468" s="269">
        <v>0</v>
      </c>
      <c r="S468" s="269">
        <v>0</v>
      </c>
      <c r="T468" s="269">
        <v>0</v>
      </c>
      <c r="U468" s="269">
        <v>0</v>
      </c>
      <c r="V468" s="269">
        <v>0</v>
      </c>
      <c r="W468" s="269">
        <v>0</v>
      </c>
      <c r="X468" s="269">
        <v>0</v>
      </c>
      <c r="Y468" s="269">
        <v>0</v>
      </c>
      <c r="Z468" s="269">
        <v>0</v>
      </c>
      <c r="AA468" s="269">
        <v>0</v>
      </c>
      <c r="AB468" s="269">
        <v>0</v>
      </c>
      <c r="AC468" s="269">
        <v>0</v>
      </c>
      <c r="AD468" s="269">
        <v>0</v>
      </c>
      <c r="AE468" s="269">
        <v>0</v>
      </c>
      <c r="AF468" s="269" t="s">
        <v>189</v>
      </c>
      <c r="AG468" s="262"/>
    </row>
    <row r="469" spans="1:33" x14ac:dyDescent="0.25">
      <c r="A469" s="98">
        <v>469</v>
      </c>
      <c r="B469" s="262"/>
      <c r="C469" s="273" t="s">
        <v>358</v>
      </c>
      <c r="D469" s="269">
        <v>0.33</v>
      </c>
      <c r="E469" s="269">
        <v>0.36</v>
      </c>
      <c r="F469" s="269">
        <v>0.39</v>
      </c>
      <c r="G469" s="269">
        <v>0.38</v>
      </c>
      <c r="H469" s="269">
        <v>0.39</v>
      </c>
      <c r="I469" s="269">
        <v>0.39</v>
      </c>
      <c r="J469" s="269">
        <v>0.43</v>
      </c>
      <c r="K469" s="269">
        <v>0.41</v>
      </c>
      <c r="L469" s="269">
        <v>0.45</v>
      </c>
      <c r="M469" s="269">
        <v>0.48</v>
      </c>
      <c r="N469" s="269">
        <v>0.47</v>
      </c>
      <c r="O469" s="269">
        <v>0.48</v>
      </c>
      <c r="P469" s="269">
        <v>0.46</v>
      </c>
      <c r="Q469" s="269">
        <v>0.45</v>
      </c>
      <c r="R469" s="269">
        <v>0.41</v>
      </c>
      <c r="S469" s="269">
        <v>0.36</v>
      </c>
      <c r="T469" s="269">
        <v>0.33</v>
      </c>
      <c r="U469" s="269">
        <v>0.28999999999999998</v>
      </c>
      <c r="V469" s="269">
        <v>0.33</v>
      </c>
      <c r="W469" s="269">
        <v>0.34</v>
      </c>
      <c r="X469" s="269">
        <v>0.36</v>
      </c>
      <c r="Y469" s="269">
        <v>0.4</v>
      </c>
      <c r="Z469" s="269">
        <v>0.36</v>
      </c>
      <c r="AA469" s="269">
        <v>0.38</v>
      </c>
      <c r="AB469" s="269">
        <v>0.38</v>
      </c>
      <c r="AC469" s="269">
        <v>0.38</v>
      </c>
      <c r="AD469" s="269">
        <v>0.35</v>
      </c>
      <c r="AE469" s="269">
        <v>0.36</v>
      </c>
      <c r="AF469" s="269" t="s">
        <v>189</v>
      </c>
      <c r="AG469" s="262"/>
    </row>
    <row r="470" spans="1:33" x14ac:dyDescent="0.25">
      <c r="A470" s="98">
        <v>470</v>
      </c>
      <c r="B470" s="262"/>
      <c r="C470" s="274" t="s">
        <v>359</v>
      </c>
      <c r="D470" s="269">
        <v>0.34</v>
      </c>
      <c r="E470" s="269">
        <v>0.34</v>
      </c>
      <c r="F470" s="269">
        <v>0.28000000000000003</v>
      </c>
      <c r="G470" s="269">
        <v>0.22</v>
      </c>
      <c r="H470" s="269">
        <v>0.25</v>
      </c>
      <c r="I470" s="269">
        <v>0.22</v>
      </c>
      <c r="J470" s="269">
        <v>0.27</v>
      </c>
      <c r="K470" s="269">
        <v>0.27</v>
      </c>
      <c r="L470" s="269">
        <v>0.27</v>
      </c>
      <c r="M470" s="269">
        <v>0.27</v>
      </c>
      <c r="N470" s="269">
        <v>0.23</v>
      </c>
      <c r="O470" s="269">
        <v>0.23</v>
      </c>
      <c r="P470" s="269">
        <v>0.23</v>
      </c>
      <c r="Q470" s="269">
        <v>0.23</v>
      </c>
      <c r="R470" s="269">
        <v>0.22</v>
      </c>
      <c r="S470" s="269">
        <v>0.23</v>
      </c>
      <c r="T470" s="269">
        <v>0.22</v>
      </c>
      <c r="U470" s="269">
        <v>0.18</v>
      </c>
      <c r="V470" s="269">
        <v>0.16</v>
      </c>
      <c r="W470" s="269">
        <v>0.15</v>
      </c>
      <c r="X470" s="269">
        <v>0.14000000000000001</v>
      </c>
      <c r="Y470" s="269">
        <v>0.13</v>
      </c>
      <c r="Z470" s="269">
        <v>0.11</v>
      </c>
      <c r="AA470" s="269">
        <v>0.09</v>
      </c>
      <c r="AB470" s="269">
        <v>7.0000000000000007E-2</v>
      </c>
      <c r="AC470" s="269">
        <v>0.06</v>
      </c>
      <c r="AD470" s="269">
        <v>0.04</v>
      </c>
      <c r="AE470" s="269">
        <v>0.05</v>
      </c>
      <c r="AF470" s="269" t="s">
        <v>189</v>
      </c>
      <c r="AG470" s="262"/>
    </row>
    <row r="471" spans="1:33" x14ac:dyDescent="0.25">
      <c r="A471" s="98">
        <v>471</v>
      </c>
      <c r="B471" s="262"/>
      <c r="C471" s="274" t="s">
        <v>360</v>
      </c>
      <c r="D471" s="269">
        <v>1.59</v>
      </c>
      <c r="E471" s="269">
        <v>1.67</v>
      </c>
      <c r="F471" s="269">
        <v>1.57</v>
      </c>
      <c r="G471" s="269">
        <v>1.64</v>
      </c>
      <c r="H471" s="269">
        <v>1.82</v>
      </c>
      <c r="I471" s="269">
        <v>1.85</v>
      </c>
      <c r="J471" s="269">
        <v>1.76</v>
      </c>
      <c r="K471" s="269">
        <v>1.8</v>
      </c>
      <c r="L471" s="269">
        <v>1.77</v>
      </c>
      <c r="M471" s="269">
        <v>1.75</v>
      </c>
      <c r="N471" s="269">
        <v>1.71</v>
      </c>
      <c r="O471" s="269">
        <v>1.77</v>
      </c>
      <c r="P471" s="269">
        <v>1.67</v>
      </c>
      <c r="Q471" s="269">
        <v>1.58</v>
      </c>
      <c r="R471" s="269">
        <v>1.6</v>
      </c>
      <c r="S471" s="269">
        <v>1.52</v>
      </c>
      <c r="T471" s="269">
        <v>1.56</v>
      </c>
      <c r="U471" s="269">
        <v>1.31</v>
      </c>
      <c r="V471" s="269">
        <v>1.29</v>
      </c>
      <c r="W471" s="269">
        <v>1.17</v>
      </c>
      <c r="X471" s="269">
        <v>1.38</v>
      </c>
      <c r="Y471" s="269">
        <v>1.26</v>
      </c>
      <c r="Z471" s="269">
        <v>1.1599999999999999</v>
      </c>
      <c r="AA471" s="269">
        <v>1.1000000000000001</v>
      </c>
      <c r="AB471" s="269">
        <v>1.1100000000000001</v>
      </c>
      <c r="AC471" s="269">
        <v>1.05</v>
      </c>
      <c r="AD471" s="269">
        <v>1.03</v>
      </c>
      <c r="AE471" s="269">
        <v>1.07</v>
      </c>
      <c r="AF471" s="269" t="s">
        <v>189</v>
      </c>
      <c r="AG471" s="262"/>
    </row>
    <row r="472" spans="1:33" x14ac:dyDescent="0.25">
      <c r="A472" s="98">
        <v>472</v>
      </c>
      <c r="B472" s="262"/>
      <c r="C472" s="274" t="s">
        <v>206</v>
      </c>
      <c r="D472" s="269">
        <v>1.31</v>
      </c>
      <c r="E472" s="269">
        <v>1.62</v>
      </c>
      <c r="F472" s="269">
        <v>1.65</v>
      </c>
      <c r="G472" s="269">
        <v>1.57</v>
      </c>
      <c r="H472" s="269">
        <v>1.71</v>
      </c>
      <c r="I472" s="269">
        <v>1.7</v>
      </c>
      <c r="J472" s="269">
        <v>1.81</v>
      </c>
      <c r="K472" s="269">
        <v>1.82</v>
      </c>
      <c r="L472" s="269">
        <v>1.77</v>
      </c>
      <c r="M472" s="269">
        <v>1.77</v>
      </c>
      <c r="N472" s="269">
        <v>1.68</v>
      </c>
      <c r="O472" s="269">
        <v>1.65</v>
      </c>
      <c r="P472" s="269">
        <v>1.6</v>
      </c>
      <c r="Q472" s="269">
        <v>1.65</v>
      </c>
      <c r="R472" s="269">
        <v>1.76</v>
      </c>
      <c r="S472" s="269">
        <v>1.69</v>
      </c>
      <c r="T472" s="269">
        <v>1.8</v>
      </c>
      <c r="U472" s="269">
        <v>1.88</v>
      </c>
      <c r="V472" s="269">
        <v>1.38</v>
      </c>
      <c r="W472" s="269">
        <v>1.03</v>
      </c>
      <c r="X472" s="269">
        <v>1.01</v>
      </c>
      <c r="Y472" s="269">
        <v>1.1599999999999999</v>
      </c>
      <c r="Z472" s="269">
        <v>1.1299999999999999</v>
      </c>
      <c r="AA472" s="269">
        <v>1.1000000000000001</v>
      </c>
      <c r="AB472" s="269">
        <v>1.18</v>
      </c>
      <c r="AC472" s="269">
        <v>1.2</v>
      </c>
      <c r="AD472" s="269">
        <v>1.36</v>
      </c>
      <c r="AE472" s="269">
        <v>1.43</v>
      </c>
      <c r="AF472" s="269" t="s">
        <v>189</v>
      </c>
      <c r="AG472" s="262"/>
    </row>
    <row r="473" spans="1:33" x14ac:dyDescent="0.25">
      <c r="A473" s="98">
        <v>473</v>
      </c>
      <c r="B473" s="262"/>
      <c r="C473" s="274" t="s">
        <v>361</v>
      </c>
      <c r="D473" s="269">
        <v>1.67</v>
      </c>
      <c r="E473" s="269">
        <v>1.68</v>
      </c>
      <c r="F473" s="269">
        <v>1.64</v>
      </c>
      <c r="G473" s="269">
        <v>1.66</v>
      </c>
      <c r="H473" s="269">
        <v>1.42</v>
      </c>
      <c r="I473" s="269">
        <v>1.55</v>
      </c>
      <c r="J473" s="269">
        <v>1.58</v>
      </c>
      <c r="K473" s="269">
        <v>1.57</v>
      </c>
      <c r="L473" s="269">
        <v>1.59</v>
      </c>
      <c r="M473" s="269">
        <v>1.64</v>
      </c>
      <c r="N473" s="269">
        <v>1.61</v>
      </c>
      <c r="O473" s="269">
        <v>1.65</v>
      </c>
      <c r="P473" s="269">
        <v>1.55</v>
      </c>
      <c r="Q473" s="269">
        <v>1.55</v>
      </c>
      <c r="R473" s="269">
        <v>1.55</v>
      </c>
      <c r="S473" s="269">
        <v>1.45</v>
      </c>
      <c r="T473" s="269">
        <v>1.46</v>
      </c>
      <c r="U473" s="269">
        <v>1.46</v>
      </c>
      <c r="V473" s="269">
        <v>1.46</v>
      </c>
      <c r="W473" s="269">
        <v>1.18</v>
      </c>
      <c r="X473" s="269">
        <v>1.38</v>
      </c>
      <c r="Y473" s="269">
        <v>1.25</v>
      </c>
      <c r="Z473" s="269">
        <v>1.1200000000000001</v>
      </c>
      <c r="AA473" s="269">
        <v>1.05</v>
      </c>
      <c r="AB473" s="269">
        <v>0.99</v>
      </c>
      <c r="AC473" s="269">
        <v>0.98</v>
      </c>
      <c r="AD473" s="269">
        <v>0.97</v>
      </c>
      <c r="AE473" s="269">
        <v>0.95</v>
      </c>
      <c r="AF473" s="269" t="s">
        <v>189</v>
      </c>
      <c r="AG473" s="262"/>
    </row>
    <row r="474" spans="1:33" x14ac:dyDescent="0.25">
      <c r="A474" s="98">
        <v>474</v>
      </c>
      <c r="B474" s="262"/>
      <c r="C474" s="275" t="s">
        <v>216</v>
      </c>
      <c r="D474" s="269">
        <v>10.57</v>
      </c>
      <c r="E474" s="269">
        <v>11.08</v>
      </c>
      <c r="F474" s="269">
        <v>11.27</v>
      </c>
      <c r="G474" s="269">
        <v>11.32</v>
      </c>
      <c r="H474" s="269">
        <v>11.75</v>
      </c>
      <c r="I474" s="269">
        <v>11.88</v>
      </c>
      <c r="J474" s="269">
        <v>12.15</v>
      </c>
      <c r="K474" s="269">
        <v>12.35</v>
      </c>
      <c r="L474" s="269">
        <v>12.36</v>
      </c>
      <c r="M474" s="269">
        <v>12.4</v>
      </c>
      <c r="N474" s="269">
        <v>12.3</v>
      </c>
      <c r="O474" s="269">
        <v>12.36</v>
      </c>
      <c r="P474" s="269">
        <v>12.53</v>
      </c>
      <c r="Q474" s="269">
        <v>12.99</v>
      </c>
      <c r="R474" s="269">
        <v>13.22</v>
      </c>
      <c r="S474" s="269">
        <v>13.44</v>
      </c>
      <c r="T474" s="269">
        <v>13.77</v>
      </c>
      <c r="U474" s="269">
        <v>14.31</v>
      </c>
      <c r="V474" s="269">
        <v>14.15</v>
      </c>
      <c r="W474" s="269">
        <v>13.4</v>
      </c>
      <c r="X474" s="269">
        <v>13.27</v>
      </c>
      <c r="Y474" s="269">
        <v>12.96</v>
      </c>
      <c r="Z474" s="269">
        <v>12.39</v>
      </c>
      <c r="AA474" s="269">
        <v>12.19</v>
      </c>
      <c r="AB474" s="269">
        <v>12.3</v>
      </c>
      <c r="AC474" s="269">
        <v>12.58</v>
      </c>
      <c r="AD474" s="269">
        <v>12.86</v>
      </c>
      <c r="AE474" s="269">
        <v>13.06</v>
      </c>
      <c r="AF474" s="269" t="s">
        <v>189</v>
      </c>
      <c r="AG474" s="262"/>
    </row>
    <row r="475" spans="1:33" x14ac:dyDescent="0.25">
      <c r="A475" s="98">
        <v>475</v>
      </c>
      <c r="B475" s="262"/>
      <c r="C475" s="274" t="s">
        <v>362</v>
      </c>
      <c r="D475" s="269">
        <v>0.2</v>
      </c>
      <c r="E475" s="269">
        <v>0.19</v>
      </c>
      <c r="F475" s="269">
        <v>0.19</v>
      </c>
      <c r="G475" s="269">
        <v>0.19</v>
      </c>
      <c r="H475" s="269">
        <v>0.19</v>
      </c>
      <c r="I475" s="269">
        <v>0.2</v>
      </c>
      <c r="J475" s="269">
        <v>0.21</v>
      </c>
      <c r="K475" s="269">
        <v>0.22</v>
      </c>
      <c r="L475" s="269">
        <v>0.2</v>
      </c>
      <c r="M475" s="269">
        <v>0.18</v>
      </c>
      <c r="N475" s="269">
        <v>0.16</v>
      </c>
      <c r="O475" s="269">
        <v>0.17</v>
      </c>
      <c r="P475" s="269">
        <v>0.15</v>
      </c>
      <c r="Q475" s="269">
        <v>0.14000000000000001</v>
      </c>
      <c r="R475" s="269">
        <v>0.13</v>
      </c>
      <c r="S475" s="269">
        <v>0.14000000000000001</v>
      </c>
      <c r="T475" s="269">
        <v>0.15</v>
      </c>
      <c r="U475" s="269">
        <v>0.17</v>
      </c>
      <c r="V475" s="269">
        <v>0.17</v>
      </c>
      <c r="W475" s="269">
        <v>0.17</v>
      </c>
      <c r="X475" s="269">
        <v>0.17</v>
      </c>
      <c r="Y475" s="269">
        <v>0.16</v>
      </c>
      <c r="Z475" s="269">
        <v>0.15</v>
      </c>
      <c r="AA475" s="269">
        <v>0.14000000000000001</v>
      </c>
      <c r="AB475" s="269">
        <v>0.14000000000000001</v>
      </c>
      <c r="AC475" s="269">
        <v>0.13</v>
      </c>
      <c r="AD475" s="269">
        <v>0.14000000000000001</v>
      </c>
      <c r="AE475" s="269">
        <v>0.14000000000000001</v>
      </c>
      <c r="AF475" s="269" t="s">
        <v>189</v>
      </c>
      <c r="AG475" s="262"/>
    </row>
    <row r="476" spans="1:33" x14ac:dyDescent="0.25">
      <c r="A476" s="98">
        <v>476</v>
      </c>
      <c r="B476" s="262"/>
      <c r="C476" s="274" t="s">
        <v>363</v>
      </c>
      <c r="D476" s="269">
        <v>9.36</v>
      </c>
      <c r="E476" s="269">
        <v>9.77</v>
      </c>
      <c r="F476" s="269">
        <v>9.9499999999999993</v>
      </c>
      <c r="G476" s="269">
        <v>10.07</v>
      </c>
      <c r="H476" s="269">
        <v>10.57</v>
      </c>
      <c r="I476" s="269">
        <v>10.66</v>
      </c>
      <c r="J476" s="269">
        <v>10.84</v>
      </c>
      <c r="K476" s="269">
        <v>11.05</v>
      </c>
      <c r="L476" s="269">
        <v>11.24</v>
      </c>
      <c r="M476" s="269">
        <v>11.39</v>
      </c>
      <c r="N476" s="269">
        <v>11.28</v>
      </c>
      <c r="O476" s="269">
        <v>11.31</v>
      </c>
      <c r="P476" s="269">
        <v>11.45</v>
      </c>
      <c r="Q476" s="269">
        <v>11.92</v>
      </c>
      <c r="R476" s="269">
        <v>12.24</v>
      </c>
      <c r="S476" s="269">
        <v>12.34</v>
      </c>
      <c r="T476" s="269">
        <v>12.72</v>
      </c>
      <c r="U476" s="269">
        <v>13.31</v>
      </c>
      <c r="V476" s="269">
        <v>12.99</v>
      </c>
      <c r="W476" s="269">
        <v>12.29</v>
      </c>
      <c r="X476" s="269">
        <v>12.22</v>
      </c>
      <c r="Y476" s="269">
        <v>11.92</v>
      </c>
      <c r="Z476" s="269">
        <v>11.38</v>
      </c>
      <c r="AA476" s="269">
        <v>11.2</v>
      </c>
      <c r="AB476" s="269">
        <v>11.41</v>
      </c>
      <c r="AC476" s="269">
        <v>11.63</v>
      </c>
      <c r="AD476" s="269">
        <v>11.83</v>
      </c>
      <c r="AE476" s="269">
        <v>12.01</v>
      </c>
      <c r="AF476" s="269" t="s">
        <v>189</v>
      </c>
      <c r="AG476" s="262"/>
    </row>
    <row r="477" spans="1:33" x14ac:dyDescent="0.25">
      <c r="A477" s="98">
        <v>477</v>
      </c>
      <c r="B477" s="262"/>
      <c r="C477" s="276" t="s">
        <v>364</v>
      </c>
      <c r="D477" s="269">
        <v>5.0199999999999996</v>
      </c>
      <c r="E477" s="269">
        <v>5.37</v>
      </c>
      <c r="F477" s="269">
        <v>5.61</v>
      </c>
      <c r="G477" s="269">
        <v>5.76</v>
      </c>
      <c r="H477" s="269">
        <v>5.97</v>
      </c>
      <c r="I477" s="269">
        <v>6.02</v>
      </c>
      <c r="J477" s="269">
        <v>6.09</v>
      </c>
      <c r="K477" s="269">
        <v>6.25</v>
      </c>
      <c r="L477" s="269">
        <v>6.37</v>
      </c>
      <c r="M477" s="269">
        <v>6.39</v>
      </c>
      <c r="N477" s="269">
        <v>6.36</v>
      </c>
      <c r="O477" s="269">
        <v>6.27</v>
      </c>
      <c r="P477" s="269">
        <v>6.37</v>
      </c>
      <c r="Q477" s="269">
        <v>6.52</v>
      </c>
      <c r="R477" s="269">
        <v>6.58</v>
      </c>
      <c r="S477" s="269">
        <v>6.51</v>
      </c>
      <c r="T477" s="269">
        <v>6.56</v>
      </c>
      <c r="U477" s="269">
        <v>6.78</v>
      </c>
      <c r="V477" s="269">
        <v>6.71</v>
      </c>
      <c r="W477" s="269">
        <v>6.55</v>
      </c>
      <c r="X477" s="269">
        <v>6.45</v>
      </c>
      <c r="Y477" s="269">
        <v>6.31</v>
      </c>
      <c r="Z477" s="269">
        <v>6.26</v>
      </c>
      <c r="AA477" s="269">
        <v>6.28</v>
      </c>
      <c r="AB477" s="269">
        <v>6.35</v>
      </c>
      <c r="AC477" s="269">
        <v>6.5</v>
      </c>
      <c r="AD477" s="269">
        <v>6.54</v>
      </c>
      <c r="AE477" s="269">
        <v>6.58</v>
      </c>
      <c r="AF477" s="269" t="s">
        <v>189</v>
      </c>
      <c r="AG477" s="262"/>
    </row>
    <row r="478" spans="1:33" x14ac:dyDescent="0.25">
      <c r="A478" s="98">
        <v>478</v>
      </c>
      <c r="B478" s="262"/>
      <c r="C478" s="276" t="s">
        <v>365</v>
      </c>
      <c r="D478" s="269">
        <v>1.4</v>
      </c>
      <c r="E478" s="269">
        <v>1.5</v>
      </c>
      <c r="F478" s="269">
        <v>1.5</v>
      </c>
      <c r="G478" s="269">
        <v>1.54</v>
      </c>
      <c r="H478" s="269">
        <v>1.59</v>
      </c>
      <c r="I478" s="269">
        <v>1.58</v>
      </c>
      <c r="J478" s="269">
        <v>1.6</v>
      </c>
      <c r="K478" s="269">
        <v>1.61</v>
      </c>
      <c r="L478" s="269">
        <v>1.65</v>
      </c>
      <c r="M478" s="269">
        <v>1.7</v>
      </c>
      <c r="N478" s="269">
        <v>1.74</v>
      </c>
      <c r="O478" s="269">
        <v>1.8</v>
      </c>
      <c r="P478" s="269">
        <v>1.81</v>
      </c>
      <c r="Q478" s="269">
        <v>1.89</v>
      </c>
      <c r="R478" s="269">
        <v>2.02</v>
      </c>
      <c r="S478" s="269">
        <v>2.11</v>
      </c>
      <c r="T478" s="269">
        <v>2.2999999999999998</v>
      </c>
      <c r="U478" s="269">
        <v>2.5</v>
      </c>
      <c r="V478" s="269">
        <v>2.4900000000000002</v>
      </c>
      <c r="W478" s="269">
        <v>2.29</v>
      </c>
      <c r="X478" s="269">
        <v>2.2200000000000002</v>
      </c>
      <c r="Y478" s="269">
        <v>2.04</v>
      </c>
      <c r="Z478" s="269">
        <v>1.9</v>
      </c>
      <c r="AA478" s="269">
        <v>1.81</v>
      </c>
      <c r="AB478" s="269">
        <v>1.74</v>
      </c>
      <c r="AC478" s="269">
        <v>1.74</v>
      </c>
      <c r="AD478" s="269">
        <v>1.73</v>
      </c>
      <c r="AE478" s="269">
        <v>1.71</v>
      </c>
      <c r="AF478" s="269" t="s">
        <v>189</v>
      </c>
      <c r="AG478" s="262"/>
    </row>
    <row r="479" spans="1:33" x14ac:dyDescent="0.25">
      <c r="A479" s="98">
        <v>479</v>
      </c>
      <c r="B479" s="262"/>
      <c r="C479" s="276" t="s">
        <v>366</v>
      </c>
      <c r="D479" s="269">
        <v>2.89</v>
      </c>
      <c r="E479" s="269">
        <v>2.86</v>
      </c>
      <c r="F479" s="269">
        <v>2.78</v>
      </c>
      <c r="G479" s="269">
        <v>2.73</v>
      </c>
      <c r="H479" s="269">
        <v>2.96</v>
      </c>
      <c r="I479" s="269">
        <v>3</v>
      </c>
      <c r="J479" s="269">
        <v>3.09</v>
      </c>
      <c r="K479" s="269">
        <v>3.12</v>
      </c>
      <c r="L479" s="269">
        <v>3.15</v>
      </c>
      <c r="M479" s="269">
        <v>3.23</v>
      </c>
      <c r="N479" s="269">
        <v>3.11</v>
      </c>
      <c r="O479" s="269">
        <v>3.18</v>
      </c>
      <c r="P479" s="269">
        <v>3.2</v>
      </c>
      <c r="Q479" s="269">
        <v>3.44</v>
      </c>
      <c r="R479" s="269">
        <v>3.58</v>
      </c>
      <c r="S479" s="269">
        <v>3.66</v>
      </c>
      <c r="T479" s="269">
        <v>3.78</v>
      </c>
      <c r="U479" s="269">
        <v>3.95</v>
      </c>
      <c r="V479" s="269">
        <v>3.73</v>
      </c>
      <c r="W479" s="269">
        <v>3.37</v>
      </c>
      <c r="X479" s="269">
        <v>3.48</v>
      </c>
      <c r="Y479" s="269">
        <v>3.51</v>
      </c>
      <c r="Z479" s="269">
        <v>3.16</v>
      </c>
      <c r="AA479" s="269">
        <v>3.03</v>
      </c>
      <c r="AB479" s="269">
        <v>3.26</v>
      </c>
      <c r="AC479" s="269">
        <v>3.32</v>
      </c>
      <c r="AD479" s="269">
        <v>3.5</v>
      </c>
      <c r="AE479" s="269">
        <v>3.65</v>
      </c>
      <c r="AF479" s="269" t="s">
        <v>189</v>
      </c>
      <c r="AG479" s="262"/>
    </row>
    <row r="480" spans="1:33" x14ac:dyDescent="0.25">
      <c r="A480" s="98">
        <v>480</v>
      </c>
      <c r="B480" s="262"/>
      <c r="C480" s="276" t="s">
        <v>367</v>
      </c>
      <c r="D480" s="269">
        <v>0.05</v>
      </c>
      <c r="E480" s="269">
        <v>0.05</v>
      </c>
      <c r="F480" s="269">
        <v>0.05</v>
      </c>
      <c r="G480" s="269">
        <v>0.05</v>
      </c>
      <c r="H480" s="269">
        <v>0.05</v>
      </c>
      <c r="I480" s="269">
        <v>0.06</v>
      </c>
      <c r="J480" s="269">
        <v>0.06</v>
      </c>
      <c r="K480" s="269">
        <v>7.0000000000000007E-2</v>
      </c>
      <c r="L480" s="269">
        <v>7.0000000000000007E-2</v>
      </c>
      <c r="M480" s="269">
        <v>7.0000000000000007E-2</v>
      </c>
      <c r="N480" s="269">
        <v>7.0000000000000007E-2</v>
      </c>
      <c r="O480" s="269">
        <v>7.0000000000000007E-2</v>
      </c>
      <c r="P480" s="269">
        <v>7.0000000000000007E-2</v>
      </c>
      <c r="Q480" s="269">
        <v>7.0000000000000007E-2</v>
      </c>
      <c r="R480" s="269">
        <v>7.0000000000000007E-2</v>
      </c>
      <c r="S480" s="269">
        <v>7.0000000000000007E-2</v>
      </c>
      <c r="T480" s="269">
        <v>7.0000000000000007E-2</v>
      </c>
      <c r="U480" s="269">
        <v>7.0000000000000007E-2</v>
      </c>
      <c r="V480" s="269">
        <v>7.0000000000000007E-2</v>
      </c>
      <c r="W480" s="269">
        <v>7.0000000000000007E-2</v>
      </c>
      <c r="X480" s="269">
        <v>7.0000000000000007E-2</v>
      </c>
      <c r="Y480" s="269">
        <v>7.0000000000000007E-2</v>
      </c>
      <c r="Z480" s="269">
        <v>7.0000000000000007E-2</v>
      </c>
      <c r="AA480" s="269">
        <v>7.0000000000000007E-2</v>
      </c>
      <c r="AB480" s="269">
        <v>7.0000000000000007E-2</v>
      </c>
      <c r="AC480" s="269">
        <v>7.0000000000000007E-2</v>
      </c>
      <c r="AD480" s="269">
        <v>7.0000000000000007E-2</v>
      </c>
      <c r="AE480" s="269">
        <v>7.0000000000000007E-2</v>
      </c>
      <c r="AF480" s="269" t="s">
        <v>189</v>
      </c>
      <c r="AG480" s="262"/>
    </row>
    <row r="481" spans="1:33" x14ac:dyDescent="0.25">
      <c r="A481" s="98">
        <v>481</v>
      </c>
      <c r="B481" s="262"/>
      <c r="C481" s="276" t="s">
        <v>368</v>
      </c>
      <c r="D481" s="269">
        <v>0</v>
      </c>
      <c r="E481" s="269">
        <v>0</v>
      </c>
      <c r="F481" s="269">
        <v>0</v>
      </c>
      <c r="G481" s="269">
        <v>0</v>
      </c>
      <c r="H481" s="269">
        <v>0</v>
      </c>
      <c r="I481" s="269">
        <v>0</v>
      </c>
      <c r="J481" s="269">
        <v>0</v>
      </c>
      <c r="K481" s="269">
        <v>0</v>
      </c>
      <c r="L481" s="269">
        <v>0</v>
      </c>
      <c r="M481" s="269">
        <v>0</v>
      </c>
      <c r="N481" s="269">
        <v>0</v>
      </c>
      <c r="O481" s="269">
        <v>0</v>
      </c>
      <c r="P481" s="269">
        <v>0</v>
      </c>
      <c r="Q481" s="269">
        <v>0</v>
      </c>
      <c r="R481" s="269">
        <v>0</v>
      </c>
      <c r="S481" s="269">
        <v>0</v>
      </c>
      <c r="T481" s="269">
        <v>0</v>
      </c>
      <c r="U481" s="269">
        <v>0</v>
      </c>
      <c r="V481" s="269">
        <v>0</v>
      </c>
      <c r="W481" s="269">
        <v>0</v>
      </c>
      <c r="X481" s="269">
        <v>0</v>
      </c>
      <c r="Y481" s="269">
        <v>0</v>
      </c>
      <c r="Z481" s="269">
        <v>0</v>
      </c>
      <c r="AA481" s="269">
        <v>0</v>
      </c>
      <c r="AB481" s="269">
        <v>0</v>
      </c>
      <c r="AC481" s="269">
        <v>0</v>
      </c>
      <c r="AD481" s="269">
        <v>0</v>
      </c>
      <c r="AE481" s="269">
        <v>0</v>
      </c>
      <c r="AF481" s="269" t="s">
        <v>189</v>
      </c>
      <c r="AG481" s="262"/>
    </row>
    <row r="482" spans="1:33" x14ac:dyDescent="0.25">
      <c r="A482" s="98">
        <v>482</v>
      </c>
      <c r="B482" s="262"/>
      <c r="C482" s="274" t="s">
        <v>369</v>
      </c>
      <c r="D482" s="269">
        <v>0.3</v>
      </c>
      <c r="E482" s="269">
        <v>0.3</v>
      </c>
      <c r="F482" s="269">
        <v>0.32</v>
      </c>
      <c r="G482" s="269">
        <v>0.33</v>
      </c>
      <c r="H482" s="269">
        <v>0.3</v>
      </c>
      <c r="I482" s="269">
        <v>0.3</v>
      </c>
      <c r="J482" s="269">
        <v>0.3</v>
      </c>
      <c r="K482" s="269">
        <v>0.28999999999999998</v>
      </c>
      <c r="L482" s="269">
        <v>0.25</v>
      </c>
      <c r="M482" s="269">
        <v>0.23</v>
      </c>
      <c r="N482" s="269">
        <v>0.23</v>
      </c>
      <c r="O482" s="269">
        <v>0.21</v>
      </c>
      <c r="P482" s="269">
        <v>0.21</v>
      </c>
      <c r="Q482" s="269">
        <v>0.22</v>
      </c>
      <c r="R482" s="269">
        <v>0.22</v>
      </c>
      <c r="S482" s="269">
        <v>0.23</v>
      </c>
      <c r="T482" s="269">
        <v>0.23</v>
      </c>
      <c r="U482" s="269">
        <v>0.23</v>
      </c>
      <c r="V482" s="269">
        <v>0.24</v>
      </c>
      <c r="W482" s="269">
        <v>0.23</v>
      </c>
      <c r="X482" s="269">
        <v>0.24</v>
      </c>
      <c r="Y482" s="269">
        <v>0.25</v>
      </c>
      <c r="Z482" s="269">
        <v>0.25</v>
      </c>
      <c r="AA482" s="269">
        <v>0.25</v>
      </c>
      <c r="AB482" s="269">
        <v>0.25</v>
      </c>
      <c r="AC482" s="269">
        <v>0.25</v>
      </c>
      <c r="AD482" s="269">
        <v>0.25</v>
      </c>
      <c r="AE482" s="269">
        <v>0.24</v>
      </c>
      <c r="AF482" s="269" t="s">
        <v>189</v>
      </c>
      <c r="AG482" s="262"/>
    </row>
    <row r="483" spans="1:33" x14ac:dyDescent="0.25">
      <c r="A483" s="98">
        <v>483</v>
      </c>
      <c r="B483" s="262"/>
      <c r="C483" s="274" t="s">
        <v>370</v>
      </c>
      <c r="D483" s="269">
        <v>0.72</v>
      </c>
      <c r="E483" s="269">
        <v>0.81</v>
      </c>
      <c r="F483" s="269">
        <v>0.82</v>
      </c>
      <c r="G483" s="269">
        <v>0.74</v>
      </c>
      <c r="H483" s="269">
        <v>0.69</v>
      </c>
      <c r="I483" s="269">
        <v>0.72</v>
      </c>
      <c r="J483" s="269">
        <v>0.79</v>
      </c>
      <c r="K483" s="269">
        <v>0.78</v>
      </c>
      <c r="L483" s="269">
        <v>0.67</v>
      </c>
      <c r="M483" s="269">
        <v>0.59</v>
      </c>
      <c r="N483" s="269">
        <v>0.63</v>
      </c>
      <c r="O483" s="269">
        <v>0.66</v>
      </c>
      <c r="P483" s="269">
        <v>0.72</v>
      </c>
      <c r="Q483" s="269">
        <v>0.71</v>
      </c>
      <c r="R483" s="269">
        <v>0.64</v>
      </c>
      <c r="S483" s="269">
        <v>0.72</v>
      </c>
      <c r="T483" s="269">
        <v>0.68</v>
      </c>
      <c r="U483" s="269">
        <v>0.61</v>
      </c>
      <c r="V483" s="269">
        <v>0.75</v>
      </c>
      <c r="W483" s="269">
        <v>0.71</v>
      </c>
      <c r="X483" s="269">
        <v>0.64</v>
      </c>
      <c r="Y483" s="269">
        <v>0.63</v>
      </c>
      <c r="Z483" s="269">
        <v>0.61</v>
      </c>
      <c r="AA483" s="269">
        <v>0.61</v>
      </c>
      <c r="AB483" s="269">
        <v>0.5</v>
      </c>
      <c r="AC483" s="269">
        <v>0.56000000000000005</v>
      </c>
      <c r="AD483" s="269">
        <v>0.64</v>
      </c>
      <c r="AE483" s="269">
        <v>0.67</v>
      </c>
      <c r="AF483" s="269" t="s">
        <v>189</v>
      </c>
      <c r="AG483" s="262"/>
    </row>
    <row r="484" spans="1:33" x14ac:dyDescent="0.25">
      <c r="A484" s="98">
        <v>484</v>
      </c>
      <c r="B484" s="262"/>
      <c r="C484" s="274" t="s">
        <v>371</v>
      </c>
      <c r="D484" s="269">
        <v>0</v>
      </c>
      <c r="E484" s="269">
        <v>0</v>
      </c>
      <c r="F484" s="269">
        <v>0</v>
      </c>
      <c r="G484" s="269">
        <v>0</v>
      </c>
      <c r="H484" s="269">
        <v>0</v>
      </c>
      <c r="I484" s="269">
        <v>0</v>
      </c>
      <c r="J484" s="269">
        <v>0</v>
      </c>
      <c r="K484" s="269">
        <v>0</v>
      </c>
      <c r="L484" s="269">
        <v>0</v>
      </c>
      <c r="M484" s="269">
        <v>0</v>
      </c>
      <c r="N484" s="269">
        <v>0</v>
      </c>
      <c r="O484" s="269">
        <v>0</v>
      </c>
      <c r="P484" s="269">
        <v>0</v>
      </c>
      <c r="Q484" s="269">
        <v>0</v>
      </c>
      <c r="R484" s="269">
        <v>0</v>
      </c>
      <c r="S484" s="269">
        <v>0</v>
      </c>
      <c r="T484" s="269">
        <v>0</v>
      </c>
      <c r="U484" s="269">
        <v>0</v>
      </c>
      <c r="V484" s="269">
        <v>0</v>
      </c>
      <c r="W484" s="269">
        <v>0</v>
      </c>
      <c r="X484" s="269">
        <v>0</v>
      </c>
      <c r="Y484" s="269">
        <v>0</v>
      </c>
      <c r="Z484" s="269">
        <v>0</v>
      </c>
      <c r="AA484" s="269">
        <v>0</v>
      </c>
      <c r="AB484" s="269">
        <v>0</v>
      </c>
      <c r="AC484" s="269">
        <v>0</v>
      </c>
      <c r="AD484" s="269">
        <v>0</v>
      </c>
      <c r="AE484" s="269">
        <v>0</v>
      </c>
      <c r="AF484" s="269" t="s">
        <v>189</v>
      </c>
      <c r="AG484" s="262"/>
    </row>
    <row r="485" spans="1:33" x14ac:dyDescent="0.25">
      <c r="A485" s="98">
        <v>485</v>
      </c>
      <c r="B485" s="262"/>
      <c r="C485" s="275" t="s">
        <v>372</v>
      </c>
      <c r="D485" s="269">
        <v>1.46</v>
      </c>
      <c r="E485" s="269">
        <v>1.36</v>
      </c>
      <c r="F485" s="269">
        <v>1.26</v>
      </c>
      <c r="G485" s="269">
        <v>1.34</v>
      </c>
      <c r="H485" s="269">
        <v>1.19</v>
      </c>
      <c r="I485" s="269">
        <v>1.19</v>
      </c>
      <c r="J485" s="269">
        <v>1.36</v>
      </c>
      <c r="K485" s="269">
        <v>1.21</v>
      </c>
      <c r="L485" s="269">
        <v>1.1000000000000001</v>
      </c>
      <c r="M485" s="269">
        <v>1.08</v>
      </c>
      <c r="N485" s="269">
        <v>0.95</v>
      </c>
      <c r="O485" s="269">
        <v>0.93</v>
      </c>
      <c r="P485" s="269">
        <v>0.93</v>
      </c>
      <c r="Q485" s="269">
        <v>1.06</v>
      </c>
      <c r="R485" s="269">
        <v>1.03</v>
      </c>
      <c r="S485" s="269">
        <v>1.03</v>
      </c>
      <c r="T485" s="269">
        <v>1.05</v>
      </c>
      <c r="U485" s="269">
        <v>0.97</v>
      </c>
      <c r="V485" s="269">
        <v>0.99</v>
      </c>
      <c r="W485" s="269">
        <v>0.96</v>
      </c>
      <c r="X485" s="269">
        <v>0.94</v>
      </c>
      <c r="Y485" s="269">
        <v>0.76</v>
      </c>
      <c r="Z485" s="269">
        <v>0.82</v>
      </c>
      <c r="AA485" s="269">
        <v>0.83</v>
      </c>
      <c r="AB485" s="269">
        <v>0.66</v>
      </c>
      <c r="AC485" s="269">
        <v>0.72</v>
      </c>
      <c r="AD485" s="269">
        <v>0.72</v>
      </c>
      <c r="AE485" s="269">
        <v>0.72</v>
      </c>
      <c r="AF485" s="269" t="s">
        <v>189</v>
      </c>
      <c r="AG485" s="262"/>
    </row>
    <row r="486" spans="1:33" x14ac:dyDescent="0.25">
      <c r="A486" s="98">
        <v>486</v>
      </c>
      <c r="B486" s="262"/>
      <c r="C486" s="275" t="s">
        <v>223</v>
      </c>
      <c r="D486" s="269">
        <v>4.99</v>
      </c>
      <c r="E486" s="269">
        <v>5.23</v>
      </c>
      <c r="F486" s="269">
        <v>4.6399999999999997</v>
      </c>
      <c r="G486" s="269">
        <v>5.37</v>
      </c>
      <c r="H486" s="269">
        <v>4.92</v>
      </c>
      <c r="I486" s="269">
        <v>4.97</v>
      </c>
      <c r="J486" s="269">
        <v>5.33</v>
      </c>
      <c r="K486" s="269">
        <v>4.7699999999999996</v>
      </c>
      <c r="L486" s="269">
        <v>4.6900000000000004</v>
      </c>
      <c r="M486" s="269">
        <v>4.51</v>
      </c>
      <c r="N486" s="269">
        <v>4.01</v>
      </c>
      <c r="O486" s="269">
        <v>4.21</v>
      </c>
      <c r="P486" s="269">
        <v>3.96</v>
      </c>
      <c r="Q486" s="269">
        <v>3.92</v>
      </c>
      <c r="R486" s="269">
        <v>3.77</v>
      </c>
      <c r="S486" s="269">
        <v>3.65</v>
      </c>
      <c r="T486" s="269">
        <v>3.4</v>
      </c>
      <c r="U486" s="269">
        <v>3.13</v>
      </c>
      <c r="V486" s="269">
        <v>3.03</v>
      </c>
      <c r="W486" s="269">
        <v>2.95</v>
      </c>
      <c r="X486" s="269">
        <v>3.17</v>
      </c>
      <c r="Y486" s="269">
        <v>2.68</v>
      </c>
      <c r="Z486" s="269">
        <v>2.5</v>
      </c>
      <c r="AA486" s="269">
        <v>2.41</v>
      </c>
      <c r="AB486" s="269">
        <v>1.91</v>
      </c>
      <c r="AC486" s="269">
        <v>2</v>
      </c>
      <c r="AD486" s="269">
        <v>2.0299999999999998</v>
      </c>
      <c r="AE486" s="269">
        <v>1.89</v>
      </c>
      <c r="AF486" s="269" t="s">
        <v>189</v>
      </c>
      <c r="AG486" s="262"/>
    </row>
    <row r="487" spans="1:33" x14ac:dyDescent="0.25">
      <c r="A487" s="98">
        <v>487</v>
      </c>
      <c r="B487" s="262"/>
      <c r="C487" s="275" t="s">
        <v>373</v>
      </c>
      <c r="D487" s="269">
        <v>2.6</v>
      </c>
      <c r="E487" s="269">
        <v>2.69</v>
      </c>
      <c r="F487" s="269">
        <v>2.5299999999999998</v>
      </c>
      <c r="G487" s="269">
        <v>2.4700000000000002</v>
      </c>
      <c r="H487" s="269">
        <v>2.4500000000000002</v>
      </c>
      <c r="I487" s="269">
        <v>2.57</v>
      </c>
      <c r="J487" s="269">
        <v>2.61</v>
      </c>
      <c r="K487" s="269">
        <v>2.5</v>
      </c>
      <c r="L487" s="269">
        <v>2.44</v>
      </c>
      <c r="M487" s="269">
        <v>2.4900000000000002</v>
      </c>
      <c r="N487" s="269">
        <v>2.54</v>
      </c>
      <c r="O487" s="269">
        <v>2.54</v>
      </c>
      <c r="P487" s="269">
        <v>2.46</v>
      </c>
      <c r="Q487" s="269">
        <v>2.41</v>
      </c>
      <c r="R487" s="269">
        <v>2.3199999999999998</v>
      </c>
      <c r="S487" s="269">
        <v>2.2999999999999998</v>
      </c>
      <c r="T487" s="269">
        <v>2.25</v>
      </c>
      <c r="U487" s="269">
        <v>2.1</v>
      </c>
      <c r="V487" s="269">
        <v>2.02</v>
      </c>
      <c r="W487" s="269">
        <v>1.91</v>
      </c>
      <c r="X487" s="269">
        <v>1.98</v>
      </c>
      <c r="Y487" s="269">
        <v>1.86</v>
      </c>
      <c r="Z487" s="269">
        <v>1.7</v>
      </c>
      <c r="AA487" s="269">
        <v>1.7</v>
      </c>
      <c r="AB487" s="269">
        <v>1.53</v>
      </c>
      <c r="AC487" s="269">
        <v>1.57</v>
      </c>
      <c r="AD487" s="269">
        <v>1.57</v>
      </c>
      <c r="AE487" s="269">
        <v>1.5</v>
      </c>
      <c r="AF487" s="269" t="s">
        <v>189</v>
      </c>
      <c r="AG487" s="262"/>
    </row>
    <row r="488" spans="1:33" x14ac:dyDescent="0.25">
      <c r="A488" s="98">
        <v>488</v>
      </c>
      <c r="B488" s="262"/>
      <c r="C488" s="275" t="s">
        <v>374</v>
      </c>
      <c r="D488" s="269">
        <v>0.17</v>
      </c>
      <c r="E488" s="269">
        <v>0.34</v>
      </c>
      <c r="F488" s="269">
        <v>0.2</v>
      </c>
      <c r="G488" s="269">
        <v>0.3</v>
      </c>
      <c r="H488" s="269">
        <v>0.31</v>
      </c>
      <c r="I488" s="269">
        <v>0.32</v>
      </c>
      <c r="J488" s="269">
        <v>0.25</v>
      </c>
      <c r="K488" s="269">
        <v>0.24</v>
      </c>
      <c r="L488" s="269">
        <v>0.28000000000000003</v>
      </c>
      <c r="M488" s="269">
        <v>0.26</v>
      </c>
      <c r="N488" s="269">
        <v>0.2</v>
      </c>
      <c r="O488" s="269">
        <v>0.19</v>
      </c>
      <c r="P488" s="269">
        <v>0.18</v>
      </c>
      <c r="Q488" s="269">
        <v>0.19</v>
      </c>
      <c r="R488" s="269">
        <v>0.34</v>
      </c>
      <c r="S488" s="269">
        <v>0.37</v>
      </c>
      <c r="T488" s="269">
        <v>0.23</v>
      </c>
      <c r="U488" s="269">
        <v>0.28000000000000003</v>
      </c>
      <c r="V488" s="269">
        <v>0.21</v>
      </c>
      <c r="W488" s="269">
        <v>0.26</v>
      </c>
      <c r="X488" s="269">
        <v>0.21</v>
      </c>
      <c r="Y488" s="269">
        <v>0.28999999999999998</v>
      </c>
      <c r="Z488" s="269">
        <v>0.21</v>
      </c>
      <c r="AA488" s="269">
        <v>0.24</v>
      </c>
      <c r="AB488" s="269">
        <v>0.23</v>
      </c>
      <c r="AC488" s="269">
        <v>0.2</v>
      </c>
      <c r="AD488" s="269">
        <v>0.21</v>
      </c>
      <c r="AE488" s="269">
        <v>0.3</v>
      </c>
      <c r="AF488" s="269" t="s">
        <v>189</v>
      </c>
      <c r="AG488" s="262"/>
    </row>
    <row r="489" spans="1:33" x14ac:dyDescent="0.25">
      <c r="A489" s="98">
        <v>489</v>
      </c>
      <c r="B489" s="262"/>
      <c r="C489" s="275" t="s">
        <v>375</v>
      </c>
      <c r="D489" s="269">
        <v>0.34</v>
      </c>
      <c r="E489" s="269">
        <v>0.65</v>
      </c>
      <c r="F489" s="269">
        <v>0.68</v>
      </c>
      <c r="G489" s="269">
        <v>0.57999999999999996</v>
      </c>
      <c r="H489" s="269">
        <v>0.57999999999999996</v>
      </c>
      <c r="I489" s="269">
        <v>0.45</v>
      </c>
      <c r="J489" s="269">
        <v>0.5</v>
      </c>
      <c r="K489" s="269">
        <v>0.7</v>
      </c>
      <c r="L489" s="269">
        <v>0.52</v>
      </c>
      <c r="M489" s="269">
        <v>1.1100000000000001</v>
      </c>
      <c r="N489" s="269">
        <v>0.72</v>
      </c>
      <c r="O489" s="269">
        <v>0.77</v>
      </c>
      <c r="P489" s="269">
        <v>0.67</v>
      </c>
      <c r="Q489" s="269">
        <v>0.67</v>
      </c>
      <c r="R489" s="269">
        <v>0.75</v>
      </c>
      <c r="S489" s="269">
        <v>0.55000000000000004</v>
      </c>
      <c r="T489" s="269">
        <v>0.53</v>
      </c>
      <c r="U489" s="269">
        <v>0.54</v>
      </c>
      <c r="V489" s="269">
        <v>0.39</v>
      </c>
      <c r="W489" s="269">
        <v>0.26</v>
      </c>
      <c r="X489" s="269">
        <v>0.35</v>
      </c>
      <c r="Y489" s="269">
        <v>0.25</v>
      </c>
      <c r="Z489" s="269">
        <v>0.22</v>
      </c>
      <c r="AA489" s="269">
        <v>0.24</v>
      </c>
      <c r="AB489" s="269">
        <v>0.25</v>
      </c>
      <c r="AC489" s="269">
        <v>0.25</v>
      </c>
      <c r="AD489" s="269">
        <v>0.27</v>
      </c>
      <c r="AE489" s="269">
        <v>0.24</v>
      </c>
      <c r="AF489" s="269" t="s">
        <v>189</v>
      </c>
      <c r="AG489" s="262"/>
    </row>
    <row r="490" spans="1:33" x14ac:dyDescent="0.25">
      <c r="A490" s="98">
        <v>490</v>
      </c>
      <c r="B490" s="262"/>
      <c r="C490" s="277" t="s">
        <v>376</v>
      </c>
      <c r="D490" s="269">
        <v>1.28</v>
      </c>
      <c r="E490" s="269">
        <v>1.47</v>
      </c>
      <c r="F490" s="269">
        <v>1.6</v>
      </c>
      <c r="G490" s="269">
        <v>1.61</v>
      </c>
      <c r="H490" s="269">
        <v>1.65</v>
      </c>
      <c r="I490" s="269">
        <v>1.65</v>
      </c>
      <c r="J490" s="269">
        <v>1.76</v>
      </c>
      <c r="K490" s="269">
        <v>1.82</v>
      </c>
      <c r="L490" s="269">
        <v>1.87</v>
      </c>
      <c r="M490" s="269">
        <v>1.85</v>
      </c>
      <c r="N490" s="269">
        <v>1.86</v>
      </c>
      <c r="O490" s="269">
        <v>1.85</v>
      </c>
      <c r="P490" s="269">
        <v>1.87</v>
      </c>
      <c r="Q490" s="269">
        <v>1.73</v>
      </c>
      <c r="R490" s="269">
        <v>1.85</v>
      </c>
      <c r="S490" s="269">
        <v>1.8</v>
      </c>
      <c r="T490" s="269">
        <v>1.82</v>
      </c>
      <c r="U490" s="269">
        <v>1.82</v>
      </c>
      <c r="V490" s="269">
        <v>1.52</v>
      </c>
      <c r="W490" s="269">
        <v>1.06</v>
      </c>
      <c r="X490" s="269">
        <v>1.01</v>
      </c>
      <c r="Y490" s="269">
        <v>1.19</v>
      </c>
      <c r="Z490" s="269">
        <v>1.18</v>
      </c>
      <c r="AA490" s="269">
        <v>1.19</v>
      </c>
      <c r="AB490" s="269">
        <v>1.21</v>
      </c>
      <c r="AC490" s="269">
        <v>1.22</v>
      </c>
      <c r="AD490" s="269">
        <v>1.4</v>
      </c>
      <c r="AE490" s="269">
        <v>1.51</v>
      </c>
      <c r="AF490" s="269" t="s">
        <v>189</v>
      </c>
      <c r="AG490" s="262"/>
    </row>
    <row r="491" spans="1:33" x14ac:dyDescent="0.25">
      <c r="A491" s="98">
        <v>491</v>
      </c>
      <c r="B491" s="262"/>
      <c r="C491" s="277" t="s">
        <v>377</v>
      </c>
      <c r="D491" s="269">
        <v>0.62</v>
      </c>
      <c r="E491" s="269">
        <v>0.51</v>
      </c>
      <c r="F491" s="269">
        <v>0.4</v>
      </c>
      <c r="G491" s="269">
        <v>0.35</v>
      </c>
      <c r="H491" s="269">
        <v>0.41</v>
      </c>
      <c r="I491" s="269">
        <v>0.54</v>
      </c>
      <c r="J491" s="269">
        <v>0.42</v>
      </c>
      <c r="K491" s="269">
        <v>0.48</v>
      </c>
      <c r="L491" s="269">
        <v>0.26</v>
      </c>
      <c r="M491" s="269">
        <v>0.27</v>
      </c>
      <c r="N491" s="269">
        <v>0.27</v>
      </c>
      <c r="O491" s="269">
        <v>0.21</v>
      </c>
      <c r="P491" s="269">
        <v>0.24</v>
      </c>
      <c r="Q491" s="269">
        <v>0.23</v>
      </c>
      <c r="R491" s="269">
        <v>0.16</v>
      </c>
      <c r="S491" s="269">
        <v>0.22</v>
      </c>
      <c r="T491" s="269">
        <v>0.2</v>
      </c>
      <c r="U491" s="269">
        <v>0.19</v>
      </c>
      <c r="V491" s="269">
        <v>0.23</v>
      </c>
      <c r="W491" s="269">
        <v>0.19</v>
      </c>
      <c r="X491" s="269">
        <v>0.16</v>
      </c>
      <c r="Y491" s="269">
        <v>0.17</v>
      </c>
      <c r="Z491" s="269">
        <v>0.19</v>
      </c>
      <c r="AA491" s="269">
        <v>0.25</v>
      </c>
      <c r="AB491" s="269">
        <v>0.24</v>
      </c>
      <c r="AC491" s="269">
        <v>0.18</v>
      </c>
      <c r="AD491" s="269">
        <v>0.22</v>
      </c>
      <c r="AE491" s="269">
        <v>0.22</v>
      </c>
      <c r="AF491" s="269" t="s">
        <v>189</v>
      </c>
      <c r="AG491" s="262"/>
    </row>
    <row r="492" spans="1:33" x14ac:dyDescent="0.25">
      <c r="A492" s="98">
        <v>492</v>
      </c>
      <c r="B492" s="262"/>
      <c r="C492" s="277" t="s">
        <v>378</v>
      </c>
      <c r="D492" s="269">
        <v>0.02</v>
      </c>
      <c r="E492" s="269">
        <v>0.02</v>
      </c>
      <c r="F492" s="269">
        <v>0.02</v>
      </c>
      <c r="G492" s="269">
        <v>0.02</v>
      </c>
      <c r="H492" s="269">
        <v>0.02</v>
      </c>
      <c r="I492" s="269">
        <v>0.02</v>
      </c>
      <c r="J492" s="269">
        <v>0.02</v>
      </c>
      <c r="K492" s="269">
        <v>0.02</v>
      </c>
      <c r="L492" s="269">
        <v>0.02</v>
      </c>
      <c r="M492" s="269">
        <v>0.02</v>
      </c>
      <c r="N492" s="269">
        <v>0.02</v>
      </c>
      <c r="O492" s="269">
        <v>0.02</v>
      </c>
      <c r="P492" s="269">
        <v>0.02</v>
      </c>
      <c r="Q492" s="269">
        <v>0.02</v>
      </c>
      <c r="R492" s="269">
        <v>0.02</v>
      </c>
      <c r="S492" s="269">
        <v>0.02</v>
      </c>
      <c r="T492" s="269">
        <v>0.02</v>
      </c>
      <c r="U492" s="269">
        <v>0.02</v>
      </c>
      <c r="V492" s="269">
        <v>0.02</v>
      </c>
      <c r="W492" s="269">
        <v>0.02</v>
      </c>
      <c r="X492" s="269">
        <v>0.02</v>
      </c>
      <c r="Y492" s="269">
        <v>0.02</v>
      </c>
      <c r="Z492" s="269">
        <v>0.02</v>
      </c>
      <c r="AA492" s="269">
        <v>0.02</v>
      </c>
      <c r="AB492" s="269">
        <v>0.01</v>
      </c>
      <c r="AC492" s="269">
        <v>0.02</v>
      </c>
      <c r="AD492" s="269">
        <v>0.02</v>
      </c>
      <c r="AE492" s="269">
        <v>0.02</v>
      </c>
      <c r="AF492" s="269" t="s">
        <v>189</v>
      </c>
      <c r="AG492" s="262"/>
    </row>
    <row r="493" spans="1:33" x14ac:dyDescent="0.25">
      <c r="A493" s="98">
        <v>493</v>
      </c>
      <c r="B493" s="262"/>
      <c r="C493" s="277" t="s">
        <v>379</v>
      </c>
      <c r="D493" s="269">
        <v>1.1299999999999999</v>
      </c>
      <c r="E493" s="269">
        <v>1.18</v>
      </c>
      <c r="F493" s="269">
        <v>1.1499999999999999</v>
      </c>
      <c r="G493" s="269">
        <v>1.1299999999999999</v>
      </c>
      <c r="H493" s="269">
        <v>1.08</v>
      </c>
      <c r="I493" s="269">
        <v>1.06</v>
      </c>
      <c r="J493" s="269">
        <v>1.05</v>
      </c>
      <c r="K493" s="269">
        <v>0.98</v>
      </c>
      <c r="L493" s="269">
        <v>0.94</v>
      </c>
      <c r="M493" s="269">
        <v>0.88</v>
      </c>
      <c r="N493" s="269">
        <v>0.82</v>
      </c>
      <c r="O493" s="269">
        <v>0.8</v>
      </c>
      <c r="P493" s="269">
        <v>0.75</v>
      </c>
      <c r="Q493" s="269">
        <v>0.73</v>
      </c>
      <c r="R493" s="269">
        <v>0.69</v>
      </c>
      <c r="S493" s="269">
        <v>0.66</v>
      </c>
      <c r="T493" s="269">
        <v>0.62</v>
      </c>
      <c r="U493" s="269">
        <v>0.57999999999999996</v>
      </c>
      <c r="V493" s="269">
        <v>0.55000000000000004</v>
      </c>
      <c r="W493" s="269">
        <v>0.49</v>
      </c>
      <c r="X493" s="269">
        <v>0.47</v>
      </c>
      <c r="Y493" s="269">
        <v>0.4</v>
      </c>
      <c r="Z493" s="269">
        <v>0.37</v>
      </c>
      <c r="AA493" s="269">
        <v>0.34</v>
      </c>
      <c r="AB493" s="269">
        <v>0.31</v>
      </c>
      <c r="AC493" s="269">
        <v>0.3</v>
      </c>
      <c r="AD493" s="269">
        <v>0.28999999999999998</v>
      </c>
      <c r="AE493" s="269">
        <v>0.28000000000000003</v>
      </c>
      <c r="AF493" s="269" t="s">
        <v>189</v>
      </c>
      <c r="AG493" s="262"/>
    </row>
    <row r="494" spans="1:33" x14ac:dyDescent="0.25">
      <c r="A494" s="98">
        <v>494</v>
      </c>
      <c r="B494" s="262"/>
      <c r="C494" s="277" t="s">
        <v>174</v>
      </c>
      <c r="D494" s="269">
        <v>1.77</v>
      </c>
      <c r="E494" s="269">
        <v>1.64</v>
      </c>
      <c r="F494" s="269">
        <v>1.7</v>
      </c>
      <c r="G494" s="269">
        <v>1.66</v>
      </c>
      <c r="H494" s="269">
        <v>1.82</v>
      </c>
      <c r="I494" s="269">
        <v>1.87</v>
      </c>
      <c r="J494" s="269">
        <v>1.96</v>
      </c>
      <c r="K494" s="269">
        <v>2.0099999999999998</v>
      </c>
      <c r="L494" s="269">
        <v>2.16</v>
      </c>
      <c r="M494" s="269">
        <v>2.2799999999999998</v>
      </c>
      <c r="N494" s="269">
        <v>2.34</v>
      </c>
      <c r="O494" s="269">
        <v>2.37</v>
      </c>
      <c r="P494" s="269">
        <v>2.0499999999999998</v>
      </c>
      <c r="Q494" s="269">
        <v>2.13</v>
      </c>
      <c r="R494" s="269">
        <v>2.44</v>
      </c>
      <c r="S494" s="269">
        <v>2.57</v>
      </c>
      <c r="T494" s="269">
        <v>2.57</v>
      </c>
      <c r="U494" s="269">
        <v>2.64</v>
      </c>
      <c r="V494" s="269">
        <v>2.63</v>
      </c>
      <c r="W494" s="269">
        <v>2.2999999999999998</v>
      </c>
      <c r="X494" s="269">
        <v>2.4</v>
      </c>
      <c r="Y494" s="269">
        <v>2.4700000000000002</v>
      </c>
      <c r="Z494" s="269">
        <v>2.5</v>
      </c>
      <c r="AA494" s="269">
        <v>2.4700000000000002</v>
      </c>
      <c r="AB494" s="269">
        <v>2.68</v>
      </c>
      <c r="AC494" s="269">
        <v>2.62</v>
      </c>
      <c r="AD494" s="269">
        <v>2.82</v>
      </c>
      <c r="AE494" s="269">
        <v>2.91</v>
      </c>
      <c r="AF494" s="269" t="s">
        <v>189</v>
      </c>
      <c r="AG494" s="262"/>
    </row>
    <row r="495" spans="1:33" x14ac:dyDescent="0.25">
      <c r="A495" s="98">
        <v>495</v>
      </c>
      <c r="B495" s="262"/>
      <c r="C495" s="278" t="s">
        <v>380</v>
      </c>
      <c r="D495" s="269">
        <v>3.01</v>
      </c>
      <c r="E495" s="269">
        <v>2.68</v>
      </c>
      <c r="F495" s="269">
        <v>2.8</v>
      </c>
      <c r="G495" s="269">
        <v>4.2300000000000004</v>
      </c>
      <c r="H495" s="269">
        <v>4.76</v>
      </c>
      <c r="I495" s="269">
        <v>4.99</v>
      </c>
      <c r="J495" s="269">
        <v>4.74</v>
      </c>
      <c r="K495" s="269">
        <v>4.34</v>
      </c>
      <c r="L495" s="269">
        <v>4.3499999999999996</v>
      </c>
      <c r="M495" s="269">
        <v>4.0599999999999996</v>
      </c>
      <c r="N495" s="269">
        <v>4.03</v>
      </c>
      <c r="O495" s="269">
        <v>3.32</v>
      </c>
      <c r="P495" s="269">
        <v>2.7</v>
      </c>
      <c r="Q495" s="269">
        <v>2.86</v>
      </c>
      <c r="R495" s="269">
        <v>2.2999999999999998</v>
      </c>
      <c r="S495" s="269">
        <v>2.36</v>
      </c>
      <c r="T495" s="269">
        <v>3.15</v>
      </c>
      <c r="U495" s="269">
        <v>3.3</v>
      </c>
      <c r="V495" s="269">
        <v>2.82</v>
      </c>
      <c r="W495" s="269">
        <v>1.49</v>
      </c>
      <c r="X495" s="269">
        <v>2.0699999999999998</v>
      </c>
      <c r="Y495" s="269">
        <v>2.1</v>
      </c>
      <c r="Z495" s="269">
        <v>1.51</v>
      </c>
      <c r="AA495" s="269">
        <v>1.89</v>
      </c>
      <c r="AB495" s="269">
        <v>2.25</v>
      </c>
      <c r="AC495" s="269">
        <v>2.29</v>
      </c>
      <c r="AD495" s="269">
        <v>1.96</v>
      </c>
      <c r="AE495" s="269">
        <v>1.47</v>
      </c>
      <c r="AF495" s="269" t="s">
        <v>189</v>
      </c>
      <c r="AG495" s="262"/>
    </row>
    <row r="496" spans="1:33" x14ac:dyDescent="0.25">
      <c r="A496" s="98">
        <v>496</v>
      </c>
      <c r="B496" s="262"/>
      <c r="C496" s="165"/>
      <c r="D496" s="118"/>
      <c r="E496" s="118"/>
      <c r="F496" s="118"/>
      <c r="G496" s="118"/>
      <c r="H496" s="118"/>
      <c r="I496" s="118"/>
      <c r="J496" s="118"/>
      <c r="K496" s="118"/>
      <c r="L496" s="118"/>
      <c r="M496" s="118"/>
      <c r="N496" s="118"/>
      <c r="O496" s="118"/>
      <c r="P496" s="118"/>
      <c r="Q496" s="118"/>
      <c r="R496" s="118"/>
      <c r="S496" s="118"/>
      <c r="T496" s="118"/>
      <c r="U496" s="118"/>
      <c r="V496" s="118"/>
      <c r="W496" s="118"/>
      <c r="X496" s="118"/>
      <c r="Y496" s="118"/>
      <c r="Z496" s="118"/>
      <c r="AA496" s="118"/>
      <c r="AB496" s="118"/>
      <c r="AC496" s="118"/>
      <c r="AD496" s="118"/>
      <c r="AE496" s="118"/>
      <c r="AF496" s="118"/>
      <c r="AG496" s="262"/>
    </row>
    <row r="497" spans="1:33" x14ac:dyDescent="0.25">
      <c r="A497" s="98">
        <v>497</v>
      </c>
      <c r="B497" s="262"/>
      <c r="C497" s="265" t="s">
        <v>381</v>
      </c>
      <c r="D497" s="266">
        <v>72.08</v>
      </c>
      <c r="E497" s="266">
        <v>82.66</v>
      </c>
      <c r="F497" s="266">
        <v>76.73</v>
      </c>
      <c r="G497" s="266">
        <v>79.040000000000006</v>
      </c>
      <c r="H497" s="266">
        <v>83.1</v>
      </c>
      <c r="I497" s="266">
        <v>80.14</v>
      </c>
      <c r="J497" s="266">
        <v>93.32</v>
      </c>
      <c r="K497" s="266">
        <v>83.83</v>
      </c>
      <c r="L497" s="266">
        <v>79.94</v>
      </c>
      <c r="M497" s="266">
        <v>77.569999999999993</v>
      </c>
      <c r="N497" s="266">
        <v>73.16</v>
      </c>
      <c r="O497" s="266">
        <v>74.73</v>
      </c>
      <c r="P497" s="266">
        <v>73.97</v>
      </c>
      <c r="Q497" s="266">
        <v>79.010000000000005</v>
      </c>
      <c r="R497" s="266">
        <v>73.150000000000006</v>
      </c>
      <c r="S497" s="266">
        <v>68.83</v>
      </c>
      <c r="T497" s="266">
        <v>76.55</v>
      </c>
      <c r="U497" s="266">
        <v>71.989999999999995</v>
      </c>
      <c r="V497" s="266">
        <v>68.37</v>
      </c>
      <c r="W497" s="266">
        <v>65.239999999999995</v>
      </c>
      <c r="X497" s="266">
        <v>65.47</v>
      </c>
      <c r="Y497" s="266">
        <v>60.31</v>
      </c>
      <c r="Z497" s="266">
        <v>55.74</v>
      </c>
      <c r="AA497" s="266">
        <v>57.42</v>
      </c>
      <c r="AB497" s="266">
        <v>53.45</v>
      </c>
      <c r="AC497" s="266">
        <v>50.78</v>
      </c>
      <c r="AD497" s="266">
        <v>53</v>
      </c>
      <c r="AE497" s="266">
        <v>50.83</v>
      </c>
      <c r="AF497" s="266" t="s">
        <v>189</v>
      </c>
      <c r="AG497" s="262"/>
    </row>
    <row r="498" spans="1:33" x14ac:dyDescent="0.25">
      <c r="A498" s="98">
        <v>498</v>
      </c>
      <c r="B498" s="262"/>
      <c r="C498" s="268" t="s">
        <v>350</v>
      </c>
      <c r="D498" s="269">
        <v>52.39</v>
      </c>
      <c r="E498" s="269">
        <v>63.08</v>
      </c>
      <c r="F498" s="269">
        <v>57.26</v>
      </c>
      <c r="G498" s="269">
        <v>59.59</v>
      </c>
      <c r="H498" s="269">
        <v>63.65</v>
      </c>
      <c r="I498" s="269">
        <v>60.57</v>
      </c>
      <c r="J498" s="269">
        <v>73.98</v>
      </c>
      <c r="K498" s="269">
        <v>64.5</v>
      </c>
      <c r="L498" s="269">
        <v>60.42</v>
      </c>
      <c r="M498" s="269">
        <v>58</v>
      </c>
      <c r="N498" s="269">
        <v>53.52</v>
      </c>
      <c r="O498" s="269">
        <v>55.23</v>
      </c>
      <c r="P498" s="269">
        <v>54.79</v>
      </c>
      <c r="Q498" s="269">
        <v>60.02</v>
      </c>
      <c r="R498" s="269">
        <v>54.43</v>
      </c>
      <c r="S498" s="269">
        <v>50.75</v>
      </c>
      <c r="T498" s="269">
        <v>58.65</v>
      </c>
      <c r="U498" s="269">
        <v>53.82</v>
      </c>
      <c r="V498" s="269">
        <v>50.6</v>
      </c>
      <c r="W498" s="269">
        <v>48.59</v>
      </c>
      <c r="X498" s="269">
        <v>49.09</v>
      </c>
      <c r="Y498" s="269">
        <v>43.81</v>
      </c>
      <c r="Z498" s="269">
        <v>39.29</v>
      </c>
      <c r="AA498" s="269">
        <v>41.1</v>
      </c>
      <c r="AB498" s="269">
        <v>36.83</v>
      </c>
      <c r="AC498" s="269">
        <v>34.54</v>
      </c>
      <c r="AD498" s="269">
        <v>36.159999999999997</v>
      </c>
      <c r="AE498" s="269">
        <v>33.83</v>
      </c>
      <c r="AF498" s="269" t="s">
        <v>189</v>
      </c>
      <c r="AG498" s="262"/>
    </row>
    <row r="499" spans="1:33" x14ac:dyDescent="0.25">
      <c r="A499" s="98">
        <v>499</v>
      </c>
      <c r="B499" s="262"/>
      <c r="C499" s="270" t="s">
        <v>351</v>
      </c>
      <c r="D499" s="269">
        <v>26.25</v>
      </c>
      <c r="E499" s="269">
        <v>35.15</v>
      </c>
      <c r="F499" s="269">
        <v>30.23</v>
      </c>
      <c r="G499" s="269">
        <v>31.85</v>
      </c>
      <c r="H499" s="269">
        <v>35.94</v>
      </c>
      <c r="I499" s="269">
        <v>32.56</v>
      </c>
      <c r="J499" s="269">
        <v>44.98</v>
      </c>
      <c r="K499" s="269">
        <v>35.82</v>
      </c>
      <c r="L499" s="269">
        <v>32.19</v>
      </c>
      <c r="M499" s="269">
        <v>29.1</v>
      </c>
      <c r="N499" s="269">
        <v>26.05</v>
      </c>
      <c r="O499" s="269">
        <v>27.36</v>
      </c>
      <c r="P499" s="269">
        <v>27.57</v>
      </c>
      <c r="Q499" s="269">
        <v>32.31</v>
      </c>
      <c r="R499" s="269">
        <v>26.4</v>
      </c>
      <c r="S499" s="269">
        <v>23.17</v>
      </c>
      <c r="T499" s="269">
        <v>31.07</v>
      </c>
      <c r="U499" s="269">
        <v>26.38</v>
      </c>
      <c r="V499" s="269">
        <v>24.29</v>
      </c>
      <c r="W499" s="269">
        <v>24.22</v>
      </c>
      <c r="X499" s="269">
        <v>24.1</v>
      </c>
      <c r="Y499" s="269">
        <v>20.079999999999998</v>
      </c>
      <c r="Z499" s="269">
        <v>16.899999999999999</v>
      </c>
      <c r="AA499" s="269">
        <v>19.09</v>
      </c>
      <c r="AB499" s="269">
        <v>15.55</v>
      </c>
      <c r="AC499" s="269">
        <v>12.88</v>
      </c>
      <c r="AD499" s="269">
        <v>14.05</v>
      </c>
      <c r="AE499" s="269">
        <v>11.57</v>
      </c>
      <c r="AF499" s="269" t="s">
        <v>189</v>
      </c>
      <c r="AG499" s="262"/>
    </row>
    <row r="500" spans="1:33" x14ac:dyDescent="0.25">
      <c r="A500" s="98">
        <v>500</v>
      </c>
      <c r="B500" s="262"/>
      <c r="C500" s="271" t="s">
        <v>352</v>
      </c>
      <c r="D500" s="269">
        <v>24.79</v>
      </c>
      <c r="E500" s="269">
        <v>33.6</v>
      </c>
      <c r="F500" s="269">
        <v>28.44</v>
      </c>
      <c r="G500" s="269">
        <v>30.04</v>
      </c>
      <c r="H500" s="269">
        <v>34.03</v>
      </c>
      <c r="I500" s="269">
        <v>30.44</v>
      </c>
      <c r="J500" s="269">
        <v>42.7</v>
      </c>
      <c r="K500" s="269">
        <v>33.57</v>
      </c>
      <c r="L500" s="269">
        <v>29.96</v>
      </c>
      <c r="M500" s="269">
        <v>26.72</v>
      </c>
      <c r="N500" s="269">
        <v>23.58</v>
      </c>
      <c r="O500" s="269">
        <v>24.91</v>
      </c>
      <c r="P500" s="269">
        <v>25.06</v>
      </c>
      <c r="Q500" s="269">
        <v>29.75</v>
      </c>
      <c r="R500" s="269">
        <v>23.83</v>
      </c>
      <c r="S500" s="269">
        <v>20.61</v>
      </c>
      <c r="T500" s="269">
        <v>28.43</v>
      </c>
      <c r="U500" s="269">
        <v>23.74</v>
      </c>
      <c r="V500" s="269">
        <v>21.72</v>
      </c>
      <c r="W500" s="269">
        <v>21.73</v>
      </c>
      <c r="X500" s="269">
        <v>21.69</v>
      </c>
      <c r="Y500" s="269">
        <v>17.739999999999998</v>
      </c>
      <c r="Z500" s="269">
        <v>14.47</v>
      </c>
      <c r="AA500" s="269">
        <v>16.739999999999998</v>
      </c>
      <c r="AB500" s="269">
        <v>13.26</v>
      </c>
      <c r="AC500" s="269">
        <v>10.46</v>
      </c>
      <c r="AD500" s="269">
        <v>11.85</v>
      </c>
      <c r="AE500" s="269">
        <v>9.27</v>
      </c>
      <c r="AF500" s="269" t="s">
        <v>189</v>
      </c>
      <c r="AG500" s="262"/>
    </row>
    <row r="501" spans="1:33" x14ac:dyDescent="0.25">
      <c r="A501" s="98">
        <v>501</v>
      </c>
      <c r="B501" s="262"/>
      <c r="C501" s="271" t="s">
        <v>353</v>
      </c>
      <c r="D501" s="269">
        <v>0.91</v>
      </c>
      <c r="E501" s="269">
        <v>0.99</v>
      </c>
      <c r="F501" s="269">
        <v>1.1399999999999999</v>
      </c>
      <c r="G501" s="269">
        <v>1.1599999999999999</v>
      </c>
      <c r="H501" s="269">
        <v>1.21</v>
      </c>
      <c r="I501" s="269">
        <v>1.39</v>
      </c>
      <c r="J501" s="269">
        <v>1.41</v>
      </c>
      <c r="K501" s="269">
        <v>1.1100000000000001</v>
      </c>
      <c r="L501" s="269">
        <v>0.97</v>
      </c>
      <c r="M501" s="269">
        <v>0.99</v>
      </c>
      <c r="N501" s="269">
        <v>1</v>
      </c>
      <c r="O501" s="269">
        <v>1.02</v>
      </c>
      <c r="P501" s="269">
        <v>0.98</v>
      </c>
      <c r="Q501" s="269">
        <v>1.03</v>
      </c>
      <c r="R501" s="269">
        <v>1</v>
      </c>
      <c r="S501" s="269">
        <v>0.94</v>
      </c>
      <c r="T501" s="269">
        <v>0.98</v>
      </c>
      <c r="U501" s="269">
        <v>1</v>
      </c>
      <c r="V501" s="269">
        <v>0.89</v>
      </c>
      <c r="W501" s="269">
        <v>0.91</v>
      </c>
      <c r="X501" s="269">
        <v>0.86</v>
      </c>
      <c r="Y501" s="269">
        <v>0.84</v>
      </c>
      <c r="Z501" s="269">
        <v>0.93</v>
      </c>
      <c r="AA501" s="269">
        <v>0.91</v>
      </c>
      <c r="AB501" s="269">
        <v>0.92</v>
      </c>
      <c r="AC501" s="269">
        <v>0.98</v>
      </c>
      <c r="AD501" s="269">
        <v>0.87</v>
      </c>
      <c r="AE501" s="269">
        <v>0.93</v>
      </c>
      <c r="AF501" s="269" t="s">
        <v>189</v>
      </c>
      <c r="AG501" s="262"/>
    </row>
    <row r="502" spans="1:33" x14ac:dyDescent="0.25">
      <c r="A502" s="98">
        <v>502</v>
      </c>
      <c r="B502" s="262"/>
      <c r="C502" s="271" t="s">
        <v>354</v>
      </c>
      <c r="D502" s="269">
        <v>0.55000000000000004</v>
      </c>
      <c r="E502" s="269">
        <v>0.56000000000000005</v>
      </c>
      <c r="F502" s="269">
        <v>0.65</v>
      </c>
      <c r="G502" s="269">
        <v>0.65</v>
      </c>
      <c r="H502" s="269">
        <v>0.7</v>
      </c>
      <c r="I502" s="269">
        <v>0.73</v>
      </c>
      <c r="J502" s="269">
        <v>0.87</v>
      </c>
      <c r="K502" s="269">
        <v>1.1399999999999999</v>
      </c>
      <c r="L502" s="269">
        <v>1.27</v>
      </c>
      <c r="M502" s="269">
        <v>1.38</v>
      </c>
      <c r="N502" s="269">
        <v>1.46</v>
      </c>
      <c r="O502" s="269">
        <v>1.43</v>
      </c>
      <c r="P502" s="269">
        <v>1.53</v>
      </c>
      <c r="Q502" s="269">
        <v>1.53</v>
      </c>
      <c r="R502" s="269">
        <v>1.57</v>
      </c>
      <c r="S502" s="269">
        <v>1.62</v>
      </c>
      <c r="T502" s="269">
        <v>1.66</v>
      </c>
      <c r="U502" s="269">
        <v>1.64</v>
      </c>
      <c r="V502" s="269">
        <v>1.68</v>
      </c>
      <c r="W502" s="269">
        <v>1.59</v>
      </c>
      <c r="X502" s="269">
        <v>1.56</v>
      </c>
      <c r="Y502" s="269">
        <v>1.51</v>
      </c>
      <c r="Z502" s="269">
        <v>1.5</v>
      </c>
      <c r="AA502" s="269">
        <v>1.44</v>
      </c>
      <c r="AB502" s="269">
        <v>1.37</v>
      </c>
      <c r="AC502" s="269">
        <v>1.44</v>
      </c>
      <c r="AD502" s="269">
        <v>1.34</v>
      </c>
      <c r="AE502" s="269">
        <v>1.37</v>
      </c>
      <c r="AF502" s="269" t="s">
        <v>189</v>
      </c>
      <c r="AG502" s="262"/>
    </row>
    <row r="503" spans="1:33" x14ac:dyDescent="0.25">
      <c r="A503" s="98">
        <v>503</v>
      </c>
      <c r="B503" s="262"/>
      <c r="C503" s="270" t="s">
        <v>355</v>
      </c>
      <c r="D503" s="269">
        <v>5.43</v>
      </c>
      <c r="E503" s="269">
        <v>5.87</v>
      </c>
      <c r="F503" s="269">
        <v>5.73</v>
      </c>
      <c r="G503" s="269">
        <v>5.65</v>
      </c>
      <c r="H503" s="269">
        <v>5.79</v>
      </c>
      <c r="I503" s="269">
        <v>5.92</v>
      </c>
      <c r="J503" s="269">
        <v>6.07</v>
      </c>
      <c r="K503" s="269">
        <v>6.09</v>
      </c>
      <c r="L503" s="269">
        <v>6.07</v>
      </c>
      <c r="M503" s="269">
        <v>6.14</v>
      </c>
      <c r="N503" s="269">
        <v>5.93</v>
      </c>
      <c r="O503" s="269">
        <v>6.03</v>
      </c>
      <c r="P503" s="269">
        <v>5.69</v>
      </c>
      <c r="Q503" s="269">
        <v>5.66</v>
      </c>
      <c r="R503" s="269">
        <v>5.74</v>
      </c>
      <c r="S503" s="269">
        <v>5.45</v>
      </c>
      <c r="T503" s="269">
        <v>5.58</v>
      </c>
      <c r="U503" s="269">
        <v>5.33</v>
      </c>
      <c r="V503" s="269">
        <v>4.82</v>
      </c>
      <c r="W503" s="269">
        <v>4</v>
      </c>
      <c r="X503" s="269">
        <v>4.42</v>
      </c>
      <c r="Y503" s="269">
        <v>4.3499999999999996</v>
      </c>
      <c r="Z503" s="269">
        <v>4.0199999999999996</v>
      </c>
      <c r="AA503" s="269">
        <v>3.87</v>
      </c>
      <c r="AB503" s="269">
        <v>3.88</v>
      </c>
      <c r="AC503" s="269">
        <v>3.83</v>
      </c>
      <c r="AD503" s="269">
        <v>3.91</v>
      </c>
      <c r="AE503" s="269">
        <v>4.03</v>
      </c>
      <c r="AF503" s="269" t="s">
        <v>189</v>
      </c>
      <c r="AG503" s="262"/>
    </row>
    <row r="504" spans="1:33" x14ac:dyDescent="0.25">
      <c r="A504" s="98">
        <v>504</v>
      </c>
      <c r="B504" s="262"/>
      <c r="C504" s="273" t="s">
        <v>356</v>
      </c>
      <c r="D504" s="269">
        <v>0.13</v>
      </c>
      <c r="E504" s="269">
        <v>0.13</v>
      </c>
      <c r="F504" s="269">
        <v>0.13</v>
      </c>
      <c r="G504" s="269">
        <v>0.13</v>
      </c>
      <c r="H504" s="269">
        <v>0.13</v>
      </c>
      <c r="I504" s="269">
        <v>0.14000000000000001</v>
      </c>
      <c r="J504" s="269">
        <v>0.13</v>
      </c>
      <c r="K504" s="269">
        <v>0.13</v>
      </c>
      <c r="L504" s="269">
        <v>0.13</v>
      </c>
      <c r="M504" s="269">
        <v>0.14000000000000001</v>
      </c>
      <c r="N504" s="269">
        <v>0.14000000000000001</v>
      </c>
      <c r="O504" s="269">
        <v>0.15</v>
      </c>
      <c r="P504" s="269">
        <v>0.09</v>
      </c>
      <c r="Q504" s="269">
        <v>0.12</v>
      </c>
      <c r="R504" s="269">
        <v>0.11</v>
      </c>
      <c r="S504" s="269">
        <v>0.11</v>
      </c>
      <c r="T504" s="269">
        <v>0.12</v>
      </c>
      <c r="U504" s="269">
        <v>0.13</v>
      </c>
      <c r="V504" s="269">
        <v>0.12</v>
      </c>
      <c r="W504" s="269">
        <v>0.06</v>
      </c>
      <c r="X504" s="269">
        <v>7.0000000000000007E-2</v>
      </c>
      <c r="Y504" s="269">
        <v>0.08</v>
      </c>
      <c r="Z504" s="269">
        <v>0.09</v>
      </c>
      <c r="AA504" s="269">
        <v>0.09</v>
      </c>
      <c r="AB504" s="269">
        <v>0.1</v>
      </c>
      <c r="AC504" s="269">
        <v>0.1</v>
      </c>
      <c r="AD504" s="269">
        <v>0.11</v>
      </c>
      <c r="AE504" s="269">
        <v>0.11</v>
      </c>
      <c r="AF504" s="269" t="s">
        <v>189</v>
      </c>
      <c r="AG504" s="262"/>
    </row>
    <row r="505" spans="1:33" x14ac:dyDescent="0.25">
      <c r="A505" s="98">
        <v>505</v>
      </c>
      <c r="B505" s="262"/>
      <c r="C505" s="273" t="s">
        <v>357</v>
      </c>
      <c r="D505" s="269">
        <v>0</v>
      </c>
      <c r="E505" s="269">
        <v>0</v>
      </c>
      <c r="F505" s="269">
        <v>0</v>
      </c>
      <c r="G505" s="269">
        <v>0</v>
      </c>
      <c r="H505" s="269">
        <v>0</v>
      </c>
      <c r="I505" s="269">
        <v>0</v>
      </c>
      <c r="J505" s="269">
        <v>0</v>
      </c>
      <c r="K505" s="269">
        <v>0</v>
      </c>
      <c r="L505" s="269">
        <v>0</v>
      </c>
      <c r="M505" s="269">
        <v>0</v>
      </c>
      <c r="N505" s="269">
        <v>0</v>
      </c>
      <c r="O505" s="269">
        <v>0</v>
      </c>
      <c r="P505" s="269">
        <v>0</v>
      </c>
      <c r="Q505" s="269">
        <v>0</v>
      </c>
      <c r="R505" s="269">
        <v>0</v>
      </c>
      <c r="S505" s="269">
        <v>0</v>
      </c>
      <c r="T505" s="269">
        <v>0</v>
      </c>
      <c r="U505" s="269">
        <v>0</v>
      </c>
      <c r="V505" s="269">
        <v>0</v>
      </c>
      <c r="W505" s="269">
        <v>0</v>
      </c>
      <c r="X505" s="269">
        <v>0</v>
      </c>
      <c r="Y505" s="269">
        <v>0</v>
      </c>
      <c r="Z505" s="269">
        <v>0</v>
      </c>
      <c r="AA505" s="269">
        <v>0</v>
      </c>
      <c r="AB505" s="269">
        <v>0</v>
      </c>
      <c r="AC505" s="269">
        <v>0</v>
      </c>
      <c r="AD505" s="269">
        <v>0</v>
      </c>
      <c r="AE505" s="269">
        <v>0</v>
      </c>
      <c r="AF505" s="269" t="s">
        <v>189</v>
      </c>
      <c r="AG505" s="262"/>
    </row>
    <row r="506" spans="1:33" x14ac:dyDescent="0.25">
      <c r="A506" s="98">
        <v>506</v>
      </c>
      <c r="B506" s="262"/>
      <c r="C506" s="273" t="s">
        <v>358</v>
      </c>
      <c r="D506" s="269">
        <v>0.33</v>
      </c>
      <c r="E506" s="269">
        <v>0.37</v>
      </c>
      <c r="F506" s="269">
        <v>0.39</v>
      </c>
      <c r="G506" s="269">
        <v>0.38</v>
      </c>
      <c r="H506" s="269">
        <v>0.39</v>
      </c>
      <c r="I506" s="269">
        <v>0.39</v>
      </c>
      <c r="J506" s="269">
        <v>0.43</v>
      </c>
      <c r="K506" s="269">
        <v>0.42</v>
      </c>
      <c r="L506" s="269">
        <v>0.45</v>
      </c>
      <c r="M506" s="269">
        <v>0.48</v>
      </c>
      <c r="N506" s="269">
        <v>0.47</v>
      </c>
      <c r="O506" s="269">
        <v>0.49</v>
      </c>
      <c r="P506" s="269">
        <v>0.46</v>
      </c>
      <c r="Q506" s="269">
        <v>0.45</v>
      </c>
      <c r="R506" s="269">
        <v>0.41</v>
      </c>
      <c r="S506" s="269">
        <v>0.37</v>
      </c>
      <c r="T506" s="269">
        <v>0.34</v>
      </c>
      <c r="U506" s="269">
        <v>0.28999999999999998</v>
      </c>
      <c r="V506" s="269">
        <v>0.33</v>
      </c>
      <c r="W506" s="269">
        <v>0.34</v>
      </c>
      <c r="X506" s="269">
        <v>0.37</v>
      </c>
      <c r="Y506" s="269">
        <v>0.4</v>
      </c>
      <c r="Z506" s="269">
        <v>0.36</v>
      </c>
      <c r="AA506" s="269">
        <v>0.38</v>
      </c>
      <c r="AB506" s="269">
        <v>0.39</v>
      </c>
      <c r="AC506" s="269">
        <v>0.38</v>
      </c>
      <c r="AD506" s="269">
        <v>0.35</v>
      </c>
      <c r="AE506" s="269">
        <v>0.36</v>
      </c>
      <c r="AF506" s="269" t="s">
        <v>189</v>
      </c>
      <c r="AG506" s="262"/>
    </row>
    <row r="507" spans="1:33" x14ac:dyDescent="0.25">
      <c r="A507" s="98">
        <v>507</v>
      </c>
      <c r="B507" s="262"/>
      <c r="C507" s="274" t="s">
        <v>359</v>
      </c>
      <c r="D507" s="269">
        <v>0.34</v>
      </c>
      <c r="E507" s="269">
        <v>0.34</v>
      </c>
      <c r="F507" s="269">
        <v>0.28000000000000003</v>
      </c>
      <c r="G507" s="269">
        <v>0.22</v>
      </c>
      <c r="H507" s="269">
        <v>0.26</v>
      </c>
      <c r="I507" s="269">
        <v>0.22</v>
      </c>
      <c r="J507" s="269">
        <v>0.28000000000000003</v>
      </c>
      <c r="K507" s="269">
        <v>0.27</v>
      </c>
      <c r="L507" s="269">
        <v>0.27</v>
      </c>
      <c r="M507" s="269">
        <v>0.27</v>
      </c>
      <c r="N507" s="269">
        <v>0.23</v>
      </c>
      <c r="O507" s="269">
        <v>0.23</v>
      </c>
      <c r="P507" s="269">
        <v>0.23</v>
      </c>
      <c r="Q507" s="269">
        <v>0.23</v>
      </c>
      <c r="R507" s="269">
        <v>0.23</v>
      </c>
      <c r="S507" s="269">
        <v>0.23</v>
      </c>
      <c r="T507" s="269">
        <v>0.22</v>
      </c>
      <c r="U507" s="269">
        <v>0.19</v>
      </c>
      <c r="V507" s="269">
        <v>0.17</v>
      </c>
      <c r="W507" s="269">
        <v>0.15</v>
      </c>
      <c r="X507" s="269">
        <v>0.14000000000000001</v>
      </c>
      <c r="Y507" s="269">
        <v>0.14000000000000001</v>
      </c>
      <c r="Z507" s="269">
        <v>0.11</v>
      </c>
      <c r="AA507" s="269">
        <v>0.1</v>
      </c>
      <c r="AB507" s="269">
        <v>7.0000000000000007E-2</v>
      </c>
      <c r="AC507" s="269">
        <v>0.06</v>
      </c>
      <c r="AD507" s="269">
        <v>0.04</v>
      </c>
      <c r="AE507" s="269">
        <v>0.05</v>
      </c>
      <c r="AF507" s="269" t="s">
        <v>189</v>
      </c>
      <c r="AG507" s="262"/>
    </row>
    <row r="508" spans="1:33" x14ac:dyDescent="0.25">
      <c r="A508" s="98">
        <v>508</v>
      </c>
      <c r="B508" s="262"/>
      <c r="C508" s="274" t="s">
        <v>360</v>
      </c>
      <c r="D508" s="269">
        <v>1.61</v>
      </c>
      <c r="E508" s="269">
        <v>1.69</v>
      </c>
      <c r="F508" s="269">
        <v>1.59</v>
      </c>
      <c r="G508" s="269">
        <v>1.66</v>
      </c>
      <c r="H508" s="269">
        <v>1.84</v>
      </c>
      <c r="I508" s="269">
        <v>1.87</v>
      </c>
      <c r="J508" s="269">
        <v>1.79</v>
      </c>
      <c r="K508" s="269">
        <v>1.82</v>
      </c>
      <c r="L508" s="269">
        <v>1.79</v>
      </c>
      <c r="M508" s="269">
        <v>1.78</v>
      </c>
      <c r="N508" s="269">
        <v>1.74</v>
      </c>
      <c r="O508" s="269">
        <v>1.8</v>
      </c>
      <c r="P508" s="269">
        <v>1.7</v>
      </c>
      <c r="Q508" s="269">
        <v>1.61</v>
      </c>
      <c r="R508" s="269">
        <v>1.63</v>
      </c>
      <c r="S508" s="269">
        <v>1.55</v>
      </c>
      <c r="T508" s="269">
        <v>1.58</v>
      </c>
      <c r="U508" s="269">
        <v>1.32</v>
      </c>
      <c r="V508" s="269">
        <v>1.3</v>
      </c>
      <c r="W508" s="269">
        <v>1.19</v>
      </c>
      <c r="X508" s="269">
        <v>1.4</v>
      </c>
      <c r="Y508" s="269">
        <v>1.28</v>
      </c>
      <c r="Z508" s="269">
        <v>1.17</v>
      </c>
      <c r="AA508" s="269">
        <v>1.1100000000000001</v>
      </c>
      <c r="AB508" s="269">
        <v>1.1200000000000001</v>
      </c>
      <c r="AC508" s="269">
        <v>1.07</v>
      </c>
      <c r="AD508" s="269">
        <v>1.04</v>
      </c>
      <c r="AE508" s="269">
        <v>1.08</v>
      </c>
      <c r="AF508" s="269" t="s">
        <v>189</v>
      </c>
      <c r="AG508" s="262"/>
    </row>
    <row r="509" spans="1:33" x14ac:dyDescent="0.25">
      <c r="A509" s="98">
        <v>509</v>
      </c>
      <c r="B509" s="262"/>
      <c r="C509" s="274" t="s">
        <v>206</v>
      </c>
      <c r="D509" s="269">
        <v>1.32</v>
      </c>
      <c r="E509" s="269">
        <v>1.63</v>
      </c>
      <c r="F509" s="269">
        <v>1.67</v>
      </c>
      <c r="G509" s="269">
        <v>1.58</v>
      </c>
      <c r="H509" s="269">
        <v>1.72</v>
      </c>
      <c r="I509" s="269">
        <v>1.71</v>
      </c>
      <c r="J509" s="269">
        <v>1.82</v>
      </c>
      <c r="K509" s="269">
        <v>1.84</v>
      </c>
      <c r="L509" s="269">
        <v>1.78</v>
      </c>
      <c r="M509" s="269">
        <v>1.78</v>
      </c>
      <c r="N509" s="269">
        <v>1.69</v>
      </c>
      <c r="O509" s="269">
        <v>1.67</v>
      </c>
      <c r="P509" s="269">
        <v>1.61</v>
      </c>
      <c r="Q509" s="269">
        <v>1.66</v>
      </c>
      <c r="R509" s="269">
        <v>1.77</v>
      </c>
      <c r="S509" s="269">
        <v>1.7</v>
      </c>
      <c r="T509" s="269">
        <v>1.82</v>
      </c>
      <c r="U509" s="269">
        <v>1.89</v>
      </c>
      <c r="V509" s="269">
        <v>1.39</v>
      </c>
      <c r="W509" s="269">
        <v>1.04</v>
      </c>
      <c r="X509" s="269">
        <v>1.02</v>
      </c>
      <c r="Y509" s="269">
        <v>1.17</v>
      </c>
      <c r="Z509" s="269">
        <v>1.1399999999999999</v>
      </c>
      <c r="AA509" s="269">
        <v>1.1100000000000001</v>
      </c>
      <c r="AB509" s="269">
        <v>1.19</v>
      </c>
      <c r="AC509" s="269">
        <v>1.21</v>
      </c>
      <c r="AD509" s="269">
        <v>1.37</v>
      </c>
      <c r="AE509" s="269">
        <v>1.45</v>
      </c>
      <c r="AF509" s="269" t="s">
        <v>189</v>
      </c>
      <c r="AG509" s="262"/>
    </row>
    <row r="510" spans="1:33" x14ac:dyDescent="0.25">
      <c r="A510" s="98">
        <v>510</v>
      </c>
      <c r="B510" s="262"/>
      <c r="C510" s="274" t="s">
        <v>361</v>
      </c>
      <c r="D510" s="269">
        <v>1.7</v>
      </c>
      <c r="E510" s="269">
        <v>1.71</v>
      </c>
      <c r="F510" s="269">
        <v>1.67</v>
      </c>
      <c r="G510" s="269">
        <v>1.68</v>
      </c>
      <c r="H510" s="269">
        <v>1.44</v>
      </c>
      <c r="I510" s="269">
        <v>1.59</v>
      </c>
      <c r="J510" s="269">
        <v>1.62</v>
      </c>
      <c r="K510" s="269">
        <v>1.61</v>
      </c>
      <c r="L510" s="269">
        <v>1.64</v>
      </c>
      <c r="M510" s="269">
        <v>1.69</v>
      </c>
      <c r="N510" s="269">
        <v>1.65</v>
      </c>
      <c r="O510" s="269">
        <v>1.69</v>
      </c>
      <c r="P510" s="269">
        <v>1.59</v>
      </c>
      <c r="Q510" s="269">
        <v>1.59</v>
      </c>
      <c r="R510" s="269">
        <v>1.59</v>
      </c>
      <c r="S510" s="269">
        <v>1.49</v>
      </c>
      <c r="T510" s="269">
        <v>1.5</v>
      </c>
      <c r="U510" s="269">
        <v>1.51</v>
      </c>
      <c r="V510" s="269">
        <v>1.51</v>
      </c>
      <c r="W510" s="269">
        <v>1.21</v>
      </c>
      <c r="X510" s="269">
        <v>1.41</v>
      </c>
      <c r="Y510" s="269">
        <v>1.29</v>
      </c>
      <c r="Z510" s="269">
        <v>1.1499999999999999</v>
      </c>
      <c r="AA510" s="269">
        <v>1.08</v>
      </c>
      <c r="AB510" s="269">
        <v>1.02</v>
      </c>
      <c r="AC510" s="269">
        <v>1.01</v>
      </c>
      <c r="AD510" s="269">
        <v>0.99</v>
      </c>
      <c r="AE510" s="269">
        <v>0.97</v>
      </c>
      <c r="AF510" s="269" t="s">
        <v>189</v>
      </c>
      <c r="AG510" s="262"/>
    </row>
    <row r="511" spans="1:33" x14ac:dyDescent="0.25">
      <c r="A511" s="98">
        <v>511</v>
      </c>
      <c r="B511" s="262"/>
      <c r="C511" s="275" t="s">
        <v>216</v>
      </c>
      <c r="D511" s="269">
        <v>10.75</v>
      </c>
      <c r="E511" s="269">
        <v>11.26</v>
      </c>
      <c r="F511" s="269">
        <v>11.46</v>
      </c>
      <c r="G511" s="269">
        <v>11.52</v>
      </c>
      <c r="H511" s="269">
        <v>11.94</v>
      </c>
      <c r="I511" s="269">
        <v>12.08</v>
      </c>
      <c r="J511" s="269">
        <v>12.34</v>
      </c>
      <c r="K511" s="269">
        <v>12.53</v>
      </c>
      <c r="L511" s="269">
        <v>12.54</v>
      </c>
      <c r="M511" s="269">
        <v>12.58</v>
      </c>
      <c r="N511" s="269">
        <v>12.47</v>
      </c>
      <c r="O511" s="269">
        <v>12.52</v>
      </c>
      <c r="P511" s="269">
        <v>12.69</v>
      </c>
      <c r="Q511" s="269">
        <v>13.15</v>
      </c>
      <c r="R511" s="269">
        <v>13.38</v>
      </c>
      <c r="S511" s="269">
        <v>13.59</v>
      </c>
      <c r="T511" s="269">
        <v>13.91</v>
      </c>
      <c r="U511" s="269">
        <v>14.46</v>
      </c>
      <c r="V511" s="269">
        <v>14.29</v>
      </c>
      <c r="W511" s="269">
        <v>13.53</v>
      </c>
      <c r="X511" s="269">
        <v>13.4</v>
      </c>
      <c r="Y511" s="269">
        <v>13.1</v>
      </c>
      <c r="Z511" s="269">
        <v>12.52</v>
      </c>
      <c r="AA511" s="269">
        <v>12.33</v>
      </c>
      <c r="AB511" s="269">
        <v>12.44</v>
      </c>
      <c r="AC511" s="269">
        <v>12.72</v>
      </c>
      <c r="AD511" s="269">
        <v>13.01</v>
      </c>
      <c r="AE511" s="269">
        <v>13.21</v>
      </c>
      <c r="AF511" s="269" t="s">
        <v>189</v>
      </c>
      <c r="AG511" s="262"/>
    </row>
    <row r="512" spans="1:33" x14ac:dyDescent="0.25">
      <c r="A512" s="98">
        <v>512</v>
      </c>
      <c r="B512" s="262"/>
      <c r="C512" s="274" t="s">
        <v>362</v>
      </c>
      <c r="D512" s="269">
        <v>0.21</v>
      </c>
      <c r="E512" s="269">
        <v>0.2</v>
      </c>
      <c r="F512" s="269">
        <v>0.19</v>
      </c>
      <c r="G512" s="269">
        <v>0.19</v>
      </c>
      <c r="H512" s="269">
        <v>0.2</v>
      </c>
      <c r="I512" s="269">
        <v>0.2</v>
      </c>
      <c r="J512" s="269">
        <v>0.22</v>
      </c>
      <c r="K512" s="269">
        <v>0.22</v>
      </c>
      <c r="L512" s="269">
        <v>0.2</v>
      </c>
      <c r="M512" s="269">
        <v>0.18</v>
      </c>
      <c r="N512" s="269">
        <v>0.16</v>
      </c>
      <c r="O512" s="269">
        <v>0.18</v>
      </c>
      <c r="P512" s="269">
        <v>0.15</v>
      </c>
      <c r="Q512" s="269">
        <v>0.15</v>
      </c>
      <c r="R512" s="269">
        <v>0.13</v>
      </c>
      <c r="S512" s="269">
        <v>0.14000000000000001</v>
      </c>
      <c r="T512" s="269">
        <v>0.15</v>
      </c>
      <c r="U512" s="269">
        <v>0.17</v>
      </c>
      <c r="V512" s="269">
        <v>0.18</v>
      </c>
      <c r="W512" s="269">
        <v>0.17</v>
      </c>
      <c r="X512" s="269">
        <v>0.18</v>
      </c>
      <c r="Y512" s="269">
        <v>0.17</v>
      </c>
      <c r="Z512" s="269">
        <v>0.15</v>
      </c>
      <c r="AA512" s="269">
        <v>0.14000000000000001</v>
      </c>
      <c r="AB512" s="269">
        <v>0.14000000000000001</v>
      </c>
      <c r="AC512" s="269">
        <v>0.13</v>
      </c>
      <c r="AD512" s="269">
        <v>0.14000000000000001</v>
      </c>
      <c r="AE512" s="269">
        <v>0.14000000000000001</v>
      </c>
      <c r="AF512" s="269" t="s">
        <v>189</v>
      </c>
      <c r="AG512" s="262"/>
    </row>
    <row r="513" spans="1:33" x14ac:dyDescent="0.25">
      <c r="A513" s="98">
        <v>513</v>
      </c>
      <c r="B513" s="262"/>
      <c r="C513" s="274" t="s">
        <v>363</v>
      </c>
      <c r="D513" s="269">
        <v>9.52</v>
      </c>
      <c r="E513" s="269">
        <v>9.9499999999999993</v>
      </c>
      <c r="F513" s="269">
        <v>10.119999999999999</v>
      </c>
      <c r="G513" s="269">
        <v>10.25</v>
      </c>
      <c r="H513" s="269">
        <v>10.75</v>
      </c>
      <c r="I513" s="269">
        <v>10.84</v>
      </c>
      <c r="J513" s="269">
        <v>11.02</v>
      </c>
      <c r="K513" s="269">
        <v>11.23</v>
      </c>
      <c r="L513" s="269">
        <v>11.42</v>
      </c>
      <c r="M513" s="269">
        <v>11.56</v>
      </c>
      <c r="N513" s="269">
        <v>11.44</v>
      </c>
      <c r="O513" s="269">
        <v>11.47</v>
      </c>
      <c r="P513" s="269">
        <v>11.6</v>
      </c>
      <c r="Q513" s="269">
        <v>12.07</v>
      </c>
      <c r="R513" s="269">
        <v>12.38</v>
      </c>
      <c r="S513" s="269">
        <v>12.48</v>
      </c>
      <c r="T513" s="269">
        <v>12.85</v>
      </c>
      <c r="U513" s="269">
        <v>13.44</v>
      </c>
      <c r="V513" s="269">
        <v>13.12</v>
      </c>
      <c r="W513" s="269">
        <v>12.41</v>
      </c>
      <c r="X513" s="269">
        <v>12.34</v>
      </c>
      <c r="Y513" s="269">
        <v>12.05</v>
      </c>
      <c r="Z513" s="269">
        <v>11.51</v>
      </c>
      <c r="AA513" s="269">
        <v>11.32</v>
      </c>
      <c r="AB513" s="269">
        <v>11.54</v>
      </c>
      <c r="AC513" s="269">
        <v>11.77</v>
      </c>
      <c r="AD513" s="269">
        <v>11.97</v>
      </c>
      <c r="AE513" s="269">
        <v>12.15</v>
      </c>
      <c r="AF513" s="269" t="s">
        <v>189</v>
      </c>
      <c r="AG513" s="262"/>
    </row>
    <row r="514" spans="1:33" x14ac:dyDescent="0.25">
      <c r="A514" s="98">
        <v>514</v>
      </c>
      <c r="B514" s="262"/>
      <c r="C514" s="276" t="s">
        <v>364</v>
      </c>
      <c r="D514" s="269">
        <v>5.14</v>
      </c>
      <c r="E514" s="269">
        <v>5.49</v>
      </c>
      <c r="F514" s="269">
        <v>5.74</v>
      </c>
      <c r="G514" s="269">
        <v>5.89</v>
      </c>
      <c r="H514" s="269">
        <v>6.1</v>
      </c>
      <c r="I514" s="269">
        <v>6.16</v>
      </c>
      <c r="J514" s="269">
        <v>6.22</v>
      </c>
      <c r="K514" s="269">
        <v>6.38</v>
      </c>
      <c r="L514" s="269">
        <v>6.5</v>
      </c>
      <c r="M514" s="269">
        <v>6.51</v>
      </c>
      <c r="N514" s="269">
        <v>6.48</v>
      </c>
      <c r="O514" s="269">
        <v>6.38</v>
      </c>
      <c r="P514" s="269">
        <v>6.47</v>
      </c>
      <c r="Q514" s="269">
        <v>6.62</v>
      </c>
      <c r="R514" s="269">
        <v>6.68</v>
      </c>
      <c r="S514" s="269">
        <v>6.6</v>
      </c>
      <c r="T514" s="269">
        <v>6.65</v>
      </c>
      <c r="U514" s="269">
        <v>6.86</v>
      </c>
      <c r="V514" s="269">
        <v>6.78</v>
      </c>
      <c r="W514" s="269">
        <v>6.62</v>
      </c>
      <c r="X514" s="269">
        <v>6.52</v>
      </c>
      <c r="Y514" s="269">
        <v>6.38</v>
      </c>
      <c r="Z514" s="269">
        <v>6.32</v>
      </c>
      <c r="AA514" s="269">
        <v>6.34</v>
      </c>
      <c r="AB514" s="269">
        <v>6.41</v>
      </c>
      <c r="AC514" s="269">
        <v>6.56</v>
      </c>
      <c r="AD514" s="269">
        <v>6.6</v>
      </c>
      <c r="AE514" s="269">
        <v>6.64</v>
      </c>
      <c r="AF514" s="269" t="s">
        <v>189</v>
      </c>
      <c r="AG514" s="262"/>
    </row>
    <row r="515" spans="1:33" x14ac:dyDescent="0.25">
      <c r="A515" s="98">
        <v>515</v>
      </c>
      <c r="B515" s="262"/>
      <c r="C515" s="276" t="s">
        <v>365</v>
      </c>
      <c r="D515" s="269">
        <v>1.41</v>
      </c>
      <c r="E515" s="269">
        <v>1.51</v>
      </c>
      <c r="F515" s="269">
        <v>1.51</v>
      </c>
      <c r="G515" s="269">
        <v>1.54</v>
      </c>
      <c r="H515" s="269">
        <v>1.6</v>
      </c>
      <c r="I515" s="269">
        <v>1.59</v>
      </c>
      <c r="J515" s="269">
        <v>1.61</v>
      </c>
      <c r="K515" s="269">
        <v>1.63</v>
      </c>
      <c r="L515" s="269">
        <v>1.66</v>
      </c>
      <c r="M515" s="269">
        <v>1.71</v>
      </c>
      <c r="N515" s="269">
        <v>1.75</v>
      </c>
      <c r="O515" s="269">
        <v>1.82</v>
      </c>
      <c r="P515" s="269">
        <v>1.83</v>
      </c>
      <c r="Q515" s="269">
        <v>1.91</v>
      </c>
      <c r="R515" s="269">
        <v>2.0299999999999998</v>
      </c>
      <c r="S515" s="269">
        <v>2.13</v>
      </c>
      <c r="T515" s="269">
        <v>2.3199999999999998</v>
      </c>
      <c r="U515" s="269">
        <v>2.5299999999999998</v>
      </c>
      <c r="V515" s="269">
        <v>2.5099999999999998</v>
      </c>
      <c r="W515" s="269">
        <v>2.31</v>
      </c>
      <c r="X515" s="269">
        <v>2.25</v>
      </c>
      <c r="Y515" s="269">
        <v>2.06</v>
      </c>
      <c r="Z515" s="269">
        <v>1.92</v>
      </c>
      <c r="AA515" s="269">
        <v>1.83</v>
      </c>
      <c r="AB515" s="269">
        <v>1.75</v>
      </c>
      <c r="AC515" s="269">
        <v>1.76</v>
      </c>
      <c r="AD515" s="269">
        <v>1.74</v>
      </c>
      <c r="AE515" s="269">
        <v>1.72</v>
      </c>
      <c r="AF515" s="269" t="s">
        <v>189</v>
      </c>
      <c r="AG515" s="262"/>
    </row>
    <row r="516" spans="1:33" x14ac:dyDescent="0.25">
      <c r="A516" s="98">
        <v>516</v>
      </c>
      <c r="B516" s="262"/>
      <c r="C516" s="276" t="s">
        <v>366</v>
      </c>
      <c r="D516" s="269">
        <v>2.93</v>
      </c>
      <c r="E516" s="269">
        <v>2.9</v>
      </c>
      <c r="F516" s="269">
        <v>2.82</v>
      </c>
      <c r="G516" s="269">
        <v>2.76</v>
      </c>
      <c r="H516" s="269">
        <v>2.99</v>
      </c>
      <c r="I516" s="269">
        <v>3.04</v>
      </c>
      <c r="J516" s="269">
        <v>3.13</v>
      </c>
      <c r="K516" s="269">
        <v>3.16</v>
      </c>
      <c r="L516" s="269">
        <v>3.18</v>
      </c>
      <c r="M516" s="269">
        <v>3.25</v>
      </c>
      <c r="N516" s="269">
        <v>3.13</v>
      </c>
      <c r="O516" s="269">
        <v>3.2</v>
      </c>
      <c r="P516" s="269">
        <v>3.23</v>
      </c>
      <c r="Q516" s="269">
        <v>3.46</v>
      </c>
      <c r="R516" s="269">
        <v>3.6</v>
      </c>
      <c r="S516" s="269">
        <v>3.68</v>
      </c>
      <c r="T516" s="269">
        <v>3.8</v>
      </c>
      <c r="U516" s="269">
        <v>3.97</v>
      </c>
      <c r="V516" s="269">
        <v>3.76</v>
      </c>
      <c r="W516" s="269">
        <v>3.4</v>
      </c>
      <c r="X516" s="269">
        <v>3.51</v>
      </c>
      <c r="Y516" s="269">
        <v>3.55</v>
      </c>
      <c r="Z516" s="269">
        <v>3.2</v>
      </c>
      <c r="AA516" s="269">
        <v>3.08</v>
      </c>
      <c r="AB516" s="269">
        <v>3.31</v>
      </c>
      <c r="AC516" s="269">
        <v>3.38</v>
      </c>
      <c r="AD516" s="269">
        <v>3.56</v>
      </c>
      <c r="AE516" s="269">
        <v>3.72</v>
      </c>
      <c r="AF516" s="269" t="s">
        <v>189</v>
      </c>
      <c r="AG516" s="262"/>
    </row>
    <row r="517" spans="1:33" x14ac:dyDescent="0.25">
      <c r="A517" s="98">
        <v>517</v>
      </c>
      <c r="B517" s="262"/>
      <c r="C517" s="276" t="s">
        <v>367</v>
      </c>
      <c r="D517" s="269">
        <v>0.05</v>
      </c>
      <c r="E517" s="269">
        <v>0.05</v>
      </c>
      <c r="F517" s="269">
        <v>0.05</v>
      </c>
      <c r="G517" s="269">
        <v>0.05</v>
      </c>
      <c r="H517" s="269">
        <v>0.06</v>
      </c>
      <c r="I517" s="269">
        <v>0.06</v>
      </c>
      <c r="J517" s="269">
        <v>0.06</v>
      </c>
      <c r="K517" s="269">
        <v>7.0000000000000007E-2</v>
      </c>
      <c r="L517" s="269">
        <v>0.08</v>
      </c>
      <c r="M517" s="269">
        <v>0.08</v>
      </c>
      <c r="N517" s="269">
        <v>0.08</v>
      </c>
      <c r="O517" s="269">
        <v>7.0000000000000007E-2</v>
      </c>
      <c r="P517" s="269">
        <v>7.0000000000000007E-2</v>
      </c>
      <c r="Q517" s="269">
        <v>7.0000000000000007E-2</v>
      </c>
      <c r="R517" s="269">
        <v>7.0000000000000007E-2</v>
      </c>
      <c r="S517" s="269">
        <v>7.0000000000000007E-2</v>
      </c>
      <c r="T517" s="269">
        <v>7.0000000000000007E-2</v>
      </c>
      <c r="U517" s="269">
        <v>0.08</v>
      </c>
      <c r="V517" s="269">
        <v>0.08</v>
      </c>
      <c r="W517" s="269">
        <v>7.0000000000000007E-2</v>
      </c>
      <c r="X517" s="269">
        <v>7.0000000000000007E-2</v>
      </c>
      <c r="Y517" s="269">
        <v>7.0000000000000007E-2</v>
      </c>
      <c r="Z517" s="269">
        <v>7.0000000000000007E-2</v>
      </c>
      <c r="AA517" s="269">
        <v>7.0000000000000007E-2</v>
      </c>
      <c r="AB517" s="269">
        <v>7.0000000000000007E-2</v>
      </c>
      <c r="AC517" s="269">
        <v>7.0000000000000007E-2</v>
      </c>
      <c r="AD517" s="269">
        <v>7.0000000000000007E-2</v>
      </c>
      <c r="AE517" s="269">
        <v>7.0000000000000007E-2</v>
      </c>
      <c r="AF517" s="269" t="s">
        <v>189</v>
      </c>
      <c r="AG517" s="262"/>
    </row>
    <row r="518" spans="1:33" x14ac:dyDescent="0.25">
      <c r="A518" s="98">
        <v>518</v>
      </c>
      <c r="B518" s="262"/>
      <c r="C518" s="276" t="s">
        <v>368</v>
      </c>
      <c r="D518" s="269">
        <v>0</v>
      </c>
      <c r="E518" s="269">
        <v>0</v>
      </c>
      <c r="F518" s="269">
        <v>0</v>
      </c>
      <c r="G518" s="269">
        <v>0</v>
      </c>
      <c r="H518" s="269">
        <v>0</v>
      </c>
      <c r="I518" s="269">
        <v>0</v>
      </c>
      <c r="J518" s="269">
        <v>0</v>
      </c>
      <c r="K518" s="269">
        <v>0</v>
      </c>
      <c r="L518" s="269">
        <v>0</v>
      </c>
      <c r="M518" s="269">
        <v>0</v>
      </c>
      <c r="N518" s="269">
        <v>0</v>
      </c>
      <c r="O518" s="269">
        <v>0</v>
      </c>
      <c r="P518" s="269">
        <v>0</v>
      </c>
      <c r="Q518" s="269">
        <v>0</v>
      </c>
      <c r="R518" s="269">
        <v>0</v>
      </c>
      <c r="S518" s="269">
        <v>0</v>
      </c>
      <c r="T518" s="269">
        <v>0</v>
      </c>
      <c r="U518" s="269">
        <v>0</v>
      </c>
      <c r="V518" s="269">
        <v>0</v>
      </c>
      <c r="W518" s="269">
        <v>0</v>
      </c>
      <c r="X518" s="269">
        <v>0</v>
      </c>
      <c r="Y518" s="269">
        <v>0</v>
      </c>
      <c r="Z518" s="269">
        <v>0</v>
      </c>
      <c r="AA518" s="269">
        <v>0</v>
      </c>
      <c r="AB518" s="269">
        <v>0</v>
      </c>
      <c r="AC518" s="269">
        <v>0</v>
      </c>
      <c r="AD518" s="269">
        <v>0</v>
      </c>
      <c r="AE518" s="269">
        <v>0</v>
      </c>
      <c r="AF518" s="269" t="s">
        <v>189</v>
      </c>
      <c r="AG518" s="262"/>
    </row>
    <row r="519" spans="1:33" x14ac:dyDescent="0.25">
      <c r="A519" s="98">
        <v>519</v>
      </c>
      <c r="B519" s="262"/>
      <c r="C519" s="274" t="s">
        <v>369</v>
      </c>
      <c r="D519" s="269">
        <v>0.3</v>
      </c>
      <c r="E519" s="269">
        <v>0.3</v>
      </c>
      <c r="F519" s="269">
        <v>0.32</v>
      </c>
      <c r="G519" s="269">
        <v>0.33</v>
      </c>
      <c r="H519" s="269">
        <v>0.3</v>
      </c>
      <c r="I519" s="269">
        <v>0.31</v>
      </c>
      <c r="J519" s="269">
        <v>0.3</v>
      </c>
      <c r="K519" s="269">
        <v>0.3</v>
      </c>
      <c r="L519" s="269">
        <v>0.25</v>
      </c>
      <c r="M519" s="269">
        <v>0.23</v>
      </c>
      <c r="N519" s="269">
        <v>0.23</v>
      </c>
      <c r="O519" s="269">
        <v>0.21</v>
      </c>
      <c r="P519" s="269">
        <v>0.21</v>
      </c>
      <c r="Q519" s="269">
        <v>0.22</v>
      </c>
      <c r="R519" s="269">
        <v>0.22</v>
      </c>
      <c r="S519" s="269">
        <v>0.23</v>
      </c>
      <c r="T519" s="269">
        <v>0.23</v>
      </c>
      <c r="U519" s="269">
        <v>0.23</v>
      </c>
      <c r="V519" s="269">
        <v>0.24</v>
      </c>
      <c r="W519" s="269">
        <v>0.23</v>
      </c>
      <c r="X519" s="269">
        <v>0.24</v>
      </c>
      <c r="Y519" s="269">
        <v>0.25</v>
      </c>
      <c r="Z519" s="269">
        <v>0.25</v>
      </c>
      <c r="AA519" s="269">
        <v>0.25</v>
      </c>
      <c r="AB519" s="269">
        <v>0.25</v>
      </c>
      <c r="AC519" s="269">
        <v>0.25</v>
      </c>
      <c r="AD519" s="269">
        <v>0.26</v>
      </c>
      <c r="AE519" s="269">
        <v>0.25</v>
      </c>
      <c r="AF519" s="269" t="s">
        <v>189</v>
      </c>
      <c r="AG519" s="262"/>
    </row>
    <row r="520" spans="1:33" x14ac:dyDescent="0.25">
      <c r="A520" s="98">
        <v>520</v>
      </c>
      <c r="B520" s="262"/>
      <c r="C520" s="274" t="s">
        <v>370</v>
      </c>
      <c r="D520" s="269">
        <v>0.72</v>
      </c>
      <c r="E520" s="269">
        <v>0.82</v>
      </c>
      <c r="F520" s="269">
        <v>0.83</v>
      </c>
      <c r="G520" s="269">
        <v>0.74</v>
      </c>
      <c r="H520" s="269">
        <v>0.69</v>
      </c>
      <c r="I520" s="269">
        <v>0.72</v>
      </c>
      <c r="J520" s="269">
        <v>0.8</v>
      </c>
      <c r="K520" s="269">
        <v>0.79</v>
      </c>
      <c r="L520" s="269">
        <v>0.68</v>
      </c>
      <c r="M520" s="269">
        <v>0.6</v>
      </c>
      <c r="N520" s="269">
        <v>0.63</v>
      </c>
      <c r="O520" s="269">
        <v>0.66</v>
      </c>
      <c r="P520" s="269">
        <v>0.72</v>
      </c>
      <c r="Q520" s="269">
        <v>0.71</v>
      </c>
      <c r="R520" s="269">
        <v>0.64</v>
      </c>
      <c r="S520" s="269">
        <v>0.73</v>
      </c>
      <c r="T520" s="269">
        <v>0.68</v>
      </c>
      <c r="U520" s="269">
        <v>0.61</v>
      </c>
      <c r="V520" s="269">
        <v>0.75</v>
      </c>
      <c r="W520" s="269">
        <v>0.72</v>
      </c>
      <c r="X520" s="269">
        <v>0.64</v>
      </c>
      <c r="Y520" s="269">
        <v>0.63</v>
      </c>
      <c r="Z520" s="269">
        <v>0.61</v>
      </c>
      <c r="AA520" s="269">
        <v>0.61</v>
      </c>
      <c r="AB520" s="269">
        <v>0.51</v>
      </c>
      <c r="AC520" s="269">
        <v>0.56999999999999995</v>
      </c>
      <c r="AD520" s="269">
        <v>0.65</v>
      </c>
      <c r="AE520" s="269">
        <v>0.67</v>
      </c>
      <c r="AF520" s="269" t="s">
        <v>189</v>
      </c>
      <c r="AG520" s="262"/>
    </row>
    <row r="521" spans="1:33" x14ac:dyDescent="0.25">
      <c r="A521" s="98">
        <v>521</v>
      </c>
      <c r="B521" s="262"/>
      <c r="C521" s="274" t="s">
        <v>371</v>
      </c>
      <c r="D521" s="269">
        <v>0</v>
      </c>
      <c r="E521" s="269">
        <v>0</v>
      </c>
      <c r="F521" s="269">
        <v>0</v>
      </c>
      <c r="G521" s="269">
        <v>0</v>
      </c>
      <c r="H521" s="269">
        <v>0</v>
      </c>
      <c r="I521" s="269">
        <v>0</v>
      </c>
      <c r="J521" s="269">
        <v>0</v>
      </c>
      <c r="K521" s="269">
        <v>0</v>
      </c>
      <c r="L521" s="269">
        <v>0</v>
      </c>
      <c r="M521" s="269">
        <v>0</v>
      </c>
      <c r="N521" s="269">
        <v>0</v>
      </c>
      <c r="O521" s="269">
        <v>0</v>
      </c>
      <c r="P521" s="269">
        <v>0</v>
      </c>
      <c r="Q521" s="269">
        <v>0</v>
      </c>
      <c r="R521" s="269">
        <v>0</v>
      </c>
      <c r="S521" s="269">
        <v>0</v>
      </c>
      <c r="T521" s="269">
        <v>0</v>
      </c>
      <c r="U521" s="269">
        <v>0</v>
      </c>
      <c r="V521" s="269">
        <v>0</v>
      </c>
      <c r="W521" s="269">
        <v>0</v>
      </c>
      <c r="X521" s="269">
        <v>0</v>
      </c>
      <c r="Y521" s="269">
        <v>0</v>
      </c>
      <c r="Z521" s="269">
        <v>0</v>
      </c>
      <c r="AA521" s="269">
        <v>0</v>
      </c>
      <c r="AB521" s="269">
        <v>0</v>
      </c>
      <c r="AC521" s="269">
        <v>0</v>
      </c>
      <c r="AD521" s="269">
        <v>0</v>
      </c>
      <c r="AE521" s="269">
        <v>0</v>
      </c>
      <c r="AF521" s="269" t="s">
        <v>189</v>
      </c>
      <c r="AG521" s="262"/>
    </row>
    <row r="522" spans="1:33" x14ac:dyDescent="0.25">
      <c r="A522" s="98">
        <v>522</v>
      </c>
      <c r="B522" s="262"/>
      <c r="C522" s="275" t="s">
        <v>372</v>
      </c>
      <c r="D522" s="269">
        <v>1.47</v>
      </c>
      <c r="E522" s="269">
        <v>1.37</v>
      </c>
      <c r="F522" s="269">
        <v>1.27</v>
      </c>
      <c r="G522" s="269">
        <v>1.35</v>
      </c>
      <c r="H522" s="269">
        <v>1.2</v>
      </c>
      <c r="I522" s="269">
        <v>1.21</v>
      </c>
      <c r="J522" s="269">
        <v>1.38</v>
      </c>
      <c r="K522" s="269">
        <v>1.23</v>
      </c>
      <c r="L522" s="269">
        <v>1.1299999999999999</v>
      </c>
      <c r="M522" s="269">
        <v>1.1100000000000001</v>
      </c>
      <c r="N522" s="269">
        <v>0.98</v>
      </c>
      <c r="O522" s="269">
        <v>0.96</v>
      </c>
      <c r="P522" s="269">
        <v>0.96</v>
      </c>
      <c r="Q522" s="269">
        <v>1.0900000000000001</v>
      </c>
      <c r="R522" s="269">
        <v>1.06</v>
      </c>
      <c r="S522" s="269">
        <v>1.06</v>
      </c>
      <c r="T522" s="269">
        <v>1.08</v>
      </c>
      <c r="U522" s="269">
        <v>0.99</v>
      </c>
      <c r="V522" s="269">
        <v>1.01</v>
      </c>
      <c r="W522" s="269">
        <v>0.98</v>
      </c>
      <c r="X522" s="269">
        <v>0.97</v>
      </c>
      <c r="Y522" s="269">
        <v>0.78</v>
      </c>
      <c r="Z522" s="269">
        <v>0.84</v>
      </c>
      <c r="AA522" s="269">
        <v>0.85</v>
      </c>
      <c r="AB522" s="269">
        <v>0.67</v>
      </c>
      <c r="AC522" s="269">
        <v>0.73</v>
      </c>
      <c r="AD522" s="269">
        <v>0.74</v>
      </c>
      <c r="AE522" s="269">
        <v>0.74</v>
      </c>
      <c r="AF522" s="269" t="s">
        <v>189</v>
      </c>
      <c r="AG522" s="262"/>
    </row>
    <row r="523" spans="1:33" x14ac:dyDescent="0.25">
      <c r="A523" s="98">
        <v>523</v>
      </c>
      <c r="B523" s="262"/>
      <c r="C523" s="275" t="s">
        <v>223</v>
      </c>
      <c r="D523" s="269">
        <v>5.14</v>
      </c>
      <c r="E523" s="269">
        <v>5.4</v>
      </c>
      <c r="F523" s="269">
        <v>4.8099999999999996</v>
      </c>
      <c r="G523" s="269">
        <v>5.56</v>
      </c>
      <c r="H523" s="269">
        <v>5.0999999999999996</v>
      </c>
      <c r="I523" s="269">
        <v>5.14</v>
      </c>
      <c r="J523" s="269">
        <v>5.51</v>
      </c>
      <c r="K523" s="269">
        <v>4.95</v>
      </c>
      <c r="L523" s="269">
        <v>4.8499999999999996</v>
      </c>
      <c r="M523" s="269">
        <v>4.66</v>
      </c>
      <c r="N523" s="269">
        <v>4.18</v>
      </c>
      <c r="O523" s="269">
        <v>4.38</v>
      </c>
      <c r="P523" s="269">
        <v>4.12</v>
      </c>
      <c r="Q523" s="269">
        <v>4.0999999999999996</v>
      </c>
      <c r="R523" s="269">
        <v>3.96</v>
      </c>
      <c r="S523" s="269">
        <v>3.85</v>
      </c>
      <c r="T523" s="269">
        <v>3.61</v>
      </c>
      <c r="U523" s="269">
        <v>3.37</v>
      </c>
      <c r="V523" s="269">
        <v>3.26</v>
      </c>
      <c r="W523" s="269">
        <v>3.16</v>
      </c>
      <c r="X523" s="269">
        <v>3.38</v>
      </c>
      <c r="Y523" s="269">
        <v>2.87</v>
      </c>
      <c r="Z523" s="269">
        <v>2.67</v>
      </c>
      <c r="AA523" s="269">
        <v>2.58</v>
      </c>
      <c r="AB523" s="269">
        <v>2.0699999999999998</v>
      </c>
      <c r="AC523" s="269">
        <v>2.17</v>
      </c>
      <c r="AD523" s="269">
        <v>2.2000000000000002</v>
      </c>
      <c r="AE523" s="269">
        <v>2.0499999999999998</v>
      </c>
      <c r="AF523" s="269" t="s">
        <v>189</v>
      </c>
      <c r="AG523" s="262"/>
    </row>
    <row r="524" spans="1:33" x14ac:dyDescent="0.25">
      <c r="A524" s="98">
        <v>524</v>
      </c>
      <c r="B524" s="262"/>
      <c r="C524" s="275" t="s">
        <v>373</v>
      </c>
      <c r="D524" s="269">
        <v>2.65</v>
      </c>
      <c r="E524" s="269">
        <v>2.75</v>
      </c>
      <c r="F524" s="269">
        <v>2.59</v>
      </c>
      <c r="G524" s="269">
        <v>2.52</v>
      </c>
      <c r="H524" s="269">
        <v>2.5099999999999998</v>
      </c>
      <c r="I524" s="269">
        <v>2.64</v>
      </c>
      <c r="J524" s="269">
        <v>2.69</v>
      </c>
      <c r="K524" s="269">
        <v>2.59</v>
      </c>
      <c r="L524" s="269">
        <v>2.54</v>
      </c>
      <c r="M524" s="269">
        <v>2.58</v>
      </c>
      <c r="N524" s="269">
        <v>2.63</v>
      </c>
      <c r="O524" s="269">
        <v>2.63</v>
      </c>
      <c r="P524" s="269">
        <v>2.5499999999999998</v>
      </c>
      <c r="Q524" s="269">
        <v>2.4900000000000002</v>
      </c>
      <c r="R524" s="269">
        <v>2.41</v>
      </c>
      <c r="S524" s="269">
        <v>2.38</v>
      </c>
      <c r="T524" s="269">
        <v>2.3199999999999998</v>
      </c>
      <c r="U524" s="269">
        <v>2.16</v>
      </c>
      <c r="V524" s="269">
        <v>2.08</v>
      </c>
      <c r="W524" s="269">
        <v>1.97</v>
      </c>
      <c r="X524" s="269">
        <v>2.04</v>
      </c>
      <c r="Y524" s="269">
        <v>1.91</v>
      </c>
      <c r="Z524" s="269">
        <v>1.75</v>
      </c>
      <c r="AA524" s="269">
        <v>1.75</v>
      </c>
      <c r="AB524" s="269">
        <v>1.58</v>
      </c>
      <c r="AC524" s="269">
        <v>1.61</v>
      </c>
      <c r="AD524" s="269">
        <v>1.62</v>
      </c>
      <c r="AE524" s="269">
        <v>1.54</v>
      </c>
      <c r="AF524" s="269" t="s">
        <v>189</v>
      </c>
      <c r="AG524" s="262"/>
    </row>
    <row r="525" spans="1:33" x14ac:dyDescent="0.25">
      <c r="A525" s="98">
        <v>525</v>
      </c>
      <c r="B525" s="262"/>
      <c r="C525" s="275" t="s">
        <v>374</v>
      </c>
      <c r="D525" s="269">
        <v>0.17</v>
      </c>
      <c r="E525" s="269">
        <v>0.34</v>
      </c>
      <c r="F525" s="269">
        <v>0.2</v>
      </c>
      <c r="G525" s="269">
        <v>0.3</v>
      </c>
      <c r="H525" s="269">
        <v>0.32</v>
      </c>
      <c r="I525" s="269">
        <v>0.32</v>
      </c>
      <c r="J525" s="269">
        <v>0.25</v>
      </c>
      <c r="K525" s="269">
        <v>0.25</v>
      </c>
      <c r="L525" s="269">
        <v>0.28999999999999998</v>
      </c>
      <c r="M525" s="269">
        <v>0.27</v>
      </c>
      <c r="N525" s="269">
        <v>0.2</v>
      </c>
      <c r="O525" s="269">
        <v>0.19</v>
      </c>
      <c r="P525" s="269">
        <v>0.19</v>
      </c>
      <c r="Q525" s="269">
        <v>0.2</v>
      </c>
      <c r="R525" s="269">
        <v>0.35</v>
      </c>
      <c r="S525" s="269">
        <v>0.38</v>
      </c>
      <c r="T525" s="269">
        <v>0.23</v>
      </c>
      <c r="U525" s="269">
        <v>0.28000000000000003</v>
      </c>
      <c r="V525" s="269">
        <v>0.21</v>
      </c>
      <c r="W525" s="269">
        <v>0.26</v>
      </c>
      <c r="X525" s="269">
        <v>0.21</v>
      </c>
      <c r="Y525" s="269">
        <v>0.28999999999999998</v>
      </c>
      <c r="Z525" s="269">
        <v>0.22</v>
      </c>
      <c r="AA525" s="269">
        <v>0.24</v>
      </c>
      <c r="AB525" s="269">
        <v>0.23</v>
      </c>
      <c r="AC525" s="269">
        <v>0.2</v>
      </c>
      <c r="AD525" s="269">
        <v>0.21</v>
      </c>
      <c r="AE525" s="269">
        <v>0.31</v>
      </c>
      <c r="AF525" s="269" t="s">
        <v>189</v>
      </c>
      <c r="AG525" s="262"/>
    </row>
    <row r="526" spans="1:33" x14ac:dyDescent="0.25">
      <c r="A526" s="98">
        <v>526</v>
      </c>
      <c r="B526" s="262"/>
      <c r="C526" s="275" t="s">
        <v>375</v>
      </c>
      <c r="D526" s="269">
        <v>0.52</v>
      </c>
      <c r="E526" s="269">
        <v>0.92</v>
      </c>
      <c r="F526" s="269">
        <v>0.96</v>
      </c>
      <c r="G526" s="269">
        <v>0.85</v>
      </c>
      <c r="H526" s="269">
        <v>0.84</v>
      </c>
      <c r="I526" s="269">
        <v>0.7</v>
      </c>
      <c r="J526" s="269">
        <v>0.76</v>
      </c>
      <c r="K526" s="269">
        <v>1.04</v>
      </c>
      <c r="L526" s="269">
        <v>0.82</v>
      </c>
      <c r="M526" s="269">
        <v>1.57</v>
      </c>
      <c r="N526" s="269">
        <v>1.0900000000000001</v>
      </c>
      <c r="O526" s="269">
        <v>1.1499999999999999</v>
      </c>
      <c r="P526" s="269">
        <v>1.03</v>
      </c>
      <c r="Q526" s="269">
        <v>1.02</v>
      </c>
      <c r="R526" s="269">
        <v>1.1299999999999999</v>
      </c>
      <c r="S526" s="269">
        <v>0.88</v>
      </c>
      <c r="T526" s="269">
        <v>0.85</v>
      </c>
      <c r="U526" s="269">
        <v>0.85</v>
      </c>
      <c r="V526" s="269">
        <v>0.65</v>
      </c>
      <c r="W526" s="269">
        <v>0.46</v>
      </c>
      <c r="X526" s="269">
        <v>0.56999999999999995</v>
      </c>
      <c r="Y526" s="269">
        <v>0.42</v>
      </c>
      <c r="Z526" s="269">
        <v>0.37</v>
      </c>
      <c r="AA526" s="269">
        <v>0.39</v>
      </c>
      <c r="AB526" s="269">
        <v>0.4</v>
      </c>
      <c r="AC526" s="269">
        <v>0.39</v>
      </c>
      <c r="AD526" s="269">
        <v>0.42</v>
      </c>
      <c r="AE526" s="269">
        <v>0.38</v>
      </c>
      <c r="AF526" s="269" t="s">
        <v>189</v>
      </c>
      <c r="AG526" s="262"/>
    </row>
    <row r="527" spans="1:33" x14ac:dyDescent="0.25">
      <c r="A527" s="98">
        <v>527</v>
      </c>
      <c r="B527" s="262"/>
      <c r="C527" s="277" t="s">
        <v>376</v>
      </c>
      <c r="D527" s="269">
        <v>2.34</v>
      </c>
      <c r="E527" s="269">
        <v>2.4700000000000002</v>
      </c>
      <c r="F527" s="269">
        <v>2.5299999999999998</v>
      </c>
      <c r="G527" s="269">
        <v>2.6</v>
      </c>
      <c r="H527" s="269">
        <v>2.72</v>
      </c>
      <c r="I527" s="269">
        <v>2.9</v>
      </c>
      <c r="J527" s="269">
        <v>3.05</v>
      </c>
      <c r="K527" s="269">
        <v>3.13</v>
      </c>
      <c r="L527" s="269">
        <v>3.26</v>
      </c>
      <c r="M527" s="269">
        <v>3.54</v>
      </c>
      <c r="N527" s="269">
        <v>3.7</v>
      </c>
      <c r="O527" s="269">
        <v>3.54</v>
      </c>
      <c r="P527" s="269">
        <v>3.47</v>
      </c>
      <c r="Q527" s="269">
        <v>3.47</v>
      </c>
      <c r="R527" s="269">
        <v>3.3</v>
      </c>
      <c r="S527" s="269">
        <v>2.76</v>
      </c>
      <c r="T527" s="269">
        <v>2.82</v>
      </c>
      <c r="U527" s="269">
        <v>2.86</v>
      </c>
      <c r="V527" s="269">
        <v>2.5499999999999998</v>
      </c>
      <c r="W527" s="269">
        <v>2.12</v>
      </c>
      <c r="X527" s="269">
        <v>1.91</v>
      </c>
      <c r="Y527" s="269">
        <v>2.0499999999999998</v>
      </c>
      <c r="Z527" s="269">
        <v>2.08</v>
      </c>
      <c r="AA527" s="269">
        <v>2.04</v>
      </c>
      <c r="AB527" s="269">
        <v>2</v>
      </c>
      <c r="AC527" s="269">
        <v>1.83</v>
      </c>
      <c r="AD527" s="269">
        <v>2.0299999999999998</v>
      </c>
      <c r="AE527" s="269">
        <v>2.0099999999999998</v>
      </c>
      <c r="AF527" s="269" t="s">
        <v>189</v>
      </c>
      <c r="AG527" s="262"/>
    </row>
    <row r="528" spans="1:33" x14ac:dyDescent="0.25">
      <c r="A528" s="98">
        <v>528</v>
      </c>
      <c r="B528" s="262"/>
      <c r="C528" s="277" t="s">
        <v>377</v>
      </c>
      <c r="D528" s="269">
        <v>12.67</v>
      </c>
      <c r="E528" s="269">
        <v>12.51</v>
      </c>
      <c r="F528" s="269">
        <v>12.34</v>
      </c>
      <c r="G528" s="269">
        <v>12.29</v>
      </c>
      <c r="H528" s="269">
        <v>12.13</v>
      </c>
      <c r="I528" s="269">
        <v>12.13</v>
      </c>
      <c r="J528" s="269">
        <v>11.7</v>
      </c>
      <c r="K528" s="269">
        <v>11.72</v>
      </c>
      <c r="L528" s="269">
        <v>11.71</v>
      </c>
      <c r="M528" s="269">
        <v>11.36</v>
      </c>
      <c r="N528" s="269">
        <v>11.26</v>
      </c>
      <c r="O528" s="269">
        <v>11.25</v>
      </c>
      <c r="P528" s="269">
        <v>11.33</v>
      </c>
      <c r="Q528" s="269">
        <v>11.07</v>
      </c>
      <c r="R528" s="269">
        <v>11.01</v>
      </c>
      <c r="S528" s="269">
        <v>10.81</v>
      </c>
      <c r="T528" s="269">
        <v>10.55</v>
      </c>
      <c r="U528" s="269">
        <v>10.78</v>
      </c>
      <c r="V528" s="269">
        <v>10.73</v>
      </c>
      <c r="W528" s="269">
        <v>10.49</v>
      </c>
      <c r="X528" s="269">
        <v>10.4</v>
      </c>
      <c r="Y528" s="269">
        <v>10.39</v>
      </c>
      <c r="Z528" s="269">
        <v>10.37</v>
      </c>
      <c r="AA528" s="269">
        <v>10.35</v>
      </c>
      <c r="AB528" s="269">
        <v>10.52</v>
      </c>
      <c r="AC528" s="269">
        <v>10.4</v>
      </c>
      <c r="AD528" s="269">
        <v>10.57</v>
      </c>
      <c r="AE528" s="269">
        <v>10.64</v>
      </c>
      <c r="AF528" s="269" t="s">
        <v>189</v>
      </c>
      <c r="AG528" s="262"/>
    </row>
    <row r="529" spans="1:33" x14ac:dyDescent="0.25">
      <c r="A529" s="98">
        <v>529</v>
      </c>
      <c r="B529" s="262"/>
      <c r="C529" s="277" t="s">
        <v>378</v>
      </c>
      <c r="D529" s="269">
        <v>1.76</v>
      </c>
      <c r="E529" s="269">
        <v>1.77</v>
      </c>
      <c r="F529" s="269">
        <v>1.75</v>
      </c>
      <c r="G529" s="269">
        <v>1.75</v>
      </c>
      <c r="H529" s="269">
        <v>1.68</v>
      </c>
      <c r="I529" s="269">
        <v>1.6</v>
      </c>
      <c r="J529" s="269">
        <v>1.55</v>
      </c>
      <c r="K529" s="269">
        <v>1.47</v>
      </c>
      <c r="L529" s="269">
        <v>1.43</v>
      </c>
      <c r="M529" s="269">
        <v>1.49</v>
      </c>
      <c r="N529" s="269">
        <v>1.49</v>
      </c>
      <c r="O529" s="269">
        <v>1.52</v>
      </c>
      <c r="P529" s="269">
        <v>1.55</v>
      </c>
      <c r="Q529" s="269">
        <v>1.56</v>
      </c>
      <c r="R529" s="269">
        <v>1.26</v>
      </c>
      <c r="S529" s="269">
        <v>1.25</v>
      </c>
      <c r="T529" s="269">
        <v>1.3</v>
      </c>
      <c r="U529" s="269">
        <v>1.29</v>
      </c>
      <c r="V529" s="269">
        <v>1.27</v>
      </c>
      <c r="W529" s="269">
        <v>1.23</v>
      </c>
      <c r="X529" s="269">
        <v>1.1599999999999999</v>
      </c>
      <c r="Y529" s="269">
        <v>1.1499999999999999</v>
      </c>
      <c r="Z529" s="269">
        <v>1.1100000000000001</v>
      </c>
      <c r="AA529" s="269">
        <v>1.0900000000000001</v>
      </c>
      <c r="AB529" s="269">
        <v>1.08</v>
      </c>
      <c r="AC529" s="269">
        <v>1.07</v>
      </c>
      <c r="AD529" s="269">
        <v>1.1100000000000001</v>
      </c>
      <c r="AE529" s="269">
        <v>1.1299999999999999</v>
      </c>
      <c r="AF529" s="269" t="s">
        <v>189</v>
      </c>
      <c r="AG529" s="262"/>
    </row>
    <row r="530" spans="1:33" x14ac:dyDescent="0.25">
      <c r="A530" s="98">
        <v>530</v>
      </c>
      <c r="B530" s="262"/>
      <c r="C530" s="277" t="s">
        <v>379</v>
      </c>
      <c r="D530" s="269">
        <v>1.1299999999999999</v>
      </c>
      <c r="E530" s="269">
        <v>1.18</v>
      </c>
      <c r="F530" s="269">
        <v>1.1499999999999999</v>
      </c>
      <c r="G530" s="269">
        <v>1.1299999999999999</v>
      </c>
      <c r="H530" s="269">
        <v>1.08</v>
      </c>
      <c r="I530" s="269">
        <v>1.06</v>
      </c>
      <c r="J530" s="269">
        <v>1.05</v>
      </c>
      <c r="K530" s="269">
        <v>0.98</v>
      </c>
      <c r="L530" s="269">
        <v>0.94</v>
      </c>
      <c r="M530" s="269">
        <v>0.88</v>
      </c>
      <c r="N530" s="269">
        <v>0.82</v>
      </c>
      <c r="O530" s="269">
        <v>0.8</v>
      </c>
      <c r="P530" s="269">
        <v>0.75</v>
      </c>
      <c r="Q530" s="269">
        <v>0.73</v>
      </c>
      <c r="R530" s="269">
        <v>0.69</v>
      </c>
      <c r="S530" s="269">
        <v>0.66</v>
      </c>
      <c r="T530" s="269">
        <v>0.62</v>
      </c>
      <c r="U530" s="269">
        <v>0.57999999999999996</v>
      </c>
      <c r="V530" s="269">
        <v>0.55000000000000004</v>
      </c>
      <c r="W530" s="269">
        <v>0.49</v>
      </c>
      <c r="X530" s="269">
        <v>0.47</v>
      </c>
      <c r="Y530" s="269">
        <v>0.4</v>
      </c>
      <c r="Z530" s="269">
        <v>0.37</v>
      </c>
      <c r="AA530" s="269">
        <v>0.34</v>
      </c>
      <c r="AB530" s="269">
        <v>0.31</v>
      </c>
      <c r="AC530" s="269">
        <v>0.3</v>
      </c>
      <c r="AD530" s="269">
        <v>0.28999999999999998</v>
      </c>
      <c r="AE530" s="269">
        <v>0.28000000000000003</v>
      </c>
      <c r="AF530" s="269" t="s">
        <v>189</v>
      </c>
      <c r="AG530" s="262"/>
    </row>
    <row r="531" spans="1:33" x14ac:dyDescent="0.25">
      <c r="A531" s="98">
        <v>531</v>
      </c>
      <c r="B531" s="262"/>
      <c r="C531" s="277" t="s">
        <v>174</v>
      </c>
      <c r="D531" s="269">
        <v>1.79</v>
      </c>
      <c r="E531" s="269">
        <v>1.65</v>
      </c>
      <c r="F531" s="269">
        <v>1.71</v>
      </c>
      <c r="G531" s="269">
        <v>1.68</v>
      </c>
      <c r="H531" s="269">
        <v>1.84</v>
      </c>
      <c r="I531" s="269">
        <v>1.89</v>
      </c>
      <c r="J531" s="269">
        <v>1.98</v>
      </c>
      <c r="K531" s="269">
        <v>2.0299999999999998</v>
      </c>
      <c r="L531" s="269">
        <v>2.1800000000000002</v>
      </c>
      <c r="M531" s="269">
        <v>2.31</v>
      </c>
      <c r="N531" s="269">
        <v>2.37</v>
      </c>
      <c r="O531" s="269">
        <v>2.4</v>
      </c>
      <c r="P531" s="269">
        <v>2.0699999999999998</v>
      </c>
      <c r="Q531" s="269">
        <v>2.16</v>
      </c>
      <c r="R531" s="269">
        <v>2.4700000000000002</v>
      </c>
      <c r="S531" s="269">
        <v>2.59</v>
      </c>
      <c r="T531" s="269">
        <v>2.6</v>
      </c>
      <c r="U531" s="269">
        <v>2.67</v>
      </c>
      <c r="V531" s="269">
        <v>2.66</v>
      </c>
      <c r="W531" s="269">
        <v>2.33</v>
      </c>
      <c r="X531" s="269">
        <v>2.4300000000000002</v>
      </c>
      <c r="Y531" s="269">
        <v>2.5</v>
      </c>
      <c r="Z531" s="269">
        <v>2.52</v>
      </c>
      <c r="AA531" s="269">
        <v>2.5</v>
      </c>
      <c r="AB531" s="269">
        <v>2.71</v>
      </c>
      <c r="AC531" s="269">
        <v>2.65</v>
      </c>
      <c r="AD531" s="269">
        <v>2.85</v>
      </c>
      <c r="AE531" s="269">
        <v>2.94</v>
      </c>
      <c r="AF531" s="269" t="s">
        <v>189</v>
      </c>
      <c r="AG531" s="262"/>
    </row>
    <row r="532" spans="1:33" x14ac:dyDescent="0.25">
      <c r="A532" s="98">
        <v>532</v>
      </c>
      <c r="B532" s="262"/>
      <c r="C532" s="278" t="s">
        <v>380</v>
      </c>
      <c r="D532" s="269">
        <v>3.04</v>
      </c>
      <c r="E532" s="269">
        <v>2.7</v>
      </c>
      <c r="F532" s="269">
        <v>2.83</v>
      </c>
      <c r="G532" s="269">
        <v>4.26</v>
      </c>
      <c r="H532" s="269">
        <v>4.8</v>
      </c>
      <c r="I532" s="269">
        <v>5.03</v>
      </c>
      <c r="J532" s="269">
        <v>4.78</v>
      </c>
      <c r="K532" s="269">
        <v>4.38</v>
      </c>
      <c r="L532" s="269">
        <v>4.3899999999999997</v>
      </c>
      <c r="M532" s="269">
        <v>4.0999999999999996</v>
      </c>
      <c r="N532" s="269">
        <v>4.0599999999999996</v>
      </c>
      <c r="O532" s="269">
        <v>3.34</v>
      </c>
      <c r="P532" s="269">
        <v>2.72</v>
      </c>
      <c r="Q532" s="269">
        <v>2.88</v>
      </c>
      <c r="R532" s="269">
        <v>2.3199999999999998</v>
      </c>
      <c r="S532" s="269">
        <v>2.38</v>
      </c>
      <c r="T532" s="269">
        <v>3.17</v>
      </c>
      <c r="U532" s="269">
        <v>3.33</v>
      </c>
      <c r="V532" s="269">
        <v>2.84</v>
      </c>
      <c r="W532" s="269">
        <v>1.51</v>
      </c>
      <c r="X532" s="269">
        <v>2.09</v>
      </c>
      <c r="Y532" s="269">
        <v>2.12</v>
      </c>
      <c r="Z532" s="269">
        <v>1.52</v>
      </c>
      <c r="AA532" s="269">
        <v>1.9</v>
      </c>
      <c r="AB532" s="269">
        <v>2.2599999999999998</v>
      </c>
      <c r="AC532" s="269">
        <v>2.31</v>
      </c>
      <c r="AD532" s="269">
        <v>1.97</v>
      </c>
      <c r="AE532" s="269">
        <v>1.48</v>
      </c>
      <c r="AF532" s="269" t="s">
        <v>189</v>
      </c>
      <c r="AG532" s="262"/>
    </row>
    <row r="533" spans="1:33" x14ac:dyDescent="0.25">
      <c r="A533" s="98">
        <v>533</v>
      </c>
      <c r="B533" s="262"/>
      <c r="C533" s="279"/>
      <c r="D533" s="139"/>
      <c r="E533" s="139"/>
      <c r="F533" s="139"/>
      <c r="G533" s="139"/>
      <c r="H533" s="139"/>
      <c r="I533" s="139"/>
      <c r="J533" s="139"/>
      <c r="K533" s="139"/>
      <c r="L533" s="139"/>
      <c r="M533" s="139"/>
      <c r="N533" s="139"/>
      <c r="O533" s="139"/>
      <c r="P533" s="139"/>
      <c r="Q533" s="139"/>
      <c r="R533" s="139"/>
      <c r="S533" s="139"/>
      <c r="T533" s="139"/>
      <c r="U533" s="139"/>
      <c r="V533" s="139"/>
      <c r="W533" s="139"/>
      <c r="X533" s="139"/>
      <c r="Y533" s="139"/>
      <c r="Z533" s="139"/>
      <c r="AA533" s="139"/>
      <c r="AB533" s="139"/>
      <c r="AC533" s="139"/>
      <c r="AD533" s="139"/>
      <c r="AE533" s="139"/>
      <c r="AF533" s="139"/>
      <c r="AG533" s="262"/>
    </row>
    <row r="534" spans="1:33" x14ac:dyDescent="0.25">
      <c r="A534" s="98">
        <v>534</v>
      </c>
      <c r="B534" s="262"/>
      <c r="C534" s="280" t="s">
        <v>382</v>
      </c>
      <c r="D534" s="281"/>
      <c r="E534" s="281"/>
      <c r="F534" s="281"/>
      <c r="G534" s="281"/>
      <c r="H534" s="281"/>
      <c r="I534" s="281"/>
      <c r="J534" s="281"/>
      <c r="K534" s="281"/>
      <c r="L534" s="281"/>
      <c r="M534" s="281"/>
      <c r="N534" s="281"/>
      <c r="O534" s="281"/>
      <c r="P534" s="281"/>
      <c r="Q534" s="281"/>
      <c r="R534" s="281"/>
      <c r="S534" s="281"/>
      <c r="T534" s="281"/>
      <c r="U534" s="281"/>
      <c r="V534" s="281"/>
      <c r="W534" s="281"/>
      <c r="X534" s="281"/>
      <c r="Y534" s="281"/>
      <c r="Z534" s="281"/>
      <c r="AA534" s="281"/>
      <c r="AB534" s="281"/>
      <c r="AC534" s="281"/>
      <c r="AD534" s="281"/>
      <c r="AE534" s="281"/>
      <c r="AF534" s="281"/>
      <c r="AG534" s="262"/>
    </row>
    <row r="535" spans="1:33" x14ac:dyDescent="0.25">
      <c r="A535" s="98">
        <v>535</v>
      </c>
      <c r="B535" s="262"/>
      <c r="C535" s="277" t="s">
        <v>383</v>
      </c>
      <c r="D535" s="282">
        <v>1</v>
      </c>
      <c r="E535" s="282">
        <v>1.1467000000000001</v>
      </c>
      <c r="F535" s="282">
        <v>1.0645</v>
      </c>
      <c r="G535" s="282">
        <v>1.0966</v>
      </c>
      <c r="H535" s="282">
        <v>1.1528</v>
      </c>
      <c r="I535" s="282">
        <v>1.1117999999999999</v>
      </c>
      <c r="J535" s="282">
        <v>1.2946</v>
      </c>
      <c r="K535" s="282">
        <v>1.1629</v>
      </c>
      <c r="L535" s="282">
        <v>1.109</v>
      </c>
      <c r="M535" s="282">
        <v>1.0761000000000001</v>
      </c>
      <c r="N535" s="282">
        <v>1.0148999999999999</v>
      </c>
      <c r="O535" s="282">
        <v>1.0367</v>
      </c>
      <c r="P535" s="282">
        <v>1.0262</v>
      </c>
      <c r="Q535" s="282">
        <v>1.0960000000000001</v>
      </c>
      <c r="R535" s="282">
        <v>1.0148999999999999</v>
      </c>
      <c r="S535" s="282">
        <v>0.95479999999999998</v>
      </c>
      <c r="T535" s="282">
        <v>1.0620000000000001</v>
      </c>
      <c r="U535" s="282">
        <v>0.99880000000000002</v>
      </c>
      <c r="V535" s="282">
        <v>0.94840000000000002</v>
      </c>
      <c r="W535" s="282">
        <v>0.90510000000000002</v>
      </c>
      <c r="X535" s="282">
        <v>0.90820000000000001</v>
      </c>
      <c r="Y535" s="282">
        <v>0.8367</v>
      </c>
      <c r="Z535" s="282">
        <v>0.77329999999999999</v>
      </c>
      <c r="AA535" s="282">
        <v>0.79659999999999997</v>
      </c>
      <c r="AB535" s="282">
        <v>0.74160000000000004</v>
      </c>
      <c r="AC535" s="282">
        <v>0.70450000000000002</v>
      </c>
      <c r="AD535" s="282">
        <v>0.73529999999999995</v>
      </c>
      <c r="AE535" s="282">
        <v>0.70509999999999995</v>
      </c>
      <c r="AF535" s="282" t="s">
        <v>189</v>
      </c>
      <c r="AG535" s="262"/>
    </row>
    <row r="536" spans="1:33" x14ac:dyDescent="0.25">
      <c r="A536" s="98">
        <v>536</v>
      </c>
      <c r="B536" s="262"/>
      <c r="C536" s="277" t="s">
        <v>384</v>
      </c>
      <c r="D536" s="283">
        <v>14.04</v>
      </c>
      <c r="E536" s="283">
        <v>16.059999999999999</v>
      </c>
      <c r="F536" s="283">
        <v>14.86</v>
      </c>
      <c r="G536" s="283">
        <v>15.26</v>
      </c>
      <c r="H536" s="283">
        <v>15.99</v>
      </c>
      <c r="I536" s="283">
        <v>15.37</v>
      </c>
      <c r="J536" s="283">
        <v>17.77</v>
      </c>
      <c r="K536" s="283">
        <v>15.89</v>
      </c>
      <c r="L536" s="283">
        <v>15.1</v>
      </c>
      <c r="M536" s="283">
        <v>14.6</v>
      </c>
      <c r="N536" s="283">
        <v>13.73</v>
      </c>
      <c r="O536" s="283">
        <v>13.97</v>
      </c>
      <c r="P536" s="283">
        <v>13.78</v>
      </c>
      <c r="Q536" s="283">
        <v>14.68</v>
      </c>
      <c r="R536" s="283">
        <v>13.55</v>
      </c>
      <c r="S536" s="283">
        <v>12.72</v>
      </c>
      <c r="T536" s="283">
        <v>14.1</v>
      </c>
      <c r="U536" s="283">
        <v>13.22</v>
      </c>
      <c r="V536" s="283">
        <v>12.49</v>
      </c>
      <c r="W536" s="283">
        <v>11.84</v>
      </c>
      <c r="X536" s="283">
        <v>11.83</v>
      </c>
      <c r="Y536" s="283">
        <v>10.85</v>
      </c>
      <c r="Z536" s="283">
        <v>9.99</v>
      </c>
      <c r="AA536" s="283">
        <v>10.25</v>
      </c>
      <c r="AB536" s="283">
        <v>9.5</v>
      </c>
      <c r="AC536" s="283">
        <v>8.9700000000000006</v>
      </c>
      <c r="AD536" s="283">
        <v>9.2899999999999991</v>
      </c>
      <c r="AE536" s="283">
        <v>8.84</v>
      </c>
      <c r="AF536" s="283" t="s">
        <v>189</v>
      </c>
      <c r="AG536" s="262"/>
    </row>
    <row r="537" spans="1:33" x14ac:dyDescent="0.25">
      <c r="A537" s="98">
        <v>537</v>
      </c>
      <c r="B537" s="262"/>
      <c r="C537" s="277" t="s">
        <v>385</v>
      </c>
      <c r="D537" s="283">
        <v>2910.63</v>
      </c>
      <c r="E537" s="283">
        <v>3176.41</v>
      </c>
      <c r="F537" s="283">
        <v>3005.14</v>
      </c>
      <c r="G537" s="283">
        <v>3050.53</v>
      </c>
      <c r="H537" s="283">
        <v>3142.05</v>
      </c>
      <c r="I537" s="283">
        <v>3014.33</v>
      </c>
      <c r="J537" s="283">
        <v>3263.34</v>
      </c>
      <c r="K537" s="283">
        <v>3058.76</v>
      </c>
      <c r="L537" s="283">
        <v>2902.28</v>
      </c>
      <c r="M537" s="283">
        <v>2896.33</v>
      </c>
      <c r="N537" s="283">
        <v>2744.23</v>
      </c>
      <c r="O537" s="283">
        <v>2748.28</v>
      </c>
      <c r="P537" s="283">
        <v>2769.16</v>
      </c>
      <c r="Q537" s="283">
        <v>2872.01</v>
      </c>
      <c r="R537" s="283">
        <v>2675.69</v>
      </c>
      <c r="S537" s="283">
        <v>2559.5</v>
      </c>
      <c r="T537" s="283">
        <v>2761.95</v>
      </c>
      <c r="U537" s="283">
        <v>2589.29</v>
      </c>
      <c r="V537" s="283">
        <v>2494.6</v>
      </c>
      <c r="W537" s="283">
        <v>2519.94</v>
      </c>
      <c r="X537" s="283">
        <v>2404.4499999999998</v>
      </c>
      <c r="Y537" s="283">
        <v>2310.4499999999998</v>
      </c>
      <c r="Z537" s="283">
        <v>2152.7199999999998</v>
      </c>
      <c r="AA537" s="283">
        <v>2247.4699999999998</v>
      </c>
      <c r="AB537" s="283">
        <v>2121.69</v>
      </c>
      <c r="AC537" s="283">
        <v>1988.88</v>
      </c>
      <c r="AD537" s="283">
        <v>2005.58</v>
      </c>
      <c r="AE537" s="283">
        <v>1847.08</v>
      </c>
      <c r="AF537" s="283" t="s">
        <v>189</v>
      </c>
      <c r="AG537" s="262"/>
    </row>
    <row r="538" spans="1:33" ht="15.75" thickBot="1" x14ac:dyDescent="0.3">
      <c r="A538" s="98">
        <v>538</v>
      </c>
      <c r="B538" s="284"/>
      <c r="C538" s="285" t="s">
        <v>386</v>
      </c>
      <c r="D538" s="286">
        <v>416.59</v>
      </c>
      <c r="E538" s="286">
        <v>471.14</v>
      </c>
      <c r="F538" s="286">
        <v>428.96</v>
      </c>
      <c r="G538" s="286">
        <v>441.84</v>
      </c>
      <c r="H538" s="286">
        <v>441</v>
      </c>
      <c r="I538" s="286">
        <v>412.82</v>
      </c>
      <c r="J538" s="286">
        <v>467.11</v>
      </c>
      <c r="K538" s="286">
        <v>406.36</v>
      </c>
      <c r="L538" s="286">
        <v>379.1</v>
      </c>
      <c r="M538" s="286">
        <v>357.33</v>
      </c>
      <c r="N538" s="286">
        <v>324.83</v>
      </c>
      <c r="O538" s="286">
        <v>329.11</v>
      </c>
      <c r="P538" s="286">
        <v>324.25</v>
      </c>
      <c r="Q538" s="286">
        <v>344.98</v>
      </c>
      <c r="R538" s="286">
        <v>311.13</v>
      </c>
      <c r="S538" s="286">
        <v>286.04000000000002</v>
      </c>
      <c r="T538" s="286">
        <v>306.17</v>
      </c>
      <c r="U538" s="286">
        <v>285.33999999999997</v>
      </c>
      <c r="V538" s="286">
        <v>272.36</v>
      </c>
      <c r="W538" s="286">
        <v>273.33</v>
      </c>
      <c r="X538" s="286">
        <v>269.22000000000003</v>
      </c>
      <c r="Y538" s="286">
        <v>244.75</v>
      </c>
      <c r="Z538" s="286">
        <v>225.71</v>
      </c>
      <c r="AA538" s="286">
        <v>230.35</v>
      </c>
      <c r="AB538" s="286">
        <v>211.02</v>
      </c>
      <c r="AC538" s="286">
        <v>195.89</v>
      </c>
      <c r="AD538" s="286">
        <v>199.66</v>
      </c>
      <c r="AE538" s="286">
        <v>187.23</v>
      </c>
      <c r="AF538" s="286" t="s">
        <v>189</v>
      </c>
      <c r="AG538" s="284"/>
    </row>
    <row r="539" spans="1:33" ht="15.75" thickTop="1" x14ac:dyDescent="0.25">
      <c r="A539" s="98">
        <v>539</v>
      </c>
      <c r="B539" s="111"/>
      <c r="C539" s="287"/>
      <c r="D539" s="139"/>
      <c r="E539" s="139"/>
      <c r="F539" s="139"/>
      <c r="G539" s="139"/>
      <c r="H539" s="139"/>
      <c r="I539" s="139"/>
      <c r="J539" s="139"/>
      <c r="K539" s="139"/>
      <c r="L539" s="139"/>
      <c r="M539" s="139"/>
      <c r="N539" s="139"/>
      <c r="O539" s="139"/>
      <c r="P539" s="139"/>
      <c r="Q539" s="139"/>
      <c r="R539" s="139"/>
      <c r="S539" s="139"/>
      <c r="T539" s="139"/>
      <c r="U539" s="139"/>
      <c r="V539" s="139"/>
      <c r="W539" s="139"/>
      <c r="X539" s="139"/>
      <c r="Y539" s="139"/>
      <c r="Z539" s="139"/>
      <c r="AA539" s="139"/>
      <c r="AB539" s="139"/>
      <c r="AC539" s="139"/>
      <c r="AD539" s="139"/>
      <c r="AE539" s="139"/>
      <c r="AF539" s="139"/>
      <c r="AG539" s="111"/>
    </row>
    <row r="540" spans="1:33" ht="21" x14ac:dyDescent="0.35">
      <c r="A540" s="98">
        <v>540</v>
      </c>
      <c r="B540" s="288"/>
      <c r="C540" s="289" t="s">
        <v>387</v>
      </c>
      <c r="D540" s="290"/>
      <c r="E540" s="290"/>
      <c r="F540" s="290"/>
      <c r="G540" s="290"/>
      <c r="H540" s="290"/>
      <c r="I540" s="290"/>
      <c r="J540" s="290"/>
      <c r="K540" s="290"/>
      <c r="L540" s="290"/>
      <c r="M540" s="290"/>
      <c r="N540" s="290"/>
      <c r="O540" s="290"/>
      <c r="P540" s="290"/>
      <c r="Q540" s="290"/>
      <c r="R540" s="290"/>
      <c r="S540" s="290"/>
      <c r="T540" s="290"/>
      <c r="U540" s="290"/>
      <c r="V540" s="290"/>
      <c r="W540" s="290"/>
      <c r="X540" s="290"/>
      <c r="Y540" s="290"/>
      <c r="Z540" s="290"/>
      <c r="AA540" s="290"/>
      <c r="AB540" s="290"/>
      <c r="AC540" s="290"/>
      <c r="AD540" s="290"/>
      <c r="AE540" s="290"/>
      <c r="AF540" s="290"/>
      <c r="AG540" s="288"/>
    </row>
    <row r="541" spans="1:33" x14ac:dyDescent="0.25">
      <c r="A541" s="98">
        <v>541</v>
      </c>
      <c r="B541" s="291"/>
      <c r="C541" s="258" t="s">
        <v>388</v>
      </c>
      <c r="D541" s="292">
        <v>5135</v>
      </c>
      <c r="E541" s="292">
        <v>5146</v>
      </c>
      <c r="F541" s="292">
        <v>5162</v>
      </c>
      <c r="G541" s="292">
        <v>5181</v>
      </c>
      <c r="H541" s="292">
        <v>5197</v>
      </c>
      <c r="I541" s="292">
        <v>5216</v>
      </c>
      <c r="J541" s="292">
        <v>5251</v>
      </c>
      <c r="K541" s="292">
        <v>5275</v>
      </c>
      <c r="L541" s="292">
        <v>5295</v>
      </c>
      <c r="M541" s="292">
        <v>5314</v>
      </c>
      <c r="N541" s="292">
        <v>5330</v>
      </c>
      <c r="O541" s="292">
        <v>5349</v>
      </c>
      <c r="P541" s="292">
        <v>5368</v>
      </c>
      <c r="Q541" s="292">
        <v>5384</v>
      </c>
      <c r="R541" s="292">
        <v>5398</v>
      </c>
      <c r="S541" s="292">
        <v>5411</v>
      </c>
      <c r="T541" s="292">
        <v>5427</v>
      </c>
      <c r="U541" s="292">
        <v>5447</v>
      </c>
      <c r="V541" s="292">
        <v>5476</v>
      </c>
      <c r="W541" s="292">
        <v>5511</v>
      </c>
      <c r="X541" s="292">
        <v>5535</v>
      </c>
      <c r="Y541" s="292">
        <v>5561</v>
      </c>
      <c r="Z541" s="292">
        <v>5581</v>
      </c>
      <c r="AA541" s="292">
        <v>5603</v>
      </c>
      <c r="AB541" s="292">
        <v>5627</v>
      </c>
      <c r="AC541" s="292">
        <v>5660</v>
      </c>
      <c r="AD541" s="292">
        <v>5707</v>
      </c>
      <c r="AE541" s="292">
        <v>5749</v>
      </c>
      <c r="AF541" s="292">
        <v>5781</v>
      </c>
      <c r="AG541" s="291"/>
    </row>
    <row r="542" spans="1:33" x14ac:dyDescent="0.25">
      <c r="A542" s="98">
        <v>542</v>
      </c>
      <c r="B542" s="291"/>
      <c r="C542" s="287" t="s">
        <v>389</v>
      </c>
      <c r="D542" s="232">
        <v>173.03</v>
      </c>
      <c r="E542" s="232">
        <v>175.44</v>
      </c>
      <c r="F542" s="232">
        <v>178.88</v>
      </c>
      <c r="G542" s="232">
        <v>178.9</v>
      </c>
      <c r="H542" s="232">
        <v>188.44</v>
      </c>
      <c r="I542" s="232">
        <v>194.14</v>
      </c>
      <c r="J542" s="232">
        <v>199.77</v>
      </c>
      <c r="K542" s="232">
        <v>206.29</v>
      </c>
      <c r="L542" s="232">
        <v>210.86</v>
      </c>
      <c r="M542" s="232">
        <v>217.08</v>
      </c>
      <c r="N542" s="232">
        <v>225.21</v>
      </c>
      <c r="O542" s="232">
        <v>227.07</v>
      </c>
      <c r="P542" s="232">
        <v>228.12</v>
      </c>
      <c r="Q542" s="232">
        <v>229.01</v>
      </c>
      <c r="R542" s="232">
        <v>235.12</v>
      </c>
      <c r="S542" s="232">
        <v>240.62</v>
      </c>
      <c r="T542" s="232">
        <v>250.03</v>
      </c>
      <c r="U542" s="232">
        <v>252.31</v>
      </c>
      <c r="V542" s="232">
        <v>251.02</v>
      </c>
      <c r="W542" s="232">
        <v>238.7</v>
      </c>
      <c r="X542" s="232">
        <v>243.17</v>
      </c>
      <c r="Y542" s="232">
        <v>246.42</v>
      </c>
      <c r="Z542" s="232">
        <v>246.97</v>
      </c>
      <c r="AA542" s="232">
        <v>249.28</v>
      </c>
      <c r="AB542" s="232">
        <v>253.32</v>
      </c>
      <c r="AC542" s="232">
        <v>259.25</v>
      </c>
      <c r="AD542" s="232">
        <v>265.47000000000003</v>
      </c>
      <c r="AE542" s="232">
        <v>271.48</v>
      </c>
      <c r="AF542" s="232">
        <v>274.79000000000002</v>
      </c>
      <c r="AG542" s="291"/>
    </row>
    <row r="543" spans="1:33" ht="15.75" thickBot="1" x14ac:dyDescent="0.3">
      <c r="A543" s="98">
        <v>543</v>
      </c>
      <c r="B543" s="293"/>
      <c r="C543" s="294" t="s">
        <v>390</v>
      </c>
      <c r="D543" s="295">
        <v>108.9</v>
      </c>
      <c r="E543" s="295">
        <v>112.61</v>
      </c>
      <c r="F543" s="295">
        <v>118.19</v>
      </c>
      <c r="G543" s="295">
        <v>122.27</v>
      </c>
      <c r="H543" s="295">
        <v>131.68</v>
      </c>
      <c r="I543" s="295">
        <v>141.44</v>
      </c>
      <c r="J543" s="295">
        <v>147.84</v>
      </c>
      <c r="K543" s="295">
        <v>153.15</v>
      </c>
      <c r="L543" s="295">
        <v>158.15</v>
      </c>
      <c r="M543" s="295">
        <v>166.97</v>
      </c>
      <c r="N543" s="295">
        <v>178.02</v>
      </c>
      <c r="O543" s="295">
        <v>184.05</v>
      </c>
      <c r="P543" s="295">
        <v>189.79</v>
      </c>
      <c r="Q543" s="295">
        <v>193.35</v>
      </c>
      <c r="R543" s="295">
        <v>202.42</v>
      </c>
      <c r="S543" s="295">
        <v>212.83</v>
      </c>
      <c r="T543" s="295">
        <v>225.53</v>
      </c>
      <c r="U543" s="295">
        <v>233.38</v>
      </c>
      <c r="V543" s="295">
        <v>241.61</v>
      </c>
      <c r="W543" s="295">
        <v>231.28</v>
      </c>
      <c r="X543" s="295">
        <v>243.17</v>
      </c>
      <c r="Y543" s="295">
        <v>247.88</v>
      </c>
      <c r="Z543" s="295">
        <v>254.58</v>
      </c>
      <c r="AA543" s="295">
        <v>258.74</v>
      </c>
      <c r="AB543" s="295">
        <v>265.76</v>
      </c>
      <c r="AC543" s="295">
        <v>273.02</v>
      </c>
      <c r="AD543" s="295">
        <v>282.08999999999997</v>
      </c>
      <c r="AE543" s="295">
        <v>292.8</v>
      </c>
      <c r="AF543" s="295">
        <v>297.27</v>
      </c>
      <c r="AG543" s="293"/>
    </row>
    <row r="544" spans="1:33" ht="15.75" thickTop="1" x14ac:dyDescent="0.25">
      <c r="B544" s="111"/>
      <c r="C544" s="287"/>
      <c r="D544" s="139"/>
      <c r="E544" s="139"/>
      <c r="F544" s="139"/>
      <c r="G544" s="139"/>
      <c r="H544" s="139"/>
      <c r="I544" s="139"/>
      <c r="J544" s="139"/>
      <c r="K544" s="139"/>
      <c r="L544" s="139"/>
      <c r="M544" s="139"/>
      <c r="N544" s="139"/>
      <c r="O544" s="139"/>
      <c r="P544" s="139"/>
      <c r="Q544" s="139"/>
      <c r="R544" s="139"/>
      <c r="S544" s="139"/>
      <c r="T544" s="139"/>
      <c r="U544" s="139"/>
      <c r="V544" s="139"/>
      <c r="W544" s="139"/>
      <c r="X544" s="139"/>
      <c r="Y544" s="139"/>
      <c r="Z544" s="139"/>
      <c r="AA544" s="139"/>
      <c r="AB544" s="139"/>
      <c r="AC544" s="139"/>
      <c r="AD544" s="139"/>
      <c r="AE544" s="139"/>
      <c r="AF544" s="111"/>
    </row>
    <row r="545" spans="2:32" x14ac:dyDescent="0.25">
      <c r="B545" s="111"/>
      <c r="C545" s="296"/>
      <c r="D545" s="296"/>
      <c r="E545" s="296"/>
      <c r="F545" s="296"/>
      <c r="G545" s="296"/>
      <c r="H545" s="296"/>
      <c r="I545" s="296"/>
      <c r="J545" s="296"/>
      <c r="K545" s="296"/>
      <c r="L545" s="296"/>
      <c r="M545" s="296"/>
      <c r="N545" s="296"/>
      <c r="O545" s="296"/>
      <c r="P545" s="296"/>
      <c r="Q545" s="296"/>
      <c r="R545" s="296"/>
      <c r="S545" s="296"/>
      <c r="T545" s="296"/>
      <c r="U545" s="296"/>
      <c r="V545" s="296"/>
      <c r="W545" s="296"/>
      <c r="X545" s="296"/>
      <c r="Y545" s="296"/>
      <c r="Z545" s="296"/>
      <c r="AA545" s="296"/>
      <c r="AB545" s="296"/>
      <c r="AC545" s="296"/>
      <c r="AD545" s="296"/>
      <c r="AE545" s="296"/>
      <c r="AF545" s="111"/>
    </row>
    <row r="546" spans="2:32" ht="21" x14ac:dyDescent="0.35">
      <c r="B546" s="111"/>
      <c r="C546" s="144"/>
      <c r="D546" s="296"/>
      <c r="E546" s="296"/>
      <c r="F546" s="296"/>
      <c r="G546" s="296"/>
      <c r="H546" s="296"/>
      <c r="I546" s="296"/>
      <c r="J546" s="296"/>
      <c r="K546" s="296"/>
      <c r="L546" s="296"/>
      <c r="M546" s="296"/>
      <c r="N546" s="296"/>
      <c r="O546" s="296"/>
      <c r="P546" s="296"/>
      <c r="Q546" s="296"/>
      <c r="R546" s="296"/>
      <c r="S546" s="296"/>
      <c r="T546" s="296"/>
      <c r="U546" s="296"/>
      <c r="V546" s="296"/>
      <c r="W546" s="296"/>
      <c r="X546" s="296"/>
      <c r="Y546" s="296"/>
      <c r="Z546" s="296"/>
      <c r="AA546" s="296"/>
      <c r="AB546" s="296"/>
      <c r="AC546" s="296"/>
      <c r="AD546" s="296"/>
      <c r="AE546" s="296"/>
      <c r="AF546" s="111"/>
    </row>
    <row r="547" spans="2:32" x14ac:dyDescent="0.25">
      <c r="B547" s="111"/>
      <c r="C547" s="287"/>
      <c r="D547" s="297"/>
      <c r="E547" s="297"/>
      <c r="F547" s="297"/>
      <c r="G547" s="297"/>
      <c r="H547" s="297"/>
      <c r="I547" s="297"/>
      <c r="J547" s="297"/>
      <c r="K547" s="297"/>
      <c r="L547" s="297"/>
      <c r="M547" s="297"/>
      <c r="N547" s="297"/>
      <c r="O547" s="297"/>
      <c r="P547" s="297"/>
      <c r="Q547" s="297"/>
      <c r="R547" s="297"/>
      <c r="S547" s="297"/>
      <c r="T547" s="297"/>
      <c r="U547" s="297"/>
      <c r="V547" s="297"/>
      <c r="W547" s="297"/>
      <c r="X547" s="297"/>
      <c r="Y547" s="297"/>
      <c r="Z547" s="297"/>
      <c r="AA547" s="297"/>
      <c r="AB547" s="297"/>
      <c r="AC547" s="297"/>
      <c r="AD547" s="297"/>
      <c r="AE547" s="297"/>
      <c r="AF547" s="111"/>
    </row>
    <row r="548" spans="2:32" x14ac:dyDescent="0.25">
      <c r="B548" s="111"/>
      <c r="C548" s="287"/>
      <c r="D548" s="297"/>
      <c r="E548" s="297"/>
      <c r="F548" s="297"/>
      <c r="G548" s="297"/>
      <c r="H548" s="297"/>
      <c r="I548" s="297"/>
      <c r="J548" s="297"/>
      <c r="K548" s="297"/>
      <c r="L548" s="297"/>
      <c r="M548" s="297"/>
      <c r="N548" s="297"/>
      <c r="O548" s="297"/>
      <c r="P548" s="297"/>
      <c r="Q548" s="297"/>
      <c r="R548" s="297"/>
      <c r="S548" s="297"/>
      <c r="T548" s="297"/>
      <c r="U548" s="297"/>
      <c r="V548" s="297"/>
      <c r="W548" s="297"/>
      <c r="X548" s="297"/>
      <c r="Y548" s="297"/>
      <c r="Z548" s="297"/>
      <c r="AA548" s="297"/>
      <c r="AB548" s="297"/>
      <c r="AC548" s="297"/>
      <c r="AD548" s="297"/>
      <c r="AE548" s="297"/>
      <c r="AF548" s="111"/>
    </row>
    <row r="549" spans="2:32" x14ac:dyDescent="0.25">
      <c r="B549" s="111"/>
      <c r="C549" s="287"/>
      <c r="D549" s="159"/>
      <c r="E549" s="159"/>
      <c r="F549" s="159"/>
      <c r="G549" s="159"/>
      <c r="H549" s="159"/>
      <c r="I549" s="159"/>
      <c r="J549" s="159"/>
      <c r="K549" s="159"/>
      <c r="L549" s="159"/>
      <c r="M549" s="159"/>
      <c r="N549" s="159"/>
      <c r="O549" s="159"/>
      <c r="P549" s="159"/>
      <c r="Q549" s="159"/>
      <c r="R549" s="159"/>
      <c r="S549" s="159"/>
      <c r="T549" s="159"/>
      <c r="U549" s="159"/>
      <c r="V549" s="159"/>
      <c r="W549" s="159"/>
      <c r="X549" s="159"/>
      <c r="Y549" s="159"/>
      <c r="Z549" s="159"/>
      <c r="AA549" s="159"/>
      <c r="AB549" s="159"/>
      <c r="AC549" s="159"/>
      <c r="AD549" s="159"/>
      <c r="AE549" s="159"/>
      <c r="AF549" s="111"/>
    </row>
    <row r="550" spans="2:32" x14ac:dyDescent="0.25">
      <c r="B550" s="164"/>
      <c r="C550" s="111"/>
      <c r="D550" s="164"/>
    </row>
    <row r="561" spans="3:4" x14ac:dyDescent="0.25">
      <c r="C561" s="98"/>
    </row>
    <row r="562" spans="3:4" x14ac:dyDescent="0.25">
      <c r="C562" s="98"/>
    </row>
    <row r="563" spans="3:4" x14ac:dyDescent="0.25">
      <c r="C563" s="98"/>
    </row>
    <row r="564" spans="3:4" x14ac:dyDescent="0.25">
      <c r="C564" s="98"/>
    </row>
    <row r="565" spans="3:4" x14ac:dyDescent="0.25">
      <c r="C565" s="98"/>
    </row>
    <row r="566" spans="3:4" x14ac:dyDescent="0.25">
      <c r="C566" s="98"/>
    </row>
    <row r="567" spans="3:4" x14ac:dyDescent="0.25">
      <c r="C567" s="98"/>
    </row>
    <row r="568" spans="3:4" x14ac:dyDescent="0.25">
      <c r="C568" s="98"/>
    </row>
    <row r="569" spans="3:4" x14ac:dyDescent="0.25">
      <c r="C569" s="98"/>
    </row>
    <row r="570" spans="3:4" x14ac:dyDescent="0.25">
      <c r="C570" s="98"/>
    </row>
    <row r="571" spans="3:4" x14ac:dyDescent="0.25">
      <c r="C571" s="98"/>
    </row>
    <row r="572" spans="3:4" x14ac:dyDescent="0.25">
      <c r="C572" s="98"/>
    </row>
    <row r="573" spans="3:4" x14ac:dyDescent="0.25">
      <c r="C573" s="153"/>
      <c r="D573" s="298"/>
    </row>
    <row r="574" spans="3:4" x14ac:dyDescent="0.25">
      <c r="C574" s="153"/>
      <c r="D574" s="298"/>
    </row>
    <row r="575" spans="3:4" x14ac:dyDescent="0.25">
      <c r="C575" s="153"/>
      <c r="D575" s="298"/>
    </row>
    <row r="576" spans="3:4" x14ac:dyDescent="0.25">
      <c r="C576" s="153"/>
      <c r="D576" s="298"/>
    </row>
    <row r="577" spans="3:4" x14ac:dyDescent="0.25">
      <c r="C577" s="153"/>
      <c r="D577" s="298"/>
    </row>
    <row r="578" spans="3:4" x14ac:dyDescent="0.25">
      <c r="C578" s="153"/>
      <c r="D578" s="298"/>
    </row>
    <row r="579" spans="3:4" x14ac:dyDescent="0.25">
      <c r="C579" s="153"/>
      <c r="D579" s="298"/>
    </row>
    <row r="580" spans="3:4" x14ac:dyDescent="0.25">
      <c r="C580" s="153"/>
      <c r="D580" s="298"/>
    </row>
    <row r="581" spans="3:4" x14ac:dyDescent="0.25">
      <c r="C581" s="153"/>
      <c r="D581" s="298"/>
    </row>
    <row r="582" spans="3:4" x14ac:dyDescent="0.25">
      <c r="C582" s="153"/>
      <c r="D582" s="298"/>
    </row>
    <row r="583" spans="3:4" x14ac:dyDescent="0.25">
      <c r="C583" s="153"/>
      <c r="D583" s="298"/>
    </row>
    <row r="584" spans="3:4" x14ac:dyDescent="0.25">
      <c r="C584" s="153"/>
      <c r="D584" s="298"/>
    </row>
    <row r="585" spans="3:4" x14ac:dyDescent="0.25">
      <c r="C585" s="153"/>
      <c r="D585" s="298"/>
    </row>
    <row r="586" spans="3:4" x14ac:dyDescent="0.25">
      <c r="C586" s="153"/>
      <c r="D586" s="298"/>
    </row>
    <row r="587" spans="3:4" x14ac:dyDescent="0.25">
      <c r="C587" s="153"/>
      <c r="D587" s="298"/>
    </row>
    <row r="588" spans="3:4" x14ac:dyDescent="0.25">
      <c r="C588" s="153"/>
      <c r="D588" s="298"/>
    </row>
    <row r="589" spans="3:4" x14ac:dyDescent="0.25">
      <c r="C589" s="153"/>
      <c r="D589" s="298"/>
    </row>
    <row r="590" spans="3:4" x14ac:dyDescent="0.25">
      <c r="C590" s="153"/>
      <c r="D590" s="298"/>
    </row>
    <row r="591" spans="3:4" x14ac:dyDescent="0.25">
      <c r="C591" s="153"/>
      <c r="D591" s="298"/>
    </row>
    <row r="592" spans="3:4" x14ac:dyDescent="0.25">
      <c r="C592" s="153"/>
      <c r="D592" s="298"/>
    </row>
    <row r="593" spans="1:32" x14ac:dyDescent="0.25">
      <c r="C593" s="153"/>
      <c r="D593" s="298"/>
    </row>
    <row r="594" spans="1:32" x14ac:dyDescent="0.25">
      <c r="C594" s="153"/>
      <c r="D594" s="298"/>
    </row>
    <row r="595" spans="1:32" x14ac:dyDescent="0.25">
      <c r="C595" s="153"/>
      <c r="D595" s="298"/>
    </row>
    <row r="596" spans="1:32" x14ac:dyDescent="0.25">
      <c r="C596" s="153"/>
      <c r="D596" s="298"/>
    </row>
    <row r="597" spans="1:32" x14ac:dyDescent="0.25">
      <c r="A597" s="299"/>
      <c r="B597" s="299"/>
      <c r="C597" s="300"/>
      <c r="D597" s="301"/>
      <c r="E597" s="302"/>
      <c r="F597" s="302"/>
      <c r="G597" s="302"/>
      <c r="H597" s="302"/>
      <c r="I597" s="302"/>
      <c r="J597" s="302"/>
      <c r="K597" s="302"/>
      <c r="L597" s="302"/>
      <c r="M597" s="302"/>
      <c r="N597" s="302"/>
      <c r="O597" s="302"/>
      <c r="P597" s="302"/>
      <c r="Q597" s="302"/>
      <c r="R597" s="302"/>
      <c r="S597" s="302"/>
      <c r="T597" s="302"/>
      <c r="U597" s="302"/>
      <c r="V597" s="302"/>
      <c r="W597" s="302"/>
      <c r="X597" s="302"/>
      <c r="Y597" s="302"/>
      <c r="Z597" s="302"/>
      <c r="AA597" s="302"/>
      <c r="AB597" s="302"/>
      <c r="AC597" s="302"/>
      <c r="AD597" s="302"/>
      <c r="AE597" s="302"/>
      <c r="AF597" s="302"/>
    </row>
    <row r="598" spans="1:32" x14ac:dyDescent="0.25">
      <c r="C598" s="153"/>
      <c r="D598" s="298"/>
    </row>
    <row r="599" spans="1:32" x14ac:dyDescent="0.25">
      <c r="C599" s="153"/>
      <c r="D599" s="298"/>
    </row>
    <row r="600" spans="1:32" x14ac:dyDescent="0.25">
      <c r="C600" s="98"/>
    </row>
    <row r="601" spans="1:32" x14ac:dyDescent="0.25">
      <c r="C601" s="98"/>
    </row>
    <row r="602" spans="1:32" x14ac:dyDescent="0.25">
      <c r="C602" s="98"/>
    </row>
    <row r="603" spans="1:32" x14ac:dyDescent="0.25">
      <c r="C603" s="98"/>
    </row>
    <row r="604" spans="1:32" x14ac:dyDescent="0.25">
      <c r="C604" s="98"/>
    </row>
    <row r="605" spans="1:32" x14ac:dyDescent="0.25">
      <c r="C605" s="98"/>
    </row>
    <row r="606" spans="1:32" x14ac:dyDescent="0.25">
      <c r="C606" s="98"/>
    </row>
    <row r="607" spans="1:32" x14ac:dyDescent="0.25">
      <c r="C607" s="98"/>
    </row>
    <row r="608" spans="1:32" x14ac:dyDescent="0.25">
      <c r="C608" s="98"/>
    </row>
    <row r="609" spans="3:3" x14ac:dyDescent="0.25">
      <c r="C609" s="98"/>
    </row>
    <row r="610" spans="3:3" x14ac:dyDescent="0.25">
      <c r="C610" s="98"/>
    </row>
    <row r="611" spans="3:3" x14ac:dyDescent="0.25">
      <c r="C611" s="98"/>
    </row>
    <row r="612" spans="3:3" x14ac:dyDescent="0.25">
      <c r="C612" s="98"/>
    </row>
    <row r="613" spans="3:3" x14ac:dyDescent="0.25">
      <c r="C613" s="98"/>
    </row>
    <row r="614" spans="3:3" x14ac:dyDescent="0.25">
      <c r="C614" s="98"/>
    </row>
    <row r="615" spans="3:3" x14ac:dyDescent="0.25">
      <c r="C615" s="98"/>
    </row>
    <row r="616" spans="3:3" x14ac:dyDescent="0.25">
      <c r="C616" s="98"/>
    </row>
    <row r="617" spans="3:3" x14ac:dyDescent="0.25">
      <c r="C617" s="98"/>
    </row>
    <row r="618" spans="3:3" x14ac:dyDescent="0.25">
      <c r="C618" s="98"/>
    </row>
    <row r="619" spans="3:3" x14ac:dyDescent="0.25">
      <c r="C619" s="98"/>
    </row>
    <row r="620" spans="3:3" x14ac:dyDescent="0.25">
      <c r="C620" s="98"/>
    </row>
    <row r="621" spans="3:3" x14ac:dyDescent="0.25">
      <c r="C621" s="98"/>
    </row>
    <row r="622" spans="3:3" x14ac:dyDescent="0.25">
      <c r="C622" s="98"/>
    </row>
    <row r="623" spans="3:3" x14ac:dyDescent="0.25">
      <c r="C623" s="98"/>
    </row>
    <row r="624" spans="3:3" x14ac:dyDescent="0.25">
      <c r="C624" s="98"/>
    </row>
    <row r="625" spans="3:3" x14ac:dyDescent="0.25">
      <c r="C625" s="98"/>
    </row>
    <row r="626" spans="3:3" x14ac:dyDescent="0.25">
      <c r="C626" s="98"/>
    </row>
    <row r="627" spans="3:3" x14ac:dyDescent="0.25">
      <c r="C627" s="98"/>
    </row>
    <row r="628" spans="3:3" x14ac:dyDescent="0.25">
      <c r="C628" s="98"/>
    </row>
    <row r="629" spans="3:3" x14ac:dyDescent="0.25">
      <c r="C629" s="98"/>
    </row>
    <row r="630" spans="3:3" x14ac:dyDescent="0.25">
      <c r="C630" s="98"/>
    </row>
    <row r="631" spans="3:3" x14ac:dyDescent="0.25">
      <c r="C631" s="98"/>
    </row>
    <row r="632" spans="3:3" x14ac:dyDescent="0.25">
      <c r="C632" s="98"/>
    </row>
    <row r="633" spans="3:3" x14ac:dyDescent="0.25">
      <c r="C633" s="98"/>
    </row>
    <row r="634" spans="3:3" x14ac:dyDescent="0.25">
      <c r="C634" s="98"/>
    </row>
    <row r="635" spans="3:3" x14ac:dyDescent="0.25">
      <c r="C635" s="98"/>
    </row>
    <row r="636" spans="3:3" x14ac:dyDescent="0.25">
      <c r="C636" s="98"/>
    </row>
    <row r="637" spans="3:3" x14ac:dyDescent="0.25">
      <c r="C637" s="98"/>
    </row>
    <row r="638" spans="3:3" x14ac:dyDescent="0.25">
      <c r="C638" s="98"/>
    </row>
    <row r="639" spans="3:3" x14ac:dyDescent="0.25">
      <c r="C639" s="98"/>
    </row>
    <row r="640" spans="3:3" x14ac:dyDescent="0.25">
      <c r="C640" s="98"/>
    </row>
    <row r="641" spans="3:3" x14ac:dyDescent="0.25">
      <c r="C641" s="98"/>
    </row>
    <row r="642" spans="3:3" x14ac:dyDescent="0.25">
      <c r="C642" s="98"/>
    </row>
    <row r="643" spans="3:3" x14ac:dyDescent="0.25">
      <c r="C643" s="98"/>
    </row>
    <row r="644" spans="3:3" x14ac:dyDescent="0.25">
      <c r="C644" s="98"/>
    </row>
    <row r="645" spans="3:3" x14ac:dyDescent="0.25">
      <c r="C645" s="98"/>
    </row>
    <row r="646" spans="3:3" x14ac:dyDescent="0.25">
      <c r="C646" s="98"/>
    </row>
    <row r="647" spans="3:3" x14ac:dyDescent="0.25">
      <c r="C647" s="98"/>
    </row>
    <row r="648" spans="3:3" x14ac:dyDescent="0.25">
      <c r="C648" s="98"/>
    </row>
    <row r="649" spans="3:3" x14ac:dyDescent="0.25">
      <c r="C649" s="98"/>
    </row>
    <row r="650" spans="3:3" x14ac:dyDescent="0.25">
      <c r="C650" s="98"/>
    </row>
    <row r="651" spans="3:3" x14ac:dyDescent="0.25">
      <c r="C651" s="98"/>
    </row>
    <row r="652" spans="3:3" x14ac:dyDescent="0.25">
      <c r="C652" s="98"/>
    </row>
    <row r="653" spans="3:3" x14ac:dyDescent="0.25">
      <c r="C653" s="98"/>
    </row>
    <row r="654" spans="3:3" x14ac:dyDescent="0.25">
      <c r="C654" s="98"/>
    </row>
    <row r="655" spans="3:3" x14ac:dyDescent="0.25">
      <c r="C655" s="98"/>
    </row>
    <row r="656" spans="3:3" x14ac:dyDescent="0.25">
      <c r="C656" s="98"/>
    </row>
    <row r="657" spans="3:3" x14ac:dyDescent="0.25">
      <c r="C657" s="98"/>
    </row>
    <row r="658" spans="3:3" x14ac:dyDescent="0.25">
      <c r="C658" s="98"/>
    </row>
    <row r="659" spans="3:3" x14ac:dyDescent="0.25">
      <c r="C659" s="98"/>
    </row>
    <row r="660" spans="3:3" x14ac:dyDescent="0.25">
      <c r="C660" s="98"/>
    </row>
    <row r="661" spans="3:3" x14ac:dyDescent="0.25">
      <c r="C661" s="98"/>
    </row>
    <row r="662" spans="3:3" x14ac:dyDescent="0.25">
      <c r="C662" s="98"/>
    </row>
    <row r="663" spans="3:3" x14ac:dyDescent="0.25">
      <c r="C663" s="98"/>
    </row>
    <row r="664" spans="3:3" x14ac:dyDescent="0.25">
      <c r="C664" s="98"/>
    </row>
    <row r="665" spans="3:3" x14ac:dyDescent="0.25">
      <c r="C665" s="98"/>
    </row>
    <row r="666" spans="3:3" x14ac:dyDescent="0.25">
      <c r="C666" s="98"/>
    </row>
    <row r="667" spans="3:3" x14ac:dyDescent="0.25">
      <c r="C667" s="98"/>
    </row>
    <row r="668" spans="3:3" x14ac:dyDescent="0.25">
      <c r="C668" s="98"/>
    </row>
    <row r="669" spans="3:3" x14ac:dyDescent="0.25">
      <c r="C669" s="98"/>
    </row>
    <row r="670" spans="3:3" x14ac:dyDescent="0.25">
      <c r="C670" s="98"/>
    </row>
    <row r="671" spans="3:3" x14ac:dyDescent="0.25">
      <c r="C671" s="98"/>
    </row>
    <row r="672" spans="3:3" x14ac:dyDescent="0.25">
      <c r="C672" s="98"/>
    </row>
    <row r="673" spans="1:32" x14ac:dyDescent="0.25">
      <c r="C673" s="98"/>
    </row>
    <row r="674" spans="1:32" x14ac:dyDescent="0.25">
      <c r="C674" s="98"/>
    </row>
    <row r="675" spans="1:32" x14ac:dyDescent="0.25">
      <c r="C675" s="98"/>
    </row>
    <row r="676" spans="1:32" x14ac:dyDescent="0.25">
      <c r="C676" s="98"/>
    </row>
    <row r="677" spans="1:32" x14ac:dyDescent="0.25">
      <c r="C677" s="98"/>
    </row>
    <row r="678" spans="1:32" x14ac:dyDescent="0.25">
      <c r="C678" s="98"/>
    </row>
    <row r="679" spans="1:32" x14ac:dyDescent="0.25">
      <c r="C679" s="98"/>
    </row>
    <row r="680" spans="1:32" x14ac:dyDescent="0.25">
      <c r="C680" s="98"/>
    </row>
    <row r="681" spans="1:32" x14ac:dyDescent="0.25">
      <c r="C681" s="98"/>
    </row>
    <row r="682" spans="1:32" x14ac:dyDescent="0.25">
      <c r="C682" s="98"/>
    </row>
    <row r="683" spans="1:32" x14ac:dyDescent="0.25">
      <c r="C683" s="98"/>
    </row>
    <row r="684" spans="1:32" x14ac:dyDescent="0.25">
      <c r="C684" s="98"/>
    </row>
    <row r="685" spans="1:32" x14ac:dyDescent="0.25">
      <c r="A685" s="303"/>
      <c r="B685" s="303"/>
      <c r="C685" s="303"/>
      <c r="D685" s="303"/>
      <c r="E685"/>
      <c r="F685"/>
      <c r="G685"/>
      <c r="H685"/>
      <c r="I685"/>
      <c r="J685"/>
      <c r="K685"/>
      <c r="L685"/>
      <c r="M685"/>
      <c r="N685"/>
      <c r="O685"/>
      <c r="P685"/>
      <c r="Q685"/>
      <c r="R685"/>
      <c r="S685"/>
      <c r="T685"/>
      <c r="U685"/>
      <c r="V685"/>
      <c r="W685"/>
      <c r="X685"/>
      <c r="Y685"/>
      <c r="Z685"/>
      <c r="AA685"/>
      <c r="AB685"/>
      <c r="AC685"/>
      <c r="AD685"/>
      <c r="AE685"/>
      <c r="AF685"/>
    </row>
    <row r="686" spans="1:32" x14ac:dyDescent="0.25">
      <c r="C686" s="98"/>
    </row>
    <row r="687" spans="1:32" x14ac:dyDescent="0.25">
      <c r="C687" s="98"/>
    </row>
    <row r="688" spans="1:32" x14ac:dyDescent="0.25">
      <c r="C688" s="98"/>
    </row>
    <row r="689" spans="3:3" x14ac:dyDescent="0.25">
      <c r="C689" s="98"/>
    </row>
    <row r="690" spans="3:3" x14ac:dyDescent="0.25">
      <c r="C690" s="98"/>
    </row>
    <row r="691" spans="3:3" x14ac:dyDescent="0.25">
      <c r="C691" s="98"/>
    </row>
    <row r="692" spans="3:3" x14ac:dyDescent="0.25">
      <c r="C692" s="98"/>
    </row>
    <row r="693" spans="3:3" x14ac:dyDescent="0.25">
      <c r="C693" s="98"/>
    </row>
    <row r="694" spans="3:3" x14ac:dyDescent="0.25">
      <c r="C694" s="98"/>
    </row>
    <row r="695" spans="3:3" x14ac:dyDescent="0.25">
      <c r="C695" s="98"/>
    </row>
    <row r="696" spans="3:3" x14ac:dyDescent="0.25">
      <c r="C696" s="98"/>
    </row>
    <row r="697" spans="3:3" x14ac:dyDescent="0.25">
      <c r="C697" s="98"/>
    </row>
    <row r="698" spans="3:3" x14ac:dyDescent="0.25">
      <c r="C698" s="98"/>
    </row>
    <row r="699" spans="3:3" x14ac:dyDescent="0.25">
      <c r="C699" s="98"/>
    </row>
    <row r="700" spans="3:3" x14ac:dyDescent="0.25">
      <c r="C700" s="98"/>
    </row>
    <row r="701" spans="3:3" x14ac:dyDescent="0.25">
      <c r="C701" s="98"/>
    </row>
    <row r="702" spans="3:3" x14ac:dyDescent="0.25">
      <c r="C702" s="98"/>
    </row>
    <row r="703" spans="3:3" x14ac:dyDescent="0.25">
      <c r="C703" s="98"/>
    </row>
    <row r="704" spans="3:3" x14ac:dyDescent="0.25">
      <c r="C704" s="98"/>
    </row>
    <row r="705" spans="3:3" x14ac:dyDescent="0.25">
      <c r="C705" s="98"/>
    </row>
    <row r="706" spans="3:3" x14ac:dyDescent="0.25">
      <c r="C706" s="98"/>
    </row>
    <row r="707" spans="3:3" x14ac:dyDescent="0.25">
      <c r="C707" s="98"/>
    </row>
    <row r="708" spans="3:3" x14ac:dyDescent="0.25">
      <c r="C708" s="98"/>
    </row>
    <row r="709" spans="3:3" x14ac:dyDescent="0.25">
      <c r="C709" s="98"/>
    </row>
    <row r="710" spans="3:3" x14ac:dyDescent="0.25">
      <c r="C710" s="98"/>
    </row>
    <row r="711" spans="3:3" x14ac:dyDescent="0.25">
      <c r="C711" s="98"/>
    </row>
    <row r="712" spans="3:3" x14ac:dyDescent="0.25">
      <c r="C712" s="98"/>
    </row>
    <row r="713" spans="3:3" x14ac:dyDescent="0.25">
      <c r="C713" s="98"/>
    </row>
    <row r="714" spans="3:3" x14ac:dyDescent="0.25">
      <c r="C714" s="98"/>
    </row>
    <row r="715" spans="3:3" x14ac:dyDescent="0.25">
      <c r="C715" s="98"/>
    </row>
    <row r="716" spans="3:3" x14ac:dyDescent="0.25">
      <c r="C716" s="98"/>
    </row>
    <row r="717" spans="3:3" x14ac:dyDescent="0.25">
      <c r="C717" s="98"/>
    </row>
    <row r="718" spans="3:3" x14ac:dyDescent="0.25">
      <c r="C718" s="98"/>
    </row>
    <row r="719" spans="3:3" x14ac:dyDescent="0.25">
      <c r="C719" s="98"/>
    </row>
    <row r="720" spans="3:3" x14ac:dyDescent="0.25">
      <c r="C720" s="98"/>
    </row>
    <row r="721" spans="3:3" x14ac:dyDescent="0.25">
      <c r="C721" s="98"/>
    </row>
    <row r="722" spans="3:3" x14ac:dyDescent="0.25">
      <c r="C722" s="98"/>
    </row>
    <row r="723" spans="3:3" x14ac:dyDescent="0.25">
      <c r="C723" s="98"/>
    </row>
    <row r="724" spans="3:3" x14ac:dyDescent="0.25">
      <c r="C724" s="98"/>
    </row>
    <row r="725" spans="3:3" x14ac:dyDescent="0.25">
      <c r="C725" s="98"/>
    </row>
    <row r="726" spans="3:3" x14ac:dyDescent="0.25">
      <c r="C726" s="98"/>
    </row>
    <row r="727" spans="3:3" x14ac:dyDescent="0.25">
      <c r="C727" s="98"/>
    </row>
    <row r="728" spans="3:3" x14ac:dyDescent="0.25">
      <c r="C728" s="98"/>
    </row>
    <row r="729" spans="3:3" x14ac:dyDescent="0.25">
      <c r="C729" s="98"/>
    </row>
    <row r="730" spans="3:3" x14ac:dyDescent="0.25">
      <c r="C730" s="98"/>
    </row>
    <row r="731" spans="3:3" x14ac:dyDescent="0.25">
      <c r="C731" s="98"/>
    </row>
    <row r="732" spans="3:3" x14ac:dyDescent="0.25">
      <c r="C732" s="98"/>
    </row>
    <row r="733" spans="3:3" x14ac:dyDescent="0.25">
      <c r="C733" s="98"/>
    </row>
    <row r="734" spans="3:3" x14ac:dyDescent="0.25">
      <c r="C734" s="98"/>
    </row>
    <row r="735" spans="3:3" x14ac:dyDescent="0.25">
      <c r="C735" s="98"/>
    </row>
    <row r="736" spans="3:3" x14ac:dyDescent="0.25">
      <c r="C736" s="98"/>
    </row>
    <row r="737" spans="3:3" x14ac:dyDescent="0.25">
      <c r="C737" s="98"/>
    </row>
    <row r="738" spans="3:3" x14ac:dyDescent="0.25">
      <c r="C738" s="98"/>
    </row>
    <row r="739" spans="3:3" x14ac:dyDescent="0.25">
      <c r="C739" s="98"/>
    </row>
    <row r="740" spans="3:3" x14ac:dyDescent="0.25">
      <c r="C740" s="98"/>
    </row>
    <row r="741" spans="3:3" x14ac:dyDescent="0.25">
      <c r="C741" s="98"/>
    </row>
    <row r="742" spans="3:3" x14ac:dyDescent="0.25">
      <c r="C742" s="98"/>
    </row>
    <row r="743" spans="3:3" x14ac:dyDescent="0.25">
      <c r="C743" s="98"/>
    </row>
    <row r="744" spans="3:3" x14ac:dyDescent="0.25">
      <c r="C744" s="98"/>
    </row>
    <row r="745" spans="3:3" x14ac:dyDescent="0.25">
      <c r="C745" s="98"/>
    </row>
    <row r="746" spans="3:3" x14ac:dyDescent="0.25">
      <c r="C746" s="98"/>
    </row>
    <row r="747" spans="3:3" x14ac:dyDescent="0.25">
      <c r="C747" s="98"/>
    </row>
    <row r="748" spans="3:3" x14ac:dyDescent="0.25">
      <c r="C748" s="98"/>
    </row>
    <row r="749" spans="3:3" x14ac:dyDescent="0.25">
      <c r="C749" s="98"/>
    </row>
    <row r="750" spans="3:3" x14ac:dyDescent="0.25">
      <c r="C750" s="98"/>
    </row>
    <row r="751" spans="3:3" x14ac:dyDescent="0.25">
      <c r="C751" s="98"/>
    </row>
    <row r="752" spans="3:3" x14ac:dyDescent="0.25">
      <c r="C752" s="98"/>
    </row>
    <row r="753" spans="3:3" x14ac:dyDescent="0.25">
      <c r="C753" s="98"/>
    </row>
    <row r="754" spans="3:3" x14ac:dyDescent="0.25">
      <c r="C754" s="98"/>
    </row>
    <row r="755" spans="3:3" x14ac:dyDescent="0.25">
      <c r="C755" s="98"/>
    </row>
    <row r="756" spans="3:3" x14ac:dyDescent="0.25">
      <c r="C756" s="98"/>
    </row>
    <row r="757" spans="3:3" x14ac:dyDescent="0.25">
      <c r="C757" s="98"/>
    </row>
    <row r="758" spans="3:3" x14ac:dyDescent="0.25">
      <c r="C758" s="98"/>
    </row>
    <row r="759" spans="3:3" x14ac:dyDescent="0.25">
      <c r="C759" s="98"/>
    </row>
    <row r="760" spans="3:3" x14ac:dyDescent="0.25">
      <c r="C760" s="98"/>
    </row>
    <row r="761" spans="3:3" x14ac:dyDescent="0.25">
      <c r="C761" s="98"/>
    </row>
    <row r="762" spans="3:3" x14ac:dyDescent="0.25">
      <c r="C762" s="98"/>
    </row>
    <row r="763" spans="3:3" x14ac:dyDescent="0.25">
      <c r="C763" s="98"/>
    </row>
    <row r="764" spans="3:3" x14ac:dyDescent="0.25">
      <c r="C764" s="98"/>
    </row>
    <row r="765" spans="3:3" x14ac:dyDescent="0.25">
      <c r="C765" s="98"/>
    </row>
    <row r="766" spans="3:3" x14ac:dyDescent="0.25">
      <c r="C766" s="98"/>
    </row>
    <row r="767" spans="3:3" x14ac:dyDescent="0.25">
      <c r="C767" s="98"/>
    </row>
    <row r="768" spans="3:3" x14ac:dyDescent="0.25">
      <c r="C768" s="98"/>
    </row>
    <row r="769" spans="3:3" x14ac:dyDescent="0.25">
      <c r="C769" s="98"/>
    </row>
    <row r="770" spans="3:3" x14ac:dyDescent="0.25">
      <c r="C770" s="98"/>
    </row>
    <row r="771" spans="3:3" x14ac:dyDescent="0.25">
      <c r="C771" s="98"/>
    </row>
    <row r="772" spans="3:3" x14ac:dyDescent="0.25">
      <c r="C772" s="98"/>
    </row>
    <row r="773" spans="3:3" x14ac:dyDescent="0.25">
      <c r="C773" s="98"/>
    </row>
    <row r="774" spans="3:3" x14ac:dyDescent="0.25">
      <c r="C774" s="98"/>
    </row>
    <row r="775" spans="3:3" x14ac:dyDescent="0.25">
      <c r="C775" s="98"/>
    </row>
    <row r="776" spans="3:3" x14ac:dyDescent="0.25">
      <c r="C776" s="98"/>
    </row>
    <row r="777" spans="3:3" x14ac:dyDescent="0.25">
      <c r="C777" s="98"/>
    </row>
    <row r="778" spans="3:3" x14ac:dyDescent="0.25">
      <c r="C778" s="98"/>
    </row>
    <row r="779" spans="3:3" x14ac:dyDescent="0.25">
      <c r="C779" s="98"/>
    </row>
    <row r="780" spans="3:3" x14ac:dyDescent="0.25">
      <c r="C780" s="98"/>
    </row>
    <row r="781" spans="3:3" x14ac:dyDescent="0.25">
      <c r="C781" s="98"/>
    </row>
    <row r="782" spans="3:3" x14ac:dyDescent="0.25">
      <c r="C782" s="98"/>
    </row>
    <row r="783" spans="3:3" x14ac:dyDescent="0.25">
      <c r="C783" s="98"/>
    </row>
    <row r="784" spans="3:3" x14ac:dyDescent="0.25">
      <c r="C784" s="98"/>
    </row>
    <row r="785" spans="3:3" x14ac:dyDescent="0.25">
      <c r="C785" s="98"/>
    </row>
    <row r="786" spans="3:3" x14ac:dyDescent="0.25">
      <c r="C786" s="98"/>
    </row>
    <row r="787" spans="3:3" x14ac:dyDescent="0.25">
      <c r="C787" s="98"/>
    </row>
    <row r="788" spans="3:3" x14ac:dyDescent="0.25">
      <c r="C788" s="98"/>
    </row>
    <row r="789" spans="3:3" x14ac:dyDescent="0.25">
      <c r="C789" s="98"/>
    </row>
    <row r="790" spans="3:3" x14ac:dyDescent="0.25">
      <c r="C790" s="98"/>
    </row>
    <row r="791" spans="3:3" x14ac:dyDescent="0.25">
      <c r="C791" s="98"/>
    </row>
    <row r="792" spans="3:3" x14ac:dyDescent="0.25">
      <c r="C792" s="98"/>
    </row>
    <row r="793" spans="3:3" x14ac:dyDescent="0.25">
      <c r="C793" s="98"/>
    </row>
    <row r="794" spans="3:3" x14ac:dyDescent="0.25">
      <c r="C794" s="98"/>
    </row>
    <row r="795" spans="3:3" x14ac:dyDescent="0.25">
      <c r="C795" s="98"/>
    </row>
    <row r="796" spans="3:3" x14ac:dyDescent="0.25">
      <c r="C796" s="98"/>
    </row>
    <row r="797" spans="3:3" x14ac:dyDescent="0.25">
      <c r="C797" s="98"/>
    </row>
    <row r="798" spans="3:3" x14ac:dyDescent="0.25">
      <c r="C798" s="98"/>
    </row>
    <row r="799" spans="3:3" x14ac:dyDescent="0.25">
      <c r="C799" s="98"/>
    </row>
    <row r="800" spans="3:3" x14ac:dyDescent="0.25">
      <c r="C800" s="98"/>
    </row>
    <row r="801" spans="3:3" x14ac:dyDescent="0.25">
      <c r="C801" s="98"/>
    </row>
    <row r="802" spans="3:3" x14ac:dyDescent="0.25">
      <c r="C802" s="98"/>
    </row>
    <row r="803" spans="3:3" x14ac:dyDescent="0.25">
      <c r="C803" s="98"/>
    </row>
    <row r="804" spans="3:3" x14ac:dyDescent="0.25">
      <c r="C804" s="98"/>
    </row>
    <row r="805" spans="3:3" x14ac:dyDescent="0.25">
      <c r="C805" s="98"/>
    </row>
    <row r="806" spans="3:3" x14ac:dyDescent="0.25">
      <c r="C806" s="98"/>
    </row>
    <row r="807" spans="3:3" x14ac:dyDescent="0.25">
      <c r="C807" s="98"/>
    </row>
    <row r="808" spans="3:3" x14ac:dyDescent="0.25">
      <c r="C808" s="98"/>
    </row>
    <row r="809" spans="3:3" x14ac:dyDescent="0.25">
      <c r="C809" s="98"/>
    </row>
    <row r="810" spans="3:3" x14ac:dyDescent="0.25">
      <c r="C810" s="98"/>
    </row>
    <row r="811" spans="3:3" x14ac:dyDescent="0.25">
      <c r="C811" s="98"/>
    </row>
    <row r="812" spans="3:3" x14ac:dyDescent="0.25">
      <c r="C812" s="98"/>
    </row>
    <row r="813" spans="3:3" x14ac:dyDescent="0.25">
      <c r="C813" s="98"/>
    </row>
    <row r="814" spans="3:3" x14ac:dyDescent="0.25">
      <c r="C814" s="98"/>
    </row>
    <row r="815" spans="3:3" x14ac:dyDescent="0.25">
      <c r="C815" s="98"/>
    </row>
    <row r="816" spans="3:3" x14ac:dyDescent="0.25">
      <c r="C816" s="98"/>
    </row>
    <row r="817" spans="3:3" x14ac:dyDescent="0.25">
      <c r="C817" s="98"/>
    </row>
    <row r="818" spans="3:3" x14ac:dyDescent="0.25">
      <c r="C818" s="98"/>
    </row>
    <row r="819" spans="3:3" x14ac:dyDescent="0.25">
      <c r="C819" s="98"/>
    </row>
    <row r="820" spans="3:3" x14ac:dyDescent="0.25">
      <c r="C820" s="98"/>
    </row>
    <row r="821" spans="3:3" x14ac:dyDescent="0.25">
      <c r="C821" s="98"/>
    </row>
    <row r="822" spans="3:3" x14ac:dyDescent="0.25">
      <c r="C822" s="98"/>
    </row>
    <row r="823" spans="3:3" x14ac:dyDescent="0.25">
      <c r="C823" s="98"/>
    </row>
    <row r="824" spans="3:3" x14ac:dyDescent="0.25">
      <c r="C824" s="98"/>
    </row>
    <row r="825" spans="3:3" x14ac:dyDescent="0.25">
      <c r="C825" s="98"/>
    </row>
    <row r="826" spans="3:3" x14ac:dyDescent="0.25">
      <c r="C826" s="98"/>
    </row>
    <row r="827" spans="3:3" x14ac:dyDescent="0.25">
      <c r="C827" s="98"/>
    </row>
    <row r="828" spans="3:3" x14ac:dyDescent="0.25">
      <c r="C828" s="98"/>
    </row>
    <row r="829" spans="3:3" x14ac:dyDescent="0.25">
      <c r="C829" s="98"/>
    </row>
    <row r="830" spans="3:3" x14ac:dyDescent="0.25">
      <c r="C830" s="98"/>
    </row>
    <row r="831" spans="3:3" x14ac:dyDescent="0.25">
      <c r="C831" s="98"/>
    </row>
    <row r="832" spans="3:3" x14ac:dyDescent="0.25">
      <c r="C832" s="98"/>
    </row>
    <row r="833" spans="3:3" x14ac:dyDescent="0.25">
      <c r="C833" s="98"/>
    </row>
    <row r="834" spans="3:3" x14ac:dyDescent="0.25">
      <c r="C834" s="98"/>
    </row>
    <row r="835" spans="3:3" x14ac:dyDescent="0.25">
      <c r="C835" s="98"/>
    </row>
    <row r="836" spans="3:3" x14ac:dyDescent="0.25">
      <c r="C836" s="98"/>
    </row>
    <row r="837" spans="3:3" x14ac:dyDescent="0.25">
      <c r="C837" s="98"/>
    </row>
    <row r="838" spans="3:3" x14ac:dyDescent="0.25">
      <c r="C838" s="98"/>
    </row>
    <row r="839" spans="3:3" x14ac:dyDescent="0.25">
      <c r="C839" s="98"/>
    </row>
    <row r="840" spans="3:3" x14ac:dyDescent="0.25">
      <c r="C840" s="98"/>
    </row>
    <row r="841" spans="3:3" x14ac:dyDescent="0.25">
      <c r="C841" s="98"/>
    </row>
    <row r="842" spans="3:3" x14ac:dyDescent="0.25">
      <c r="C842" s="98"/>
    </row>
    <row r="843" spans="3:3" x14ac:dyDescent="0.25">
      <c r="C843" s="98"/>
    </row>
    <row r="844" spans="3:3" x14ac:dyDescent="0.25">
      <c r="C844" s="98"/>
    </row>
    <row r="845" spans="3:3" x14ac:dyDescent="0.25">
      <c r="C845" s="98"/>
    </row>
    <row r="846" spans="3:3" x14ac:dyDescent="0.25">
      <c r="C846" s="98"/>
    </row>
    <row r="847" spans="3:3" x14ac:dyDescent="0.25">
      <c r="C847" s="98"/>
    </row>
    <row r="848" spans="3:3" x14ac:dyDescent="0.25">
      <c r="C848" s="98"/>
    </row>
    <row r="849" spans="3:3" x14ac:dyDescent="0.25">
      <c r="C849" s="98"/>
    </row>
    <row r="850" spans="3:3" x14ac:dyDescent="0.25">
      <c r="C850" s="98"/>
    </row>
    <row r="851" spans="3:3" x14ac:dyDescent="0.25">
      <c r="C851" s="98"/>
    </row>
    <row r="852" spans="3:3" x14ac:dyDescent="0.25">
      <c r="C852" s="98"/>
    </row>
    <row r="853" spans="3:3" x14ac:dyDescent="0.25">
      <c r="C853" s="98"/>
    </row>
    <row r="854" spans="3:3" x14ac:dyDescent="0.25">
      <c r="C854" s="98"/>
    </row>
    <row r="855" spans="3:3" x14ac:dyDescent="0.25">
      <c r="C855" s="98"/>
    </row>
    <row r="856" spans="3:3" x14ac:dyDescent="0.25">
      <c r="C856" s="98"/>
    </row>
    <row r="857" spans="3:3" x14ac:dyDescent="0.25">
      <c r="C857" s="98"/>
    </row>
    <row r="858" spans="3:3" x14ac:dyDescent="0.25">
      <c r="C858" s="98"/>
    </row>
    <row r="859" spans="3:3" x14ac:dyDescent="0.25">
      <c r="C859" s="98"/>
    </row>
    <row r="860" spans="3:3" x14ac:dyDescent="0.25">
      <c r="C860" s="98"/>
    </row>
    <row r="861" spans="3:3" x14ac:dyDescent="0.25">
      <c r="C861" s="98"/>
    </row>
    <row r="862" spans="3:3" x14ac:dyDescent="0.25">
      <c r="C862" s="98"/>
    </row>
    <row r="863" spans="3:3" x14ac:dyDescent="0.25">
      <c r="C863" s="98"/>
    </row>
    <row r="864" spans="3:3" x14ac:dyDescent="0.25">
      <c r="C864" s="98"/>
    </row>
    <row r="865" spans="3:3" x14ac:dyDescent="0.25">
      <c r="C865" s="98"/>
    </row>
    <row r="866" spans="3:3" x14ac:dyDescent="0.25">
      <c r="C866" s="98"/>
    </row>
    <row r="867" spans="3:3" x14ac:dyDescent="0.25">
      <c r="C867" s="98"/>
    </row>
    <row r="868" spans="3:3" x14ac:dyDescent="0.25">
      <c r="C868" s="98"/>
    </row>
    <row r="869" spans="3:3" x14ac:dyDescent="0.25">
      <c r="C869" s="98"/>
    </row>
    <row r="870" spans="3:3" x14ac:dyDescent="0.25">
      <c r="C870" s="98"/>
    </row>
    <row r="871" spans="3:3" x14ac:dyDescent="0.25">
      <c r="C871" s="98"/>
    </row>
    <row r="872" spans="3:3" x14ac:dyDescent="0.25">
      <c r="C872" s="98"/>
    </row>
    <row r="873" spans="3:3" x14ac:dyDescent="0.25">
      <c r="C873" s="98"/>
    </row>
    <row r="874" spans="3:3" x14ac:dyDescent="0.25">
      <c r="C874" s="98"/>
    </row>
    <row r="875" spans="3:3" x14ac:dyDescent="0.25">
      <c r="C875" s="98"/>
    </row>
    <row r="876" spans="3:3" x14ac:dyDescent="0.25">
      <c r="C876" s="98"/>
    </row>
    <row r="877" spans="3:3" x14ac:dyDescent="0.25">
      <c r="C877" s="98"/>
    </row>
    <row r="878" spans="3:3" x14ac:dyDescent="0.25">
      <c r="C878" s="98"/>
    </row>
    <row r="879" spans="3:3" x14ac:dyDescent="0.25">
      <c r="C879" s="98"/>
    </row>
    <row r="880" spans="3:3" x14ac:dyDescent="0.25">
      <c r="C880" s="98"/>
    </row>
    <row r="881" spans="3:3" x14ac:dyDescent="0.25">
      <c r="C881" s="98"/>
    </row>
    <row r="882" spans="3:3" x14ac:dyDescent="0.25">
      <c r="C882" s="98"/>
    </row>
    <row r="883" spans="3:3" x14ac:dyDescent="0.25">
      <c r="C883" s="98"/>
    </row>
    <row r="884" spans="3:3" x14ac:dyDescent="0.25">
      <c r="C884" s="98"/>
    </row>
    <row r="885" spans="3:3" x14ac:dyDescent="0.25">
      <c r="C885" s="98"/>
    </row>
    <row r="886" spans="3:3" x14ac:dyDescent="0.25">
      <c r="C886" s="98"/>
    </row>
    <row r="887" spans="3:3" x14ac:dyDescent="0.25">
      <c r="C887" s="98"/>
    </row>
    <row r="888" spans="3:3" x14ac:dyDescent="0.25">
      <c r="C888" s="98"/>
    </row>
    <row r="889" spans="3:3" x14ac:dyDescent="0.25">
      <c r="C889" s="98"/>
    </row>
    <row r="890" spans="3:3" x14ac:dyDescent="0.25">
      <c r="C890" s="98"/>
    </row>
    <row r="891" spans="3:3" x14ac:dyDescent="0.25">
      <c r="C891" s="98"/>
    </row>
    <row r="892" spans="3:3" x14ac:dyDescent="0.25">
      <c r="C892" s="98"/>
    </row>
    <row r="893" spans="3:3" x14ac:dyDescent="0.25">
      <c r="C893" s="98"/>
    </row>
    <row r="894" spans="3:3" x14ac:dyDescent="0.25">
      <c r="C894" s="98"/>
    </row>
    <row r="895" spans="3:3" x14ac:dyDescent="0.25">
      <c r="C895" s="98"/>
    </row>
    <row r="896" spans="3:3" x14ac:dyDescent="0.25">
      <c r="C896" s="98"/>
    </row>
    <row r="897" spans="3:3" x14ac:dyDescent="0.25">
      <c r="C897" s="98"/>
    </row>
    <row r="898" spans="3:3" x14ac:dyDescent="0.25">
      <c r="C898" s="98"/>
    </row>
    <row r="899" spans="3:3" x14ac:dyDescent="0.25">
      <c r="C899" s="98"/>
    </row>
    <row r="900" spans="3:3" x14ac:dyDescent="0.25">
      <c r="C900" s="98"/>
    </row>
    <row r="901" spans="3:3" x14ac:dyDescent="0.25">
      <c r="C901" s="98"/>
    </row>
    <row r="902" spans="3:3" x14ac:dyDescent="0.25">
      <c r="C902" s="98"/>
    </row>
    <row r="903" spans="3:3" x14ac:dyDescent="0.25">
      <c r="C903" s="98"/>
    </row>
    <row r="904" spans="3:3" x14ac:dyDescent="0.25">
      <c r="C904" s="98"/>
    </row>
    <row r="905" spans="3:3" x14ac:dyDescent="0.25">
      <c r="C905" s="98"/>
    </row>
    <row r="906" spans="3:3" x14ac:dyDescent="0.25">
      <c r="C906" s="98"/>
    </row>
    <row r="907" spans="3:3" x14ac:dyDescent="0.25">
      <c r="C907" s="98"/>
    </row>
    <row r="908" spans="3:3" x14ac:dyDescent="0.25">
      <c r="C908" s="98"/>
    </row>
    <row r="909" spans="3:3" x14ac:dyDescent="0.25">
      <c r="C909" s="98"/>
    </row>
    <row r="910" spans="3:3" x14ac:dyDescent="0.25">
      <c r="C910" s="98"/>
    </row>
    <row r="911" spans="3:3" x14ac:dyDescent="0.25">
      <c r="C911" s="98"/>
    </row>
    <row r="912" spans="3:3" x14ac:dyDescent="0.25">
      <c r="C912" s="98"/>
    </row>
    <row r="913" spans="3:3" x14ac:dyDescent="0.25">
      <c r="C913" s="98"/>
    </row>
    <row r="914" spans="3:3" x14ac:dyDescent="0.25">
      <c r="C914" s="98"/>
    </row>
    <row r="915" spans="3:3" x14ac:dyDescent="0.25">
      <c r="C915" s="98"/>
    </row>
    <row r="916" spans="3:3" x14ac:dyDescent="0.25">
      <c r="C916" s="98"/>
    </row>
    <row r="917" spans="3:3" x14ac:dyDescent="0.25">
      <c r="C917" s="98"/>
    </row>
    <row r="918" spans="3:3" x14ac:dyDescent="0.25">
      <c r="C918" s="98"/>
    </row>
    <row r="919" spans="3:3" x14ac:dyDescent="0.25">
      <c r="C919" s="98"/>
    </row>
    <row r="920" spans="3:3" x14ac:dyDescent="0.25">
      <c r="C920" s="98"/>
    </row>
    <row r="921" spans="3:3" x14ac:dyDescent="0.25">
      <c r="C921" s="98"/>
    </row>
    <row r="922" spans="3:3" x14ac:dyDescent="0.25">
      <c r="C922" s="98"/>
    </row>
    <row r="923" spans="3:3" x14ac:dyDescent="0.25">
      <c r="C923" s="98"/>
    </row>
    <row r="924" spans="3:3" x14ac:dyDescent="0.25">
      <c r="C924" s="98"/>
    </row>
    <row r="925" spans="3:3" x14ac:dyDescent="0.25">
      <c r="C925" s="98"/>
    </row>
    <row r="926" spans="3:3" x14ac:dyDescent="0.25">
      <c r="C926" s="98"/>
    </row>
    <row r="927" spans="3:3" x14ac:dyDescent="0.25">
      <c r="C927" s="98"/>
    </row>
    <row r="928" spans="3:3" x14ac:dyDescent="0.25">
      <c r="C928" s="98"/>
    </row>
    <row r="929" spans="3:27" x14ac:dyDescent="0.25">
      <c r="C929" s="98"/>
    </row>
    <row r="930" spans="3:27" x14ac:dyDescent="0.25">
      <c r="C930" s="98"/>
    </row>
    <row r="931" spans="3:27" x14ac:dyDescent="0.25">
      <c r="C931" s="98"/>
    </row>
    <row r="932" spans="3:27" x14ac:dyDescent="0.25">
      <c r="C932" s="98"/>
    </row>
    <row r="933" spans="3:27" x14ac:dyDescent="0.25">
      <c r="C933" s="98"/>
    </row>
    <row r="934" spans="3:27" x14ac:dyDescent="0.25">
      <c r="C934" s="98"/>
    </row>
    <row r="935" spans="3:27" x14ac:dyDescent="0.25">
      <c r="C935" s="98"/>
    </row>
    <row r="936" spans="3:27" x14ac:dyDescent="0.25">
      <c r="C936" s="98"/>
    </row>
    <row r="937" spans="3:27" x14ac:dyDescent="0.25">
      <c r="C937" s="98"/>
    </row>
    <row r="938" spans="3:27" x14ac:dyDescent="0.25">
      <c r="C938" s="98"/>
    </row>
    <row r="939" spans="3:27" x14ac:dyDescent="0.25">
      <c r="C939" s="98"/>
    </row>
    <row r="940" spans="3:27" x14ac:dyDescent="0.25">
      <c r="C940" s="98"/>
    </row>
    <row r="941" spans="3:27" x14ac:dyDescent="0.25">
      <c r="C941" s="98"/>
      <c r="AA941" s="104"/>
    </row>
    <row r="942" spans="3:27" x14ac:dyDescent="0.25">
      <c r="C942" s="98"/>
    </row>
    <row r="943" spans="3:27" x14ac:dyDescent="0.25">
      <c r="C943" s="98"/>
    </row>
    <row r="944" spans="3:27" x14ac:dyDescent="0.25">
      <c r="C944" s="98"/>
    </row>
    <row r="945" spans="3:3" x14ac:dyDescent="0.25">
      <c r="C945" s="98"/>
    </row>
    <row r="946" spans="3:3" x14ac:dyDescent="0.25">
      <c r="C946" s="98"/>
    </row>
    <row r="947" spans="3:3" x14ac:dyDescent="0.25">
      <c r="C947" s="98"/>
    </row>
    <row r="948" spans="3:3" x14ac:dyDescent="0.25">
      <c r="C948" s="98"/>
    </row>
    <row r="949" spans="3:3" x14ac:dyDescent="0.25">
      <c r="C949" s="98"/>
    </row>
    <row r="950" spans="3:3" x14ac:dyDescent="0.25">
      <c r="C950" s="98"/>
    </row>
    <row r="951" spans="3:3" x14ac:dyDescent="0.25">
      <c r="C951" s="98"/>
    </row>
    <row r="952" spans="3:3" x14ac:dyDescent="0.25">
      <c r="C952" s="98"/>
    </row>
    <row r="953" spans="3:3" x14ac:dyDescent="0.25">
      <c r="C953" s="98"/>
    </row>
    <row r="954" spans="3:3" x14ac:dyDescent="0.25">
      <c r="C954" s="98"/>
    </row>
    <row r="955" spans="3:3" x14ac:dyDescent="0.25">
      <c r="C955" s="98"/>
    </row>
    <row r="956" spans="3:3" x14ac:dyDescent="0.25">
      <c r="C956" s="98"/>
    </row>
    <row r="957" spans="3:3" x14ac:dyDescent="0.25">
      <c r="C957" s="98"/>
    </row>
    <row r="958" spans="3:3" x14ac:dyDescent="0.25">
      <c r="C958" s="98"/>
    </row>
    <row r="959" spans="3:3" x14ac:dyDescent="0.25">
      <c r="C959" s="98"/>
    </row>
    <row r="960" spans="3:3" x14ac:dyDescent="0.25">
      <c r="C960" s="98"/>
    </row>
    <row r="961" spans="3:3" x14ac:dyDescent="0.25">
      <c r="C961" s="98"/>
    </row>
    <row r="962" spans="3:3" x14ac:dyDescent="0.25">
      <c r="C962" s="98"/>
    </row>
    <row r="963" spans="3:3" x14ac:dyDescent="0.25">
      <c r="C963" s="98"/>
    </row>
    <row r="964" spans="3:3" x14ac:dyDescent="0.25">
      <c r="C964" s="98"/>
    </row>
    <row r="965" spans="3:3" x14ac:dyDescent="0.25">
      <c r="C965" s="98"/>
    </row>
    <row r="966" spans="3:3" x14ac:dyDescent="0.25">
      <c r="C966" s="98"/>
    </row>
    <row r="967" spans="3:3" x14ac:dyDescent="0.25">
      <c r="C967" s="98"/>
    </row>
    <row r="968" spans="3:3" x14ac:dyDescent="0.25">
      <c r="C968" s="98"/>
    </row>
    <row r="969" spans="3:3" x14ac:dyDescent="0.25">
      <c r="C969" s="98"/>
    </row>
    <row r="970" spans="3:3" x14ac:dyDescent="0.25">
      <c r="C970" s="98"/>
    </row>
    <row r="971" spans="3:3" x14ac:dyDescent="0.25">
      <c r="C971" s="98"/>
    </row>
    <row r="972" spans="3:3" x14ac:dyDescent="0.25">
      <c r="C972" s="98"/>
    </row>
    <row r="973" spans="3:3" x14ac:dyDescent="0.25">
      <c r="C973" s="98"/>
    </row>
    <row r="974" spans="3:3" x14ac:dyDescent="0.25">
      <c r="C974" s="98"/>
    </row>
    <row r="975" spans="3:3" x14ac:dyDescent="0.25">
      <c r="C975" s="98"/>
    </row>
    <row r="976" spans="3:3" x14ac:dyDescent="0.25">
      <c r="C976" s="98"/>
    </row>
    <row r="977" spans="3:3" x14ac:dyDescent="0.25">
      <c r="C977" s="98"/>
    </row>
    <row r="978" spans="3:3" x14ac:dyDescent="0.25">
      <c r="C978" s="98"/>
    </row>
    <row r="979" spans="3:3" x14ac:dyDescent="0.25">
      <c r="C979" s="98"/>
    </row>
    <row r="980" spans="3:3" x14ac:dyDescent="0.25">
      <c r="C980" s="98"/>
    </row>
    <row r="981" spans="3:3" x14ac:dyDescent="0.25">
      <c r="C981" s="98"/>
    </row>
    <row r="982" spans="3:3" x14ac:dyDescent="0.25">
      <c r="C982" s="98"/>
    </row>
    <row r="983" spans="3:3" x14ac:dyDescent="0.25">
      <c r="C983" s="98"/>
    </row>
    <row r="984" spans="3:3" x14ac:dyDescent="0.25">
      <c r="C984" s="98"/>
    </row>
    <row r="985" spans="3:3" x14ac:dyDescent="0.25">
      <c r="C985" s="98"/>
    </row>
    <row r="986" spans="3:3" x14ac:dyDescent="0.25">
      <c r="C986" s="98"/>
    </row>
    <row r="987" spans="3:3" x14ac:dyDescent="0.25">
      <c r="C987" s="98"/>
    </row>
    <row r="988" spans="3:3" x14ac:dyDescent="0.25">
      <c r="C988" s="98"/>
    </row>
    <row r="989" spans="3:3" x14ac:dyDescent="0.25">
      <c r="C989" s="98"/>
    </row>
    <row r="990" spans="3:3" x14ac:dyDescent="0.25">
      <c r="C990" s="98"/>
    </row>
    <row r="991" spans="3:3" x14ac:dyDescent="0.25">
      <c r="C991" s="98"/>
    </row>
    <row r="992" spans="3:3" x14ac:dyDescent="0.25">
      <c r="C992" s="98"/>
    </row>
    <row r="993" spans="3:3" x14ac:dyDescent="0.25">
      <c r="C993" s="98"/>
    </row>
    <row r="994" spans="3:3" x14ac:dyDescent="0.25">
      <c r="C994" s="98"/>
    </row>
    <row r="995" spans="3:3" x14ac:dyDescent="0.25">
      <c r="C995" s="98"/>
    </row>
    <row r="996" spans="3:3" x14ac:dyDescent="0.25">
      <c r="C996" s="98"/>
    </row>
    <row r="997" spans="3:3" x14ac:dyDescent="0.25">
      <c r="C997" s="98"/>
    </row>
    <row r="998" spans="3:3" x14ac:dyDescent="0.25">
      <c r="C998" s="98"/>
    </row>
    <row r="999" spans="3:3" x14ac:dyDescent="0.25">
      <c r="C999" s="98"/>
    </row>
    <row r="1000" spans="3:3" x14ac:dyDescent="0.25">
      <c r="C1000" s="98"/>
    </row>
    <row r="1001" spans="3:3" x14ac:dyDescent="0.25">
      <c r="C1001" s="98"/>
    </row>
    <row r="1002" spans="3:3" x14ac:dyDescent="0.25">
      <c r="C1002" s="98"/>
    </row>
    <row r="1003" spans="3:3" x14ac:dyDescent="0.25">
      <c r="C1003" s="98"/>
    </row>
    <row r="1004" spans="3:3" x14ac:dyDescent="0.25">
      <c r="C1004" s="98"/>
    </row>
    <row r="1005" spans="3:3" x14ac:dyDescent="0.25">
      <c r="C1005" s="98"/>
    </row>
    <row r="1006" spans="3:3" x14ac:dyDescent="0.25">
      <c r="C1006" s="98"/>
    </row>
    <row r="1007" spans="3:3" x14ac:dyDescent="0.25">
      <c r="C1007" s="98"/>
    </row>
    <row r="1008" spans="3:3" x14ac:dyDescent="0.25">
      <c r="C1008" s="98"/>
    </row>
    <row r="1009" spans="3:3" x14ac:dyDescent="0.25">
      <c r="C1009" s="98"/>
    </row>
    <row r="1010" spans="3:3" x14ac:dyDescent="0.25">
      <c r="C1010" s="98"/>
    </row>
    <row r="1011" spans="3:3" x14ac:dyDescent="0.25">
      <c r="C1011" s="98"/>
    </row>
    <row r="1012" spans="3:3" x14ac:dyDescent="0.25">
      <c r="C1012" s="98"/>
    </row>
    <row r="1013" spans="3:3" x14ac:dyDescent="0.25">
      <c r="C1013" s="98"/>
    </row>
    <row r="1014" spans="3:3" x14ac:dyDescent="0.25">
      <c r="C1014" s="98"/>
    </row>
    <row r="1015" spans="3:3" x14ac:dyDescent="0.25">
      <c r="C1015" s="98"/>
    </row>
    <row r="1016" spans="3:3" x14ac:dyDescent="0.25">
      <c r="C1016" s="98"/>
    </row>
    <row r="1017" spans="3:3" x14ac:dyDescent="0.25">
      <c r="C1017" s="98"/>
    </row>
    <row r="1018" spans="3:3" x14ac:dyDescent="0.25">
      <c r="C1018" s="98"/>
    </row>
    <row r="1019" spans="3:3" x14ac:dyDescent="0.25">
      <c r="C1019" s="98"/>
    </row>
    <row r="1020" spans="3:3" x14ac:dyDescent="0.25">
      <c r="C1020" s="98"/>
    </row>
    <row r="1021" spans="3:3" x14ac:dyDescent="0.25">
      <c r="C1021" s="98"/>
    </row>
    <row r="1022" spans="3:3" x14ac:dyDescent="0.25">
      <c r="C1022" s="98"/>
    </row>
    <row r="1023" spans="3:3" x14ac:dyDescent="0.25">
      <c r="C1023" s="98"/>
    </row>
    <row r="1024" spans="3:3" x14ac:dyDescent="0.25">
      <c r="C1024" s="98"/>
    </row>
    <row r="1025" spans="3:3" x14ac:dyDescent="0.25">
      <c r="C1025" s="98"/>
    </row>
    <row r="1026" spans="3:3" x14ac:dyDescent="0.25">
      <c r="C1026" s="98"/>
    </row>
    <row r="1027" spans="3:3" x14ac:dyDescent="0.25">
      <c r="C1027" s="98"/>
    </row>
    <row r="1028" spans="3:3" x14ac:dyDescent="0.25">
      <c r="C1028" s="98"/>
    </row>
    <row r="1029" spans="3:3" x14ac:dyDescent="0.25">
      <c r="C1029" s="98"/>
    </row>
    <row r="1030" spans="3:3" x14ac:dyDescent="0.25">
      <c r="C1030" s="98"/>
    </row>
    <row r="1031" spans="3:3" x14ac:dyDescent="0.25">
      <c r="C1031" s="98"/>
    </row>
    <row r="1032" spans="3:3" x14ac:dyDescent="0.25">
      <c r="C1032" s="98"/>
    </row>
    <row r="1033" spans="3:3" x14ac:dyDescent="0.25">
      <c r="C1033" s="98"/>
    </row>
    <row r="1034" spans="3:3" x14ac:dyDescent="0.25">
      <c r="C1034" s="98"/>
    </row>
    <row r="1035" spans="3:3" x14ac:dyDescent="0.25">
      <c r="C1035" s="98"/>
    </row>
    <row r="1036" spans="3:3" x14ac:dyDescent="0.25">
      <c r="C1036" s="98"/>
    </row>
    <row r="1037" spans="3:3" x14ac:dyDescent="0.25">
      <c r="C1037" s="98"/>
    </row>
    <row r="1038" spans="3:3" x14ac:dyDescent="0.25">
      <c r="C1038" s="98"/>
    </row>
    <row r="1039" spans="3:3" x14ac:dyDescent="0.25">
      <c r="C1039" s="98"/>
    </row>
    <row r="1040" spans="3:3" x14ac:dyDescent="0.25">
      <c r="C1040" s="98"/>
    </row>
    <row r="1041" spans="3:3" x14ac:dyDescent="0.25">
      <c r="C1041" s="98"/>
    </row>
    <row r="1042" spans="3:3" x14ac:dyDescent="0.25">
      <c r="C1042" s="98"/>
    </row>
    <row r="1043" spans="3:3" x14ac:dyDescent="0.25">
      <c r="C1043" s="98"/>
    </row>
    <row r="1044" spans="3:3" x14ac:dyDescent="0.25">
      <c r="C1044" s="98"/>
    </row>
    <row r="1045" spans="3:3" x14ac:dyDescent="0.25">
      <c r="C1045" s="98"/>
    </row>
    <row r="1046" spans="3:3" x14ac:dyDescent="0.25">
      <c r="C1046" s="98"/>
    </row>
    <row r="1047" spans="3:3" x14ac:dyDescent="0.25">
      <c r="C1047" s="98"/>
    </row>
    <row r="1048" spans="3:3" x14ac:dyDescent="0.25">
      <c r="C1048" s="98"/>
    </row>
    <row r="1049" spans="3:3" x14ac:dyDescent="0.25">
      <c r="C1049" s="98"/>
    </row>
    <row r="1050" spans="3:3" x14ac:dyDescent="0.25">
      <c r="C1050" s="98"/>
    </row>
    <row r="1051" spans="3:3" x14ac:dyDescent="0.25">
      <c r="C1051" s="98"/>
    </row>
    <row r="1052" spans="3:3" x14ac:dyDescent="0.25">
      <c r="C1052" s="98"/>
    </row>
    <row r="1053" spans="3:3" x14ac:dyDescent="0.25">
      <c r="C1053" s="98"/>
    </row>
    <row r="1054" spans="3:3" x14ac:dyDescent="0.25">
      <c r="C1054" s="98"/>
    </row>
    <row r="1055" spans="3:3" x14ac:dyDescent="0.25">
      <c r="C1055" s="98"/>
    </row>
    <row r="1056" spans="3:3" x14ac:dyDescent="0.25">
      <c r="C1056" s="98"/>
    </row>
    <row r="1078" spans="20:28" x14ac:dyDescent="0.25">
      <c r="W1078" s="104"/>
    </row>
    <row r="1079" spans="20:28" x14ac:dyDescent="0.25">
      <c r="W1079" s="104"/>
    </row>
    <row r="1080" spans="20:28" x14ac:dyDescent="0.25">
      <c r="W1080" s="104"/>
    </row>
    <row r="1081" spans="20:28" x14ac:dyDescent="0.25">
      <c r="T1081" s="304"/>
    </row>
    <row r="1082" spans="20:28" x14ac:dyDescent="0.25">
      <c r="T1082" s="304"/>
    </row>
    <row r="1083" spans="20:28" x14ac:dyDescent="0.25">
      <c r="T1083" s="304"/>
      <c r="AB1083" s="104"/>
    </row>
    <row r="1084" spans="20:28" x14ac:dyDescent="0.25">
      <c r="T1084" s="304"/>
    </row>
    <row r="1085" spans="20:28" x14ac:dyDescent="0.25">
      <c r="T1085" s="304"/>
      <c r="AB1085" s="104"/>
    </row>
    <row r="1087" spans="20:28" x14ac:dyDescent="0.25">
      <c r="AB1087" s="104"/>
    </row>
    <row r="1089" spans="28:28" x14ac:dyDescent="0.25">
      <c r="AB1089" s="104"/>
    </row>
    <row r="1091" spans="28:28" x14ac:dyDescent="0.25">
      <c r="AB1091" s="104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496FE0-26C0-4D20-B828-B1FE40E1C2C9}">
  <dimension ref="A1:AR1091"/>
  <sheetViews>
    <sheetView workbookViewId="0">
      <selection activeCell="J26" sqref="J26"/>
    </sheetView>
  </sheetViews>
  <sheetFormatPr defaultRowHeight="15" x14ac:dyDescent="0.25"/>
  <cols>
    <col min="1" max="1" width="4.28515625" style="98" customWidth="1"/>
    <col min="2" max="2" width="2.42578125" style="98" customWidth="1"/>
    <col min="3" max="3" width="49.85546875" style="109" customWidth="1"/>
    <col min="4" max="4" width="9.85546875" style="98" customWidth="1"/>
    <col min="5" max="30" width="9.85546875" style="17" customWidth="1"/>
    <col min="31" max="32" width="10.5703125" style="17" customWidth="1"/>
    <col min="33" max="33" width="3.42578125" style="17" customWidth="1"/>
    <col min="34" max="16384" width="9.140625" style="17"/>
  </cols>
  <sheetData>
    <row r="1" spans="1:44" x14ac:dyDescent="0.25">
      <c r="A1" s="98">
        <v>1</v>
      </c>
      <c r="B1" s="99"/>
      <c r="C1" s="99"/>
      <c r="D1" s="100"/>
    </row>
    <row r="2" spans="1:44" x14ac:dyDescent="0.25">
      <c r="A2" s="98">
        <v>2</v>
      </c>
      <c r="B2" s="99"/>
      <c r="C2" s="101"/>
      <c r="D2" s="17"/>
      <c r="E2" s="102"/>
      <c r="F2" s="102"/>
      <c r="G2" s="102"/>
      <c r="AR2" s="100"/>
    </row>
    <row r="3" spans="1:44" x14ac:dyDescent="0.25">
      <c r="A3" s="98">
        <v>3</v>
      </c>
      <c r="B3" s="99"/>
      <c r="C3" s="99"/>
      <c r="D3" s="100"/>
      <c r="E3" s="103"/>
      <c r="F3" s="103"/>
      <c r="G3" s="103"/>
    </row>
    <row r="4" spans="1:44" x14ac:dyDescent="0.25">
      <c r="A4" s="98">
        <v>4</v>
      </c>
      <c r="B4" s="99"/>
      <c r="C4" s="99"/>
      <c r="D4" s="100"/>
      <c r="L4" s="104"/>
    </row>
    <row r="5" spans="1:44" ht="18.75" x14ac:dyDescent="0.3">
      <c r="A5" s="98">
        <v>5</v>
      </c>
      <c r="B5" s="105"/>
      <c r="C5" s="106" t="s">
        <v>136</v>
      </c>
      <c r="D5" s="106" t="s">
        <v>8</v>
      </c>
      <c r="E5" s="107"/>
      <c r="F5" s="107"/>
      <c r="G5" s="107"/>
      <c r="H5" s="100"/>
      <c r="I5" s="107"/>
      <c r="J5" s="107"/>
      <c r="K5" s="107"/>
      <c r="L5" s="107"/>
      <c r="M5" s="107"/>
      <c r="N5" s="107"/>
      <c r="O5" s="107"/>
      <c r="P5" s="107"/>
      <c r="Q5" s="107"/>
      <c r="R5" s="107"/>
      <c r="S5" s="107"/>
      <c r="T5" s="107"/>
      <c r="U5" s="107"/>
      <c r="V5" s="107"/>
      <c r="W5" s="107"/>
      <c r="X5" s="108"/>
      <c r="Y5" s="109"/>
      <c r="Z5" s="98"/>
      <c r="AA5" s="110"/>
      <c r="AB5" s="110"/>
      <c r="AC5" s="110"/>
      <c r="AD5" s="110"/>
      <c r="AE5" s="110"/>
      <c r="AF5" s="111"/>
    </row>
    <row r="6" spans="1:44" ht="18.75" x14ac:dyDescent="0.3">
      <c r="A6" s="98">
        <v>6</v>
      </c>
      <c r="D6" s="106" t="s">
        <v>115</v>
      </c>
      <c r="E6" s="107"/>
      <c r="F6" s="107"/>
      <c r="G6" s="107"/>
      <c r="H6" s="107"/>
      <c r="I6" s="107"/>
      <c r="J6" s="107"/>
      <c r="K6" s="107"/>
      <c r="L6" s="107"/>
      <c r="M6" s="107"/>
      <c r="N6" s="107"/>
      <c r="O6" s="107"/>
      <c r="P6" s="107"/>
      <c r="Q6" s="107"/>
      <c r="R6" s="107"/>
      <c r="S6" s="107"/>
      <c r="T6" s="107"/>
      <c r="U6" s="107"/>
      <c r="V6" s="107"/>
      <c r="W6" s="107"/>
      <c r="X6" s="112"/>
      <c r="Y6" s="112"/>
      <c r="Z6" s="112"/>
      <c r="AA6" s="112"/>
      <c r="AB6" s="112"/>
      <c r="AC6" s="112"/>
      <c r="AD6" s="112"/>
      <c r="AE6" s="112"/>
      <c r="AF6" s="111"/>
    </row>
    <row r="7" spans="1:44" x14ac:dyDescent="0.25">
      <c r="A7" s="98">
        <v>7</v>
      </c>
      <c r="B7" s="107"/>
      <c r="C7" s="101"/>
      <c r="D7" s="107"/>
      <c r="E7" s="107"/>
      <c r="F7" s="107"/>
      <c r="G7" s="107"/>
      <c r="H7" s="107"/>
      <c r="I7" s="107"/>
      <c r="J7" s="107"/>
      <c r="K7" s="107"/>
      <c r="L7" s="107"/>
      <c r="M7" s="107"/>
      <c r="N7" s="107"/>
      <c r="O7" s="107"/>
      <c r="P7" s="107"/>
      <c r="Q7" s="107"/>
      <c r="R7" s="107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07"/>
      <c r="AD7" s="107"/>
      <c r="AE7" s="107"/>
      <c r="AF7" s="111"/>
    </row>
    <row r="8" spans="1:44" ht="15.75" x14ac:dyDescent="0.25">
      <c r="A8" s="98">
        <v>8</v>
      </c>
      <c r="B8" s="113"/>
      <c r="C8" s="114"/>
      <c r="D8" s="115">
        <v>1990</v>
      </c>
      <c r="E8" s="115">
        <v>1991</v>
      </c>
      <c r="F8" s="115">
        <v>1992</v>
      </c>
      <c r="G8" s="115">
        <v>1993</v>
      </c>
      <c r="H8" s="115">
        <v>1994</v>
      </c>
      <c r="I8" s="115">
        <v>1995</v>
      </c>
      <c r="J8" s="115">
        <v>1996</v>
      </c>
      <c r="K8" s="115">
        <v>1997</v>
      </c>
      <c r="L8" s="115">
        <v>1998</v>
      </c>
      <c r="M8" s="115">
        <v>1999</v>
      </c>
      <c r="N8" s="115">
        <v>2000</v>
      </c>
      <c r="O8" s="115">
        <v>2001</v>
      </c>
      <c r="P8" s="115">
        <v>2002</v>
      </c>
      <c r="Q8" s="115">
        <v>2003</v>
      </c>
      <c r="R8" s="115">
        <v>2004</v>
      </c>
      <c r="S8" s="115">
        <v>2005</v>
      </c>
      <c r="T8" s="115">
        <v>2006</v>
      </c>
      <c r="U8" s="115">
        <v>2007</v>
      </c>
      <c r="V8" s="115">
        <v>2008</v>
      </c>
      <c r="W8" s="115">
        <v>2009</v>
      </c>
      <c r="X8" s="115">
        <v>2010</v>
      </c>
      <c r="Y8" s="115">
        <v>2011</v>
      </c>
      <c r="Z8" s="115">
        <v>2012</v>
      </c>
      <c r="AA8" s="115">
        <v>2013</v>
      </c>
      <c r="AB8" s="115">
        <v>2014</v>
      </c>
      <c r="AC8" s="115">
        <v>2015</v>
      </c>
      <c r="AD8" s="115">
        <v>2016</v>
      </c>
      <c r="AE8" s="115">
        <v>2017</v>
      </c>
      <c r="AF8" s="115">
        <v>2018</v>
      </c>
      <c r="AG8" s="116"/>
    </row>
    <row r="9" spans="1:44" x14ac:dyDescent="0.25">
      <c r="A9" s="98">
        <v>9</v>
      </c>
      <c r="B9" s="117"/>
      <c r="C9" s="117"/>
      <c r="D9" s="118"/>
      <c r="E9" s="118"/>
      <c r="F9" s="118"/>
      <c r="G9" s="118"/>
      <c r="H9" s="118"/>
      <c r="I9" s="118"/>
      <c r="J9" s="118"/>
      <c r="K9" s="118"/>
      <c r="L9" s="118"/>
      <c r="M9" s="118"/>
      <c r="N9" s="118"/>
      <c r="O9" s="118"/>
      <c r="P9" s="118"/>
      <c r="Q9" s="118"/>
      <c r="R9" s="118"/>
      <c r="S9" s="118"/>
      <c r="T9" s="118"/>
      <c r="U9" s="118"/>
      <c r="V9" s="118"/>
      <c r="W9" s="118"/>
      <c r="X9" s="118"/>
      <c r="Y9" s="118"/>
      <c r="Z9" s="118"/>
      <c r="AA9" s="118"/>
      <c r="AB9" s="118"/>
      <c r="AC9" s="118"/>
      <c r="AD9" s="118"/>
      <c r="AE9" s="118"/>
      <c r="AF9" s="118"/>
      <c r="AG9" s="111"/>
    </row>
    <row r="10" spans="1:44" ht="21" x14ac:dyDescent="0.35">
      <c r="A10" s="98">
        <v>10</v>
      </c>
      <c r="B10" s="119"/>
      <c r="C10" s="120" t="s">
        <v>137</v>
      </c>
      <c r="D10" s="121"/>
      <c r="E10" s="121"/>
      <c r="F10" s="121"/>
      <c r="G10" s="121"/>
      <c r="H10" s="121"/>
      <c r="I10" s="121"/>
      <c r="J10" s="121"/>
      <c r="K10" s="121"/>
      <c r="L10" s="121"/>
      <c r="M10" s="121"/>
      <c r="N10" s="121"/>
      <c r="O10" s="121"/>
      <c r="P10" s="121"/>
      <c r="Q10" s="121"/>
      <c r="R10" s="121"/>
      <c r="S10" s="121"/>
      <c r="T10" s="121"/>
      <c r="U10" s="121"/>
      <c r="V10" s="121"/>
      <c r="W10" s="121"/>
      <c r="X10" s="121"/>
      <c r="Y10" s="121"/>
      <c r="Z10" s="121"/>
      <c r="AA10" s="121"/>
      <c r="AB10" s="121"/>
      <c r="AC10" s="121"/>
      <c r="AD10" s="121"/>
      <c r="AE10" s="121"/>
      <c r="AF10" s="121"/>
      <c r="AG10" s="119"/>
    </row>
    <row r="11" spans="1:44" x14ac:dyDescent="0.25">
      <c r="A11" s="98">
        <v>11</v>
      </c>
      <c r="B11" s="122"/>
      <c r="C11" s="117"/>
      <c r="D11" s="118"/>
      <c r="E11" s="118"/>
      <c r="F11" s="118"/>
      <c r="G11" s="118"/>
      <c r="H11" s="118"/>
      <c r="I11" s="118"/>
      <c r="J11" s="118"/>
      <c r="K11" s="118"/>
      <c r="L11" s="118"/>
      <c r="M11" s="118"/>
      <c r="N11" s="118"/>
      <c r="O11" s="118"/>
      <c r="P11" s="118"/>
      <c r="Q11" s="118"/>
      <c r="R11" s="118"/>
      <c r="S11" s="118"/>
      <c r="T11" s="118"/>
      <c r="U11" s="118"/>
      <c r="V11" s="118"/>
      <c r="W11" s="118"/>
      <c r="X11" s="118"/>
      <c r="Y11" s="118"/>
      <c r="Z11" s="118"/>
      <c r="AA11" s="118"/>
      <c r="AB11" s="118"/>
      <c r="AC11" s="118"/>
      <c r="AD11" s="118"/>
      <c r="AE11" s="118"/>
      <c r="AF11" s="118"/>
      <c r="AG11" s="122"/>
    </row>
    <row r="12" spans="1:44" x14ac:dyDescent="0.25">
      <c r="A12" s="98">
        <v>12</v>
      </c>
      <c r="B12" s="122"/>
      <c r="C12" s="123" t="s">
        <v>138</v>
      </c>
      <c r="D12" s="124">
        <v>12.03</v>
      </c>
      <c r="E12" s="124">
        <v>11.12</v>
      </c>
      <c r="F12" s="124">
        <v>12.07</v>
      </c>
      <c r="G12" s="124">
        <v>11.76</v>
      </c>
      <c r="H12" s="124">
        <v>12.95</v>
      </c>
      <c r="I12" s="124">
        <v>13.11</v>
      </c>
      <c r="J12" s="124">
        <v>13.58</v>
      </c>
      <c r="K12" s="124">
        <v>15.03</v>
      </c>
      <c r="L12" s="124">
        <v>13.58</v>
      </c>
      <c r="M12" s="124">
        <v>15.4</v>
      </c>
      <c r="N12" s="124">
        <v>14.82</v>
      </c>
      <c r="O12" s="124">
        <v>15.25</v>
      </c>
      <c r="P12" s="124">
        <v>15.99</v>
      </c>
      <c r="Q12" s="124">
        <v>15.82</v>
      </c>
      <c r="R12" s="124">
        <v>15.77</v>
      </c>
      <c r="S12" s="124">
        <v>16.579999999999998</v>
      </c>
      <c r="T12" s="124">
        <v>18.11</v>
      </c>
      <c r="U12" s="124">
        <v>16.04</v>
      </c>
      <c r="V12" s="124">
        <v>16.34</v>
      </c>
      <c r="W12" s="124">
        <v>16.190000000000001</v>
      </c>
      <c r="X12" s="124">
        <v>17.04</v>
      </c>
      <c r="Y12" s="124">
        <v>16.72</v>
      </c>
      <c r="Z12" s="124">
        <v>16.78</v>
      </c>
      <c r="AA12" s="124">
        <v>17.55</v>
      </c>
      <c r="AB12" s="124">
        <v>17.670000000000002</v>
      </c>
      <c r="AC12" s="124">
        <v>17.09</v>
      </c>
      <c r="AD12" s="124">
        <v>17.12</v>
      </c>
      <c r="AE12" s="124">
        <v>18.09</v>
      </c>
      <c r="AF12" s="124">
        <v>19.559999999999999</v>
      </c>
      <c r="AG12" s="122"/>
    </row>
    <row r="13" spans="1:44" x14ac:dyDescent="0.25">
      <c r="A13" s="98">
        <v>13</v>
      </c>
      <c r="B13" s="122"/>
      <c r="C13" s="125" t="s">
        <v>139</v>
      </c>
      <c r="D13" s="126">
        <v>0</v>
      </c>
      <c r="E13" s="126">
        <v>0</v>
      </c>
      <c r="F13" s="126">
        <v>0</v>
      </c>
      <c r="G13" s="126">
        <v>0</v>
      </c>
      <c r="H13" s="126">
        <v>0</v>
      </c>
      <c r="I13" s="126">
        <v>0</v>
      </c>
      <c r="J13" s="126">
        <v>0</v>
      </c>
      <c r="K13" s="126">
        <v>0</v>
      </c>
      <c r="L13" s="126">
        <v>0</v>
      </c>
      <c r="M13" s="126">
        <v>0</v>
      </c>
      <c r="N13" s="126">
        <v>0</v>
      </c>
      <c r="O13" s="126">
        <v>0</v>
      </c>
      <c r="P13" s="126">
        <v>0</v>
      </c>
      <c r="Q13" s="126">
        <v>0</v>
      </c>
      <c r="R13" s="126">
        <v>0</v>
      </c>
      <c r="S13" s="126">
        <v>0</v>
      </c>
      <c r="T13" s="126">
        <v>0</v>
      </c>
      <c r="U13" s="126">
        <v>0</v>
      </c>
      <c r="V13" s="126">
        <v>0</v>
      </c>
      <c r="W13" s="126">
        <v>0</v>
      </c>
      <c r="X13" s="126">
        <v>0</v>
      </c>
      <c r="Y13" s="126">
        <v>0</v>
      </c>
      <c r="Z13" s="126">
        <v>0</v>
      </c>
      <c r="AA13" s="126">
        <v>0</v>
      </c>
      <c r="AB13" s="126">
        <v>0</v>
      </c>
      <c r="AC13" s="126">
        <v>0</v>
      </c>
      <c r="AD13" s="126">
        <v>0</v>
      </c>
      <c r="AE13" s="126">
        <v>0</v>
      </c>
      <c r="AF13" s="126">
        <v>0</v>
      </c>
      <c r="AG13" s="122"/>
    </row>
    <row r="14" spans="1:44" x14ac:dyDescent="0.25">
      <c r="A14" s="98">
        <v>14</v>
      </c>
      <c r="B14" s="122"/>
      <c r="C14" s="127" t="s">
        <v>140</v>
      </c>
      <c r="D14" s="126">
        <v>0</v>
      </c>
      <c r="E14" s="126">
        <v>0</v>
      </c>
      <c r="F14" s="126">
        <v>0</v>
      </c>
      <c r="G14" s="126">
        <v>0</v>
      </c>
      <c r="H14" s="126">
        <v>0</v>
      </c>
      <c r="I14" s="126">
        <v>0</v>
      </c>
      <c r="J14" s="126">
        <v>0</v>
      </c>
      <c r="K14" s="126">
        <v>0</v>
      </c>
      <c r="L14" s="126">
        <v>0</v>
      </c>
      <c r="M14" s="126">
        <v>0</v>
      </c>
      <c r="N14" s="126">
        <v>0</v>
      </c>
      <c r="O14" s="126">
        <v>0</v>
      </c>
      <c r="P14" s="126">
        <v>0</v>
      </c>
      <c r="Q14" s="126">
        <v>0</v>
      </c>
      <c r="R14" s="126">
        <v>0</v>
      </c>
      <c r="S14" s="126">
        <v>0</v>
      </c>
      <c r="T14" s="126">
        <v>0</v>
      </c>
      <c r="U14" s="126">
        <v>0</v>
      </c>
      <c r="V14" s="126">
        <v>0</v>
      </c>
      <c r="W14" s="126">
        <v>0</v>
      </c>
      <c r="X14" s="126">
        <v>0</v>
      </c>
      <c r="Y14" s="126">
        <v>0</v>
      </c>
      <c r="Z14" s="126">
        <v>0</v>
      </c>
      <c r="AA14" s="126">
        <v>0</v>
      </c>
      <c r="AB14" s="126">
        <v>0</v>
      </c>
      <c r="AC14" s="126">
        <v>0</v>
      </c>
      <c r="AD14" s="126">
        <v>0</v>
      </c>
      <c r="AE14" s="126">
        <v>0</v>
      </c>
      <c r="AF14" s="126">
        <v>0</v>
      </c>
      <c r="AG14" s="122"/>
    </row>
    <row r="15" spans="1:44" x14ac:dyDescent="0.25">
      <c r="A15" s="98">
        <v>15</v>
      </c>
      <c r="B15" s="122"/>
      <c r="C15" s="127" t="s">
        <v>141</v>
      </c>
      <c r="D15" s="126">
        <v>0</v>
      </c>
      <c r="E15" s="126">
        <v>0</v>
      </c>
      <c r="F15" s="126">
        <v>0</v>
      </c>
      <c r="G15" s="126">
        <v>0</v>
      </c>
      <c r="H15" s="126">
        <v>0</v>
      </c>
      <c r="I15" s="126">
        <v>0</v>
      </c>
      <c r="J15" s="126">
        <v>0</v>
      </c>
      <c r="K15" s="126">
        <v>0</v>
      </c>
      <c r="L15" s="126">
        <v>0</v>
      </c>
      <c r="M15" s="126">
        <v>0</v>
      </c>
      <c r="N15" s="126">
        <v>0</v>
      </c>
      <c r="O15" s="126">
        <v>0</v>
      </c>
      <c r="P15" s="126">
        <v>0</v>
      </c>
      <c r="Q15" s="126">
        <v>0</v>
      </c>
      <c r="R15" s="126">
        <v>0</v>
      </c>
      <c r="S15" s="126">
        <v>0</v>
      </c>
      <c r="T15" s="126">
        <v>0</v>
      </c>
      <c r="U15" s="126">
        <v>0</v>
      </c>
      <c r="V15" s="126">
        <v>0</v>
      </c>
      <c r="W15" s="126">
        <v>0</v>
      </c>
      <c r="X15" s="126">
        <v>0</v>
      </c>
      <c r="Y15" s="126">
        <v>0</v>
      </c>
      <c r="Z15" s="126">
        <v>0</v>
      </c>
      <c r="AA15" s="126">
        <v>0</v>
      </c>
      <c r="AB15" s="126">
        <v>0</v>
      </c>
      <c r="AC15" s="126">
        <v>0</v>
      </c>
      <c r="AD15" s="126">
        <v>0</v>
      </c>
      <c r="AE15" s="126">
        <v>0</v>
      </c>
      <c r="AF15" s="126">
        <v>0</v>
      </c>
      <c r="AG15" s="122"/>
    </row>
    <row r="16" spans="1:44" x14ac:dyDescent="0.25">
      <c r="A16" s="98">
        <v>16</v>
      </c>
      <c r="B16" s="122"/>
      <c r="C16" s="125" t="s">
        <v>142</v>
      </c>
      <c r="D16" s="126">
        <v>1.81</v>
      </c>
      <c r="E16" s="126">
        <v>1</v>
      </c>
      <c r="F16" s="126">
        <v>1.78</v>
      </c>
      <c r="G16" s="126">
        <v>0.99</v>
      </c>
      <c r="H16" s="126">
        <v>2.13</v>
      </c>
      <c r="I16" s="126">
        <v>2.0299999999999998</v>
      </c>
      <c r="J16" s="126">
        <v>2.2200000000000002</v>
      </c>
      <c r="K16" s="126">
        <v>2.63</v>
      </c>
      <c r="L16" s="126">
        <v>0.42</v>
      </c>
      <c r="M16" s="126">
        <v>1.97</v>
      </c>
      <c r="N16" s="126">
        <v>1.0900000000000001</v>
      </c>
      <c r="O16" s="126">
        <v>1.68</v>
      </c>
      <c r="P16" s="126">
        <v>2.19</v>
      </c>
      <c r="Q16" s="126">
        <v>1.83</v>
      </c>
      <c r="R16" s="126">
        <v>0.9</v>
      </c>
      <c r="S16" s="126">
        <v>2.14</v>
      </c>
      <c r="T16" s="126">
        <v>3.16</v>
      </c>
      <c r="U16" s="126">
        <v>1.0900000000000001</v>
      </c>
      <c r="V16" s="126">
        <v>1.05</v>
      </c>
      <c r="W16" s="126">
        <v>2.19</v>
      </c>
      <c r="X16" s="126">
        <v>1.81</v>
      </c>
      <c r="Y16" s="126">
        <v>1.69</v>
      </c>
      <c r="Z16" s="126">
        <v>0.99</v>
      </c>
      <c r="AA16" s="126">
        <v>1.7</v>
      </c>
      <c r="AB16" s="126">
        <v>1.6</v>
      </c>
      <c r="AC16" s="126">
        <v>0.84</v>
      </c>
      <c r="AD16" s="126">
        <v>0.72</v>
      </c>
      <c r="AE16" s="126">
        <v>0.73</v>
      </c>
      <c r="AF16" s="126">
        <v>1.86</v>
      </c>
      <c r="AG16" s="122"/>
    </row>
    <row r="17" spans="1:33" x14ac:dyDescent="0.25">
      <c r="A17" s="98">
        <v>17</v>
      </c>
      <c r="B17" s="122"/>
      <c r="C17" s="125" t="s">
        <v>143</v>
      </c>
      <c r="D17" s="126">
        <v>0</v>
      </c>
      <c r="E17" s="126">
        <v>0</v>
      </c>
      <c r="F17" s="126">
        <v>0</v>
      </c>
      <c r="G17" s="126">
        <v>0</v>
      </c>
      <c r="H17" s="126">
        <v>0</v>
      </c>
      <c r="I17" s="126">
        <v>0</v>
      </c>
      <c r="J17" s="126">
        <v>0</v>
      </c>
      <c r="K17" s="126">
        <v>0</v>
      </c>
      <c r="L17" s="126">
        <v>0</v>
      </c>
      <c r="M17" s="126">
        <v>0</v>
      </c>
      <c r="N17" s="126">
        <v>0</v>
      </c>
      <c r="O17" s="126">
        <v>0</v>
      </c>
      <c r="P17" s="126">
        <v>0</v>
      </c>
      <c r="Q17" s="126">
        <v>0</v>
      </c>
      <c r="R17" s="126">
        <v>0</v>
      </c>
      <c r="S17" s="126">
        <v>0</v>
      </c>
      <c r="T17" s="126">
        <v>0</v>
      </c>
      <c r="U17" s="126">
        <v>0</v>
      </c>
      <c r="V17" s="126">
        <v>0</v>
      </c>
      <c r="W17" s="126">
        <v>0</v>
      </c>
      <c r="X17" s="126">
        <v>0</v>
      </c>
      <c r="Y17" s="126">
        <v>0</v>
      </c>
      <c r="Z17" s="126">
        <v>0</v>
      </c>
      <c r="AA17" s="126">
        <v>0</v>
      </c>
      <c r="AB17" s="126">
        <v>0</v>
      </c>
      <c r="AC17" s="126">
        <v>0</v>
      </c>
      <c r="AD17" s="126">
        <v>0</v>
      </c>
      <c r="AE17" s="126">
        <v>0</v>
      </c>
      <c r="AF17" s="126">
        <v>0</v>
      </c>
      <c r="AG17" s="122"/>
    </row>
    <row r="18" spans="1:33" x14ac:dyDescent="0.25">
      <c r="A18" s="98">
        <v>18</v>
      </c>
      <c r="B18" s="122"/>
      <c r="C18" s="125" t="s">
        <v>144</v>
      </c>
      <c r="D18" s="126">
        <v>0</v>
      </c>
      <c r="E18" s="126">
        <v>0</v>
      </c>
      <c r="F18" s="126">
        <v>0</v>
      </c>
      <c r="G18" s="126">
        <v>0</v>
      </c>
      <c r="H18" s="126">
        <v>0</v>
      </c>
      <c r="I18" s="126">
        <v>0</v>
      </c>
      <c r="J18" s="126">
        <v>0.02</v>
      </c>
      <c r="K18" s="126">
        <v>0.09</v>
      </c>
      <c r="L18" s="126">
        <v>0.11</v>
      </c>
      <c r="M18" s="126">
        <v>0.12</v>
      </c>
      <c r="N18" s="126">
        <v>0.12</v>
      </c>
      <c r="O18" s="126">
        <v>0.11</v>
      </c>
      <c r="P18" s="126">
        <v>0.13</v>
      </c>
      <c r="Q18" s="126">
        <v>0.13</v>
      </c>
      <c r="R18" s="126">
        <v>0.17</v>
      </c>
      <c r="S18" s="126">
        <v>0.17</v>
      </c>
      <c r="T18" s="126">
        <v>0.17</v>
      </c>
      <c r="U18" s="126">
        <v>0.05</v>
      </c>
      <c r="V18" s="126">
        <v>0.03</v>
      </c>
      <c r="W18" s="126">
        <v>0.11</v>
      </c>
      <c r="X18" s="126">
        <v>0.09</v>
      </c>
      <c r="Y18" s="126">
        <v>7.0000000000000007E-2</v>
      </c>
      <c r="Z18" s="126">
        <v>0.09</v>
      </c>
      <c r="AA18" s="126">
        <v>0.01</v>
      </c>
      <c r="AB18" s="126">
        <v>0.02</v>
      </c>
      <c r="AC18" s="126">
        <v>0.01</v>
      </c>
      <c r="AD18" s="126">
        <v>0.01</v>
      </c>
      <c r="AE18" s="126">
        <v>0.01</v>
      </c>
      <c r="AF18" s="126">
        <v>0.01</v>
      </c>
      <c r="AG18" s="122"/>
    </row>
    <row r="19" spans="1:33" x14ac:dyDescent="0.25">
      <c r="A19" s="98">
        <v>19</v>
      </c>
      <c r="B19" s="122"/>
      <c r="C19" s="127" t="s">
        <v>145</v>
      </c>
      <c r="D19" s="126">
        <v>0</v>
      </c>
      <c r="E19" s="126">
        <v>0</v>
      </c>
      <c r="F19" s="126">
        <v>0</v>
      </c>
      <c r="G19" s="126">
        <v>0</v>
      </c>
      <c r="H19" s="126">
        <v>0</v>
      </c>
      <c r="I19" s="126">
        <v>0</v>
      </c>
      <c r="J19" s="126">
        <v>0</v>
      </c>
      <c r="K19" s="126">
        <v>0</v>
      </c>
      <c r="L19" s="126">
        <v>0</v>
      </c>
      <c r="M19" s="126">
        <v>0</v>
      </c>
      <c r="N19" s="126">
        <v>0</v>
      </c>
      <c r="O19" s="126">
        <v>0</v>
      </c>
      <c r="P19" s="126">
        <v>0</v>
      </c>
      <c r="Q19" s="126">
        <v>0</v>
      </c>
      <c r="R19" s="126">
        <v>0</v>
      </c>
      <c r="S19" s="126">
        <v>0</v>
      </c>
      <c r="T19" s="126">
        <v>0</v>
      </c>
      <c r="U19" s="126">
        <v>0</v>
      </c>
      <c r="V19" s="126">
        <v>0</v>
      </c>
      <c r="W19" s="126">
        <v>0</v>
      </c>
      <c r="X19" s="126">
        <v>0</v>
      </c>
      <c r="Y19" s="126">
        <v>0</v>
      </c>
      <c r="Z19" s="126">
        <v>0</v>
      </c>
      <c r="AA19" s="126">
        <v>0</v>
      </c>
      <c r="AB19" s="126">
        <v>0</v>
      </c>
      <c r="AC19" s="126">
        <v>0</v>
      </c>
      <c r="AD19" s="126">
        <v>0</v>
      </c>
      <c r="AE19" s="126">
        <v>0</v>
      </c>
      <c r="AF19" s="126">
        <v>0</v>
      </c>
      <c r="AG19" s="122"/>
    </row>
    <row r="20" spans="1:33" x14ac:dyDescent="0.25">
      <c r="A20" s="98">
        <v>20</v>
      </c>
      <c r="B20" s="122"/>
      <c r="C20" s="125" t="s">
        <v>146</v>
      </c>
      <c r="D20" s="126">
        <v>0</v>
      </c>
      <c r="E20" s="126">
        <v>0</v>
      </c>
      <c r="F20" s="126">
        <v>0</v>
      </c>
      <c r="G20" s="126">
        <v>0</v>
      </c>
      <c r="H20" s="126">
        <v>0</v>
      </c>
      <c r="I20" s="126">
        <v>0</v>
      </c>
      <c r="J20" s="126">
        <v>0</v>
      </c>
      <c r="K20" s="126">
        <v>0</v>
      </c>
      <c r="L20" s="126">
        <v>0</v>
      </c>
      <c r="M20" s="126">
        <v>0</v>
      </c>
      <c r="N20" s="126">
        <v>0</v>
      </c>
      <c r="O20" s="126">
        <v>0</v>
      </c>
      <c r="P20" s="126">
        <v>0</v>
      </c>
      <c r="Q20" s="126">
        <v>0</v>
      </c>
      <c r="R20" s="126">
        <v>0</v>
      </c>
      <c r="S20" s="126">
        <v>0</v>
      </c>
      <c r="T20" s="126">
        <v>0</v>
      </c>
      <c r="U20" s="126">
        <v>0</v>
      </c>
      <c r="V20" s="126">
        <v>0</v>
      </c>
      <c r="W20" s="126">
        <v>0</v>
      </c>
      <c r="X20" s="126">
        <v>0</v>
      </c>
      <c r="Y20" s="126">
        <v>0</v>
      </c>
      <c r="Z20" s="126">
        <v>0</v>
      </c>
      <c r="AA20" s="126">
        <v>0</v>
      </c>
      <c r="AB20" s="126">
        <v>0</v>
      </c>
      <c r="AC20" s="126">
        <v>0</v>
      </c>
      <c r="AD20" s="126">
        <v>0</v>
      </c>
      <c r="AE20" s="126">
        <v>0</v>
      </c>
      <c r="AF20" s="126">
        <v>0</v>
      </c>
      <c r="AG20" s="122"/>
    </row>
    <row r="21" spans="1:33" x14ac:dyDescent="0.25">
      <c r="A21" s="98">
        <v>21</v>
      </c>
      <c r="B21" s="122"/>
      <c r="C21" s="125" t="s">
        <v>38</v>
      </c>
      <c r="D21" s="126">
        <v>4.96</v>
      </c>
      <c r="E21" s="126">
        <v>5.03</v>
      </c>
      <c r="F21" s="126">
        <v>4.97</v>
      </c>
      <c r="G21" s="126">
        <v>5.14</v>
      </c>
      <c r="H21" s="126">
        <v>5.01</v>
      </c>
      <c r="I21" s="126">
        <v>4.96</v>
      </c>
      <c r="J21" s="126">
        <v>5.0199999999999996</v>
      </c>
      <c r="K21" s="126">
        <v>5.39</v>
      </c>
      <c r="L21" s="126">
        <v>5.64</v>
      </c>
      <c r="M21" s="126">
        <v>5.93</v>
      </c>
      <c r="N21" s="126">
        <v>5.8</v>
      </c>
      <c r="O21" s="126">
        <v>5.87</v>
      </c>
      <c r="P21" s="126">
        <v>5.75</v>
      </c>
      <c r="Q21" s="126">
        <v>5.86</v>
      </c>
      <c r="R21" s="126">
        <v>5.86</v>
      </c>
      <c r="S21" s="126">
        <v>6</v>
      </c>
      <c r="T21" s="126">
        <v>5.91</v>
      </c>
      <c r="U21" s="126">
        <v>6.04</v>
      </c>
      <c r="V21" s="126">
        <v>5.92</v>
      </c>
      <c r="W21" s="126">
        <v>5.76</v>
      </c>
      <c r="X21" s="126">
        <v>5.57</v>
      </c>
      <c r="Y21" s="126">
        <v>5.63</v>
      </c>
      <c r="Z21" s="126">
        <v>5.54</v>
      </c>
      <c r="AA21" s="126">
        <v>5.69</v>
      </c>
      <c r="AB21" s="126">
        <v>5.69</v>
      </c>
      <c r="AC21" s="126">
        <v>5.61</v>
      </c>
      <c r="AD21" s="126">
        <v>5.59</v>
      </c>
      <c r="AE21" s="126">
        <v>5.39</v>
      </c>
      <c r="AF21" s="126">
        <v>5.44</v>
      </c>
      <c r="AG21" s="122"/>
    </row>
    <row r="22" spans="1:33" x14ac:dyDescent="0.25">
      <c r="A22" s="98">
        <v>22</v>
      </c>
      <c r="B22" s="122"/>
      <c r="C22" s="125" t="s">
        <v>147</v>
      </c>
      <c r="D22" s="126">
        <v>5.26</v>
      </c>
      <c r="E22" s="126">
        <v>5.08</v>
      </c>
      <c r="F22" s="126">
        <v>5.32</v>
      </c>
      <c r="G22" s="126">
        <v>5.62</v>
      </c>
      <c r="H22" s="126">
        <v>5.8</v>
      </c>
      <c r="I22" s="126">
        <v>6.12</v>
      </c>
      <c r="J22" s="126">
        <v>6.16</v>
      </c>
      <c r="K22" s="126">
        <v>6.74</v>
      </c>
      <c r="L22" s="126">
        <v>7.25</v>
      </c>
      <c r="M22" s="126">
        <v>7.26</v>
      </c>
      <c r="N22" s="126">
        <v>7.75</v>
      </c>
      <c r="O22" s="126">
        <v>7.51</v>
      </c>
      <c r="P22" s="126">
        <v>7.82</v>
      </c>
      <c r="Q22" s="126">
        <v>7.89</v>
      </c>
      <c r="R22" s="126">
        <v>8.73</v>
      </c>
      <c r="S22" s="126">
        <v>8.16</v>
      </c>
      <c r="T22" s="126">
        <v>8.77</v>
      </c>
      <c r="U22" s="126">
        <v>8.76</v>
      </c>
      <c r="V22" s="126">
        <v>9.2100000000000009</v>
      </c>
      <c r="W22" s="126">
        <v>7.98</v>
      </c>
      <c r="X22" s="126">
        <v>9.43</v>
      </c>
      <c r="Y22" s="126">
        <v>9.18</v>
      </c>
      <c r="Z22" s="126">
        <v>9.9700000000000006</v>
      </c>
      <c r="AA22" s="126">
        <v>9.93</v>
      </c>
      <c r="AB22" s="126">
        <v>10.119999999999999</v>
      </c>
      <c r="AC22" s="126">
        <v>10.39</v>
      </c>
      <c r="AD22" s="126">
        <v>10.54</v>
      </c>
      <c r="AE22" s="126">
        <v>11.67</v>
      </c>
      <c r="AF22" s="126">
        <v>11.95</v>
      </c>
      <c r="AG22" s="122"/>
    </row>
    <row r="23" spans="1:33" x14ac:dyDescent="0.25">
      <c r="A23" s="98">
        <v>23</v>
      </c>
      <c r="B23" s="122"/>
      <c r="C23" s="127" t="s">
        <v>148</v>
      </c>
      <c r="D23" s="126">
        <v>0.93</v>
      </c>
      <c r="E23" s="126">
        <v>1.1299999999999999</v>
      </c>
      <c r="F23" s="126">
        <v>1.3</v>
      </c>
      <c r="G23" s="126">
        <v>1.1599999999999999</v>
      </c>
      <c r="H23" s="126">
        <v>1.01</v>
      </c>
      <c r="I23" s="126">
        <v>1.1100000000000001</v>
      </c>
      <c r="J23" s="126">
        <v>1.02</v>
      </c>
      <c r="K23" s="126">
        <v>1.05</v>
      </c>
      <c r="L23" s="126">
        <v>1.29</v>
      </c>
      <c r="M23" s="126">
        <v>1.1000000000000001</v>
      </c>
      <c r="N23" s="126">
        <v>1.26</v>
      </c>
      <c r="O23" s="126">
        <v>1.1399999999999999</v>
      </c>
      <c r="P23" s="126">
        <v>0.93</v>
      </c>
      <c r="Q23" s="126">
        <v>0.82</v>
      </c>
      <c r="R23" s="126">
        <v>1.3</v>
      </c>
      <c r="S23" s="126">
        <v>1.19</v>
      </c>
      <c r="T23" s="126">
        <v>0.99</v>
      </c>
      <c r="U23" s="126">
        <v>1.22</v>
      </c>
      <c r="V23" s="126">
        <v>1.47</v>
      </c>
      <c r="W23" s="126">
        <v>1.0900000000000001</v>
      </c>
      <c r="X23" s="126">
        <v>1.1100000000000001</v>
      </c>
      <c r="Y23" s="126">
        <v>1.07</v>
      </c>
      <c r="Z23" s="126">
        <v>1.45</v>
      </c>
      <c r="AA23" s="126">
        <v>1.1000000000000001</v>
      </c>
      <c r="AB23" s="126">
        <v>1.1499999999999999</v>
      </c>
      <c r="AC23" s="126">
        <v>1.44</v>
      </c>
      <c r="AD23" s="126">
        <v>1.36</v>
      </c>
      <c r="AE23" s="126">
        <v>1.27</v>
      </c>
      <c r="AF23" s="126">
        <v>1.1399999999999999</v>
      </c>
      <c r="AG23" s="122"/>
    </row>
    <row r="24" spans="1:33" x14ac:dyDescent="0.25">
      <c r="A24" s="98">
        <v>24</v>
      </c>
      <c r="B24" s="122"/>
      <c r="C24" s="127" t="s">
        <v>149</v>
      </c>
      <c r="D24" s="126">
        <v>0</v>
      </c>
      <c r="E24" s="126">
        <v>0</v>
      </c>
      <c r="F24" s="126">
        <v>0</v>
      </c>
      <c r="G24" s="126">
        <v>0</v>
      </c>
      <c r="H24" s="126">
        <v>0</v>
      </c>
      <c r="I24" s="126">
        <v>0</v>
      </c>
      <c r="J24" s="126">
        <v>0</v>
      </c>
      <c r="K24" s="126">
        <v>0</v>
      </c>
      <c r="L24" s="126">
        <v>0</v>
      </c>
      <c r="M24" s="126">
        <v>0</v>
      </c>
      <c r="N24" s="126">
        <v>0.01</v>
      </c>
      <c r="O24" s="126">
        <v>0.01</v>
      </c>
      <c r="P24" s="126">
        <v>0.01</v>
      </c>
      <c r="Q24" s="126">
        <v>0.01</v>
      </c>
      <c r="R24" s="126">
        <v>0.01</v>
      </c>
      <c r="S24" s="126">
        <v>0.01</v>
      </c>
      <c r="T24" s="126">
        <v>0.01</v>
      </c>
      <c r="U24" s="126">
        <v>0.02</v>
      </c>
      <c r="V24" s="126">
        <v>0.02</v>
      </c>
      <c r="W24" s="126">
        <v>0.02</v>
      </c>
      <c r="X24" s="126">
        <v>0.03</v>
      </c>
      <c r="Y24" s="126">
        <v>0.04</v>
      </c>
      <c r="Z24" s="126">
        <v>0.04</v>
      </c>
      <c r="AA24" s="126">
        <v>7.0000000000000007E-2</v>
      </c>
      <c r="AB24" s="126">
        <v>0.1</v>
      </c>
      <c r="AC24" s="126">
        <v>0.2</v>
      </c>
      <c r="AD24" s="126">
        <v>0.26</v>
      </c>
      <c r="AE24" s="126">
        <v>0.41</v>
      </c>
      <c r="AF24" s="126">
        <v>0.5</v>
      </c>
      <c r="AG24" s="122"/>
    </row>
    <row r="25" spans="1:33" x14ac:dyDescent="0.25">
      <c r="A25" s="98">
        <v>25</v>
      </c>
      <c r="B25" s="122"/>
      <c r="C25" s="127" t="s">
        <v>150</v>
      </c>
      <c r="D25" s="126">
        <v>0</v>
      </c>
      <c r="E25" s="126">
        <v>0</v>
      </c>
      <c r="F25" s="126">
        <v>0</v>
      </c>
      <c r="G25" s="126">
        <v>0</v>
      </c>
      <c r="H25" s="126">
        <v>0</v>
      </c>
      <c r="I25" s="126">
        <v>0</v>
      </c>
      <c r="J25" s="126">
        <v>0</v>
      </c>
      <c r="K25" s="126">
        <v>0</v>
      </c>
      <c r="L25" s="126">
        <v>0</v>
      </c>
      <c r="M25" s="126">
        <v>0</v>
      </c>
      <c r="N25" s="126">
        <v>0</v>
      </c>
      <c r="O25" s="126">
        <v>0</v>
      </c>
      <c r="P25" s="126">
        <v>0</v>
      </c>
      <c r="Q25" s="126">
        <v>0</v>
      </c>
      <c r="R25" s="126">
        <v>0</v>
      </c>
      <c r="S25" s="126">
        <v>0</v>
      </c>
      <c r="T25" s="126">
        <v>0</v>
      </c>
      <c r="U25" s="126">
        <v>0</v>
      </c>
      <c r="V25" s="126">
        <v>0</v>
      </c>
      <c r="W25" s="126">
        <v>0</v>
      </c>
      <c r="X25" s="126">
        <v>0</v>
      </c>
      <c r="Y25" s="126">
        <v>0</v>
      </c>
      <c r="Z25" s="126">
        <v>0</v>
      </c>
      <c r="AA25" s="126">
        <v>0</v>
      </c>
      <c r="AB25" s="126">
        <v>0</v>
      </c>
      <c r="AC25" s="126">
        <v>0</v>
      </c>
      <c r="AD25" s="126">
        <v>0</v>
      </c>
      <c r="AE25" s="126">
        <v>0</v>
      </c>
      <c r="AF25" s="126">
        <v>0.01</v>
      </c>
      <c r="AG25" s="122"/>
    </row>
    <row r="26" spans="1:33" x14ac:dyDescent="0.25">
      <c r="A26" s="98">
        <v>26</v>
      </c>
      <c r="B26" s="122"/>
      <c r="C26" s="127" t="s">
        <v>151</v>
      </c>
      <c r="D26" s="126">
        <v>0</v>
      </c>
      <c r="E26" s="126">
        <v>0</v>
      </c>
      <c r="F26" s="126">
        <v>0</v>
      </c>
      <c r="G26" s="126">
        <v>0</v>
      </c>
      <c r="H26" s="126">
        <v>0</v>
      </c>
      <c r="I26" s="126">
        <v>0</v>
      </c>
      <c r="J26" s="126">
        <v>0</v>
      </c>
      <c r="K26" s="126">
        <v>0</v>
      </c>
      <c r="L26" s="126">
        <v>0</v>
      </c>
      <c r="M26" s="126">
        <v>0</v>
      </c>
      <c r="N26" s="126">
        <v>0</v>
      </c>
      <c r="O26" s="126">
        <v>0</v>
      </c>
      <c r="P26" s="126">
        <v>0</v>
      </c>
      <c r="Q26" s="126">
        <v>0</v>
      </c>
      <c r="R26" s="126">
        <v>0</v>
      </c>
      <c r="S26" s="126">
        <v>0</v>
      </c>
      <c r="T26" s="126">
        <v>0</v>
      </c>
      <c r="U26" s="126">
        <v>0</v>
      </c>
      <c r="V26" s="126">
        <v>0</v>
      </c>
      <c r="W26" s="126">
        <v>0</v>
      </c>
      <c r="X26" s="126">
        <v>0</v>
      </c>
      <c r="Y26" s="126">
        <v>0</v>
      </c>
      <c r="Z26" s="126">
        <v>0</v>
      </c>
      <c r="AA26" s="126">
        <v>0</v>
      </c>
      <c r="AB26" s="126">
        <v>0</v>
      </c>
      <c r="AC26" s="126">
        <v>0</v>
      </c>
      <c r="AD26" s="126">
        <v>0</v>
      </c>
      <c r="AE26" s="126">
        <v>0</v>
      </c>
      <c r="AF26" s="126">
        <v>0</v>
      </c>
      <c r="AG26" s="122"/>
    </row>
    <row r="27" spans="1:33" x14ac:dyDescent="0.25">
      <c r="A27" s="98">
        <v>27</v>
      </c>
      <c r="B27" s="122"/>
      <c r="C27" s="127" t="s">
        <v>152</v>
      </c>
      <c r="D27" s="126">
        <v>4.3099999999999996</v>
      </c>
      <c r="E27" s="126">
        <v>3.93</v>
      </c>
      <c r="F27" s="126">
        <v>4.01</v>
      </c>
      <c r="G27" s="126">
        <v>4.45</v>
      </c>
      <c r="H27" s="126">
        <v>4.78</v>
      </c>
      <c r="I27" s="126">
        <v>5</v>
      </c>
      <c r="J27" s="126">
        <v>5.12</v>
      </c>
      <c r="K27" s="126">
        <v>5.67</v>
      </c>
      <c r="L27" s="126">
        <v>5.93</v>
      </c>
      <c r="M27" s="126">
        <v>6.13</v>
      </c>
      <c r="N27" s="126">
        <v>6.41</v>
      </c>
      <c r="O27" s="126">
        <v>6.28</v>
      </c>
      <c r="P27" s="126">
        <v>6.8</v>
      </c>
      <c r="Q27" s="126">
        <v>6.95</v>
      </c>
      <c r="R27" s="126">
        <v>7.3</v>
      </c>
      <c r="S27" s="126">
        <v>6.81</v>
      </c>
      <c r="T27" s="126">
        <v>7.63</v>
      </c>
      <c r="U27" s="126">
        <v>7.32</v>
      </c>
      <c r="V27" s="126">
        <v>7.43</v>
      </c>
      <c r="W27" s="126">
        <v>6.44</v>
      </c>
      <c r="X27" s="126">
        <v>7.79</v>
      </c>
      <c r="Y27" s="126">
        <v>7.66</v>
      </c>
      <c r="Z27" s="126">
        <v>7.95</v>
      </c>
      <c r="AA27" s="126">
        <v>8.08</v>
      </c>
      <c r="AB27" s="126">
        <v>8.1199999999999992</v>
      </c>
      <c r="AC27" s="126">
        <v>7.9</v>
      </c>
      <c r="AD27" s="126">
        <v>8.33</v>
      </c>
      <c r="AE27" s="126">
        <v>8.58</v>
      </c>
      <c r="AF27" s="126">
        <v>8.85</v>
      </c>
      <c r="AG27" s="122"/>
    </row>
    <row r="28" spans="1:33" x14ac:dyDescent="0.25">
      <c r="A28" s="98">
        <v>28</v>
      </c>
      <c r="B28" s="122"/>
      <c r="C28" s="127" t="s">
        <v>153</v>
      </c>
      <c r="D28" s="126">
        <v>0</v>
      </c>
      <c r="E28" s="126">
        <v>0</v>
      </c>
      <c r="F28" s="126">
        <v>0</v>
      </c>
      <c r="G28" s="126">
        <v>0</v>
      </c>
      <c r="H28" s="126">
        <v>0</v>
      </c>
      <c r="I28" s="126">
        <v>0</v>
      </c>
      <c r="J28" s="126">
        <v>0.02</v>
      </c>
      <c r="K28" s="126">
        <v>0.01</v>
      </c>
      <c r="L28" s="126">
        <v>0.01</v>
      </c>
      <c r="M28" s="126">
        <v>0.02</v>
      </c>
      <c r="N28" s="126">
        <v>0.02</v>
      </c>
      <c r="O28" s="126">
        <v>0.02</v>
      </c>
      <c r="P28" s="126">
        <v>0.02</v>
      </c>
      <c r="Q28" s="126">
        <v>0.02</v>
      </c>
      <c r="R28" s="126">
        <v>0.03</v>
      </c>
      <c r="S28" s="126">
        <v>0.04</v>
      </c>
      <c r="T28" s="126">
        <v>0.04</v>
      </c>
      <c r="U28" s="126">
        <v>0.04</v>
      </c>
      <c r="V28" s="126">
        <v>0.04</v>
      </c>
      <c r="W28" s="126">
        <v>0.04</v>
      </c>
      <c r="X28" s="126">
        <v>0.04</v>
      </c>
      <c r="Y28" s="126">
        <v>0.05</v>
      </c>
      <c r="Z28" s="126">
        <v>0.06</v>
      </c>
      <c r="AA28" s="126">
        <v>0.09</v>
      </c>
      <c r="AB28" s="126">
        <v>0.1</v>
      </c>
      <c r="AC28" s="126">
        <v>0.1</v>
      </c>
      <c r="AD28" s="126">
        <v>0.11</v>
      </c>
      <c r="AE28" s="126">
        <v>0.17</v>
      </c>
      <c r="AF28" s="126">
        <v>0.19</v>
      </c>
      <c r="AG28" s="122"/>
    </row>
    <row r="29" spans="1:33" x14ac:dyDescent="0.25">
      <c r="A29" s="98">
        <v>29</v>
      </c>
      <c r="B29" s="122"/>
      <c r="C29" s="127" t="s">
        <v>154</v>
      </c>
      <c r="D29" s="126">
        <v>0</v>
      </c>
      <c r="E29" s="126">
        <v>0</v>
      </c>
      <c r="F29" s="126">
        <v>0</v>
      </c>
      <c r="G29" s="126">
        <v>0</v>
      </c>
      <c r="H29" s="126">
        <v>0</v>
      </c>
      <c r="I29" s="126">
        <v>0</v>
      </c>
      <c r="J29" s="126">
        <v>0</v>
      </c>
      <c r="K29" s="126">
        <v>0</v>
      </c>
      <c r="L29" s="126">
        <v>0</v>
      </c>
      <c r="M29" s="126">
        <v>0</v>
      </c>
      <c r="N29" s="126">
        <v>0</v>
      </c>
      <c r="O29" s="126">
        <v>0</v>
      </c>
      <c r="P29" s="126">
        <v>0</v>
      </c>
      <c r="Q29" s="126">
        <v>0</v>
      </c>
      <c r="R29" s="126">
        <v>0</v>
      </c>
      <c r="S29" s="126">
        <v>0</v>
      </c>
      <c r="T29" s="126">
        <v>0</v>
      </c>
      <c r="U29" s="126">
        <v>0.04</v>
      </c>
      <c r="V29" s="126">
        <v>0.1</v>
      </c>
      <c r="W29" s="126">
        <v>0.25</v>
      </c>
      <c r="X29" s="126">
        <v>0.32</v>
      </c>
      <c r="Y29" s="126">
        <v>0.22</v>
      </c>
      <c r="Z29" s="126">
        <v>0.28000000000000003</v>
      </c>
      <c r="AA29" s="126">
        <v>0.37</v>
      </c>
      <c r="AB29" s="126">
        <v>0.41</v>
      </c>
      <c r="AC29" s="126">
        <v>0.47</v>
      </c>
      <c r="AD29" s="126">
        <v>0.16</v>
      </c>
      <c r="AE29" s="126">
        <v>0.36</v>
      </c>
      <c r="AF29" s="126">
        <v>0.34</v>
      </c>
      <c r="AG29" s="122"/>
    </row>
    <row r="30" spans="1:33" x14ac:dyDescent="0.25">
      <c r="A30" s="98">
        <v>30</v>
      </c>
      <c r="B30" s="122"/>
      <c r="C30" s="125" t="s">
        <v>155</v>
      </c>
      <c r="D30" s="126">
        <v>0.01</v>
      </c>
      <c r="E30" s="126">
        <v>0.01</v>
      </c>
      <c r="F30" s="126">
        <v>0.01</v>
      </c>
      <c r="G30" s="126">
        <v>0.01</v>
      </c>
      <c r="H30" s="126">
        <v>0.01</v>
      </c>
      <c r="I30" s="126">
        <v>0</v>
      </c>
      <c r="J30" s="126">
        <v>0.16</v>
      </c>
      <c r="K30" s="126">
        <v>0.18</v>
      </c>
      <c r="L30" s="126">
        <v>0.17</v>
      </c>
      <c r="M30" s="126">
        <v>0.14000000000000001</v>
      </c>
      <c r="N30" s="126">
        <v>7.0000000000000007E-2</v>
      </c>
      <c r="O30" s="126">
        <v>0.09</v>
      </c>
      <c r="P30" s="126">
        <v>0.1</v>
      </c>
      <c r="Q30" s="126">
        <v>0.11</v>
      </c>
      <c r="R30" s="126">
        <v>0.12</v>
      </c>
      <c r="S30" s="126">
        <v>0.11</v>
      </c>
      <c r="T30" s="126">
        <v>0.1</v>
      </c>
      <c r="U30" s="126">
        <v>0.1</v>
      </c>
      <c r="V30" s="126">
        <v>0.12</v>
      </c>
      <c r="W30" s="126">
        <v>0.14000000000000001</v>
      </c>
      <c r="X30" s="126">
        <v>0.15</v>
      </c>
      <c r="Y30" s="126">
        <v>0.14000000000000001</v>
      </c>
      <c r="Z30" s="126">
        <v>0.18</v>
      </c>
      <c r="AA30" s="126">
        <v>0.21</v>
      </c>
      <c r="AB30" s="126">
        <v>0.24</v>
      </c>
      <c r="AC30" s="126">
        <v>0.24</v>
      </c>
      <c r="AD30" s="126">
        <v>0.26</v>
      </c>
      <c r="AE30" s="126">
        <v>0.28999999999999998</v>
      </c>
      <c r="AF30" s="126">
        <v>0.28999999999999998</v>
      </c>
      <c r="AG30" s="122"/>
    </row>
    <row r="31" spans="1:33" x14ac:dyDescent="0.25">
      <c r="A31" s="98">
        <v>31</v>
      </c>
      <c r="B31" s="122"/>
      <c r="C31" s="117"/>
      <c r="D31" s="118"/>
      <c r="E31" s="118"/>
      <c r="F31" s="118"/>
      <c r="G31" s="118"/>
      <c r="H31" s="118"/>
      <c r="I31" s="118"/>
      <c r="J31" s="118"/>
      <c r="K31" s="118"/>
      <c r="L31" s="118"/>
      <c r="M31" s="118"/>
      <c r="N31" s="118"/>
      <c r="O31" s="118"/>
      <c r="P31" s="118"/>
      <c r="Q31" s="118"/>
      <c r="R31" s="118"/>
      <c r="S31" s="118"/>
      <c r="T31" s="118"/>
      <c r="U31" s="118"/>
      <c r="V31" s="118"/>
      <c r="W31" s="118"/>
      <c r="X31" s="118"/>
      <c r="Y31" s="118"/>
      <c r="Z31" s="118"/>
      <c r="AA31" s="118"/>
      <c r="AB31" s="118"/>
      <c r="AC31" s="118"/>
      <c r="AD31" s="118"/>
      <c r="AE31" s="118"/>
      <c r="AF31" s="118"/>
      <c r="AG31" s="122"/>
    </row>
    <row r="32" spans="1:33" x14ac:dyDescent="0.25">
      <c r="A32" s="98">
        <v>32</v>
      </c>
      <c r="B32" s="122"/>
      <c r="C32" s="123" t="s">
        <v>156</v>
      </c>
      <c r="D32" s="128">
        <v>19.559999999999999</v>
      </c>
      <c r="E32" s="128">
        <v>19.95</v>
      </c>
      <c r="F32" s="128">
        <v>19.54</v>
      </c>
      <c r="G32" s="128">
        <v>19.91</v>
      </c>
      <c r="H32" s="128">
        <v>24.37</v>
      </c>
      <c r="I32" s="128">
        <v>19.940000000000001</v>
      </c>
      <c r="J32" s="128">
        <v>22.56</v>
      </c>
      <c r="K32" s="128">
        <v>22.83</v>
      </c>
      <c r="L32" s="128">
        <v>22.7</v>
      </c>
      <c r="M32" s="128">
        <v>22.12</v>
      </c>
      <c r="N32" s="128">
        <v>23.69</v>
      </c>
      <c r="O32" s="128">
        <v>24.07</v>
      </c>
      <c r="P32" s="128">
        <v>24.45</v>
      </c>
      <c r="Q32" s="128">
        <v>28.67</v>
      </c>
      <c r="R32" s="128">
        <v>27.25</v>
      </c>
      <c r="S32" s="128">
        <v>24.55</v>
      </c>
      <c r="T32" s="128">
        <v>26.79</v>
      </c>
      <c r="U32" s="128">
        <v>26.99</v>
      </c>
      <c r="V32" s="128">
        <v>27.08</v>
      </c>
      <c r="W32" s="128">
        <v>25.78</v>
      </c>
      <c r="X32" s="128">
        <v>25.66</v>
      </c>
      <c r="Y32" s="128">
        <v>27.08</v>
      </c>
      <c r="Z32" s="128">
        <v>24.32</v>
      </c>
      <c r="AA32" s="128">
        <v>26.61</v>
      </c>
      <c r="AB32" s="128">
        <v>26.63</v>
      </c>
      <c r="AC32" s="128">
        <v>23.35</v>
      </c>
      <c r="AD32" s="128">
        <v>25.36</v>
      </c>
      <c r="AE32" s="128">
        <v>24.64</v>
      </c>
      <c r="AF32" s="128">
        <v>24.97</v>
      </c>
      <c r="AG32" s="122"/>
    </row>
    <row r="33" spans="1:33" x14ac:dyDescent="0.25">
      <c r="A33" s="98">
        <v>33</v>
      </c>
      <c r="B33" s="122"/>
      <c r="C33" s="125" t="s">
        <v>139</v>
      </c>
      <c r="D33" s="129">
        <v>4.3899999999999997</v>
      </c>
      <c r="E33" s="129">
        <v>3.75</v>
      </c>
      <c r="F33" s="129">
        <v>3.16</v>
      </c>
      <c r="G33" s="129">
        <v>4.03</v>
      </c>
      <c r="H33" s="129">
        <v>5.53</v>
      </c>
      <c r="I33" s="129">
        <v>3.86</v>
      </c>
      <c r="J33" s="129">
        <v>4.55</v>
      </c>
      <c r="K33" s="129">
        <v>4.83</v>
      </c>
      <c r="L33" s="129">
        <v>3.25</v>
      </c>
      <c r="M33" s="129">
        <v>2.65</v>
      </c>
      <c r="N33" s="129">
        <v>3.56</v>
      </c>
      <c r="O33" s="129">
        <v>4.2300000000000004</v>
      </c>
      <c r="P33" s="129">
        <v>3.98</v>
      </c>
      <c r="Q33" s="129">
        <v>6.64</v>
      </c>
      <c r="R33" s="129">
        <v>5.53</v>
      </c>
      <c r="S33" s="129">
        <v>3.36</v>
      </c>
      <c r="T33" s="129">
        <v>4.53</v>
      </c>
      <c r="U33" s="129">
        <v>4.55</v>
      </c>
      <c r="V33" s="129">
        <v>3.82</v>
      </c>
      <c r="W33" s="129">
        <v>3.85</v>
      </c>
      <c r="X33" s="129">
        <v>3.99</v>
      </c>
      <c r="Y33" s="129">
        <v>4.59</v>
      </c>
      <c r="Z33" s="129">
        <v>2.65</v>
      </c>
      <c r="AA33" s="129">
        <v>3.4</v>
      </c>
      <c r="AB33" s="129">
        <v>3.66</v>
      </c>
      <c r="AC33" s="129">
        <v>2.59</v>
      </c>
      <c r="AD33" s="129">
        <v>2.79</v>
      </c>
      <c r="AE33" s="129">
        <v>2.7</v>
      </c>
      <c r="AF33" s="129">
        <v>2.85</v>
      </c>
      <c r="AG33" s="122"/>
    </row>
    <row r="34" spans="1:33" x14ac:dyDescent="0.25">
      <c r="A34" s="98">
        <v>34</v>
      </c>
      <c r="B34" s="122"/>
      <c r="C34" s="127" t="s">
        <v>140</v>
      </c>
      <c r="D34" s="129">
        <v>3.84</v>
      </c>
      <c r="E34" s="129">
        <v>3.26</v>
      </c>
      <c r="F34" s="129">
        <v>2.69</v>
      </c>
      <c r="G34" s="129">
        <v>3.74</v>
      </c>
      <c r="H34" s="129">
        <v>5.25</v>
      </c>
      <c r="I34" s="129">
        <v>3.67</v>
      </c>
      <c r="J34" s="129">
        <v>4.43</v>
      </c>
      <c r="K34" s="129">
        <v>4.51</v>
      </c>
      <c r="L34" s="129">
        <v>2.93</v>
      </c>
      <c r="M34" s="129">
        <v>2.2999999999999998</v>
      </c>
      <c r="N34" s="129">
        <v>3.21</v>
      </c>
      <c r="O34" s="129">
        <v>3.9</v>
      </c>
      <c r="P34" s="129">
        <v>3.65</v>
      </c>
      <c r="Q34" s="129">
        <v>6.29</v>
      </c>
      <c r="R34" s="129">
        <v>5.18</v>
      </c>
      <c r="S34" s="129">
        <v>3.01</v>
      </c>
      <c r="T34" s="129">
        <v>4.17</v>
      </c>
      <c r="U34" s="129">
        <v>4.1500000000000004</v>
      </c>
      <c r="V34" s="129">
        <v>3.45</v>
      </c>
      <c r="W34" s="129">
        <v>3.67</v>
      </c>
      <c r="X34" s="129">
        <v>3.68</v>
      </c>
      <c r="Y34" s="129">
        <v>4.28</v>
      </c>
      <c r="Z34" s="129">
        <v>2.4300000000000002</v>
      </c>
      <c r="AA34" s="129">
        <v>3.14</v>
      </c>
      <c r="AB34" s="129">
        <v>3.38</v>
      </c>
      <c r="AC34" s="129">
        <v>2.2799999999999998</v>
      </c>
      <c r="AD34" s="129">
        <v>2.56</v>
      </c>
      <c r="AE34" s="129">
        <v>2.52</v>
      </c>
      <c r="AF34" s="129">
        <v>2.64</v>
      </c>
      <c r="AG34" s="122"/>
    </row>
    <row r="35" spans="1:33" x14ac:dyDescent="0.25">
      <c r="A35" s="98">
        <v>35</v>
      </c>
      <c r="B35" s="122"/>
      <c r="C35" s="125" t="s">
        <v>144</v>
      </c>
      <c r="D35" s="129">
        <v>12.05</v>
      </c>
      <c r="E35" s="129">
        <v>13.22</v>
      </c>
      <c r="F35" s="129">
        <v>13.21</v>
      </c>
      <c r="G35" s="129">
        <v>12.7</v>
      </c>
      <c r="H35" s="129">
        <v>15.48</v>
      </c>
      <c r="I35" s="129">
        <v>12.51</v>
      </c>
      <c r="J35" s="129">
        <v>14.58</v>
      </c>
      <c r="K35" s="129">
        <v>14.4</v>
      </c>
      <c r="L35" s="129">
        <v>15.29</v>
      </c>
      <c r="M35" s="129">
        <v>15.15</v>
      </c>
      <c r="N35" s="129">
        <v>15.65</v>
      </c>
      <c r="O35" s="129">
        <v>15.11</v>
      </c>
      <c r="P35" s="129">
        <v>15.62</v>
      </c>
      <c r="Q35" s="129">
        <v>16.91</v>
      </c>
      <c r="R35" s="129">
        <v>16.739999999999998</v>
      </c>
      <c r="S35" s="129">
        <v>16.04</v>
      </c>
      <c r="T35" s="129">
        <v>17.149999999999999</v>
      </c>
      <c r="U35" s="129">
        <v>17.329999999999998</v>
      </c>
      <c r="V35" s="129">
        <v>17.82</v>
      </c>
      <c r="W35" s="129">
        <v>16.84</v>
      </c>
      <c r="X35" s="129">
        <v>16.3</v>
      </c>
      <c r="Y35" s="129">
        <v>17.41</v>
      </c>
      <c r="Z35" s="129">
        <v>16.72</v>
      </c>
      <c r="AA35" s="129">
        <v>18.510000000000002</v>
      </c>
      <c r="AB35" s="129">
        <v>18.05</v>
      </c>
      <c r="AC35" s="129">
        <v>16.53</v>
      </c>
      <c r="AD35" s="129">
        <v>18.47</v>
      </c>
      <c r="AE35" s="129">
        <v>17.96</v>
      </c>
      <c r="AF35" s="129">
        <v>17.84</v>
      </c>
      <c r="AG35" s="122"/>
    </row>
    <row r="36" spans="1:33" x14ac:dyDescent="0.25">
      <c r="A36" s="98">
        <v>36</v>
      </c>
      <c r="B36" s="122"/>
      <c r="C36" s="127" t="s">
        <v>157</v>
      </c>
      <c r="D36" s="129">
        <v>8.6999999999999993</v>
      </c>
      <c r="E36" s="129">
        <v>9.92</v>
      </c>
      <c r="F36" s="129">
        <v>8.86</v>
      </c>
      <c r="G36" s="129">
        <v>8.2200000000000006</v>
      </c>
      <c r="H36" s="129">
        <v>9.83</v>
      </c>
      <c r="I36" s="129">
        <v>8.51</v>
      </c>
      <c r="J36" s="129">
        <v>9.9</v>
      </c>
      <c r="K36" s="129">
        <v>9.99</v>
      </c>
      <c r="L36" s="129">
        <v>11.82</v>
      </c>
      <c r="M36" s="129">
        <v>11.19</v>
      </c>
      <c r="N36" s="129">
        <v>11.86</v>
      </c>
      <c r="O36" s="129">
        <v>11.19</v>
      </c>
      <c r="P36" s="129">
        <v>12</v>
      </c>
      <c r="Q36" s="129">
        <v>12.28</v>
      </c>
      <c r="R36" s="129">
        <v>12.52</v>
      </c>
      <c r="S36" s="129">
        <v>10.84</v>
      </c>
      <c r="T36" s="129">
        <v>12.46</v>
      </c>
      <c r="U36" s="129">
        <v>12.49</v>
      </c>
      <c r="V36" s="129">
        <v>12.16</v>
      </c>
      <c r="W36" s="129">
        <v>11.76</v>
      </c>
      <c r="X36" s="129">
        <v>11.44</v>
      </c>
      <c r="Y36" s="129">
        <v>11.84</v>
      </c>
      <c r="Z36" s="129">
        <v>11.91</v>
      </c>
      <c r="AA36" s="129">
        <v>12.09</v>
      </c>
      <c r="AB36" s="129">
        <v>12.15</v>
      </c>
      <c r="AC36" s="129">
        <v>11.12</v>
      </c>
      <c r="AD36" s="129">
        <v>12.41</v>
      </c>
      <c r="AE36" s="129">
        <v>12.66</v>
      </c>
      <c r="AF36" s="129">
        <v>12.98</v>
      </c>
      <c r="AG36" s="122"/>
    </row>
    <row r="37" spans="1:33" x14ac:dyDescent="0.25">
      <c r="A37" s="98">
        <v>37</v>
      </c>
      <c r="B37" s="122"/>
      <c r="C37" s="125" t="s">
        <v>146</v>
      </c>
      <c r="D37" s="129">
        <v>2.1800000000000002</v>
      </c>
      <c r="E37" s="129">
        <v>2.31</v>
      </c>
      <c r="F37" s="129">
        <v>2.39</v>
      </c>
      <c r="G37" s="129">
        <v>2.48</v>
      </c>
      <c r="H37" s="129">
        <v>2.75</v>
      </c>
      <c r="I37" s="129">
        <v>2.84</v>
      </c>
      <c r="J37" s="129">
        <v>2.97</v>
      </c>
      <c r="K37" s="129">
        <v>2.91</v>
      </c>
      <c r="L37" s="129">
        <v>3.34</v>
      </c>
      <c r="M37" s="129">
        <v>3.34</v>
      </c>
      <c r="N37" s="129">
        <v>3.43</v>
      </c>
      <c r="O37" s="129">
        <v>3.72</v>
      </c>
      <c r="P37" s="129">
        <v>3.69</v>
      </c>
      <c r="Q37" s="129">
        <v>4.09</v>
      </c>
      <c r="R37" s="129">
        <v>3.96</v>
      </c>
      <c r="S37" s="129">
        <v>3.61</v>
      </c>
      <c r="T37" s="129">
        <v>3.89</v>
      </c>
      <c r="U37" s="129">
        <v>3.73</v>
      </c>
      <c r="V37" s="129">
        <v>3.86</v>
      </c>
      <c r="W37" s="129">
        <v>3.48</v>
      </c>
      <c r="X37" s="129">
        <v>3.84</v>
      </c>
      <c r="Y37" s="129">
        <v>3.36</v>
      </c>
      <c r="Z37" s="129">
        <v>3.01</v>
      </c>
      <c r="AA37" s="129">
        <v>2.86</v>
      </c>
      <c r="AB37" s="129">
        <v>2.5099999999999998</v>
      </c>
      <c r="AC37" s="129">
        <v>2.2400000000000002</v>
      </c>
      <c r="AD37" s="129">
        <v>2.06</v>
      </c>
      <c r="AE37" s="129">
        <v>1.92</v>
      </c>
      <c r="AF37" s="129">
        <v>2.1800000000000002</v>
      </c>
      <c r="AG37" s="122"/>
    </row>
    <row r="38" spans="1:33" x14ac:dyDescent="0.25">
      <c r="A38" s="98">
        <v>38</v>
      </c>
      <c r="B38" s="122"/>
      <c r="C38" s="125" t="s">
        <v>147</v>
      </c>
      <c r="D38" s="129">
        <v>0</v>
      </c>
      <c r="E38" s="129">
        <v>0</v>
      </c>
      <c r="F38" s="129">
        <v>0</v>
      </c>
      <c r="G38" s="129">
        <v>0</v>
      </c>
      <c r="H38" s="129">
        <v>0</v>
      </c>
      <c r="I38" s="129">
        <v>0</v>
      </c>
      <c r="J38" s="129">
        <v>0</v>
      </c>
      <c r="K38" s="129">
        <v>0</v>
      </c>
      <c r="L38" s="129">
        <v>0</v>
      </c>
      <c r="M38" s="129">
        <v>0</v>
      </c>
      <c r="N38" s="129">
        <v>0</v>
      </c>
      <c r="O38" s="129">
        <v>0</v>
      </c>
      <c r="P38" s="129">
        <v>0</v>
      </c>
      <c r="Q38" s="129">
        <v>0</v>
      </c>
      <c r="R38" s="129">
        <v>0</v>
      </c>
      <c r="S38" s="129">
        <v>0</v>
      </c>
      <c r="T38" s="129">
        <v>0</v>
      </c>
      <c r="U38" s="129">
        <v>0.04</v>
      </c>
      <c r="V38" s="129">
        <v>0.14000000000000001</v>
      </c>
      <c r="W38" s="129">
        <v>0.25</v>
      </c>
      <c r="X38" s="129">
        <v>0.18</v>
      </c>
      <c r="Y38" s="129">
        <v>0.18</v>
      </c>
      <c r="Z38" s="129">
        <v>0.28000000000000003</v>
      </c>
      <c r="AA38" s="129">
        <v>0.32</v>
      </c>
      <c r="AB38" s="129">
        <v>0.53</v>
      </c>
      <c r="AC38" s="129">
        <v>0.14000000000000001</v>
      </c>
      <c r="AD38" s="129">
        <v>0.13</v>
      </c>
      <c r="AE38" s="129">
        <v>0.15</v>
      </c>
      <c r="AF38" s="129">
        <v>0.16</v>
      </c>
      <c r="AG38" s="122"/>
    </row>
    <row r="39" spans="1:33" x14ac:dyDescent="0.25">
      <c r="A39" s="98">
        <v>39</v>
      </c>
      <c r="B39" s="122"/>
      <c r="C39" s="125" t="s">
        <v>158</v>
      </c>
      <c r="D39" s="129">
        <v>0.95</v>
      </c>
      <c r="E39" s="129">
        <v>0.68</v>
      </c>
      <c r="F39" s="129">
        <v>0.78</v>
      </c>
      <c r="G39" s="129">
        <v>0.69</v>
      </c>
      <c r="H39" s="129">
        <v>0.62</v>
      </c>
      <c r="I39" s="129">
        <v>0.73</v>
      </c>
      <c r="J39" s="129">
        <v>0.46</v>
      </c>
      <c r="K39" s="129">
        <v>0.7</v>
      </c>
      <c r="L39" s="129">
        <v>0.82</v>
      </c>
      <c r="M39" s="129">
        <v>0.98</v>
      </c>
      <c r="N39" s="129">
        <v>1.05</v>
      </c>
      <c r="O39" s="129">
        <v>1.01</v>
      </c>
      <c r="P39" s="129">
        <v>1.1599999999999999</v>
      </c>
      <c r="Q39" s="129">
        <v>1.02</v>
      </c>
      <c r="R39" s="129">
        <v>1</v>
      </c>
      <c r="S39" s="129">
        <v>1.54</v>
      </c>
      <c r="T39" s="129">
        <v>1.21</v>
      </c>
      <c r="U39" s="129">
        <v>1.33</v>
      </c>
      <c r="V39" s="129">
        <v>1.38</v>
      </c>
      <c r="W39" s="129">
        <v>1.33</v>
      </c>
      <c r="X39" s="129">
        <v>1.35</v>
      </c>
      <c r="Y39" s="129">
        <v>1.52</v>
      </c>
      <c r="Z39" s="129">
        <v>1.64</v>
      </c>
      <c r="AA39" s="129">
        <v>1.51</v>
      </c>
      <c r="AB39" s="129">
        <v>1.86</v>
      </c>
      <c r="AC39" s="129">
        <v>1.85</v>
      </c>
      <c r="AD39" s="129">
        <v>1.9</v>
      </c>
      <c r="AE39" s="129">
        <v>1.91</v>
      </c>
      <c r="AF39" s="129">
        <v>1.94</v>
      </c>
      <c r="AG39" s="122"/>
    </row>
    <row r="40" spans="1:33" x14ac:dyDescent="0.25">
      <c r="A40" s="98">
        <v>40</v>
      </c>
      <c r="B40" s="122"/>
      <c r="C40" s="125" t="s">
        <v>159</v>
      </c>
      <c r="D40" s="129">
        <v>0</v>
      </c>
      <c r="E40" s="129">
        <v>0</v>
      </c>
      <c r="F40" s="129">
        <v>0</v>
      </c>
      <c r="G40" s="129">
        <v>0</v>
      </c>
      <c r="H40" s="129">
        <v>0</v>
      </c>
      <c r="I40" s="129">
        <v>0</v>
      </c>
      <c r="J40" s="129">
        <v>0</v>
      </c>
      <c r="K40" s="129">
        <v>0</v>
      </c>
      <c r="L40" s="129">
        <v>0</v>
      </c>
      <c r="M40" s="129">
        <v>0</v>
      </c>
      <c r="N40" s="129">
        <v>0</v>
      </c>
      <c r="O40" s="129">
        <v>0</v>
      </c>
      <c r="P40" s="129">
        <v>0</v>
      </c>
      <c r="Q40" s="129">
        <v>0</v>
      </c>
      <c r="R40" s="129">
        <v>0</v>
      </c>
      <c r="S40" s="129">
        <v>0</v>
      </c>
      <c r="T40" s="129">
        <v>0</v>
      </c>
      <c r="U40" s="129">
        <v>0</v>
      </c>
      <c r="V40" s="129">
        <v>0</v>
      </c>
      <c r="W40" s="129">
        <v>0</v>
      </c>
      <c r="X40" s="129">
        <v>0</v>
      </c>
      <c r="Y40" s="129">
        <v>0</v>
      </c>
      <c r="Z40" s="129">
        <v>0</v>
      </c>
      <c r="AA40" s="129">
        <v>0</v>
      </c>
      <c r="AB40" s="129">
        <v>0</v>
      </c>
      <c r="AC40" s="129">
        <v>0</v>
      </c>
      <c r="AD40" s="129">
        <v>0</v>
      </c>
      <c r="AE40" s="129">
        <v>0</v>
      </c>
      <c r="AF40" s="129">
        <v>0</v>
      </c>
      <c r="AG40" s="122"/>
    </row>
    <row r="41" spans="1:33" x14ac:dyDescent="0.25">
      <c r="A41" s="98">
        <v>41</v>
      </c>
      <c r="B41" s="122"/>
      <c r="C41" s="125" t="s">
        <v>160</v>
      </c>
      <c r="D41" s="129">
        <v>0</v>
      </c>
      <c r="E41" s="129">
        <v>0</v>
      </c>
      <c r="F41" s="129">
        <v>0</v>
      </c>
      <c r="G41" s="129">
        <v>0</v>
      </c>
      <c r="H41" s="129">
        <v>0</v>
      </c>
      <c r="I41" s="129">
        <v>0</v>
      </c>
      <c r="J41" s="129">
        <v>0</v>
      </c>
      <c r="K41" s="129">
        <v>0</v>
      </c>
      <c r="L41" s="129">
        <v>0</v>
      </c>
      <c r="M41" s="129">
        <v>0</v>
      </c>
      <c r="N41" s="129">
        <v>0</v>
      </c>
      <c r="O41" s="129">
        <v>0</v>
      </c>
      <c r="P41" s="129">
        <v>0</v>
      </c>
      <c r="Q41" s="129">
        <v>0</v>
      </c>
      <c r="R41" s="129">
        <v>0</v>
      </c>
      <c r="S41" s="129">
        <v>0</v>
      </c>
      <c r="T41" s="129">
        <v>0</v>
      </c>
      <c r="U41" s="129">
        <v>0</v>
      </c>
      <c r="V41" s="129">
        <v>0</v>
      </c>
      <c r="W41" s="129">
        <v>0</v>
      </c>
      <c r="X41" s="129">
        <v>0</v>
      </c>
      <c r="Y41" s="129">
        <v>0</v>
      </c>
      <c r="Z41" s="129">
        <v>0</v>
      </c>
      <c r="AA41" s="129">
        <v>0</v>
      </c>
      <c r="AB41" s="129">
        <v>0</v>
      </c>
      <c r="AC41" s="129">
        <v>0</v>
      </c>
      <c r="AD41" s="129">
        <v>0</v>
      </c>
      <c r="AE41" s="129">
        <v>0</v>
      </c>
      <c r="AF41" s="129">
        <v>0</v>
      </c>
      <c r="AG41" s="122"/>
    </row>
    <row r="42" spans="1:33" x14ac:dyDescent="0.25">
      <c r="A42" s="98">
        <v>42</v>
      </c>
      <c r="B42" s="122"/>
      <c r="C42" s="117"/>
      <c r="D42" s="118"/>
      <c r="E42" s="118"/>
      <c r="F42" s="118"/>
      <c r="G42" s="118"/>
      <c r="H42" s="118"/>
      <c r="I42" s="118"/>
      <c r="J42" s="118"/>
      <c r="K42" s="118"/>
      <c r="L42" s="118"/>
      <c r="M42" s="118"/>
      <c r="N42" s="118"/>
      <c r="O42" s="118"/>
      <c r="P42" s="118"/>
      <c r="Q42" s="118"/>
      <c r="R42" s="118"/>
      <c r="S42" s="118"/>
      <c r="T42" s="118"/>
      <c r="U42" s="118"/>
      <c r="V42" s="118"/>
      <c r="W42" s="118"/>
      <c r="X42" s="118"/>
      <c r="Y42" s="118"/>
      <c r="Z42" s="118"/>
      <c r="AA42" s="118"/>
      <c r="AB42" s="118"/>
      <c r="AC42" s="118"/>
      <c r="AD42" s="118"/>
      <c r="AE42" s="118"/>
      <c r="AF42" s="118"/>
      <c r="AG42" s="122"/>
    </row>
    <row r="43" spans="1:33" x14ac:dyDescent="0.25">
      <c r="A43" s="98">
        <v>43</v>
      </c>
      <c r="B43" s="122"/>
      <c r="C43" s="123" t="s">
        <v>161</v>
      </c>
      <c r="D43" s="128">
        <v>1.74</v>
      </c>
      <c r="E43" s="128">
        <v>3.16</v>
      </c>
      <c r="F43" s="128">
        <v>3.96</v>
      </c>
      <c r="G43" s="128">
        <v>3.54</v>
      </c>
      <c r="H43" s="128">
        <v>3.89</v>
      </c>
      <c r="I43" s="128">
        <v>4.1500000000000004</v>
      </c>
      <c r="J43" s="128">
        <v>5.12</v>
      </c>
      <c r="K43" s="128">
        <v>4.32</v>
      </c>
      <c r="L43" s="128">
        <v>4.8899999999999997</v>
      </c>
      <c r="M43" s="128">
        <v>5.18</v>
      </c>
      <c r="N43" s="128">
        <v>5.14</v>
      </c>
      <c r="O43" s="128">
        <v>5.15</v>
      </c>
      <c r="P43" s="128">
        <v>5.59</v>
      </c>
      <c r="Q43" s="128">
        <v>6.26</v>
      </c>
      <c r="R43" s="128">
        <v>6.31</v>
      </c>
      <c r="S43" s="128">
        <v>5.3</v>
      </c>
      <c r="T43" s="128">
        <v>5.96</v>
      </c>
      <c r="U43" s="128">
        <v>6.79</v>
      </c>
      <c r="V43" s="128">
        <v>7.26</v>
      </c>
      <c r="W43" s="128">
        <v>7.22</v>
      </c>
      <c r="X43" s="128">
        <v>7.58</v>
      </c>
      <c r="Y43" s="128">
        <v>7.87</v>
      </c>
      <c r="Z43" s="128">
        <v>8.16</v>
      </c>
      <c r="AA43" s="128">
        <v>9.8000000000000007</v>
      </c>
      <c r="AB43" s="128">
        <v>9.4</v>
      </c>
      <c r="AC43" s="128">
        <v>7.55</v>
      </c>
      <c r="AD43" s="128">
        <v>9.59</v>
      </c>
      <c r="AE43" s="128">
        <v>9.43</v>
      </c>
      <c r="AF43" s="128">
        <v>9.07</v>
      </c>
      <c r="AG43" s="122"/>
    </row>
    <row r="44" spans="1:33" x14ac:dyDescent="0.25">
      <c r="A44" s="98">
        <v>44</v>
      </c>
      <c r="B44" s="122"/>
      <c r="C44" s="125" t="s">
        <v>139</v>
      </c>
      <c r="D44" s="129">
        <v>0</v>
      </c>
      <c r="E44" s="129">
        <v>0</v>
      </c>
      <c r="F44" s="129">
        <v>0</v>
      </c>
      <c r="G44" s="129">
        <v>0</v>
      </c>
      <c r="H44" s="129">
        <v>0.02</v>
      </c>
      <c r="I44" s="129">
        <v>0</v>
      </c>
      <c r="J44" s="129">
        <v>0</v>
      </c>
      <c r="K44" s="129">
        <v>0</v>
      </c>
      <c r="L44" s="129">
        <v>0</v>
      </c>
      <c r="M44" s="129">
        <v>0</v>
      </c>
      <c r="N44" s="129">
        <v>0.02</v>
      </c>
      <c r="O44" s="129">
        <v>0.02</v>
      </c>
      <c r="P44" s="129">
        <v>0.02</v>
      </c>
      <c r="Q44" s="129">
        <v>0.02</v>
      </c>
      <c r="R44" s="129">
        <v>0.03</v>
      </c>
      <c r="S44" s="129">
        <v>0.03</v>
      </c>
      <c r="T44" s="129">
        <v>0.03</v>
      </c>
      <c r="U44" s="129">
        <v>0.03</v>
      </c>
      <c r="V44" s="129">
        <v>0.03</v>
      </c>
      <c r="W44" s="129">
        <v>0.02</v>
      </c>
      <c r="X44" s="129">
        <v>0.03</v>
      </c>
      <c r="Y44" s="129">
        <v>0.04</v>
      </c>
      <c r="Z44" s="129">
        <v>0.05</v>
      </c>
      <c r="AA44" s="129">
        <v>0.05</v>
      </c>
      <c r="AB44" s="129">
        <v>0.05</v>
      </c>
      <c r="AC44" s="129">
        <v>0.09</v>
      </c>
      <c r="AD44" s="129">
        <v>7.0000000000000007E-2</v>
      </c>
      <c r="AE44" s="129">
        <v>0.1</v>
      </c>
      <c r="AF44" s="129">
        <v>0.08</v>
      </c>
      <c r="AG44" s="122"/>
    </row>
    <row r="45" spans="1:33" x14ac:dyDescent="0.25">
      <c r="A45" s="98">
        <v>45</v>
      </c>
      <c r="B45" s="122"/>
      <c r="C45" s="127" t="s">
        <v>140</v>
      </c>
      <c r="D45" s="129">
        <v>0</v>
      </c>
      <c r="E45" s="129">
        <v>0</v>
      </c>
      <c r="F45" s="129">
        <v>0</v>
      </c>
      <c r="G45" s="129">
        <v>0</v>
      </c>
      <c r="H45" s="129">
        <v>0</v>
      </c>
      <c r="I45" s="129">
        <v>0</v>
      </c>
      <c r="J45" s="129">
        <v>0</v>
      </c>
      <c r="K45" s="129">
        <v>0</v>
      </c>
      <c r="L45" s="129">
        <v>0</v>
      </c>
      <c r="M45" s="129">
        <v>0</v>
      </c>
      <c r="N45" s="129">
        <v>0</v>
      </c>
      <c r="O45" s="129">
        <v>0</v>
      </c>
      <c r="P45" s="129">
        <v>0</v>
      </c>
      <c r="Q45" s="129">
        <v>0</v>
      </c>
      <c r="R45" s="129">
        <v>0</v>
      </c>
      <c r="S45" s="129">
        <v>0</v>
      </c>
      <c r="T45" s="129">
        <v>0</v>
      </c>
      <c r="U45" s="129">
        <v>0</v>
      </c>
      <c r="V45" s="129">
        <v>0</v>
      </c>
      <c r="W45" s="129">
        <v>0</v>
      </c>
      <c r="X45" s="129">
        <v>0</v>
      </c>
      <c r="Y45" s="129">
        <v>0</v>
      </c>
      <c r="Z45" s="129">
        <v>0</v>
      </c>
      <c r="AA45" s="129">
        <v>0</v>
      </c>
      <c r="AB45" s="129">
        <v>0</v>
      </c>
      <c r="AC45" s="129">
        <v>0</v>
      </c>
      <c r="AD45" s="129">
        <v>0</v>
      </c>
      <c r="AE45" s="129">
        <v>0</v>
      </c>
      <c r="AF45" s="129">
        <v>0</v>
      </c>
      <c r="AG45" s="122"/>
    </row>
    <row r="46" spans="1:33" x14ac:dyDescent="0.25">
      <c r="A46" s="98">
        <v>46</v>
      </c>
      <c r="B46" s="122"/>
      <c r="C46" s="125" t="s">
        <v>144</v>
      </c>
      <c r="D46" s="129">
        <v>1.71</v>
      </c>
      <c r="E46" s="129">
        <v>3.1</v>
      </c>
      <c r="F46" s="129">
        <v>3.86</v>
      </c>
      <c r="G46" s="129">
        <v>3.47</v>
      </c>
      <c r="H46" s="129">
        <v>3.78</v>
      </c>
      <c r="I46" s="129">
        <v>4.12</v>
      </c>
      <c r="J46" s="129">
        <v>4.96</v>
      </c>
      <c r="K46" s="129">
        <v>4.2699999999999996</v>
      </c>
      <c r="L46" s="129">
        <v>4.8499999999999996</v>
      </c>
      <c r="M46" s="129">
        <v>5.15</v>
      </c>
      <c r="N46" s="129">
        <v>5.07</v>
      </c>
      <c r="O46" s="129">
        <v>4.9400000000000004</v>
      </c>
      <c r="P46" s="129">
        <v>5.39</v>
      </c>
      <c r="Q46" s="129">
        <v>5.58</v>
      </c>
      <c r="R46" s="129">
        <v>5.63</v>
      </c>
      <c r="S46" s="129">
        <v>5.09</v>
      </c>
      <c r="T46" s="129">
        <v>5.62</v>
      </c>
      <c r="U46" s="129">
        <v>6.36</v>
      </c>
      <c r="V46" s="129">
        <v>6.72</v>
      </c>
      <c r="W46" s="129">
        <v>6.71</v>
      </c>
      <c r="X46" s="129">
        <v>6.83</v>
      </c>
      <c r="Y46" s="129">
        <v>7.29</v>
      </c>
      <c r="Z46" s="129">
        <v>7.71</v>
      </c>
      <c r="AA46" s="129">
        <v>9.24</v>
      </c>
      <c r="AB46" s="129">
        <v>8.69</v>
      </c>
      <c r="AC46" s="129">
        <v>6.98</v>
      </c>
      <c r="AD46" s="129">
        <v>9.2100000000000009</v>
      </c>
      <c r="AE46" s="129">
        <v>9.14</v>
      </c>
      <c r="AF46" s="129">
        <v>8.7200000000000006</v>
      </c>
      <c r="AG46" s="122"/>
    </row>
    <row r="47" spans="1:33" x14ac:dyDescent="0.25">
      <c r="A47" s="98">
        <v>47</v>
      </c>
      <c r="B47" s="122"/>
      <c r="C47" s="127" t="s">
        <v>157</v>
      </c>
      <c r="D47" s="129">
        <v>0</v>
      </c>
      <c r="E47" s="129">
        <v>0</v>
      </c>
      <c r="F47" s="129">
        <v>0</v>
      </c>
      <c r="G47" s="129">
        <v>0</v>
      </c>
      <c r="H47" s="129">
        <v>0</v>
      </c>
      <c r="I47" s="129">
        <v>0</v>
      </c>
      <c r="J47" s="129">
        <v>0</v>
      </c>
      <c r="K47" s="129">
        <v>0</v>
      </c>
      <c r="L47" s="129">
        <v>0</v>
      </c>
      <c r="M47" s="129">
        <v>0</v>
      </c>
      <c r="N47" s="129">
        <v>0</v>
      </c>
      <c r="O47" s="129">
        <v>0</v>
      </c>
      <c r="P47" s="129">
        <v>0</v>
      </c>
      <c r="Q47" s="129">
        <v>0</v>
      </c>
      <c r="R47" s="129">
        <v>0</v>
      </c>
      <c r="S47" s="129">
        <v>0</v>
      </c>
      <c r="T47" s="129">
        <v>0</v>
      </c>
      <c r="U47" s="129">
        <v>0</v>
      </c>
      <c r="V47" s="129">
        <v>0</v>
      </c>
      <c r="W47" s="129">
        <v>0.11</v>
      </c>
      <c r="X47" s="129">
        <v>0</v>
      </c>
      <c r="Y47" s="129">
        <v>0</v>
      </c>
      <c r="Z47" s="129">
        <v>0</v>
      </c>
      <c r="AA47" s="129">
        <v>0</v>
      </c>
      <c r="AB47" s="129">
        <v>0</v>
      </c>
      <c r="AC47" s="129">
        <v>0</v>
      </c>
      <c r="AD47" s="129">
        <v>0</v>
      </c>
      <c r="AE47" s="129">
        <v>0</v>
      </c>
      <c r="AF47" s="129">
        <v>0</v>
      </c>
      <c r="AG47" s="122"/>
    </row>
    <row r="48" spans="1:33" x14ac:dyDescent="0.25">
      <c r="A48" s="98">
        <v>48</v>
      </c>
      <c r="B48" s="122"/>
      <c r="C48" s="125" t="s">
        <v>146</v>
      </c>
      <c r="D48" s="129">
        <v>0</v>
      </c>
      <c r="E48" s="129">
        <v>0</v>
      </c>
      <c r="F48" s="129">
        <v>0</v>
      </c>
      <c r="G48" s="129">
        <v>0</v>
      </c>
      <c r="H48" s="129">
        <v>0</v>
      </c>
      <c r="I48" s="129">
        <v>0</v>
      </c>
      <c r="J48" s="129">
        <v>0</v>
      </c>
      <c r="K48" s="129">
        <v>0</v>
      </c>
      <c r="L48" s="129">
        <v>0</v>
      </c>
      <c r="M48" s="129">
        <v>0</v>
      </c>
      <c r="N48" s="129">
        <v>0</v>
      </c>
      <c r="O48" s="129">
        <v>0</v>
      </c>
      <c r="P48" s="129">
        <v>0</v>
      </c>
      <c r="Q48" s="129">
        <v>0</v>
      </c>
      <c r="R48" s="129">
        <v>0</v>
      </c>
      <c r="S48" s="129">
        <v>0</v>
      </c>
      <c r="T48" s="129">
        <v>0</v>
      </c>
      <c r="U48" s="129">
        <v>0</v>
      </c>
      <c r="V48" s="129">
        <v>0</v>
      </c>
      <c r="W48" s="129">
        <v>0</v>
      </c>
      <c r="X48" s="129">
        <v>0</v>
      </c>
      <c r="Y48" s="129">
        <v>0</v>
      </c>
      <c r="Z48" s="129">
        <v>0</v>
      </c>
      <c r="AA48" s="129">
        <v>0</v>
      </c>
      <c r="AB48" s="129">
        <v>0</v>
      </c>
      <c r="AC48" s="129">
        <v>0</v>
      </c>
      <c r="AD48" s="129">
        <v>0</v>
      </c>
      <c r="AE48" s="129">
        <v>0</v>
      </c>
      <c r="AF48" s="129">
        <v>0</v>
      </c>
      <c r="AG48" s="122"/>
    </row>
    <row r="49" spans="1:33" x14ac:dyDescent="0.25">
      <c r="A49" s="98">
        <v>49</v>
      </c>
      <c r="B49" s="122"/>
      <c r="C49" s="125" t="s">
        <v>147</v>
      </c>
      <c r="D49" s="129">
        <v>0</v>
      </c>
      <c r="E49" s="129">
        <v>0</v>
      </c>
      <c r="F49" s="129">
        <v>0</v>
      </c>
      <c r="G49" s="129">
        <v>0</v>
      </c>
      <c r="H49" s="129">
        <v>0</v>
      </c>
      <c r="I49" s="129">
        <v>0</v>
      </c>
      <c r="J49" s="129">
        <v>0</v>
      </c>
      <c r="K49" s="129">
        <v>0</v>
      </c>
      <c r="L49" s="129">
        <v>0</v>
      </c>
      <c r="M49" s="129">
        <v>0</v>
      </c>
      <c r="N49" s="129">
        <v>0</v>
      </c>
      <c r="O49" s="129">
        <v>0.02</v>
      </c>
      <c r="P49" s="129">
        <v>0.04</v>
      </c>
      <c r="Q49" s="129">
        <v>0.05</v>
      </c>
      <c r="R49" s="129">
        <v>0.06</v>
      </c>
      <c r="S49" s="129">
        <v>0.08</v>
      </c>
      <c r="T49" s="129">
        <v>0.08</v>
      </c>
      <c r="U49" s="129">
        <v>0.13</v>
      </c>
      <c r="V49" s="129">
        <v>0.21</v>
      </c>
      <c r="W49" s="129">
        <v>0.18</v>
      </c>
      <c r="X49" s="129">
        <v>0.26</v>
      </c>
      <c r="Y49" s="129">
        <v>0.22</v>
      </c>
      <c r="Z49" s="129">
        <v>0.26</v>
      </c>
      <c r="AA49" s="129">
        <v>0.34</v>
      </c>
      <c r="AB49" s="129">
        <v>0.34</v>
      </c>
      <c r="AC49" s="129">
        <v>0.04</v>
      </c>
      <c r="AD49" s="129">
        <v>0.03</v>
      </c>
      <c r="AE49" s="129">
        <v>0.03</v>
      </c>
      <c r="AF49" s="129">
        <v>0.05</v>
      </c>
      <c r="AG49" s="122"/>
    </row>
    <row r="50" spans="1:33" x14ac:dyDescent="0.25">
      <c r="A50" s="98">
        <v>50</v>
      </c>
      <c r="B50" s="122"/>
      <c r="C50" s="125" t="s">
        <v>158</v>
      </c>
      <c r="D50" s="129">
        <v>0.03</v>
      </c>
      <c r="E50" s="129">
        <v>0.06</v>
      </c>
      <c r="F50" s="129">
        <v>0.06</v>
      </c>
      <c r="G50" s="129">
        <v>0.04</v>
      </c>
      <c r="H50" s="129">
        <v>0.05</v>
      </c>
      <c r="I50" s="129">
        <v>0.01</v>
      </c>
      <c r="J50" s="129">
        <v>0.15</v>
      </c>
      <c r="K50" s="129">
        <v>0.04</v>
      </c>
      <c r="L50" s="129">
        <v>0.02</v>
      </c>
      <c r="M50" s="129">
        <v>0.02</v>
      </c>
      <c r="N50" s="129">
        <v>0.03</v>
      </c>
      <c r="O50" s="129">
        <v>0.16</v>
      </c>
      <c r="P50" s="129">
        <v>0.13</v>
      </c>
      <c r="Q50" s="129">
        <v>0.6</v>
      </c>
      <c r="R50" s="129">
        <v>0.57999999999999996</v>
      </c>
      <c r="S50" s="129">
        <v>0.08</v>
      </c>
      <c r="T50" s="129">
        <v>0.23</v>
      </c>
      <c r="U50" s="129">
        <v>0.25</v>
      </c>
      <c r="V50" s="129">
        <v>0.28999999999999998</v>
      </c>
      <c r="W50" s="129">
        <v>0.28999999999999998</v>
      </c>
      <c r="X50" s="129">
        <v>0.45</v>
      </c>
      <c r="Y50" s="129">
        <v>0.33</v>
      </c>
      <c r="Z50" s="129">
        <v>0.14000000000000001</v>
      </c>
      <c r="AA50" s="129">
        <v>0.16</v>
      </c>
      <c r="AB50" s="129">
        <v>0.31</v>
      </c>
      <c r="AC50" s="129">
        <v>0.44</v>
      </c>
      <c r="AD50" s="129">
        <v>0.27</v>
      </c>
      <c r="AE50" s="129">
        <v>0.15</v>
      </c>
      <c r="AF50" s="129">
        <v>0.22</v>
      </c>
      <c r="AG50" s="122"/>
    </row>
    <row r="51" spans="1:33" x14ac:dyDescent="0.25">
      <c r="A51" s="98">
        <v>51</v>
      </c>
      <c r="B51" s="122"/>
      <c r="C51" s="125" t="s">
        <v>159</v>
      </c>
      <c r="D51" s="129">
        <v>0</v>
      </c>
      <c r="E51" s="129">
        <v>0</v>
      </c>
      <c r="F51" s="129">
        <v>0</v>
      </c>
      <c r="G51" s="129">
        <v>0</v>
      </c>
      <c r="H51" s="129">
        <v>0</v>
      </c>
      <c r="I51" s="129">
        <v>0</v>
      </c>
      <c r="J51" s="129">
        <v>0</v>
      </c>
      <c r="K51" s="129">
        <v>0</v>
      </c>
      <c r="L51" s="129">
        <v>0</v>
      </c>
      <c r="M51" s="129">
        <v>0</v>
      </c>
      <c r="N51" s="129">
        <v>0</v>
      </c>
      <c r="O51" s="129">
        <v>0</v>
      </c>
      <c r="P51" s="129">
        <v>0</v>
      </c>
      <c r="Q51" s="129">
        <v>0</v>
      </c>
      <c r="R51" s="129">
        <v>0</v>
      </c>
      <c r="S51" s="129">
        <v>0</v>
      </c>
      <c r="T51" s="129">
        <v>0</v>
      </c>
      <c r="U51" s="129">
        <v>0</v>
      </c>
      <c r="V51" s="129">
        <v>0</v>
      </c>
      <c r="W51" s="129">
        <v>0</v>
      </c>
      <c r="X51" s="129">
        <v>0</v>
      </c>
      <c r="Y51" s="129">
        <v>0</v>
      </c>
      <c r="Z51" s="129">
        <v>0</v>
      </c>
      <c r="AA51" s="129">
        <v>0</v>
      </c>
      <c r="AB51" s="129">
        <v>0</v>
      </c>
      <c r="AC51" s="129">
        <v>0</v>
      </c>
      <c r="AD51" s="129">
        <v>0</v>
      </c>
      <c r="AE51" s="129">
        <v>0</v>
      </c>
      <c r="AF51" s="129">
        <v>0</v>
      </c>
      <c r="AG51" s="122"/>
    </row>
    <row r="52" spans="1:33" x14ac:dyDescent="0.25">
      <c r="A52" s="98">
        <v>52</v>
      </c>
      <c r="B52" s="122"/>
      <c r="C52" s="125" t="s">
        <v>160</v>
      </c>
      <c r="D52" s="129">
        <v>0</v>
      </c>
      <c r="E52" s="129">
        <v>0</v>
      </c>
      <c r="F52" s="129">
        <v>0</v>
      </c>
      <c r="G52" s="129">
        <v>0</v>
      </c>
      <c r="H52" s="129">
        <v>0</v>
      </c>
      <c r="I52" s="129">
        <v>0</v>
      </c>
      <c r="J52" s="129">
        <v>0</v>
      </c>
      <c r="K52" s="129">
        <v>0</v>
      </c>
      <c r="L52" s="129">
        <v>0</v>
      </c>
      <c r="M52" s="129">
        <v>0</v>
      </c>
      <c r="N52" s="129">
        <v>0</v>
      </c>
      <c r="O52" s="129">
        <v>0</v>
      </c>
      <c r="P52" s="129">
        <v>0</v>
      </c>
      <c r="Q52" s="129">
        <v>0</v>
      </c>
      <c r="R52" s="129">
        <v>0</v>
      </c>
      <c r="S52" s="129">
        <v>0</v>
      </c>
      <c r="T52" s="129">
        <v>0</v>
      </c>
      <c r="U52" s="129">
        <v>0</v>
      </c>
      <c r="V52" s="129">
        <v>0</v>
      </c>
      <c r="W52" s="129">
        <v>0</v>
      </c>
      <c r="X52" s="129">
        <v>0</v>
      </c>
      <c r="Y52" s="129">
        <v>0</v>
      </c>
      <c r="Z52" s="129">
        <v>0</v>
      </c>
      <c r="AA52" s="129">
        <v>0</v>
      </c>
      <c r="AB52" s="129">
        <v>0</v>
      </c>
      <c r="AC52" s="129">
        <v>0</v>
      </c>
      <c r="AD52" s="129">
        <v>0</v>
      </c>
      <c r="AE52" s="129">
        <v>0</v>
      </c>
      <c r="AF52" s="129">
        <v>0</v>
      </c>
      <c r="AG52" s="122"/>
    </row>
    <row r="53" spans="1:33" x14ac:dyDescent="0.25">
      <c r="A53" s="98">
        <v>53</v>
      </c>
      <c r="B53" s="122"/>
      <c r="C53" s="117"/>
      <c r="D53" s="118"/>
      <c r="E53" s="118"/>
      <c r="F53" s="118"/>
      <c r="G53" s="118"/>
      <c r="H53" s="118"/>
      <c r="I53" s="118"/>
      <c r="J53" s="118"/>
      <c r="K53" s="118"/>
      <c r="L53" s="118"/>
      <c r="M53" s="118"/>
      <c r="N53" s="118"/>
      <c r="O53" s="118"/>
      <c r="P53" s="118"/>
      <c r="Q53" s="118"/>
      <c r="R53" s="118"/>
      <c r="S53" s="118"/>
      <c r="T53" s="118"/>
      <c r="U53" s="118"/>
      <c r="V53" s="118"/>
      <c r="W53" s="118"/>
      <c r="X53" s="118"/>
      <c r="Y53" s="118"/>
      <c r="Z53" s="118"/>
      <c r="AA53" s="118"/>
      <c r="AB53" s="118"/>
      <c r="AC53" s="118"/>
      <c r="AD53" s="118"/>
      <c r="AE53" s="118"/>
      <c r="AF53" s="118"/>
      <c r="AG53" s="122"/>
    </row>
    <row r="54" spans="1:33" x14ac:dyDescent="0.25">
      <c r="A54" s="98">
        <v>54</v>
      </c>
      <c r="B54" s="122"/>
      <c r="C54" s="123" t="s">
        <v>162</v>
      </c>
      <c r="D54" s="128">
        <v>17.82</v>
      </c>
      <c r="E54" s="128">
        <v>16.79</v>
      </c>
      <c r="F54" s="128">
        <v>15.58</v>
      </c>
      <c r="G54" s="128">
        <v>16.37</v>
      </c>
      <c r="H54" s="128">
        <v>20.49</v>
      </c>
      <c r="I54" s="128">
        <v>15.79</v>
      </c>
      <c r="J54" s="128">
        <v>17.440000000000001</v>
      </c>
      <c r="K54" s="128">
        <v>18.510000000000002</v>
      </c>
      <c r="L54" s="128">
        <v>17.809999999999999</v>
      </c>
      <c r="M54" s="128">
        <v>16.940000000000001</v>
      </c>
      <c r="N54" s="128">
        <v>18.55</v>
      </c>
      <c r="O54" s="128">
        <v>18.920000000000002</v>
      </c>
      <c r="P54" s="128">
        <v>18.86</v>
      </c>
      <c r="Q54" s="128">
        <v>22.42</v>
      </c>
      <c r="R54" s="128">
        <v>20.94</v>
      </c>
      <c r="S54" s="128">
        <v>19.25</v>
      </c>
      <c r="T54" s="128">
        <v>20.82</v>
      </c>
      <c r="U54" s="128">
        <v>20.2</v>
      </c>
      <c r="V54" s="128">
        <v>19.82</v>
      </c>
      <c r="W54" s="128">
        <v>18.559999999999999</v>
      </c>
      <c r="X54" s="128">
        <v>18.079999999999998</v>
      </c>
      <c r="Y54" s="128">
        <v>19.21</v>
      </c>
      <c r="Z54" s="128">
        <v>16.16</v>
      </c>
      <c r="AA54" s="128">
        <v>16.809999999999999</v>
      </c>
      <c r="AB54" s="128">
        <v>17.23</v>
      </c>
      <c r="AC54" s="128">
        <v>15.8</v>
      </c>
      <c r="AD54" s="128">
        <v>15.77</v>
      </c>
      <c r="AE54" s="128">
        <v>15.21</v>
      </c>
      <c r="AF54" s="128">
        <v>15.9</v>
      </c>
      <c r="AG54" s="122"/>
    </row>
    <row r="55" spans="1:33" x14ac:dyDescent="0.25">
      <c r="A55" s="98">
        <v>55</v>
      </c>
      <c r="B55" s="122"/>
      <c r="C55" s="125" t="s">
        <v>139</v>
      </c>
      <c r="D55" s="129">
        <v>4.3899999999999997</v>
      </c>
      <c r="E55" s="129">
        <v>3.75</v>
      </c>
      <c r="F55" s="129">
        <v>3.16</v>
      </c>
      <c r="G55" s="129">
        <v>4.03</v>
      </c>
      <c r="H55" s="129">
        <v>5.52</v>
      </c>
      <c r="I55" s="129">
        <v>3.85</v>
      </c>
      <c r="J55" s="129">
        <v>4.55</v>
      </c>
      <c r="K55" s="129">
        <v>4.83</v>
      </c>
      <c r="L55" s="129">
        <v>3.25</v>
      </c>
      <c r="M55" s="129">
        <v>2.65</v>
      </c>
      <c r="N55" s="129">
        <v>3.54</v>
      </c>
      <c r="O55" s="129">
        <v>4.21</v>
      </c>
      <c r="P55" s="129">
        <v>3.96</v>
      </c>
      <c r="Q55" s="129">
        <v>6.62</v>
      </c>
      <c r="R55" s="129">
        <v>5.5</v>
      </c>
      <c r="S55" s="129">
        <v>3.33</v>
      </c>
      <c r="T55" s="129">
        <v>4.5</v>
      </c>
      <c r="U55" s="129">
        <v>4.5199999999999996</v>
      </c>
      <c r="V55" s="129">
        <v>3.79</v>
      </c>
      <c r="W55" s="129">
        <v>3.83</v>
      </c>
      <c r="X55" s="129">
        <v>3.96</v>
      </c>
      <c r="Y55" s="129">
        <v>4.55</v>
      </c>
      <c r="Z55" s="129">
        <v>2.6</v>
      </c>
      <c r="AA55" s="129">
        <v>3.35</v>
      </c>
      <c r="AB55" s="129">
        <v>3.61</v>
      </c>
      <c r="AC55" s="129">
        <v>2.5</v>
      </c>
      <c r="AD55" s="129">
        <v>2.72</v>
      </c>
      <c r="AE55" s="129">
        <v>2.6</v>
      </c>
      <c r="AF55" s="129">
        <v>2.77</v>
      </c>
      <c r="AG55" s="122"/>
    </row>
    <row r="56" spans="1:33" x14ac:dyDescent="0.25">
      <c r="A56" s="98">
        <v>56</v>
      </c>
      <c r="B56" s="122"/>
      <c r="C56" s="127" t="s">
        <v>140</v>
      </c>
      <c r="D56" s="129">
        <v>3.84</v>
      </c>
      <c r="E56" s="129">
        <v>3.26</v>
      </c>
      <c r="F56" s="129">
        <v>2.69</v>
      </c>
      <c r="G56" s="129">
        <v>3.74</v>
      </c>
      <c r="H56" s="129">
        <v>5.25</v>
      </c>
      <c r="I56" s="129">
        <v>3.67</v>
      </c>
      <c r="J56" s="129">
        <v>4.43</v>
      </c>
      <c r="K56" s="129">
        <v>4.51</v>
      </c>
      <c r="L56" s="129">
        <v>2.93</v>
      </c>
      <c r="M56" s="129">
        <v>2.2999999999999998</v>
      </c>
      <c r="N56" s="129">
        <v>3.21</v>
      </c>
      <c r="O56" s="129">
        <v>3.9</v>
      </c>
      <c r="P56" s="129">
        <v>3.65</v>
      </c>
      <c r="Q56" s="129">
        <v>6.29</v>
      </c>
      <c r="R56" s="129">
        <v>5.18</v>
      </c>
      <c r="S56" s="129">
        <v>3.01</v>
      </c>
      <c r="T56" s="129">
        <v>4.17</v>
      </c>
      <c r="U56" s="129">
        <v>4.1500000000000004</v>
      </c>
      <c r="V56" s="129">
        <v>3.45</v>
      </c>
      <c r="W56" s="129">
        <v>3.67</v>
      </c>
      <c r="X56" s="129">
        <v>3.68</v>
      </c>
      <c r="Y56" s="129">
        <v>4.28</v>
      </c>
      <c r="Z56" s="129">
        <v>2.4300000000000002</v>
      </c>
      <c r="AA56" s="129">
        <v>3.14</v>
      </c>
      <c r="AB56" s="129">
        <v>3.38</v>
      </c>
      <c r="AC56" s="129">
        <v>2.2799999999999998</v>
      </c>
      <c r="AD56" s="129">
        <v>2.56</v>
      </c>
      <c r="AE56" s="129">
        <v>2.52</v>
      </c>
      <c r="AF56" s="129">
        <v>2.64</v>
      </c>
      <c r="AG56" s="122"/>
    </row>
    <row r="57" spans="1:33" x14ac:dyDescent="0.25">
      <c r="A57" s="98">
        <v>57</v>
      </c>
      <c r="B57" s="122"/>
      <c r="C57" s="125" t="s">
        <v>144</v>
      </c>
      <c r="D57" s="129">
        <v>10.34</v>
      </c>
      <c r="E57" s="129">
        <v>10.11</v>
      </c>
      <c r="F57" s="129">
        <v>9.35</v>
      </c>
      <c r="G57" s="129">
        <v>9.23</v>
      </c>
      <c r="H57" s="129">
        <v>11.7</v>
      </c>
      <c r="I57" s="129">
        <v>8.39</v>
      </c>
      <c r="J57" s="129">
        <v>9.6199999999999992</v>
      </c>
      <c r="K57" s="129">
        <v>10.130000000000001</v>
      </c>
      <c r="L57" s="129">
        <v>10.43</v>
      </c>
      <c r="M57" s="129">
        <v>10.01</v>
      </c>
      <c r="N57" s="129">
        <v>10.57</v>
      </c>
      <c r="O57" s="129">
        <v>10.17</v>
      </c>
      <c r="P57" s="129">
        <v>10.23</v>
      </c>
      <c r="Q57" s="129">
        <v>11.34</v>
      </c>
      <c r="R57" s="129">
        <v>11.11</v>
      </c>
      <c r="S57" s="129">
        <v>10.94</v>
      </c>
      <c r="T57" s="129">
        <v>11.53</v>
      </c>
      <c r="U57" s="129">
        <v>10.97</v>
      </c>
      <c r="V57" s="129">
        <v>11.09</v>
      </c>
      <c r="W57" s="129">
        <v>10.130000000000001</v>
      </c>
      <c r="X57" s="129">
        <v>9.4600000000000009</v>
      </c>
      <c r="Y57" s="129">
        <v>10.130000000000001</v>
      </c>
      <c r="Z57" s="129">
        <v>9.02</v>
      </c>
      <c r="AA57" s="129">
        <v>9.27</v>
      </c>
      <c r="AB57" s="129">
        <v>9.36</v>
      </c>
      <c r="AC57" s="129">
        <v>9.56</v>
      </c>
      <c r="AD57" s="129">
        <v>9.26</v>
      </c>
      <c r="AE57" s="129">
        <v>8.82</v>
      </c>
      <c r="AF57" s="129">
        <v>9.1199999999999992</v>
      </c>
      <c r="AG57" s="122"/>
    </row>
    <row r="58" spans="1:33" x14ac:dyDescent="0.25">
      <c r="A58" s="98">
        <v>58</v>
      </c>
      <c r="B58" s="122"/>
      <c r="C58" s="127" t="s">
        <v>157</v>
      </c>
      <c r="D58" s="129">
        <v>8.6999999999999993</v>
      </c>
      <c r="E58" s="129">
        <v>9.92</v>
      </c>
      <c r="F58" s="129">
        <v>8.86</v>
      </c>
      <c r="G58" s="129">
        <v>8.2200000000000006</v>
      </c>
      <c r="H58" s="129">
        <v>9.83</v>
      </c>
      <c r="I58" s="129">
        <v>8.51</v>
      </c>
      <c r="J58" s="129">
        <v>9.9</v>
      </c>
      <c r="K58" s="129">
        <v>9.99</v>
      </c>
      <c r="L58" s="129">
        <v>11.82</v>
      </c>
      <c r="M58" s="129">
        <v>11.19</v>
      </c>
      <c r="N58" s="129">
        <v>11.86</v>
      </c>
      <c r="O58" s="129">
        <v>11.19</v>
      </c>
      <c r="P58" s="129">
        <v>12</v>
      </c>
      <c r="Q58" s="129">
        <v>12.28</v>
      </c>
      <c r="R58" s="129">
        <v>12.52</v>
      </c>
      <c r="S58" s="129">
        <v>10.84</v>
      </c>
      <c r="T58" s="129">
        <v>12.46</v>
      </c>
      <c r="U58" s="129">
        <v>12.49</v>
      </c>
      <c r="V58" s="129">
        <v>12.16</v>
      </c>
      <c r="W58" s="129">
        <v>11.64</v>
      </c>
      <c r="X58" s="129">
        <v>11.44</v>
      </c>
      <c r="Y58" s="129">
        <v>11.84</v>
      </c>
      <c r="Z58" s="129">
        <v>11.91</v>
      </c>
      <c r="AA58" s="129">
        <v>12.09</v>
      </c>
      <c r="AB58" s="129">
        <v>12.15</v>
      </c>
      <c r="AC58" s="129">
        <v>11.12</v>
      </c>
      <c r="AD58" s="129">
        <v>12.41</v>
      </c>
      <c r="AE58" s="129">
        <v>12.66</v>
      </c>
      <c r="AF58" s="129">
        <v>12.98</v>
      </c>
      <c r="AG58" s="122"/>
    </row>
    <row r="59" spans="1:33" x14ac:dyDescent="0.25">
      <c r="A59" s="98">
        <v>59</v>
      </c>
      <c r="B59" s="122"/>
      <c r="C59" s="125" t="s">
        <v>146</v>
      </c>
      <c r="D59" s="129">
        <v>2.1800000000000002</v>
      </c>
      <c r="E59" s="129">
        <v>2.31</v>
      </c>
      <c r="F59" s="129">
        <v>2.39</v>
      </c>
      <c r="G59" s="129">
        <v>2.48</v>
      </c>
      <c r="H59" s="129">
        <v>2.75</v>
      </c>
      <c r="I59" s="129">
        <v>2.84</v>
      </c>
      <c r="J59" s="129">
        <v>2.97</v>
      </c>
      <c r="K59" s="129">
        <v>2.91</v>
      </c>
      <c r="L59" s="129">
        <v>3.34</v>
      </c>
      <c r="M59" s="129">
        <v>3.34</v>
      </c>
      <c r="N59" s="129">
        <v>3.43</v>
      </c>
      <c r="O59" s="129">
        <v>3.72</v>
      </c>
      <c r="P59" s="129">
        <v>3.69</v>
      </c>
      <c r="Q59" s="129">
        <v>4.09</v>
      </c>
      <c r="R59" s="129">
        <v>3.96</v>
      </c>
      <c r="S59" s="129">
        <v>3.61</v>
      </c>
      <c r="T59" s="129">
        <v>3.89</v>
      </c>
      <c r="U59" s="129">
        <v>3.73</v>
      </c>
      <c r="V59" s="129">
        <v>3.86</v>
      </c>
      <c r="W59" s="129">
        <v>3.48</v>
      </c>
      <c r="X59" s="129">
        <v>3.84</v>
      </c>
      <c r="Y59" s="129">
        <v>3.36</v>
      </c>
      <c r="Z59" s="129">
        <v>3.01</v>
      </c>
      <c r="AA59" s="129">
        <v>2.86</v>
      </c>
      <c r="AB59" s="129">
        <v>2.5099999999999998</v>
      </c>
      <c r="AC59" s="129">
        <v>2.2400000000000002</v>
      </c>
      <c r="AD59" s="129">
        <v>2.06</v>
      </c>
      <c r="AE59" s="129">
        <v>1.92</v>
      </c>
      <c r="AF59" s="129">
        <v>2.1800000000000002</v>
      </c>
      <c r="AG59" s="122"/>
    </row>
    <row r="60" spans="1:33" x14ac:dyDescent="0.25">
      <c r="A60" s="98">
        <v>60</v>
      </c>
      <c r="B60" s="122"/>
      <c r="C60" s="125" t="s">
        <v>147</v>
      </c>
      <c r="D60" s="129">
        <v>0</v>
      </c>
      <c r="E60" s="129">
        <v>0</v>
      </c>
      <c r="F60" s="129">
        <v>0</v>
      </c>
      <c r="G60" s="129">
        <v>0</v>
      </c>
      <c r="H60" s="129">
        <v>0</v>
      </c>
      <c r="I60" s="129">
        <v>0</v>
      </c>
      <c r="J60" s="129">
        <v>0</v>
      </c>
      <c r="K60" s="129">
        <v>0</v>
      </c>
      <c r="L60" s="129">
        <v>0</v>
      </c>
      <c r="M60" s="129">
        <v>0</v>
      </c>
      <c r="N60" s="129">
        <v>0</v>
      </c>
      <c r="O60" s="129">
        <v>-0.02</v>
      </c>
      <c r="P60" s="129">
        <v>-0.04</v>
      </c>
      <c r="Q60" s="129">
        <v>-0.05</v>
      </c>
      <c r="R60" s="129">
        <v>-0.06</v>
      </c>
      <c r="S60" s="129">
        <v>-0.08</v>
      </c>
      <c r="T60" s="129">
        <v>-0.08</v>
      </c>
      <c r="U60" s="129">
        <v>-0.1</v>
      </c>
      <c r="V60" s="129">
        <v>-7.0000000000000007E-2</v>
      </c>
      <c r="W60" s="129">
        <v>7.0000000000000007E-2</v>
      </c>
      <c r="X60" s="129">
        <v>-0.08</v>
      </c>
      <c r="Y60" s="129">
        <v>-0.04</v>
      </c>
      <c r="Z60" s="129">
        <v>0.02</v>
      </c>
      <c r="AA60" s="129">
        <v>-0.02</v>
      </c>
      <c r="AB60" s="129">
        <v>0.19</v>
      </c>
      <c r="AC60" s="129">
        <v>0.09</v>
      </c>
      <c r="AD60" s="129">
        <v>0.1</v>
      </c>
      <c r="AE60" s="129">
        <v>0.12</v>
      </c>
      <c r="AF60" s="129">
        <v>0.1</v>
      </c>
      <c r="AG60" s="122"/>
    </row>
    <row r="61" spans="1:33" x14ac:dyDescent="0.25">
      <c r="A61" s="98">
        <v>61</v>
      </c>
      <c r="B61" s="122"/>
      <c r="C61" s="125" t="s">
        <v>158</v>
      </c>
      <c r="D61" s="129">
        <v>0.92</v>
      </c>
      <c r="E61" s="129">
        <v>0.63</v>
      </c>
      <c r="F61" s="129">
        <v>0.72</v>
      </c>
      <c r="G61" s="129">
        <v>0.65</v>
      </c>
      <c r="H61" s="129">
        <v>0.56000000000000005</v>
      </c>
      <c r="I61" s="129">
        <v>0.72</v>
      </c>
      <c r="J61" s="129">
        <v>0.31</v>
      </c>
      <c r="K61" s="129">
        <v>0.66</v>
      </c>
      <c r="L61" s="129">
        <v>0.8</v>
      </c>
      <c r="M61" s="129">
        <v>0.96</v>
      </c>
      <c r="N61" s="129">
        <v>1.02</v>
      </c>
      <c r="O61" s="129">
        <v>0.86</v>
      </c>
      <c r="P61" s="129">
        <v>1.03</v>
      </c>
      <c r="Q61" s="129">
        <v>0.42</v>
      </c>
      <c r="R61" s="129">
        <v>0.42</v>
      </c>
      <c r="S61" s="129">
        <v>1.46</v>
      </c>
      <c r="T61" s="129">
        <v>0.98</v>
      </c>
      <c r="U61" s="129">
        <v>1.08</v>
      </c>
      <c r="V61" s="129">
        <v>1.1000000000000001</v>
      </c>
      <c r="W61" s="129">
        <v>1.04</v>
      </c>
      <c r="X61" s="129">
        <v>0.9</v>
      </c>
      <c r="Y61" s="129">
        <v>1.19</v>
      </c>
      <c r="Z61" s="129">
        <v>1.5</v>
      </c>
      <c r="AA61" s="129">
        <v>1.35</v>
      </c>
      <c r="AB61" s="129">
        <v>1.54</v>
      </c>
      <c r="AC61" s="129">
        <v>1.4</v>
      </c>
      <c r="AD61" s="129">
        <v>1.63</v>
      </c>
      <c r="AE61" s="129">
        <v>1.76</v>
      </c>
      <c r="AF61" s="129">
        <v>1.71</v>
      </c>
      <c r="AG61" s="122"/>
    </row>
    <row r="62" spans="1:33" x14ac:dyDescent="0.25">
      <c r="A62" s="98">
        <v>62</v>
      </c>
      <c r="B62" s="122"/>
      <c r="C62" s="125" t="s">
        <v>159</v>
      </c>
      <c r="D62" s="129">
        <v>0</v>
      </c>
      <c r="E62" s="129">
        <v>0</v>
      </c>
      <c r="F62" s="129">
        <v>0</v>
      </c>
      <c r="G62" s="129">
        <v>0</v>
      </c>
      <c r="H62" s="129">
        <v>0</v>
      </c>
      <c r="I62" s="129">
        <v>0</v>
      </c>
      <c r="J62" s="129">
        <v>0</v>
      </c>
      <c r="K62" s="129">
        <v>0</v>
      </c>
      <c r="L62" s="129">
        <v>0</v>
      </c>
      <c r="M62" s="129">
        <v>0</v>
      </c>
      <c r="N62" s="129">
        <v>0</v>
      </c>
      <c r="O62" s="129">
        <v>0</v>
      </c>
      <c r="P62" s="129">
        <v>0</v>
      </c>
      <c r="Q62" s="129">
        <v>0</v>
      </c>
      <c r="R62" s="129">
        <v>0</v>
      </c>
      <c r="S62" s="129">
        <v>0</v>
      </c>
      <c r="T62" s="129">
        <v>0</v>
      </c>
      <c r="U62" s="129">
        <v>0</v>
      </c>
      <c r="V62" s="129">
        <v>0</v>
      </c>
      <c r="W62" s="129">
        <v>0</v>
      </c>
      <c r="X62" s="129">
        <v>0</v>
      </c>
      <c r="Y62" s="129">
        <v>0</v>
      </c>
      <c r="Z62" s="129">
        <v>0</v>
      </c>
      <c r="AA62" s="129">
        <v>0</v>
      </c>
      <c r="AB62" s="129">
        <v>0</v>
      </c>
      <c r="AC62" s="129">
        <v>0</v>
      </c>
      <c r="AD62" s="129">
        <v>0</v>
      </c>
      <c r="AE62" s="129">
        <v>0</v>
      </c>
      <c r="AF62" s="129">
        <v>0</v>
      </c>
      <c r="AG62" s="122"/>
    </row>
    <row r="63" spans="1:33" x14ac:dyDescent="0.25">
      <c r="A63" s="98">
        <v>63</v>
      </c>
      <c r="B63" s="122"/>
      <c r="C63" s="125" t="s">
        <v>160</v>
      </c>
      <c r="D63" s="129">
        <v>0</v>
      </c>
      <c r="E63" s="129">
        <v>0</v>
      </c>
      <c r="F63" s="129">
        <v>0</v>
      </c>
      <c r="G63" s="129">
        <v>0</v>
      </c>
      <c r="H63" s="129">
        <v>0</v>
      </c>
      <c r="I63" s="129">
        <v>0</v>
      </c>
      <c r="J63" s="129">
        <v>0</v>
      </c>
      <c r="K63" s="129">
        <v>0</v>
      </c>
      <c r="L63" s="129">
        <v>0</v>
      </c>
      <c r="M63" s="129">
        <v>0</v>
      </c>
      <c r="N63" s="129">
        <v>0</v>
      </c>
      <c r="O63" s="129">
        <v>0</v>
      </c>
      <c r="P63" s="129">
        <v>0</v>
      </c>
      <c r="Q63" s="129">
        <v>0</v>
      </c>
      <c r="R63" s="129">
        <v>0</v>
      </c>
      <c r="S63" s="129">
        <v>0</v>
      </c>
      <c r="T63" s="129">
        <v>0</v>
      </c>
      <c r="U63" s="129">
        <v>0</v>
      </c>
      <c r="V63" s="129">
        <v>0</v>
      </c>
      <c r="W63" s="129">
        <v>0</v>
      </c>
      <c r="X63" s="129">
        <v>0</v>
      </c>
      <c r="Y63" s="129">
        <v>0</v>
      </c>
      <c r="Z63" s="129">
        <v>0</v>
      </c>
      <c r="AA63" s="129">
        <v>0</v>
      </c>
      <c r="AB63" s="129">
        <v>0</v>
      </c>
      <c r="AC63" s="129">
        <v>0</v>
      </c>
      <c r="AD63" s="129">
        <v>0</v>
      </c>
      <c r="AE63" s="129">
        <v>0</v>
      </c>
      <c r="AF63" s="129">
        <v>0</v>
      </c>
      <c r="AG63" s="122"/>
    </row>
    <row r="64" spans="1:33" x14ac:dyDescent="0.25">
      <c r="A64" s="98">
        <v>64</v>
      </c>
      <c r="B64" s="122"/>
      <c r="C64" s="117"/>
      <c r="D64" s="118"/>
      <c r="E64" s="118"/>
      <c r="F64" s="118"/>
      <c r="G64" s="118"/>
      <c r="H64" s="118"/>
      <c r="I64" s="118"/>
      <c r="J64" s="118"/>
      <c r="K64" s="118"/>
      <c r="L64" s="118"/>
      <c r="M64" s="118"/>
      <c r="N64" s="118"/>
      <c r="O64" s="118"/>
      <c r="P64" s="118"/>
      <c r="Q64" s="118"/>
      <c r="R64" s="118"/>
      <c r="S64" s="118"/>
      <c r="T64" s="118"/>
      <c r="U64" s="118"/>
      <c r="V64" s="118"/>
      <c r="W64" s="118"/>
      <c r="X64" s="118"/>
      <c r="Y64" s="118"/>
      <c r="Z64" s="118"/>
      <c r="AA64" s="118"/>
      <c r="AB64" s="118"/>
      <c r="AC64" s="118"/>
      <c r="AD64" s="118"/>
      <c r="AE64" s="118"/>
      <c r="AF64" s="118"/>
      <c r="AG64" s="122"/>
    </row>
    <row r="65" spans="1:33" x14ac:dyDescent="0.25">
      <c r="A65" s="98">
        <v>65</v>
      </c>
      <c r="B65" s="122"/>
      <c r="C65" s="123" t="s">
        <v>163</v>
      </c>
      <c r="D65" s="128">
        <v>29.21</v>
      </c>
      <c r="E65" s="128">
        <v>29.57</v>
      </c>
      <c r="F65" s="128">
        <v>27.99</v>
      </c>
      <c r="G65" s="128">
        <v>29.29</v>
      </c>
      <c r="H65" s="128">
        <v>31.13</v>
      </c>
      <c r="I65" s="128">
        <v>29.54</v>
      </c>
      <c r="J65" s="128">
        <v>31.79</v>
      </c>
      <c r="K65" s="128">
        <v>33.04</v>
      </c>
      <c r="L65" s="128">
        <v>33.450000000000003</v>
      </c>
      <c r="M65" s="128">
        <v>33.43</v>
      </c>
      <c r="N65" s="128">
        <v>33.340000000000003</v>
      </c>
      <c r="O65" s="128">
        <v>34.090000000000003</v>
      </c>
      <c r="P65" s="128">
        <v>35.9</v>
      </c>
      <c r="Q65" s="128">
        <v>37.81</v>
      </c>
      <c r="R65" s="128">
        <v>38.119999999999997</v>
      </c>
      <c r="S65" s="128">
        <v>35.22</v>
      </c>
      <c r="T65" s="128">
        <v>38.380000000000003</v>
      </c>
      <c r="U65" s="128">
        <v>37.76</v>
      </c>
      <c r="V65" s="128">
        <v>36.229999999999997</v>
      </c>
      <c r="W65" s="128">
        <v>33.799999999999997</v>
      </c>
      <c r="X65" s="128">
        <v>36.94</v>
      </c>
      <c r="Y65" s="128">
        <v>35.58</v>
      </c>
      <c r="Z65" s="128">
        <v>34.200000000000003</v>
      </c>
      <c r="AA65" s="128">
        <v>33.65</v>
      </c>
      <c r="AB65" s="128">
        <v>34.32</v>
      </c>
      <c r="AC65" s="128">
        <v>32.78</v>
      </c>
      <c r="AD65" s="128">
        <v>34.17</v>
      </c>
      <c r="AE65" s="128">
        <v>34.43</v>
      </c>
      <c r="AF65" s="128">
        <v>35.17</v>
      </c>
      <c r="AG65" s="122"/>
    </row>
    <row r="66" spans="1:33" x14ac:dyDescent="0.25">
      <c r="A66" s="98">
        <v>66</v>
      </c>
      <c r="B66" s="122"/>
      <c r="C66" s="117"/>
      <c r="D66" s="118"/>
      <c r="E66" s="118"/>
      <c r="F66" s="118"/>
      <c r="G66" s="118"/>
      <c r="H66" s="118"/>
      <c r="I66" s="118"/>
      <c r="J66" s="118"/>
      <c r="K66" s="118"/>
      <c r="L66" s="118"/>
      <c r="M66" s="118"/>
      <c r="N66" s="118"/>
      <c r="O66" s="118"/>
      <c r="P66" s="118"/>
      <c r="Q66" s="118"/>
      <c r="R66" s="118"/>
      <c r="S66" s="118"/>
      <c r="T66" s="118"/>
      <c r="U66" s="118"/>
      <c r="V66" s="118"/>
      <c r="W66" s="118"/>
      <c r="X66" s="118"/>
      <c r="Y66" s="118"/>
      <c r="Z66" s="118"/>
      <c r="AA66" s="118"/>
      <c r="AB66" s="118"/>
      <c r="AC66" s="118"/>
      <c r="AD66" s="118"/>
      <c r="AE66" s="118"/>
      <c r="AF66" s="118"/>
      <c r="AG66" s="122"/>
    </row>
    <row r="67" spans="1:33" x14ac:dyDescent="0.25">
      <c r="A67" s="98">
        <v>67</v>
      </c>
      <c r="B67" s="122"/>
      <c r="C67" s="123" t="s">
        <v>164</v>
      </c>
      <c r="D67" s="128">
        <v>0.56999999999999995</v>
      </c>
      <c r="E67" s="128">
        <v>0.54</v>
      </c>
      <c r="F67" s="128">
        <v>0.68</v>
      </c>
      <c r="G67" s="128">
        <v>0.53</v>
      </c>
      <c r="H67" s="128">
        <v>0.42</v>
      </c>
      <c r="I67" s="128">
        <v>0.33</v>
      </c>
      <c r="J67" s="128">
        <v>0.38</v>
      </c>
      <c r="K67" s="128">
        <v>0.41</v>
      </c>
      <c r="L67" s="128">
        <v>0.52</v>
      </c>
      <c r="M67" s="128">
        <v>0.56000000000000005</v>
      </c>
      <c r="N67" s="128">
        <v>0.68</v>
      </c>
      <c r="O67" s="128">
        <v>0.57999999999999996</v>
      </c>
      <c r="P67" s="128">
        <v>0.65</v>
      </c>
      <c r="Q67" s="128">
        <v>0.65</v>
      </c>
      <c r="R67" s="128">
        <v>0.52</v>
      </c>
      <c r="S67" s="128">
        <v>0.51</v>
      </c>
      <c r="T67" s="128">
        <v>0.56000000000000005</v>
      </c>
      <c r="U67" s="128">
        <v>0.46</v>
      </c>
      <c r="V67" s="128">
        <v>0.4</v>
      </c>
      <c r="W67" s="128">
        <v>0.25</v>
      </c>
      <c r="X67" s="128">
        <v>0.21</v>
      </c>
      <c r="Y67" s="128">
        <v>0.2</v>
      </c>
      <c r="Z67" s="128">
        <v>0.12</v>
      </c>
      <c r="AA67" s="128">
        <v>0.13</v>
      </c>
      <c r="AB67" s="128">
        <v>0.1</v>
      </c>
      <c r="AC67" s="128">
        <v>0.3</v>
      </c>
      <c r="AD67" s="128">
        <v>0.28999999999999998</v>
      </c>
      <c r="AE67" s="128">
        <v>0.35</v>
      </c>
      <c r="AF67" s="128">
        <v>0.33</v>
      </c>
      <c r="AG67" s="122"/>
    </row>
    <row r="68" spans="1:33" x14ac:dyDescent="0.25">
      <c r="A68" s="98">
        <v>68</v>
      </c>
      <c r="B68" s="122"/>
      <c r="C68" s="125" t="s">
        <v>165</v>
      </c>
      <c r="D68" s="129">
        <v>0.56999999999999995</v>
      </c>
      <c r="E68" s="129">
        <v>0.54</v>
      </c>
      <c r="F68" s="129">
        <v>0.68</v>
      </c>
      <c r="G68" s="129">
        <v>0.53</v>
      </c>
      <c r="H68" s="129">
        <v>0.42</v>
      </c>
      <c r="I68" s="129">
        <v>0.33</v>
      </c>
      <c r="J68" s="129">
        <v>0.38</v>
      </c>
      <c r="K68" s="129">
        <v>0.41</v>
      </c>
      <c r="L68" s="129">
        <v>0.52</v>
      </c>
      <c r="M68" s="129">
        <v>0.56000000000000005</v>
      </c>
      <c r="N68" s="129">
        <v>0.68</v>
      </c>
      <c r="O68" s="129">
        <v>0.57999999999999996</v>
      </c>
      <c r="P68" s="129">
        <v>0.65</v>
      </c>
      <c r="Q68" s="129">
        <v>0.65</v>
      </c>
      <c r="R68" s="129">
        <v>0.52</v>
      </c>
      <c r="S68" s="129">
        <v>0.51</v>
      </c>
      <c r="T68" s="129">
        <v>0.56000000000000005</v>
      </c>
      <c r="U68" s="129">
        <v>0.46</v>
      </c>
      <c r="V68" s="129">
        <v>0.4</v>
      </c>
      <c r="W68" s="129">
        <v>0.25</v>
      </c>
      <c r="X68" s="129">
        <v>0.21</v>
      </c>
      <c r="Y68" s="129">
        <v>0.2</v>
      </c>
      <c r="Z68" s="129">
        <v>0.12</v>
      </c>
      <c r="AA68" s="129">
        <v>0.13</v>
      </c>
      <c r="AB68" s="129">
        <v>0.1</v>
      </c>
      <c r="AC68" s="129">
        <v>0.3</v>
      </c>
      <c r="AD68" s="129">
        <v>0.28999999999999998</v>
      </c>
      <c r="AE68" s="129">
        <v>0.35</v>
      </c>
      <c r="AF68" s="129">
        <v>0.32</v>
      </c>
      <c r="AG68" s="122"/>
    </row>
    <row r="69" spans="1:33" x14ac:dyDescent="0.25">
      <c r="A69" s="98">
        <v>69</v>
      </c>
      <c r="B69" s="122"/>
      <c r="C69" s="117"/>
      <c r="D69" s="118"/>
      <c r="E69" s="118"/>
      <c r="F69" s="118"/>
      <c r="G69" s="118"/>
      <c r="H69" s="118"/>
      <c r="I69" s="118"/>
      <c r="J69" s="118"/>
      <c r="K69" s="118"/>
      <c r="L69" s="118"/>
      <c r="M69" s="118"/>
      <c r="N69" s="118"/>
      <c r="O69" s="118"/>
      <c r="P69" s="118"/>
      <c r="Q69" s="118"/>
      <c r="R69" s="118"/>
      <c r="S69" s="118"/>
      <c r="T69" s="118"/>
      <c r="U69" s="118"/>
      <c r="V69" s="118"/>
      <c r="W69" s="118"/>
      <c r="X69" s="118"/>
      <c r="Y69" s="118"/>
      <c r="Z69" s="118"/>
      <c r="AA69" s="118"/>
      <c r="AB69" s="118"/>
      <c r="AC69" s="118"/>
      <c r="AD69" s="118"/>
      <c r="AE69" s="118"/>
      <c r="AF69" s="118"/>
      <c r="AG69" s="122"/>
    </row>
    <row r="70" spans="1:33" x14ac:dyDescent="0.25">
      <c r="A70" s="98">
        <v>70</v>
      </c>
      <c r="B70" s="122"/>
      <c r="C70" s="123" t="s">
        <v>166</v>
      </c>
      <c r="D70" s="128">
        <v>28.65</v>
      </c>
      <c r="E70" s="128">
        <v>29.03</v>
      </c>
      <c r="F70" s="128">
        <v>27.31</v>
      </c>
      <c r="G70" s="128">
        <v>28.75</v>
      </c>
      <c r="H70" s="128">
        <v>30.71</v>
      </c>
      <c r="I70" s="128">
        <v>29.21</v>
      </c>
      <c r="J70" s="128">
        <v>31.42</v>
      </c>
      <c r="K70" s="128">
        <v>32.630000000000003</v>
      </c>
      <c r="L70" s="128">
        <v>32.93</v>
      </c>
      <c r="M70" s="128">
        <v>32.880000000000003</v>
      </c>
      <c r="N70" s="128">
        <v>32.659999999999997</v>
      </c>
      <c r="O70" s="128">
        <v>33.51</v>
      </c>
      <c r="P70" s="128">
        <v>35.25</v>
      </c>
      <c r="Q70" s="128">
        <v>37.159999999999997</v>
      </c>
      <c r="R70" s="128">
        <v>37.6</v>
      </c>
      <c r="S70" s="128">
        <v>34.71</v>
      </c>
      <c r="T70" s="128">
        <v>37.82</v>
      </c>
      <c r="U70" s="128">
        <v>37.299999999999997</v>
      </c>
      <c r="V70" s="128">
        <v>35.83</v>
      </c>
      <c r="W70" s="128">
        <v>33.549999999999997</v>
      </c>
      <c r="X70" s="128">
        <v>36.729999999999997</v>
      </c>
      <c r="Y70" s="128">
        <v>35.380000000000003</v>
      </c>
      <c r="Z70" s="128">
        <v>34.07</v>
      </c>
      <c r="AA70" s="128">
        <v>33.520000000000003</v>
      </c>
      <c r="AB70" s="128">
        <v>34.22</v>
      </c>
      <c r="AC70" s="128">
        <v>32.479999999999997</v>
      </c>
      <c r="AD70" s="128">
        <v>33.89</v>
      </c>
      <c r="AE70" s="128">
        <v>34.07</v>
      </c>
      <c r="AF70" s="128">
        <v>34.840000000000003</v>
      </c>
      <c r="AG70" s="122"/>
    </row>
    <row r="71" spans="1:33" x14ac:dyDescent="0.25">
      <c r="A71" s="98">
        <v>71</v>
      </c>
      <c r="B71" s="122"/>
      <c r="C71" s="125" t="s">
        <v>139</v>
      </c>
      <c r="D71" s="129">
        <v>4.0999999999999996</v>
      </c>
      <c r="E71" s="129">
        <v>4.04</v>
      </c>
      <c r="F71" s="129">
        <v>3.51</v>
      </c>
      <c r="G71" s="129">
        <v>4.1500000000000004</v>
      </c>
      <c r="H71" s="129">
        <v>5.16</v>
      </c>
      <c r="I71" s="129">
        <v>4.3099999999999996</v>
      </c>
      <c r="J71" s="129">
        <v>5.21</v>
      </c>
      <c r="K71" s="129">
        <v>4.8</v>
      </c>
      <c r="L71" s="129">
        <v>3.59</v>
      </c>
      <c r="M71" s="129">
        <v>3.6</v>
      </c>
      <c r="N71" s="129">
        <v>3.63</v>
      </c>
      <c r="O71" s="129">
        <v>4.17</v>
      </c>
      <c r="P71" s="129">
        <v>4.45</v>
      </c>
      <c r="Q71" s="129">
        <v>5.86</v>
      </c>
      <c r="R71" s="129">
        <v>5.38</v>
      </c>
      <c r="S71" s="129">
        <v>3.26</v>
      </c>
      <c r="T71" s="129">
        <v>5.09</v>
      </c>
      <c r="U71" s="129">
        <v>4.75</v>
      </c>
      <c r="V71" s="129">
        <v>3.37</v>
      </c>
      <c r="W71" s="129">
        <v>3.54</v>
      </c>
      <c r="X71" s="129">
        <v>4.59</v>
      </c>
      <c r="Y71" s="129">
        <v>3.95</v>
      </c>
      <c r="Z71" s="129">
        <v>2.99</v>
      </c>
      <c r="AA71" s="129">
        <v>3.79</v>
      </c>
      <c r="AB71" s="129">
        <v>3.07</v>
      </c>
      <c r="AC71" s="129">
        <v>2.7</v>
      </c>
      <c r="AD71" s="129">
        <v>3.17</v>
      </c>
      <c r="AE71" s="129">
        <v>2.84</v>
      </c>
      <c r="AF71" s="129">
        <v>2.75</v>
      </c>
      <c r="AG71" s="122"/>
    </row>
    <row r="72" spans="1:33" x14ac:dyDescent="0.25">
      <c r="A72" s="98">
        <v>72</v>
      </c>
      <c r="B72" s="122"/>
      <c r="C72" s="127" t="s">
        <v>140</v>
      </c>
      <c r="D72" s="129">
        <v>3.56</v>
      </c>
      <c r="E72" s="129">
        <v>3.51</v>
      </c>
      <c r="F72" s="129">
        <v>3.04</v>
      </c>
      <c r="G72" s="129">
        <v>3.75</v>
      </c>
      <c r="H72" s="129">
        <v>4.9000000000000004</v>
      </c>
      <c r="I72" s="129">
        <v>4.12</v>
      </c>
      <c r="J72" s="129">
        <v>5.01</v>
      </c>
      <c r="K72" s="129">
        <v>4.49</v>
      </c>
      <c r="L72" s="129">
        <v>3.29</v>
      </c>
      <c r="M72" s="129">
        <v>3.26</v>
      </c>
      <c r="N72" s="129">
        <v>3.28</v>
      </c>
      <c r="O72" s="129">
        <v>3.86</v>
      </c>
      <c r="P72" s="129">
        <v>4.1500000000000004</v>
      </c>
      <c r="Q72" s="129">
        <v>5.51</v>
      </c>
      <c r="R72" s="129">
        <v>5.05</v>
      </c>
      <c r="S72" s="129">
        <v>2.93</v>
      </c>
      <c r="T72" s="129">
        <v>4.74</v>
      </c>
      <c r="U72" s="129">
        <v>4.4000000000000004</v>
      </c>
      <c r="V72" s="129">
        <v>3.05</v>
      </c>
      <c r="W72" s="129">
        <v>3.35</v>
      </c>
      <c r="X72" s="129">
        <v>4.3099999999999996</v>
      </c>
      <c r="Y72" s="129">
        <v>3.71</v>
      </c>
      <c r="Z72" s="129">
        <v>2.84</v>
      </c>
      <c r="AA72" s="129">
        <v>3.6</v>
      </c>
      <c r="AB72" s="129">
        <v>2.86</v>
      </c>
      <c r="AC72" s="129">
        <v>2.54</v>
      </c>
      <c r="AD72" s="129">
        <v>3.07</v>
      </c>
      <c r="AE72" s="129">
        <v>2.79</v>
      </c>
      <c r="AF72" s="129">
        <v>2.64</v>
      </c>
      <c r="AG72" s="122"/>
    </row>
    <row r="73" spans="1:33" x14ac:dyDescent="0.25">
      <c r="A73" s="98">
        <v>73</v>
      </c>
      <c r="B73" s="122"/>
      <c r="C73" s="127" t="s">
        <v>141</v>
      </c>
      <c r="D73" s="129">
        <v>0</v>
      </c>
      <c r="E73" s="129">
        <v>0</v>
      </c>
      <c r="F73" s="129">
        <v>0</v>
      </c>
      <c r="G73" s="129">
        <v>0</v>
      </c>
      <c r="H73" s="129">
        <v>0</v>
      </c>
      <c r="I73" s="129">
        <v>0</v>
      </c>
      <c r="J73" s="129">
        <v>0</v>
      </c>
      <c r="K73" s="129">
        <v>0</v>
      </c>
      <c r="L73" s="129">
        <v>0</v>
      </c>
      <c r="M73" s="129">
        <v>0</v>
      </c>
      <c r="N73" s="129">
        <v>0</v>
      </c>
      <c r="O73" s="129">
        <v>0</v>
      </c>
      <c r="P73" s="129">
        <v>0</v>
      </c>
      <c r="Q73" s="129">
        <v>0</v>
      </c>
      <c r="R73" s="129">
        <v>0</v>
      </c>
      <c r="S73" s="129">
        <v>0</v>
      </c>
      <c r="T73" s="129">
        <v>0</v>
      </c>
      <c r="U73" s="129">
        <v>0</v>
      </c>
      <c r="V73" s="129">
        <v>0</v>
      </c>
      <c r="W73" s="129">
        <v>0</v>
      </c>
      <c r="X73" s="129">
        <v>0</v>
      </c>
      <c r="Y73" s="129">
        <v>0</v>
      </c>
      <c r="Z73" s="129">
        <v>0</v>
      </c>
      <c r="AA73" s="129">
        <v>0</v>
      </c>
      <c r="AB73" s="129">
        <v>0</v>
      </c>
      <c r="AC73" s="129">
        <v>0</v>
      </c>
      <c r="AD73" s="129">
        <v>0</v>
      </c>
      <c r="AE73" s="129">
        <v>0</v>
      </c>
      <c r="AF73" s="129">
        <v>0</v>
      </c>
      <c r="AG73" s="122"/>
    </row>
    <row r="74" spans="1:33" x14ac:dyDescent="0.25">
      <c r="A74" s="98">
        <v>74</v>
      </c>
      <c r="B74" s="122"/>
      <c r="C74" s="125" t="s">
        <v>167</v>
      </c>
      <c r="D74" s="129">
        <v>0</v>
      </c>
      <c r="E74" s="129">
        <v>0</v>
      </c>
      <c r="F74" s="129">
        <v>0</v>
      </c>
      <c r="G74" s="129">
        <v>0</v>
      </c>
      <c r="H74" s="129">
        <v>0</v>
      </c>
      <c r="I74" s="129">
        <v>0</v>
      </c>
      <c r="J74" s="129">
        <v>0</v>
      </c>
      <c r="K74" s="129">
        <v>0</v>
      </c>
      <c r="L74" s="129">
        <v>0</v>
      </c>
      <c r="M74" s="129">
        <v>0</v>
      </c>
      <c r="N74" s="129">
        <v>0</v>
      </c>
      <c r="O74" s="129">
        <v>0</v>
      </c>
      <c r="P74" s="129">
        <v>0</v>
      </c>
      <c r="Q74" s="129">
        <v>0</v>
      </c>
      <c r="R74" s="129">
        <v>0</v>
      </c>
      <c r="S74" s="129">
        <v>0</v>
      </c>
      <c r="T74" s="129">
        <v>0</v>
      </c>
      <c r="U74" s="129">
        <v>0</v>
      </c>
      <c r="V74" s="129">
        <v>0</v>
      </c>
      <c r="W74" s="129">
        <v>0</v>
      </c>
      <c r="X74" s="129">
        <v>0</v>
      </c>
      <c r="Y74" s="129">
        <v>0</v>
      </c>
      <c r="Z74" s="129">
        <v>0</v>
      </c>
      <c r="AA74" s="129">
        <v>0</v>
      </c>
      <c r="AB74" s="129">
        <v>0</v>
      </c>
      <c r="AC74" s="129">
        <v>0</v>
      </c>
      <c r="AD74" s="129">
        <v>0</v>
      </c>
      <c r="AE74" s="129">
        <v>0</v>
      </c>
      <c r="AF74" s="129">
        <v>0</v>
      </c>
      <c r="AG74" s="122"/>
    </row>
    <row r="75" spans="1:33" x14ac:dyDescent="0.25">
      <c r="A75" s="98">
        <v>75</v>
      </c>
      <c r="B75" s="122"/>
      <c r="C75" s="125" t="s">
        <v>142</v>
      </c>
      <c r="D75" s="129">
        <v>1.22</v>
      </c>
      <c r="E75" s="129">
        <v>1.47</v>
      </c>
      <c r="F75" s="129">
        <v>1.37</v>
      </c>
      <c r="G75" s="129">
        <v>1.36</v>
      </c>
      <c r="H75" s="129">
        <v>1.68</v>
      </c>
      <c r="I75" s="129">
        <v>1.75</v>
      </c>
      <c r="J75" s="129">
        <v>2.08</v>
      </c>
      <c r="K75" s="129">
        <v>2.0499999999999998</v>
      </c>
      <c r="L75" s="129">
        <v>1.88</v>
      </c>
      <c r="M75" s="129">
        <v>1.64</v>
      </c>
      <c r="N75" s="129">
        <v>1.48</v>
      </c>
      <c r="O75" s="129">
        <v>2.06</v>
      </c>
      <c r="P75" s="129">
        <v>2.2000000000000002</v>
      </c>
      <c r="Q75" s="129">
        <v>2.42</v>
      </c>
      <c r="R75" s="129">
        <v>2.17</v>
      </c>
      <c r="S75" s="129">
        <v>1.65</v>
      </c>
      <c r="T75" s="129">
        <v>2.2400000000000002</v>
      </c>
      <c r="U75" s="129">
        <v>2.46</v>
      </c>
      <c r="V75" s="129">
        <v>2.0099999999999998</v>
      </c>
      <c r="W75" s="129">
        <v>1.77</v>
      </c>
      <c r="X75" s="129">
        <v>2.29</v>
      </c>
      <c r="Y75" s="129">
        <v>2.0299999999999998</v>
      </c>
      <c r="Z75" s="129">
        <v>1.56</v>
      </c>
      <c r="AA75" s="129">
        <v>1.35</v>
      </c>
      <c r="AB75" s="129">
        <v>1.43</v>
      </c>
      <c r="AC75" s="129">
        <v>1.39</v>
      </c>
      <c r="AD75" s="129">
        <v>1.35</v>
      </c>
      <c r="AE75" s="129">
        <v>1.28</v>
      </c>
      <c r="AF75" s="129">
        <v>1.48</v>
      </c>
      <c r="AG75" s="122"/>
    </row>
    <row r="76" spans="1:33" x14ac:dyDescent="0.25">
      <c r="A76" s="98">
        <v>76</v>
      </c>
      <c r="B76" s="122"/>
      <c r="C76" s="125" t="s">
        <v>143</v>
      </c>
      <c r="D76" s="129">
        <v>0</v>
      </c>
      <c r="E76" s="129">
        <v>0</v>
      </c>
      <c r="F76" s="129">
        <v>0</v>
      </c>
      <c r="G76" s="129">
        <v>0</v>
      </c>
      <c r="H76" s="129">
        <v>0</v>
      </c>
      <c r="I76" s="129">
        <v>0</v>
      </c>
      <c r="J76" s="129">
        <v>0</v>
      </c>
      <c r="K76" s="129">
        <v>0</v>
      </c>
      <c r="L76" s="129">
        <v>0</v>
      </c>
      <c r="M76" s="129">
        <v>0</v>
      </c>
      <c r="N76" s="129">
        <v>0</v>
      </c>
      <c r="O76" s="129">
        <v>0</v>
      </c>
      <c r="P76" s="129">
        <v>0</v>
      </c>
      <c r="Q76" s="129">
        <v>0</v>
      </c>
      <c r="R76" s="129">
        <v>0</v>
      </c>
      <c r="S76" s="129">
        <v>0</v>
      </c>
      <c r="T76" s="129">
        <v>0</v>
      </c>
      <c r="U76" s="129">
        <v>0</v>
      </c>
      <c r="V76" s="129">
        <v>0</v>
      </c>
      <c r="W76" s="129">
        <v>0</v>
      </c>
      <c r="X76" s="129">
        <v>0</v>
      </c>
      <c r="Y76" s="129">
        <v>0</v>
      </c>
      <c r="Z76" s="129">
        <v>0</v>
      </c>
      <c r="AA76" s="129">
        <v>0</v>
      </c>
      <c r="AB76" s="129">
        <v>0</v>
      </c>
      <c r="AC76" s="129">
        <v>0</v>
      </c>
      <c r="AD76" s="129">
        <v>0</v>
      </c>
      <c r="AE76" s="129">
        <v>0</v>
      </c>
      <c r="AF76" s="129">
        <v>0</v>
      </c>
      <c r="AG76" s="122"/>
    </row>
    <row r="77" spans="1:33" x14ac:dyDescent="0.25">
      <c r="A77" s="98">
        <v>77</v>
      </c>
      <c r="B77" s="122"/>
      <c r="C77" s="125" t="s">
        <v>144</v>
      </c>
      <c r="D77" s="129">
        <v>9.7799999999999994</v>
      </c>
      <c r="E77" s="129">
        <v>10.23</v>
      </c>
      <c r="F77" s="129">
        <v>8.9499999999999993</v>
      </c>
      <c r="G77" s="129">
        <v>9.31</v>
      </c>
      <c r="H77" s="129">
        <v>9.76</v>
      </c>
      <c r="I77" s="129">
        <v>8.51</v>
      </c>
      <c r="J77" s="129">
        <v>9.5</v>
      </c>
      <c r="K77" s="129">
        <v>9.9</v>
      </c>
      <c r="L77" s="129">
        <v>10.26</v>
      </c>
      <c r="M77" s="129">
        <v>10.029999999999999</v>
      </c>
      <c r="N77" s="129">
        <v>9.48</v>
      </c>
      <c r="O77" s="129">
        <v>9.26</v>
      </c>
      <c r="P77" s="129">
        <v>10.25</v>
      </c>
      <c r="Q77" s="129">
        <v>10.56</v>
      </c>
      <c r="R77" s="129">
        <v>11.04</v>
      </c>
      <c r="S77" s="129">
        <v>10.53</v>
      </c>
      <c r="T77" s="129">
        <v>10.93</v>
      </c>
      <c r="U77" s="129">
        <v>10.48</v>
      </c>
      <c r="V77" s="129">
        <v>10.31</v>
      </c>
      <c r="W77" s="129">
        <v>9.77</v>
      </c>
      <c r="X77" s="129">
        <v>10.050000000000001</v>
      </c>
      <c r="Y77" s="129">
        <v>9.93</v>
      </c>
      <c r="Z77" s="129">
        <v>9.31</v>
      </c>
      <c r="AA77" s="129">
        <v>8.36</v>
      </c>
      <c r="AB77" s="129">
        <v>9.44</v>
      </c>
      <c r="AC77" s="129">
        <v>8.42</v>
      </c>
      <c r="AD77" s="129">
        <v>9.1999999999999993</v>
      </c>
      <c r="AE77" s="129">
        <v>8.7899999999999991</v>
      </c>
      <c r="AF77" s="129">
        <v>8.92</v>
      </c>
      <c r="AG77" s="122"/>
    </row>
    <row r="78" spans="1:33" x14ac:dyDescent="0.25">
      <c r="A78" s="98">
        <v>78</v>
      </c>
      <c r="B78" s="122"/>
      <c r="C78" s="127" t="s">
        <v>168</v>
      </c>
      <c r="D78" s="129">
        <v>9.25</v>
      </c>
      <c r="E78" s="129">
        <v>9.94</v>
      </c>
      <c r="F78" s="129">
        <v>9.31</v>
      </c>
      <c r="G78" s="129">
        <v>8.61</v>
      </c>
      <c r="H78" s="129">
        <v>9.1</v>
      </c>
      <c r="I78" s="129">
        <v>9.0399999999999991</v>
      </c>
      <c r="J78" s="129">
        <v>10.19</v>
      </c>
      <c r="K78" s="129">
        <v>10.08</v>
      </c>
      <c r="L78" s="129">
        <v>11.95</v>
      </c>
      <c r="M78" s="129">
        <v>11.43</v>
      </c>
      <c r="N78" s="129">
        <v>11.68</v>
      </c>
      <c r="O78" s="129">
        <v>10.94</v>
      </c>
      <c r="P78" s="129">
        <v>12.37</v>
      </c>
      <c r="Q78" s="129">
        <v>12.38</v>
      </c>
      <c r="R78" s="129">
        <v>12.3</v>
      </c>
      <c r="S78" s="129">
        <v>11.11</v>
      </c>
      <c r="T78" s="129">
        <v>12.28</v>
      </c>
      <c r="U78" s="129">
        <v>12.45</v>
      </c>
      <c r="V78" s="129">
        <v>12.14</v>
      </c>
      <c r="W78" s="129">
        <v>11.86</v>
      </c>
      <c r="X78" s="129">
        <v>11.32</v>
      </c>
      <c r="Y78" s="129">
        <v>11.97</v>
      </c>
      <c r="Z78" s="129">
        <v>11.81</v>
      </c>
      <c r="AA78" s="129">
        <v>12</v>
      </c>
      <c r="AB78" s="129">
        <v>12.24</v>
      </c>
      <c r="AC78" s="129">
        <v>10.68</v>
      </c>
      <c r="AD78" s="129">
        <v>12.35</v>
      </c>
      <c r="AE78" s="129">
        <v>12.8</v>
      </c>
      <c r="AF78" s="129">
        <v>12.97</v>
      </c>
      <c r="AG78" s="122"/>
    </row>
    <row r="79" spans="1:33" x14ac:dyDescent="0.25">
      <c r="A79" s="98">
        <v>79</v>
      </c>
      <c r="B79" s="122"/>
      <c r="C79" s="125" t="s">
        <v>146</v>
      </c>
      <c r="D79" s="129">
        <v>2.1800000000000002</v>
      </c>
      <c r="E79" s="129">
        <v>2.31</v>
      </c>
      <c r="F79" s="129">
        <v>2.39</v>
      </c>
      <c r="G79" s="129">
        <v>2.48</v>
      </c>
      <c r="H79" s="129">
        <v>2.75</v>
      </c>
      <c r="I79" s="129">
        <v>2.84</v>
      </c>
      <c r="J79" s="129">
        <v>2.97</v>
      </c>
      <c r="K79" s="129">
        <v>2.91</v>
      </c>
      <c r="L79" s="129">
        <v>3.34</v>
      </c>
      <c r="M79" s="129">
        <v>3.34</v>
      </c>
      <c r="N79" s="129">
        <v>3.43</v>
      </c>
      <c r="O79" s="129">
        <v>3.72</v>
      </c>
      <c r="P79" s="129">
        <v>3.69</v>
      </c>
      <c r="Q79" s="129">
        <v>4.09</v>
      </c>
      <c r="R79" s="129">
        <v>3.96</v>
      </c>
      <c r="S79" s="129">
        <v>3.61</v>
      </c>
      <c r="T79" s="129">
        <v>3.89</v>
      </c>
      <c r="U79" s="129">
        <v>3.73</v>
      </c>
      <c r="V79" s="129">
        <v>3.86</v>
      </c>
      <c r="W79" s="129">
        <v>3.48</v>
      </c>
      <c r="X79" s="129">
        <v>3.84</v>
      </c>
      <c r="Y79" s="129">
        <v>3.36</v>
      </c>
      <c r="Z79" s="129">
        <v>3.01</v>
      </c>
      <c r="AA79" s="129">
        <v>2.86</v>
      </c>
      <c r="AB79" s="129">
        <v>2.5099999999999998</v>
      </c>
      <c r="AC79" s="129">
        <v>2.2400000000000002</v>
      </c>
      <c r="AD79" s="129">
        <v>2.06</v>
      </c>
      <c r="AE79" s="129">
        <v>1.93</v>
      </c>
      <c r="AF79" s="129">
        <v>2.17</v>
      </c>
      <c r="AG79" s="122"/>
    </row>
    <row r="80" spans="1:33" x14ac:dyDescent="0.25">
      <c r="A80" s="98">
        <v>80</v>
      </c>
      <c r="B80" s="122"/>
      <c r="C80" s="125" t="s">
        <v>38</v>
      </c>
      <c r="D80" s="129">
        <v>4.96</v>
      </c>
      <c r="E80" s="129">
        <v>5.03</v>
      </c>
      <c r="F80" s="129">
        <v>4.97</v>
      </c>
      <c r="G80" s="129">
        <v>5.14</v>
      </c>
      <c r="H80" s="129">
        <v>5.01</v>
      </c>
      <c r="I80" s="129">
        <v>4.96</v>
      </c>
      <c r="J80" s="129">
        <v>5.0199999999999996</v>
      </c>
      <c r="K80" s="129">
        <v>5.39</v>
      </c>
      <c r="L80" s="129">
        <v>5.64</v>
      </c>
      <c r="M80" s="129">
        <v>5.93</v>
      </c>
      <c r="N80" s="129">
        <v>5.8</v>
      </c>
      <c r="O80" s="129">
        <v>5.87</v>
      </c>
      <c r="P80" s="129">
        <v>5.75</v>
      </c>
      <c r="Q80" s="129">
        <v>5.86</v>
      </c>
      <c r="R80" s="129">
        <v>5.86</v>
      </c>
      <c r="S80" s="129">
        <v>6</v>
      </c>
      <c r="T80" s="129">
        <v>5.91</v>
      </c>
      <c r="U80" s="129">
        <v>6.04</v>
      </c>
      <c r="V80" s="129">
        <v>5.92</v>
      </c>
      <c r="W80" s="129">
        <v>5.76</v>
      </c>
      <c r="X80" s="129">
        <v>5.57</v>
      </c>
      <c r="Y80" s="129">
        <v>5.63</v>
      </c>
      <c r="Z80" s="129">
        <v>5.54</v>
      </c>
      <c r="AA80" s="129">
        <v>5.69</v>
      </c>
      <c r="AB80" s="129">
        <v>5.69</v>
      </c>
      <c r="AC80" s="129">
        <v>5.61</v>
      </c>
      <c r="AD80" s="129">
        <v>5.59</v>
      </c>
      <c r="AE80" s="129">
        <v>5.39</v>
      </c>
      <c r="AF80" s="129">
        <v>5.44</v>
      </c>
      <c r="AG80" s="122"/>
    </row>
    <row r="81" spans="1:33" x14ac:dyDescent="0.25">
      <c r="A81" s="98">
        <v>81</v>
      </c>
      <c r="B81" s="122"/>
      <c r="C81" s="125" t="s">
        <v>147</v>
      </c>
      <c r="D81" s="129">
        <v>5.49</v>
      </c>
      <c r="E81" s="129">
        <v>5.32</v>
      </c>
      <c r="F81" s="129">
        <v>5.38</v>
      </c>
      <c r="G81" s="129">
        <v>5.65</v>
      </c>
      <c r="H81" s="129">
        <v>5.8</v>
      </c>
      <c r="I81" s="129">
        <v>6.13</v>
      </c>
      <c r="J81" s="129">
        <v>6.16</v>
      </c>
      <c r="K81" s="129">
        <v>6.74</v>
      </c>
      <c r="L81" s="129">
        <v>7.25</v>
      </c>
      <c r="M81" s="129">
        <v>7.26</v>
      </c>
      <c r="N81" s="129">
        <v>7.75</v>
      </c>
      <c r="O81" s="129">
        <v>7.48</v>
      </c>
      <c r="P81" s="129">
        <v>7.79</v>
      </c>
      <c r="Q81" s="129">
        <v>7.84</v>
      </c>
      <c r="R81" s="129">
        <v>8.67</v>
      </c>
      <c r="S81" s="129">
        <v>8.09</v>
      </c>
      <c r="T81" s="129">
        <v>8.69</v>
      </c>
      <c r="U81" s="129">
        <v>8.66</v>
      </c>
      <c r="V81" s="129">
        <v>9.14</v>
      </c>
      <c r="W81" s="129">
        <v>8.0500000000000007</v>
      </c>
      <c r="X81" s="129">
        <v>9.35</v>
      </c>
      <c r="Y81" s="129">
        <v>9.14</v>
      </c>
      <c r="Z81" s="129">
        <v>9.99</v>
      </c>
      <c r="AA81" s="129">
        <v>9.91</v>
      </c>
      <c r="AB81" s="129">
        <v>10.31</v>
      </c>
      <c r="AC81" s="129">
        <v>10.49</v>
      </c>
      <c r="AD81" s="129">
        <v>10.64</v>
      </c>
      <c r="AE81" s="129">
        <v>11.79</v>
      </c>
      <c r="AF81" s="129">
        <v>12.06</v>
      </c>
      <c r="AG81" s="122"/>
    </row>
    <row r="82" spans="1:33" x14ac:dyDescent="0.25">
      <c r="A82" s="98">
        <v>82</v>
      </c>
      <c r="B82" s="122"/>
      <c r="C82" s="127" t="s">
        <v>148</v>
      </c>
      <c r="D82" s="129">
        <v>0.93</v>
      </c>
      <c r="E82" s="129">
        <v>1.1299999999999999</v>
      </c>
      <c r="F82" s="129">
        <v>1.3</v>
      </c>
      <c r="G82" s="129">
        <v>1.1599999999999999</v>
      </c>
      <c r="H82" s="129">
        <v>1.01</v>
      </c>
      <c r="I82" s="129">
        <v>1.1100000000000001</v>
      </c>
      <c r="J82" s="129">
        <v>1.02</v>
      </c>
      <c r="K82" s="129">
        <v>1.05</v>
      </c>
      <c r="L82" s="129">
        <v>1.29</v>
      </c>
      <c r="M82" s="129">
        <v>1.1000000000000001</v>
      </c>
      <c r="N82" s="129">
        <v>1.26</v>
      </c>
      <c r="O82" s="129">
        <v>1.1399999999999999</v>
      </c>
      <c r="P82" s="129">
        <v>0.93</v>
      </c>
      <c r="Q82" s="129">
        <v>0.82</v>
      </c>
      <c r="R82" s="129">
        <v>1.3</v>
      </c>
      <c r="S82" s="129">
        <v>1.19</v>
      </c>
      <c r="T82" s="129">
        <v>0.99</v>
      </c>
      <c r="U82" s="129">
        <v>1.22</v>
      </c>
      <c r="V82" s="129">
        <v>1.47</v>
      </c>
      <c r="W82" s="129">
        <v>1.0900000000000001</v>
      </c>
      <c r="X82" s="129">
        <v>1.1100000000000001</v>
      </c>
      <c r="Y82" s="129">
        <v>1.07</v>
      </c>
      <c r="Z82" s="129">
        <v>1.45</v>
      </c>
      <c r="AA82" s="129">
        <v>1.1000000000000001</v>
      </c>
      <c r="AB82" s="129">
        <v>1.1499999999999999</v>
      </c>
      <c r="AC82" s="129">
        <v>1.44</v>
      </c>
      <c r="AD82" s="129">
        <v>1.36</v>
      </c>
      <c r="AE82" s="129">
        <v>1.27</v>
      </c>
      <c r="AF82" s="129">
        <v>1.1399999999999999</v>
      </c>
      <c r="AG82" s="122"/>
    </row>
    <row r="83" spans="1:33" x14ac:dyDescent="0.25">
      <c r="A83" s="98">
        <v>83</v>
      </c>
      <c r="B83" s="122"/>
      <c r="C83" s="127" t="s">
        <v>149</v>
      </c>
      <c r="D83" s="129">
        <v>0</v>
      </c>
      <c r="E83" s="129">
        <v>0</v>
      </c>
      <c r="F83" s="129">
        <v>0</v>
      </c>
      <c r="G83" s="129">
        <v>0</v>
      </c>
      <c r="H83" s="129">
        <v>0</v>
      </c>
      <c r="I83" s="129">
        <v>0</v>
      </c>
      <c r="J83" s="129">
        <v>0</v>
      </c>
      <c r="K83" s="129">
        <v>0</v>
      </c>
      <c r="L83" s="129">
        <v>0</v>
      </c>
      <c r="M83" s="129">
        <v>0</v>
      </c>
      <c r="N83" s="129">
        <v>0.01</v>
      </c>
      <c r="O83" s="129">
        <v>0.01</v>
      </c>
      <c r="P83" s="129">
        <v>0.01</v>
      </c>
      <c r="Q83" s="129">
        <v>0.01</v>
      </c>
      <c r="R83" s="129">
        <v>0.01</v>
      </c>
      <c r="S83" s="129">
        <v>0.01</v>
      </c>
      <c r="T83" s="129">
        <v>0.01</v>
      </c>
      <c r="U83" s="129">
        <v>0.02</v>
      </c>
      <c r="V83" s="129">
        <v>0.02</v>
      </c>
      <c r="W83" s="129">
        <v>0.02</v>
      </c>
      <c r="X83" s="129">
        <v>0.03</v>
      </c>
      <c r="Y83" s="129">
        <v>0.04</v>
      </c>
      <c r="Z83" s="129">
        <v>0.04</v>
      </c>
      <c r="AA83" s="129">
        <v>7.0000000000000007E-2</v>
      </c>
      <c r="AB83" s="129">
        <v>0.1</v>
      </c>
      <c r="AC83" s="129">
        <v>0.2</v>
      </c>
      <c r="AD83" s="129">
        <v>0.26</v>
      </c>
      <c r="AE83" s="129">
        <v>0.41</v>
      </c>
      <c r="AF83" s="129">
        <v>0.5</v>
      </c>
      <c r="AG83" s="122"/>
    </row>
    <row r="84" spans="1:33" x14ac:dyDescent="0.25">
      <c r="A84" s="98">
        <v>84</v>
      </c>
      <c r="B84" s="122"/>
      <c r="C84" s="127" t="s">
        <v>150</v>
      </c>
      <c r="D84" s="129">
        <v>0</v>
      </c>
      <c r="E84" s="129">
        <v>0</v>
      </c>
      <c r="F84" s="129">
        <v>0</v>
      </c>
      <c r="G84" s="129">
        <v>0</v>
      </c>
      <c r="H84" s="129">
        <v>0</v>
      </c>
      <c r="I84" s="129">
        <v>0</v>
      </c>
      <c r="J84" s="129">
        <v>0</v>
      </c>
      <c r="K84" s="129">
        <v>0</v>
      </c>
      <c r="L84" s="129">
        <v>0</v>
      </c>
      <c r="M84" s="129">
        <v>0</v>
      </c>
      <c r="N84" s="129">
        <v>0</v>
      </c>
      <c r="O84" s="129">
        <v>0</v>
      </c>
      <c r="P84" s="129">
        <v>0</v>
      </c>
      <c r="Q84" s="129">
        <v>0</v>
      </c>
      <c r="R84" s="129">
        <v>0</v>
      </c>
      <c r="S84" s="129">
        <v>0</v>
      </c>
      <c r="T84" s="129">
        <v>0</v>
      </c>
      <c r="U84" s="129">
        <v>0</v>
      </c>
      <c r="V84" s="129">
        <v>0</v>
      </c>
      <c r="W84" s="129">
        <v>0</v>
      </c>
      <c r="X84" s="129">
        <v>0</v>
      </c>
      <c r="Y84" s="129">
        <v>0</v>
      </c>
      <c r="Z84" s="129">
        <v>0</v>
      </c>
      <c r="AA84" s="129">
        <v>0</v>
      </c>
      <c r="AB84" s="129">
        <v>0</v>
      </c>
      <c r="AC84" s="129">
        <v>0</v>
      </c>
      <c r="AD84" s="129">
        <v>0</v>
      </c>
      <c r="AE84" s="129">
        <v>0</v>
      </c>
      <c r="AF84" s="129">
        <v>0.01</v>
      </c>
      <c r="AG84" s="122"/>
    </row>
    <row r="85" spans="1:33" x14ac:dyDescent="0.25">
      <c r="A85" s="98">
        <v>85</v>
      </c>
      <c r="B85" s="122"/>
      <c r="C85" s="127" t="s">
        <v>151</v>
      </c>
      <c r="D85" s="129">
        <v>0</v>
      </c>
      <c r="E85" s="129">
        <v>0</v>
      </c>
      <c r="F85" s="129">
        <v>0</v>
      </c>
      <c r="G85" s="129">
        <v>0</v>
      </c>
      <c r="H85" s="129">
        <v>0</v>
      </c>
      <c r="I85" s="129">
        <v>0</v>
      </c>
      <c r="J85" s="129">
        <v>0</v>
      </c>
      <c r="K85" s="129">
        <v>0</v>
      </c>
      <c r="L85" s="129">
        <v>0</v>
      </c>
      <c r="M85" s="129">
        <v>0</v>
      </c>
      <c r="N85" s="129">
        <v>0</v>
      </c>
      <c r="O85" s="129">
        <v>0</v>
      </c>
      <c r="P85" s="129">
        <v>0</v>
      </c>
      <c r="Q85" s="129">
        <v>0</v>
      </c>
      <c r="R85" s="129">
        <v>0</v>
      </c>
      <c r="S85" s="129">
        <v>0</v>
      </c>
      <c r="T85" s="129">
        <v>0</v>
      </c>
      <c r="U85" s="129">
        <v>0</v>
      </c>
      <c r="V85" s="129">
        <v>0</v>
      </c>
      <c r="W85" s="129">
        <v>0</v>
      </c>
      <c r="X85" s="129">
        <v>0</v>
      </c>
      <c r="Y85" s="129">
        <v>0</v>
      </c>
      <c r="Z85" s="129">
        <v>0</v>
      </c>
      <c r="AA85" s="129">
        <v>0</v>
      </c>
      <c r="AB85" s="129">
        <v>0</v>
      </c>
      <c r="AC85" s="129">
        <v>0</v>
      </c>
      <c r="AD85" s="129">
        <v>0</v>
      </c>
      <c r="AE85" s="129">
        <v>0</v>
      </c>
      <c r="AF85" s="129">
        <v>0</v>
      </c>
      <c r="AG85" s="122"/>
    </row>
    <row r="86" spans="1:33" x14ac:dyDescent="0.25">
      <c r="A86" s="98">
        <v>86</v>
      </c>
      <c r="B86" s="122"/>
      <c r="C86" s="127" t="s">
        <v>169</v>
      </c>
      <c r="D86" s="129">
        <v>0</v>
      </c>
      <c r="E86" s="129">
        <v>0</v>
      </c>
      <c r="F86" s="129">
        <v>0</v>
      </c>
      <c r="G86" s="129">
        <v>0</v>
      </c>
      <c r="H86" s="129">
        <v>0</v>
      </c>
      <c r="I86" s="129">
        <v>0</v>
      </c>
      <c r="J86" s="129">
        <v>0</v>
      </c>
      <c r="K86" s="129">
        <v>0</v>
      </c>
      <c r="L86" s="129">
        <v>0</v>
      </c>
      <c r="M86" s="129">
        <v>0</v>
      </c>
      <c r="N86" s="129">
        <v>0</v>
      </c>
      <c r="O86" s="129">
        <v>0</v>
      </c>
      <c r="P86" s="129">
        <v>0</v>
      </c>
      <c r="Q86" s="129">
        <v>0</v>
      </c>
      <c r="R86" s="129">
        <v>0</v>
      </c>
      <c r="S86" s="129">
        <v>0</v>
      </c>
      <c r="T86" s="129">
        <v>0</v>
      </c>
      <c r="U86" s="129">
        <v>0</v>
      </c>
      <c r="V86" s="129">
        <v>0</v>
      </c>
      <c r="W86" s="129">
        <v>0</v>
      </c>
      <c r="X86" s="129">
        <v>0</v>
      </c>
      <c r="Y86" s="129">
        <v>0</v>
      </c>
      <c r="Z86" s="129">
        <v>0</v>
      </c>
      <c r="AA86" s="129">
        <v>0</v>
      </c>
      <c r="AB86" s="129">
        <v>0</v>
      </c>
      <c r="AC86" s="129">
        <v>0</v>
      </c>
      <c r="AD86" s="129">
        <v>0</v>
      </c>
      <c r="AE86" s="129">
        <v>0</v>
      </c>
      <c r="AF86" s="129">
        <v>0</v>
      </c>
      <c r="AG86" s="122"/>
    </row>
    <row r="87" spans="1:33" x14ac:dyDescent="0.25">
      <c r="A87" s="98">
        <v>87</v>
      </c>
      <c r="B87" s="122"/>
      <c r="C87" s="127" t="s">
        <v>170</v>
      </c>
      <c r="D87" s="129">
        <v>4.5599999999999996</v>
      </c>
      <c r="E87" s="129">
        <v>4.18</v>
      </c>
      <c r="F87" s="129">
        <v>4.08</v>
      </c>
      <c r="G87" s="129">
        <v>4.49</v>
      </c>
      <c r="H87" s="129">
        <v>4.78</v>
      </c>
      <c r="I87" s="129">
        <v>5.0199999999999996</v>
      </c>
      <c r="J87" s="129">
        <v>5.14</v>
      </c>
      <c r="K87" s="129">
        <v>5.69</v>
      </c>
      <c r="L87" s="129">
        <v>5.95</v>
      </c>
      <c r="M87" s="129">
        <v>6.15</v>
      </c>
      <c r="N87" s="129">
        <v>6.48</v>
      </c>
      <c r="O87" s="129">
        <v>6.34</v>
      </c>
      <c r="P87" s="129">
        <v>6.85</v>
      </c>
      <c r="Q87" s="129">
        <v>7.01</v>
      </c>
      <c r="R87" s="129">
        <v>7.36</v>
      </c>
      <c r="S87" s="129">
        <v>6.89</v>
      </c>
      <c r="T87" s="129">
        <v>7.69</v>
      </c>
      <c r="U87" s="129">
        <v>7.42</v>
      </c>
      <c r="V87" s="129">
        <v>7.65</v>
      </c>
      <c r="W87" s="129">
        <v>6.94</v>
      </c>
      <c r="X87" s="129">
        <v>8.2100000000000009</v>
      </c>
      <c r="Y87" s="129">
        <v>8.0299999999999994</v>
      </c>
      <c r="Z87" s="129">
        <v>8.5</v>
      </c>
      <c r="AA87" s="129">
        <v>8.74</v>
      </c>
      <c r="AB87" s="129">
        <v>9.06</v>
      </c>
      <c r="AC87" s="129">
        <v>8.84</v>
      </c>
      <c r="AD87" s="129">
        <v>9.01</v>
      </c>
      <c r="AE87" s="129">
        <v>9.5500000000000007</v>
      </c>
      <c r="AF87" s="129">
        <v>9.84</v>
      </c>
      <c r="AG87" s="122"/>
    </row>
    <row r="88" spans="1:33" x14ac:dyDescent="0.25">
      <c r="A88" s="98">
        <v>88</v>
      </c>
      <c r="B88" s="122"/>
      <c r="C88" s="127" t="s">
        <v>171</v>
      </c>
      <c r="D88" s="129">
        <v>0</v>
      </c>
      <c r="E88" s="129">
        <v>0</v>
      </c>
      <c r="F88" s="129">
        <v>0</v>
      </c>
      <c r="G88" s="129">
        <v>0</v>
      </c>
      <c r="H88" s="129">
        <v>0</v>
      </c>
      <c r="I88" s="129">
        <v>0</v>
      </c>
      <c r="J88" s="129">
        <v>0</v>
      </c>
      <c r="K88" s="129">
        <v>0</v>
      </c>
      <c r="L88" s="129">
        <v>0</v>
      </c>
      <c r="M88" s="129">
        <v>0</v>
      </c>
      <c r="N88" s="129">
        <v>0</v>
      </c>
      <c r="O88" s="129">
        <v>0</v>
      </c>
      <c r="P88" s="129">
        <v>0</v>
      </c>
      <c r="Q88" s="129">
        <v>0</v>
      </c>
      <c r="R88" s="129">
        <v>0</v>
      </c>
      <c r="S88" s="129">
        <v>0</v>
      </c>
      <c r="T88" s="129">
        <v>0</v>
      </c>
      <c r="U88" s="129">
        <v>0</v>
      </c>
      <c r="V88" s="129">
        <v>0</v>
      </c>
      <c r="W88" s="129">
        <v>0</v>
      </c>
      <c r="X88" s="129">
        <v>0</v>
      </c>
      <c r="Y88" s="129">
        <v>0</v>
      </c>
      <c r="Z88" s="129">
        <v>0</v>
      </c>
      <c r="AA88" s="129">
        <v>0</v>
      </c>
      <c r="AB88" s="129">
        <v>0</v>
      </c>
      <c r="AC88" s="129">
        <v>0</v>
      </c>
      <c r="AD88" s="129">
        <v>0</v>
      </c>
      <c r="AE88" s="129">
        <v>0</v>
      </c>
      <c r="AF88" s="129">
        <v>0</v>
      </c>
      <c r="AG88" s="122"/>
    </row>
    <row r="89" spans="1:33" x14ac:dyDescent="0.25">
      <c r="A89" s="98">
        <v>89</v>
      </c>
      <c r="B89" s="122"/>
      <c r="C89" s="127" t="s">
        <v>172</v>
      </c>
      <c r="D89" s="129">
        <v>0</v>
      </c>
      <c r="E89" s="129">
        <v>0</v>
      </c>
      <c r="F89" s="129">
        <v>0</v>
      </c>
      <c r="G89" s="129">
        <v>0</v>
      </c>
      <c r="H89" s="129">
        <v>0</v>
      </c>
      <c r="I89" s="129">
        <v>0</v>
      </c>
      <c r="J89" s="129">
        <v>0</v>
      </c>
      <c r="K89" s="129">
        <v>0</v>
      </c>
      <c r="L89" s="129">
        <v>0</v>
      </c>
      <c r="M89" s="129">
        <v>0</v>
      </c>
      <c r="N89" s="129">
        <v>0</v>
      </c>
      <c r="O89" s="129">
        <v>0</v>
      </c>
      <c r="P89" s="129">
        <v>0</v>
      </c>
      <c r="Q89" s="129">
        <v>0</v>
      </c>
      <c r="R89" s="129">
        <v>0</v>
      </c>
      <c r="S89" s="129">
        <v>0</v>
      </c>
      <c r="T89" s="129">
        <v>0</v>
      </c>
      <c r="U89" s="129">
        <v>0</v>
      </c>
      <c r="V89" s="129">
        <v>0</v>
      </c>
      <c r="W89" s="129">
        <v>0</v>
      </c>
      <c r="X89" s="129">
        <v>0</v>
      </c>
      <c r="Y89" s="129">
        <v>0</v>
      </c>
      <c r="Z89" s="129">
        <v>0</v>
      </c>
      <c r="AA89" s="129">
        <v>0</v>
      </c>
      <c r="AB89" s="129">
        <v>0</v>
      </c>
      <c r="AC89" s="129">
        <v>0</v>
      </c>
      <c r="AD89" s="129">
        <v>0</v>
      </c>
      <c r="AE89" s="129">
        <v>0.55000000000000004</v>
      </c>
      <c r="AF89" s="129">
        <v>0.56999999999999995</v>
      </c>
      <c r="AG89" s="122"/>
    </row>
    <row r="90" spans="1:33" x14ac:dyDescent="0.25">
      <c r="A90" s="98">
        <v>90</v>
      </c>
      <c r="B90" s="122"/>
      <c r="C90" s="125" t="s">
        <v>158</v>
      </c>
      <c r="D90" s="129">
        <v>0.92</v>
      </c>
      <c r="E90" s="129">
        <v>0.63</v>
      </c>
      <c r="F90" s="129">
        <v>0.72</v>
      </c>
      <c r="G90" s="129">
        <v>0.65</v>
      </c>
      <c r="H90" s="129">
        <v>0.56000000000000005</v>
      </c>
      <c r="I90" s="129">
        <v>0.72</v>
      </c>
      <c r="J90" s="129">
        <v>0.31</v>
      </c>
      <c r="K90" s="129">
        <v>0.66</v>
      </c>
      <c r="L90" s="129">
        <v>0.8</v>
      </c>
      <c r="M90" s="129">
        <v>0.96</v>
      </c>
      <c r="N90" s="129">
        <v>1.02</v>
      </c>
      <c r="O90" s="129">
        <v>0.86</v>
      </c>
      <c r="P90" s="129">
        <v>1.03</v>
      </c>
      <c r="Q90" s="129">
        <v>0.42</v>
      </c>
      <c r="R90" s="129">
        <v>0.42</v>
      </c>
      <c r="S90" s="129">
        <v>1.46</v>
      </c>
      <c r="T90" s="129">
        <v>0.98</v>
      </c>
      <c r="U90" s="129">
        <v>1.08</v>
      </c>
      <c r="V90" s="129">
        <v>1.1000000000000001</v>
      </c>
      <c r="W90" s="129">
        <v>1.04</v>
      </c>
      <c r="X90" s="129">
        <v>0.9</v>
      </c>
      <c r="Y90" s="129">
        <v>1.19</v>
      </c>
      <c r="Z90" s="129">
        <v>1.5</v>
      </c>
      <c r="AA90" s="129">
        <v>1.35</v>
      </c>
      <c r="AB90" s="129">
        <v>1.54</v>
      </c>
      <c r="AC90" s="129">
        <v>1.4</v>
      </c>
      <c r="AD90" s="129">
        <v>1.63</v>
      </c>
      <c r="AE90" s="129">
        <v>1.76</v>
      </c>
      <c r="AF90" s="129">
        <v>1.71</v>
      </c>
      <c r="AG90" s="122"/>
    </row>
    <row r="91" spans="1:33" x14ac:dyDescent="0.25">
      <c r="A91" s="98">
        <v>91</v>
      </c>
      <c r="B91" s="122"/>
      <c r="C91" s="125" t="s">
        <v>159</v>
      </c>
      <c r="D91" s="129">
        <v>0</v>
      </c>
      <c r="E91" s="129">
        <v>0</v>
      </c>
      <c r="F91" s="129">
        <v>0</v>
      </c>
      <c r="G91" s="129">
        <v>0</v>
      </c>
      <c r="H91" s="129">
        <v>0</v>
      </c>
      <c r="I91" s="129">
        <v>0</v>
      </c>
      <c r="J91" s="129">
        <v>0</v>
      </c>
      <c r="K91" s="129">
        <v>0</v>
      </c>
      <c r="L91" s="129">
        <v>0</v>
      </c>
      <c r="M91" s="129">
        <v>0</v>
      </c>
      <c r="N91" s="129">
        <v>0</v>
      </c>
      <c r="O91" s="129">
        <v>0</v>
      </c>
      <c r="P91" s="129">
        <v>0</v>
      </c>
      <c r="Q91" s="129">
        <v>0</v>
      </c>
      <c r="R91" s="129">
        <v>0</v>
      </c>
      <c r="S91" s="129">
        <v>0</v>
      </c>
      <c r="T91" s="129">
        <v>0</v>
      </c>
      <c r="U91" s="129">
        <v>0</v>
      </c>
      <c r="V91" s="129">
        <v>0</v>
      </c>
      <c r="W91" s="129">
        <v>0</v>
      </c>
      <c r="X91" s="129">
        <v>0</v>
      </c>
      <c r="Y91" s="129">
        <v>0</v>
      </c>
      <c r="Z91" s="129">
        <v>0</v>
      </c>
      <c r="AA91" s="129">
        <v>0</v>
      </c>
      <c r="AB91" s="129">
        <v>0</v>
      </c>
      <c r="AC91" s="129">
        <v>0</v>
      </c>
      <c r="AD91" s="129">
        <v>0</v>
      </c>
      <c r="AE91" s="129">
        <v>0</v>
      </c>
      <c r="AF91" s="129">
        <v>0</v>
      </c>
      <c r="AG91" s="122"/>
    </row>
    <row r="92" spans="1:33" x14ac:dyDescent="0.25">
      <c r="A92" s="98">
        <v>92</v>
      </c>
      <c r="B92" s="122"/>
      <c r="C92" s="125" t="s">
        <v>173</v>
      </c>
      <c r="D92" s="129">
        <v>0.01</v>
      </c>
      <c r="E92" s="129">
        <v>0.01</v>
      </c>
      <c r="F92" s="129">
        <v>0.01</v>
      </c>
      <c r="G92" s="129">
        <v>0.01</v>
      </c>
      <c r="H92" s="129">
        <v>0.01</v>
      </c>
      <c r="I92" s="129">
        <v>0</v>
      </c>
      <c r="J92" s="129">
        <v>0.16</v>
      </c>
      <c r="K92" s="129">
        <v>0.18</v>
      </c>
      <c r="L92" s="129">
        <v>0.17</v>
      </c>
      <c r="M92" s="129">
        <v>0.14000000000000001</v>
      </c>
      <c r="N92" s="129">
        <v>7.0000000000000007E-2</v>
      </c>
      <c r="O92" s="129">
        <v>0.09</v>
      </c>
      <c r="P92" s="129">
        <v>0.1</v>
      </c>
      <c r="Q92" s="129">
        <v>0.11</v>
      </c>
      <c r="R92" s="129">
        <v>0.12</v>
      </c>
      <c r="S92" s="129">
        <v>0.11</v>
      </c>
      <c r="T92" s="129">
        <v>0.1</v>
      </c>
      <c r="U92" s="129">
        <v>0.1</v>
      </c>
      <c r="V92" s="129">
        <v>0.12</v>
      </c>
      <c r="W92" s="129">
        <v>0.14000000000000001</v>
      </c>
      <c r="X92" s="129">
        <v>0.15</v>
      </c>
      <c r="Y92" s="129">
        <v>0.14000000000000001</v>
      </c>
      <c r="Z92" s="129">
        <v>0.18</v>
      </c>
      <c r="AA92" s="129">
        <v>0.21</v>
      </c>
      <c r="AB92" s="129">
        <v>0.24</v>
      </c>
      <c r="AC92" s="129">
        <v>0.24</v>
      </c>
      <c r="AD92" s="129">
        <v>0.26</v>
      </c>
      <c r="AE92" s="129">
        <v>0.28999999999999998</v>
      </c>
      <c r="AF92" s="129">
        <v>0.28999999999999998</v>
      </c>
      <c r="AG92" s="122"/>
    </row>
    <row r="93" spans="1:33" x14ac:dyDescent="0.25">
      <c r="A93" s="98">
        <v>93</v>
      </c>
      <c r="B93" s="122"/>
      <c r="C93" s="117"/>
      <c r="D93" s="118"/>
      <c r="E93" s="118"/>
      <c r="F93" s="118"/>
      <c r="G93" s="118"/>
      <c r="H93" s="118"/>
      <c r="I93" s="118"/>
      <c r="J93" s="118"/>
      <c r="K93" s="118"/>
      <c r="L93" s="118"/>
      <c r="M93" s="118"/>
      <c r="N93" s="118"/>
      <c r="O93" s="118"/>
      <c r="P93" s="118"/>
      <c r="Q93" s="118"/>
      <c r="R93" s="118"/>
      <c r="S93" s="118"/>
      <c r="T93" s="118"/>
      <c r="U93" s="118"/>
      <c r="V93" s="118"/>
      <c r="W93" s="118"/>
      <c r="X93" s="118"/>
      <c r="Y93" s="118"/>
      <c r="Z93" s="118"/>
      <c r="AA93" s="118"/>
      <c r="AB93" s="118"/>
      <c r="AC93" s="118"/>
      <c r="AD93" s="118"/>
      <c r="AE93" s="118"/>
      <c r="AF93" s="118"/>
      <c r="AG93" s="122"/>
    </row>
    <row r="94" spans="1:33" x14ac:dyDescent="0.25">
      <c r="A94" s="98">
        <v>94</v>
      </c>
      <c r="B94" s="122"/>
      <c r="C94" s="123" t="s">
        <v>174</v>
      </c>
      <c r="D94" s="128">
        <v>0.34</v>
      </c>
      <c r="E94" s="128">
        <v>0.32</v>
      </c>
      <c r="F94" s="128">
        <v>0.28000000000000003</v>
      </c>
      <c r="G94" s="128">
        <v>0.26</v>
      </c>
      <c r="H94" s="128">
        <v>0.28000000000000003</v>
      </c>
      <c r="I94" s="128">
        <v>0.3</v>
      </c>
      <c r="J94" s="128">
        <v>0.32</v>
      </c>
      <c r="K94" s="128">
        <v>0.33</v>
      </c>
      <c r="L94" s="128">
        <v>0.34</v>
      </c>
      <c r="M94" s="128">
        <v>0.36</v>
      </c>
      <c r="N94" s="128">
        <v>0.35</v>
      </c>
      <c r="O94" s="128">
        <v>0.36</v>
      </c>
      <c r="P94" s="128">
        <v>0.35</v>
      </c>
      <c r="Q94" s="128">
        <v>0.36</v>
      </c>
      <c r="R94" s="128">
        <v>0.42</v>
      </c>
      <c r="S94" s="128">
        <v>0.42</v>
      </c>
      <c r="T94" s="128">
        <v>0.47</v>
      </c>
      <c r="U94" s="128">
        <v>0.54</v>
      </c>
      <c r="V94" s="128">
        <v>0.57999999999999996</v>
      </c>
      <c r="W94" s="128">
        <v>0.51</v>
      </c>
      <c r="X94" s="128">
        <v>0.54</v>
      </c>
      <c r="Y94" s="128">
        <v>0.64</v>
      </c>
      <c r="Z94" s="128">
        <v>0.62</v>
      </c>
      <c r="AA94" s="128">
        <v>0.64</v>
      </c>
      <c r="AB94" s="128">
        <v>0.63</v>
      </c>
      <c r="AC94" s="128">
        <v>0.64</v>
      </c>
      <c r="AD94" s="128">
        <v>0.64</v>
      </c>
      <c r="AE94" s="128">
        <v>0.68</v>
      </c>
      <c r="AF94" s="128">
        <v>0.78</v>
      </c>
      <c r="AG94" s="122"/>
    </row>
    <row r="95" spans="1:33" x14ac:dyDescent="0.25">
      <c r="A95" s="98">
        <v>95</v>
      </c>
      <c r="B95" s="122"/>
      <c r="C95" s="125" t="s">
        <v>165</v>
      </c>
      <c r="D95" s="129">
        <v>0.34</v>
      </c>
      <c r="E95" s="129">
        <v>0.32</v>
      </c>
      <c r="F95" s="129">
        <v>0.28000000000000003</v>
      </c>
      <c r="G95" s="129">
        <v>0.26</v>
      </c>
      <c r="H95" s="129">
        <v>0.28000000000000003</v>
      </c>
      <c r="I95" s="129">
        <v>0.3</v>
      </c>
      <c r="J95" s="129">
        <v>0.32</v>
      </c>
      <c r="K95" s="129">
        <v>0.33</v>
      </c>
      <c r="L95" s="129">
        <v>0.34</v>
      </c>
      <c r="M95" s="129">
        <v>0.36</v>
      </c>
      <c r="N95" s="129">
        <v>0.35</v>
      </c>
      <c r="O95" s="129">
        <v>0.36</v>
      </c>
      <c r="P95" s="129">
        <v>0.35</v>
      </c>
      <c r="Q95" s="129">
        <v>0.36</v>
      </c>
      <c r="R95" s="129">
        <v>0.42</v>
      </c>
      <c r="S95" s="129">
        <v>0.42</v>
      </c>
      <c r="T95" s="129">
        <v>0.47</v>
      </c>
      <c r="U95" s="129">
        <v>0.54</v>
      </c>
      <c r="V95" s="129">
        <v>0.57999999999999996</v>
      </c>
      <c r="W95" s="129">
        <v>0.51</v>
      </c>
      <c r="X95" s="129">
        <v>0.54</v>
      </c>
      <c r="Y95" s="129">
        <v>0.64</v>
      </c>
      <c r="Z95" s="129">
        <v>0.62</v>
      </c>
      <c r="AA95" s="129">
        <v>0.64</v>
      </c>
      <c r="AB95" s="129">
        <v>0.63</v>
      </c>
      <c r="AC95" s="129">
        <v>0.64</v>
      </c>
      <c r="AD95" s="129">
        <v>0.64</v>
      </c>
      <c r="AE95" s="129">
        <v>0.68</v>
      </c>
      <c r="AF95" s="129">
        <v>0.78</v>
      </c>
      <c r="AG95" s="122"/>
    </row>
    <row r="96" spans="1:33" x14ac:dyDescent="0.25">
      <c r="A96" s="98">
        <v>96</v>
      </c>
      <c r="B96" s="122"/>
      <c r="C96" s="117"/>
      <c r="D96" s="118"/>
      <c r="E96" s="118"/>
      <c r="F96" s="118"/>
      <c r="G96" s="118"/>
      <c r="H96" s="118"/>
      <c r="I96" s="118"/>
      <c r="J96" s="118"/>
      <c r="K96" s="118"/>
      <c r="L96" s="118"/>
      <c r="M96" s="118"/>
      <c r="N96" s="118"/>
      <c r="O96" s="118"/>
      <c r="P96" s="118"/>
      <c r="Q96" s="118"/>
      <c r="R96" s="118"/>
      <c r="S96" s="118"/>
      <c r="T96" s="118"/>
      <c r="U96" s="118"/>
      <c r="V96" s="118"/>
      <c r="W96" s="118"/>
      <c r="X96" s="118"/>
      <c r="Y96" s="118"/>
      <c r="Z96" s="118"/>
      <c r="AA96" s="118"/>
      <c r="AB96" s="118"/>
      <c r="AC96" s="118"/>
      <c r="AD96" s="118"/>
      <c r="AE96" s="118"/>
      <c r="AF96" s="118"/>
      <c r="AG96" s="122"/>
    </row>
    <row r="97" spans="1:33" x14ac:dyDescent="0.25">
      <c r="A97" s="98">
        <v>97</v>
      </c>
      <c r="B97" s="122"/>
      <c r="C97" s="123" t="s">
        <v>175</v>
      </c>
      <c r="D97" s="128">
        <v>28.31</v>
      </c>
      <c r="E97" s="128">
        <v>28.71</v>
      </c>
      <c r="F97" s="128">
        <v>27.03</v>
      </c>
      <c r="G97" s="128">
        <v>28.49</v>
      </c>
      <c r="H97" s="128">
        <v>30.43</v>
      </c>
      <c r="I97" s="128">
        <v>28.91</v>
      </c>
      <c r="J97" s="128">
        <v>31.1</v>
      </c>
      <c r="K97" s="128">
        <v>32.299999999999997</v>
      </c>
      <c r="L97" s="128">
        <v>32.590000000000003</v>
      </c>
      <c r="M97" s="128">
        <v>32.51</v>
      </c>
      <c r="N97" s="128">
        <v>32.31</v>
      </c>
      <c r="O97" s="128">
        <v>33.15</v>
      </c>
      <c r="P97" s="128">
        <v>34.9</v>
      </c>
      <c r="Q97" s="128">
        <v>36.799999999999997</v>
      </c>
      <c r="R97" s="128">
        <v>37.18</v>
      </c>
      <c r="S97" s="128">
        <v>34.29</v>
      </c>
      <c r="T97" s="128">
        <v>37.35</v>
      </c>
      <c r="U97" s="128">
        <v>36.76</v>
      </c>
      <c r="V97" s="128">
        <v>35.24</v>
      </c>
      <c r="W97" s="128">
        <v>33.04</v>
      </c>
      <c r="X97" s="128">
        <v>36.19</v>
      </c>
      <c r="Y97" s="128">
        <v>34.74</v>
      </c>
      <c r="Z97" s="128">
        <v>33.46</v>
      </c>
      <c r="AA97" s="128">
        <v>32.880000000000003</v>
      </c>
      <c r="AB97" s="128">
        <v>33.590000000000003</v>
      </c>
      <c r="AC97" s="128">
        <v>31.84</v>
      </c>
      <c r="AD97" s="128">
        <v>33.25</v>
      </c>
      <c r="AE97" s="128">
        <v>33.39</v>
      </c>
      <c r="AF97" s="128">
        <v>34.06</v>
      </c>
      <c r="AG97" s="122"/>
    </row>
    <row r="98" spans="1:33" x14ac:dyDescent="0.25">
      <c r="A98" s="98">
        <v>98</v>
      </c>
      <c r="B98" s="122"/>
      <c r="C98" s="125" t="s">
        <v>139</v>
      </c>
      <c r="D98" s="129">
        <v>4.0999999999999996</v>
      </c>
      <c r="E98" s="129">
        <v>4.04</v>
      </c>
      <c r="F98" s="129">
        <v>3.51</v>
      </c>
      <c r="G98" s="129">
        <v>4.1500000000000004</v>
      </c>
      <c r="H98" s="129">
        <v>5.16</v>
      </c>
      <c r="I98" s="129">
        <v>4.3099999999999996</v>
      </c>
      <c r="J98" s="129">
        <v>5.21</v>
      </c>
      <c r="K98" s="129">
        <v>4.8</v>
      </c>
      <c r="L98" s="129">
        <v>3.59</v>
      </c>
      <c r="M98" s="129">
        <v>3.6</v>
      </c>
      <c r="N98" s="129">
        <v>3.63</v>
      </c>
      <c r="O98" s="129">
        <v>4.17</v>
      </c>
      <c r="P98" s="129">
        <v>4.45</v>
      </c>
      <c r="Q98" s="129">
        <v>5.86</v>
      </c>
      <c r="R98" s="129">
        <v>5.38</v>
      </c>
      <c r="S98" s="129">
        <v>3.26</v>
      </c>
      <c r="T98" s="129">
        <v>5.09</v>
      </c>
      <c r="U98" s="129">
        <v>4.75</v>
      </c>
      <c r="V98" s="129">
        <v>3.37</v>
      </c>
      <c r="W98" s="129">
        <v>3.54</v>
      </c>
      <c r="X98" s="129">
        <v>4.59</v>
      </c>
      <c r="Y98" s="129">
        <v>3.95</v>
      </c>
      <c r="Z98" s="129">
        <v>2.99</v>
      </c>
      <c r="AA98" s="129">
        <v>3.79</v>
      </c>
      <c r="AB98" s="129">
        <v>3.07</v>
      </c>
      <c r="AC98" s="129">
        <v>2.7</v>
      </c>
      <c r="AD98" s="129">
        <v>3.17</v>
      </c>
      <c r="AE98" s="129">
        <v>2.84</v>
      </c>
      <c r="AF98" s="129">
        <v>2.75</v>
      </c>
      <c r="AG98" s="122"/>
    </row>
    <row r="99" spans="1:33" x14ac:dyDescent="0.25">
      <c r="A99" s="98">
        <v>99</v>
      </c>
      <c r="B99" s="122"/>
      <c r="C99" s="127" t="s">
        <v>140</v>
      </c>
      <c r="D99" s="129">
        <v>3.56</v>
      </c>
      <c r="E99" s="129">
        <v>3.51</v>
      </c>
      <c r="F99" s="129">
        <v>3.04</v>
      </c>
      <c r="G99" s="129">
        <v>3.75</v>
      </c>
      <c r="H99" s="129">
        <v>4.9000000000000004</v>
      </c>
      <c r="I99" s="129">
        <v>4.12</v>
      </c>
      <c r="J99" s="129">
        <v>5.01</v>
      </c>
      <c r="K99" s="129">
        <v>4.49</v>
      </c>
      <c r="L99" s="129">
        <v>3.29</v>
      </c>
      <c r="M99" s="129">
        <v>3.26</v>
      </c>
      <c r="N99" s="129">
        <v>3.28</v>
      </c>
      <c r="O99" s="129">
        <v>3.86</v>
      </c>
      <c r="P99" s="129">
        <v>4.1500000000000004</v>
      </c>
      <c r="Q99" s="129">
        <v>5.51</v>
      </c>
      <c r="R99" s="129">
        <v>5.05</v>
      </c>
      <c r="S99" s="129">
        <v>2.93</v>
      </c>
      <c r="T99" s="129">
        <v>4.74</v>
      </c>
      <c r="U99" s="129">
        <v>4.4000000000000004</v>
      </c>
      <c r="V99" s="129">
        <v>3.05</v>
      </c>
      <c r="W99" s="129">
        <v>3.35</v>
      </c>
      <c r="X99" s="129">
        <v>4.3099999999999996</v>
      </c>
      <c r="Y99" s="129">
        <v>3.71</v>
      </c>
      <c r="Z99" s="129">
        <v>2.84</v>
      </c>
      <c r="AA99" s="129">
        <v>3.6</v>
      </c>
      <c r="AB99" s="129">
        <v>2.86</v>
      </c>
      <c r="AC99" s="129">
        <v>2.54</v>
      </c>
      <c r="AD99" s="129">
        <v>3.07</v>
      </c>
      <c r="AE99" s="129">
        <v>2.79</v>
      </c>
      <c r="AF99" s="129">
        <v>2.64</v>
      </c>
      <c r="AG99" s="122"/>
    </row>
    <row r="100" spans="1:33" x14ac:dyDescent="0.25">
      <c r="A100" s="98">
        <v>100</v>
      </c>
      <c r="B100" s="122"/>
      <c r="C100" s="127" t="s">
        <v>141</v>
      </c>
      <c r="D100" s="129">
        <v>0</v>
      </c>
      <c r="E100" s="129">
        <v>0</v>
      </c>
      <c r="F100" s="129">
        <v>0</v>
      </c>
      <c r="G100" s="129">
        <v>0</v>
      </c>
      <c r="H100" s="129">
        <v>0</v>
      </c>
      <c r="I100" s="129">
        <v>0</v>
      </c>
      <c r="J100" s="129">
        <v>0</v>
      </c>
      <c r="K100" s="129">
        <v>0</v>
      </c>
      <c r="L100" s="129">
        <v>0</v>
      </c>
      <c r="M100" s="129">
        <v>0</v>
      </c>
      <c r="N100" s="129">
        <v>0</v>
      </c>
      <c r="O100" s="129">
        <v>0</v>
      </c>
      <c r="P100" s="129">
        <v>0</v>
      </c>
      <c r="Q100" s="129">
        <v>0</v>
      </c>
      <c r="R100" s="129">
        <v>0</v>
      </c>
      <c r="S100" s="129">
        <v>0</v>
      </c>
      <c r="T100" s="129">
        <v>0</v>
      </c>
      <c r="U100" s="129">
        <v>0</v>
      </c>
      <c r="V100" s="129">
        <v>0</v>
      </c>
      <c r="W100" s="129">
        <v>0</v>
      </c>
      <c r="X100" s="129">
        <v>0</v>
      </c>
      <c r="Y100" s="129">
        <v>0</v>
      </c>
      <c r="Z100" s="129">
        <v>0</v>
      </c>
      <c r="AA100" s="129">
        <v>0</v>
      </c>
      <c r="AB100" s="129">
        <v>0</v>
      </c>
      <c r="AC100" s="129">
        <v>0</v>
      </c>
      <c r="AD100" s="129">
        <v>0</v>
      </c>
      <c r="AE100" s="129">
        <v>0</v>
      </c>
      <c r="AF100" s="129">
        <v>0</v>
      </c>
      <c r="AG100" s="122"/>
    </row>
    <row r="101" spans="1:33" x14ac:dyDescent="0.25">
      <c r="A101" s="98">
        <v>101</v>
      </c>
      <c r="B101" s="122"/>
      <c r="C101" s="125" t="s">
        <v>167</v>
      </c>
      <c r="D101" s="129">
        <v>0</v>
      </c>
      <c r="E101" s="129">
        <v>0</v>
      </c>
      <c r="F101" s="129">
        <v>0</v>
      </c>
      <c r="G101" s="129">
        <v>0</v>
      </c>
      <c r="H101" s="129">
        <v>0</v>
      </c>
      <c r="I101" s="129">
        <v>0</v>
      </c>
      <c r="J101" s="129">
        <v>0</v>
      </c>
      <c r="K101" s="129">
        <v>0</v>
      </c>
      <c r="L101" s="129">
        <v>0</v>
      </c>
      <c r="M101" s="129">
        <v>0</v>
      </c>
      <c r="N101" s="129">
        <v>0</v>
      </c>
      <c r="O101" s="129">
        <v>0</v>
      </c>
      <c r="P101" s="129">
        <v>0</v>
      </c>
      <c r="Q101" s="129">
        <v>0</v>
      </c>
      <c r="R101" s="129">
        <v>0</v>
      </c>
      <c r="S101" s="129">
        <v>0</v>
      </c>
      <c r="T101" s="129">
        <v>0</v>
      </c>
      <c r="U101" s="129">
        <v>0</v>
      </c>
      <c r="V101" s="129">
        <v>0</v>
      </c>
      <c r="W101" s="129">
        <v>0</v>
      </c>
      <c r="X101" s="129">
        <v>0</v>
      </c>
      <c r="Y101" s="129">
        <v>0</v>
      </c>
      <c r="Z101" s="129">
        <v>0</v>
      </c>
      <c r="AA101" s="129">
        <v>0</v>
      </c>
      <c r="AB101" s="129">
        <v>0</v>
      </c>
      <c r="AC101" s="129">
        <v>0</v>
      </c>
      <c r="AD101" s="129">
        <v>0</v>
      </c>
      <c r="AE101" s="129">
        <v>0</v>
      </c>
      <c r="AF101" s="129">
        <v>0</v>
      </c>
      <c r="AG101" s="122"/>
    </row>
    <row r="102" spans="1:33" x14ac:dyDescent="0.25">
      <c r="A102" s="98">
        <v>102</v>
      </c>
      <c r="B102" s="122"/>
      <c r="C102" s="125" t="s">
        <v>142</v>
      </c>
      <c r="D102" s="129">
        <v>1.22</v>
      </c>
      <c r="E102" s="129">
        <v>1.47</v>
      </c>
      <c r="F102" s="129">
        <v>1.37</v>
      </c>
      <c r="G102" s="129">
        <v>1.36</v>
      </c>
      <c r="H102" s="129">
        <v>1.68</v>
      </c>
      <c r="I102" s="129">
        <v>1.75</v>
      </c>
      <c r="J102" s="129">
        <v>2.08</v>
      </c>
      <c r="K102" s="129">
        <v>2.0499999999999998</v>
      </c>
      <c r="L102" s="129">
        <v>1.88</v>
      </c>
      <c r="M102" s="129">
        <v>1.64</v>
      </c>
      <c r="N102" s="129">
        <v>1.48</v>
      </c>
      <c r="O102" s="129">
        <v>2.06</v>
      </c>
      <c r="P102" s="129">
        <v>2.2000000000000002</v>
      </c>
      <c r="Q102" s="129">
        <v>2.42</v>
      </c>
      <c r="R102" s="129">
        <v>2.17</v>
      </c>
      <c r="S102" s="129">
        <v>1.65</v>
      </c>
      <c r="T102" s="129">
        <v>2.2400000000000002</v>
      </c>
      <c r="U102" s="129">
        <v>2.46</v>
      </c>
      <c r="V102" s="129">
        <v>2.0099999999999998</v>
      </c>
      <c r="W102" s="129">
        <v>1.77</v>
      </c>
      <c r="X102" s="129">
        <v>2.29</v>
      </c>
      <c r="Y102" s="129">
        <v>2.0299999999999998</v>
      </c>
      <c r="Z102" s="129">
        <v>1.56</v>
      </c>
      <c r="AA102" s="129">
        <v>1.35</v>
      </c>
      <c r="AB102" s="129">
        <v>1.43</v>
      </c>
      <c r="AC102" s="129">
        <v>1.39</v>
      </c>
      <c r="AD102" s="129">
        <v>1.35</v>
      </c>
      <c r="AE102" s="129">
        <v>1.28</v>
      </c>
      <c r="AF102" s="129">
        <v>1.48</v>
      </c>
      <c r="AG102" s="122"/>
    </row>
    <row r="103" spans="1:33" x14ac:dyDescent="0.25">
      <c r="A103" s="98">
        <v>103</v>
      </c>
      <c r="B103" s="122"/>
      <c r="C103" s="125" t="s">
        <v>143</v>
      </c>
      <c r="D103" s="129">
        <v>0</v>
      </c>
      <c r="E103" s="129">
        <v>0</v>
      </c>
      <c r="F103" s="129">
        <v>0</v>
      </c>
      <c r="G103" s="129">
        <v>0</v>
      </c>
      <c r="H103" s="129">
        <v>0</v>
      </c>
      <c r="I103" s="129">
        <v>0</v>
      </c>
      <c r="J103" s="129">
        <v>0</v>
      </c>
      <c r="K103" s="129">
        <v>0</v>
      </c>
      <c r="L103" s="129">
        <v>0</v>
      </c>
      <c r="M103" s="129">
        <v>0</v>
      </c>
      <c r="N103" s="129">
        <v>0</v>
      </c>
      <c r="O103" s="129">
        <v>0</v>
      </c>
      <c r="P103" s="129">
        <v>0</v>
      </c>
      <c r="Q103" s="129">
        <v>0</v>
      </c>
      <c r="R103" s="129">
        <v>0</v>
      </c>
      <c r="S103" s="129">
        <v>0</v>
      </c>
      <c r="T103" s="129">
        <v>0</v>
      </c>
      <c r="U103" s="129">
        <v>0</v>
      </c>
      <c r="V103" s="129">
        <v>0</v>
      </c>
      <c r="W103" s="129">
        <v>0</v>
      </c>
      <c r="X103" s="129">
        <v>0</v>
      </c>
      <c r="Y103" s="129">
        <v>0</v>
      </c>
      <c r="Z103" s="129">
        <v>0</v>
      </c>
      <c r="AA103" s="129">
        <v>0</v>
      </c>
      <c r="AB103" s="129">
        <v>0</v>
      </c>
      <c r="AC103" s="129">
        <v>0</v>
      </c>
      <c r="AD103" s="129">
        <v>0</v>
      </c>
      <c r="AE103" s="129">
        <v>0</v>
      </c>
      <c r="AF103" s="129">
        <v>0</v>
      </c>
      <c r="AG103" s="122"/>
    </row>
    <row r="104" spans="1:33" x14ac:dyDescent="0.25">
      <c r="A104" s="98">
        <v>104</v>
      </c>
      <c r="B104" s="122"/>
      <c r="C104" s="125" t="s">
        <v>144</v>
      </c>
      <c r="D104" s="129">
        <v>9.44</v>
      </c>
      <c r="E104" s="129">
        <v>9.91</v>
      </c>
      <c r="F104" s="129">
        <v>8.67</v>
      </c>
      <c r="G104" s="129">
        <v>9.0500000000000007</v>
      </c>
      <c r="H104" s="129">
        <v>9.48</v>
      </c>
      <c r="I104" s="129">
        <v>8.2100000000000009</v>
      </c>
      <c r="J104" s="129">
        <v>9.18</v>
      </c>
      <c r="K104" s="129">
        <v>9.56</v>
      </c>
      <c r="L104" s="129">
        <v>9.92</v>
      </c>
      <c r="M104" s="129">
        <v>9.66</v>
      </c>
      <c r="N104" s="129">
        <v>9.14</v>
      </c>
      <c r="O104" s="129">
        <v>8.9</v>
      </c>
      <c r="P104" s="129">
        <v>9.9</v>
      </c>
      <c r="Q104" s="129">
        <v>10.199999999999999</v>
      </c>
      <c r="R104" s="129">
        <v>10.62</v>
      </c>
      <c r="S104" s="129">
        <v>10.11</v>
      </c>
      <c r="T104" s="129">
        <v>10.46</v>
      </c>
      <c r="U104" s="129">
        <v>9.94</v>
      </c>
      <c r="V104" s="129">
        <v>9.7200000000000006</v>
      </c>
      <c r="W104" s="129">
        <v>9.26</v>
      </c>
      <c r="X104" s="129">
        <v>9.51</v>
      </c>
      <c r="Y104" s="129">
        <v>9.2899999999999991</v>
      </c>
      <c r="Z104" s="129">
        <v>8.69</v>
      </c>
      <c r="AA104" s="129">
        <v>7.72</v>
      </c>
      <c r="AB104" s="129">
        <v>8.81</v>
      </c>
      <c r="AC104" s="129">
        <v>7.78</v>
      </c>
      <c r="AD104" s="129">
        <v>8.56</v>
      </c>
      <c r="AE104" s="129">
        <v>8.11</v>
      </c>
      <c r="AF104" s="129">
        <v>8.14</v>
      </c>
      <c r="AG104" s="122"/>
    </row>
    <row r="105" spans="1:33" x14ac:dyDescent="0.25">
      <c r="A105" s="98">
        <v>105</v>
      </c>
      <c r="B105" s="122"/>
      <c r="C105" s="127" t="s">
        <v>168</v>
      </c>
      <c r="D105" s="129">
        <v>9.25</v>
      </c>
      <c r="E105" s="129">
        <v>9.94</v>
      </c>
      <c r="F105" s="129">
        <v>9.31</v>
      </c>
      <c r="G105" s="129">
        <v>8.61</v>
      </c>
      <c r="H105" s="129">
        <v>9.1</v>
      </c>
      <c r="I105" s="129">
        <v>9.0399999999999991</v>
      </c>
      <c r="J105" s="129">
        <v>10.19</v>
      </c>
      <c r="K105" s="129">
        <v>10.08</v>
      </c>
      <c r="L105" s="129">
        <v>11.95</v>
      </c>
      <c r="M105" s="129">
        <v>11.43</v>
      </c>
      <c r="N105" s="129">
        <v>11.68</v>
      </c>
      <c r="O105" s="129">
        <v>10.94</v>
      </c>
      <c r="P105" s="129">
        <v>12.37</v>
      </c>
      <c r="Q105" s="129">
        <v>12.38</v>
      </c>
      <c r="R105" s="129">
        <v>12.3</v>
      </c>
      <c r="S105" s="129">
        <v>11.11</v>
      </c>
      <c r="T105" s="129">
        <v>12.28</v>
      </c>
      <c r="U105" s="129">
        <v>12.45</v>
      </c>
      <c r="V105" s="129">
        <v>12.14</v>
      </c>
      <c r="W105" s="129">
        <v>11.86</v>
      </c>
      <c r="X105" s="129">
        <v>11.32</v>
      </c>
      <c r="Y105" s="129">
        <v>11.97</v>
      </c>
      <c r="Z105" s="129">
        <v>11.81</v>
      </c>
      <c r="AA105" s="129">
        <v>12</v>
      </c>
      <c r="AB105" s="129">
        <v>12.24</v>
      </c>
      <c r="AC105" s="129">
        <v>10.68</v>
      </c>
      <c r="AD105" s="129">
        <v>12.35</v>
      </c>
      <c r="AE105" s="129">
        <v>12.8</v>
      </c>
      <c r="AF105" s="129">
        <v>12.97</v>
      </c>
      <c r="AG105" s="122"/>
    </row>
    <row r="106" spans="1:33" x14ac:dyDescent="0.25">
      <c r="A106" s="98">
        <v>106</v>
      </c>
      <c r="B106" s="122"/>
      <c r="C106" s="125" t="s">
        <v>146</v>
      </c>
      <c r="D106" s="129">
        <v>2.1800000000000002</v>
      </c>
      <c r="E106" s="129">
        <v>2.31</v>
      </c>
      <c r="F106" s="129">
        <v>2.39</v>
      </c>
      <c r="G106" s="129">
        <v>2.48</v>
      </c>
      <c r="H106" s="129">
        <v>2.75</v>
      </c>
      <c r="I106" s="129">
        <v>2.84</v>
      </c>
      <c r="J106" s="129">
        <v>2.97</v>
      </c>
      <c r="K106" s="129">
        <v>2.91</v>
      </c>
      <c r="L106" s="129">
        <v>3.34</v>
      </c>
      <c r="M106" s="129">
        <v>3.34</v>
      </c>
      <c r="N106" s="129">
        <v>3.43</v>
      </c>
      <c r="O106" s="129">
        <v>3.72</v>
      </c>
      <c r="P106" s="129">
        <v>3.69</v>
      </c>
      <c r="Q106" s="129">
        <v>4.09</v>
      </c>
      <c r="R106" s="129">
        <v>3.96</v>
      </c>
      <c r="S106" s="129">
        <v>3.61</v>
      </c>
      <c r="T106" s="129">
        <v>3.89</v>
      </c>
      <c r="U106" s="129">
        <v>3.73</v>
      </c>
      <c r="V106" s="129">
        <v>3.86</v>
      </c>
      <c r="W106" s="129">
        <v>3.48</v>
      </c>
      <c r="X106" s="129">
        <v>3.84</v>
      </c>
      <c r="Y106" s="129">
        <v>3.36</v>
      </c>
      <c r="Z106" s="129">
        <v>3.01</v>
      </c>
      <c r="AA106" s="129">
        <v>2.86</v>
      </c>
      <c r="AB106" s="129">
        <v>2.5099999999999998</v>
      </c>
      <c r="AC106" s="129">
        <v>2.2400000000000002</v>
      </c>
      <c r="AD106" s="129">
        <v>2.06</v>
      </c>
      <c r="AE106" s="129">
        <v>1.93</v>
      </c>
      <c r="AF106" s="129">
        <v>2.17</v>
      </c>
      <c r="AG106" s="122"/>
    </row>
    <row r="107" spans="1:33" x14ac:dyDescent="0.25">
      <c r="A107" s="98">
        <v>107</v>
      </c>
      <c r="B107" s="122"/>
      <c r="C107" s="125" t="s">
        <v>38</v>
      </c>
      <c r="D107" s="129">
        <v>4.96</v>
      </c>
      <c r="E107" s="129">
        <v>5.03</v>
      </c>
      <c r="F107" s="129">
        <v>4.97</v>
      </c>
      <c r="G107" s="129">
        <v>5.14</v>
      </c>
      <c r="H107" s="129">
        <v>5.01</v>
      </c>
      <c r="I107" s="129">
        <v>4.96</v>
      </c>
      <c r="J107" s="129">
        <v>5.0199999999999996</v>
      </c>
      <c r="K107" s="129">
        <v>5.39</v>
      </c>
      <c r="L107" s="129">
        <v>5.64</v>
      </c>
      <c r="M107" s="129">
        <v>5.93</v>
      </c>
      <c r="N107" s="129">
        <v>5.8</v>
      </c>
      <c r="O107" s="129">
        <v>5.87</v>
      </c>
      <c r="P107" s="129">
        <v>5.75</v>
      </c>
      <c r="Q107" s="129">
        <v>5.86</v>
      </c>
      <c r="R107" s="129">
        <v>5.86</v>
      </c>
      <c r="S107" s="129">
        <v>6</v>
      </c>
      <c r="T107" s="129">
        <v>5.91</v>
      </c>
      <c r="U107" s="129">
        <v>6.04</v>
      </c>
      <c r="V107" s="129">
        <v>5.92</v>
      </c>
      <c r="W107" s="129">
        <v>5.76</v>
      </c>
      <c r="X107" s="129">
        <v>5.57</v>
      </c>
      <c r="Y107" s="129">
        <v>5.63</v>
      </c>
      <c r="Z107" s="129">
        <v>5.54</v>
      </c>
      <c r="AA107" s="129">
        <v>5.69</v>
      </c>
      <c r="AB107" s="129">
        <v>5.69</v>
      </c>
      <c r="AC107" s="129">
        <v>5.61</v>
      </c>
      <c r="AD107" s="129">
        <v>5.59</v>
      </c>
      <c r="AE107" s="129">
        <v>5.39</v>
      </c>
      <c r="AF107" s="129">
        <v>5.44</v>
      </c>
      <c r="AG107" s="122"/>
    </row>
    <row r="108" spans="1:33" x14ac:dyDescent="0.25">
      <c r="A108" s="98">
        <v>108</v>
      </c>
      <c r="B108" s="122"/>
      <c r="C108" s="125" t="s">
        <v>147</v>
      </c>
      <c r="D108" s="129">
        <v>5.49</v>
      </c>
      <c r="E108" s="129">
        <v>5.32</v>
      </c>
      <c r="F108" s="129">
        <v>5.38</v>
      </c>
      <c r="G108" s="129">
        <v>5.65</v>
      </c>
      <c r="H108" s="129">
        <v>5.8</v>
      </c>
      <c r="I108" s="129">
        <v>6.13</v>
      </c>
      <c r="J108" s="129">
        <v>6.16</v>
      </c>
      <c r="K108" s="129">
        <v>6.74</v>
      </c>
      <c r="L108" s="129">
        <v>7.25</v>
      </c>
      <c r="M108" s="129">
        <v>7.26</v>
      </c>
      <c r="N108" s="129">
        <v>7.75</v>
      </c>
      <c r="O108" s="129">
        <v>7.48</v>
      </c>
      <c r="P108" s="129">
        <v>7.79</v>
      </c>
      <c r="Q108" s="129">
        <v>7.84</v>
      </c>
      <c r="R108" s="129">
        <v>8.67</v>
      </c>
      <c r="S108" s="129">
        <v>8.09</v>
      </c>
      <c r="T108" s="129">
        <v>8.69</v>
      </c>
      <c r="U108" s="129">
        <v>8.66</v>
      </c>
      <c r="V108" s="129">
        <v>9.14</v>
      </c>
      <c r="W108" s="129">
        <v>8.0500000000000007</v>
      </c>
      <c r="X108" s="129">
        <v>9.35</v>
      </c>
      <c r="Y108" s="129">
        <v>9.14</v>
      </c>
      <c r="Z108" s="129">
        <v>9.99</v>
      </c>
      <c r="AA108" s="129">
        <v>9.91</v>
      </c>
      <c r="AB108" s="129">
        <v>10.31</v>
      </c>
      <c r="AC108" s="129">
        <v>10.49</v>
      </c>
      <c r="AD108" s="129">
        <v>10.64</v>
      </c>
      <c r="AE108" s="129">
        <v>11.79</v>
      </c>
      <c r="AF108" s="129">
        <v>12.06</v>
      </c>
      <c r="AG108" s="122"/>
    </row>
    <row r="109" spans="1:33" x14ac:dyDescent="0.25">
      <c r="A109" s="98">
        <v>109</v>
      </c>
      <c r="B109" s="122"/>
      <c r="C109" s="127" t="s">
        <v>148</v>
      </c>
      <c r="D109" s="129">
        <v>0.93</v>
      </c>
      <c r="E109" s="129">
        <v>1.1299999999999999</v>
      </c>
      <c r="F109" s="129">
        <v>1.3</v>
      </c>
      <c r="G109" s="129">
        <v>1.1599999999999999</v>
      </c>
      <c r="H109" s="129">
        <v>1.01</v>
      </c>
      <c r="I109" s="129">
        <v>1.1100000000000001</v>
      </c>
      <c r="J109" s="129">
        <v>1.02</v>
      </c>
      <c r="K109" s="129">
        <v>1.05</v>
      </c>
      <c r="L109" s="129">
        <v>1.29</v>
      </c>
      <c r="M109" s="129">
        <v>1.1000000000000001</v>
      </c>
      <c r="N109" s="129">
        <v>1.26</v>
      </c>
      <c r="O109" s="129">
        <v>1.1399999999999999</v>
      </c>
      <c r="P109" s="129">
        <v>0.93</v>
      </c>
      <c r="Q109" s="129">
        <v>0.82</v>
      </c>
      <c r="R109" s="129">
        <v>1.3</v>
      </c>
      <c r="S109" s="129">
        <v>1.19</v>
      </c>
      <c r="T109" s="129">
        <v>0.99</v>
      </c>
      <c r="U109" s="129">
        <v>1.22</v>
      </c>
      <c r="V109" s="129">
        <v>1.47</v>
      </c>
      <c r="W109" s="129">
        <v>1.0900000000000001</v>
      </c>
      <c r="X109" s="129">
        <v>1.1100000000000001</v>
      </c>
      <c r="Y109" s="129">
        <v>1.07</v>
      </c>
      <c r="Z109" s="129">
        <v>1.45</v>
      </c>
      <c r="AA109" s="129">
        <v>1.1000000000000001</v>
      </c>
      <c r="AB109" s="129">
        <v>1.1499999999999999</v>
      </c>
      <c r="AC109" s="129">
        <v>1.44</v>
      </c>
      <c r="AD109" s="129">
        <v>1.36</v>
      </c>
      <c r="AE109" s="129">
        <v>1.27</v>
      </c>
      <c r="AF109" s="129">
        <v>1.1399999999999999</v>
      </c>
      <c r="AG109" s="122"/>
    </row>
    <row r="110" spans="1:33" x14ac:dyDescent="0.25">
      <c r="A110" s="98">
        <v>110</v>
      </c>
      <c r="B110" s="122"/>
      <c r="C110" s="127" t="s">
        <v>149</v>
      </c>
      <c r="D110" s="129">
        <v>0</v>
      </c>
      <c r="E110" s="129">
        <v>0</v>
      </c>
      <c r="F110" s="129">
        <v>0</v>
      </c>
      <c r="G110" s="129">
        <v>0</v>
      </c>
      <c r="H110" s="129">
        <v>0</v>
      </c>
      <c r="I110" s="129">
        <v>0</v>
      </c>
      <c r="J110" s="129">
        <v>0</v>
      </c>
      <c r="K110" s="129">
        <v>0</v>
      </c>
      <c r="L110" s="129">
        <v>0</v>
      </c>
      <c r="M110" s="129">
        <v>0</v>
      </c>
      <c r="N110" s="129">
        <v>0.01</v>
      </c>
      <c r="O110" s="129">
        <v>0.01</v>
      </c>
      <c r="P110" s="129">
        <v>0.01</v>
      </c>
      <c r="Q110" s="129">
        <v>0.01</v>
      </c>
      <c r="R110" s="129">
        <v>0.01</v>
      </c>
      <c r="S110" s="129">
        <v>0.01</v>
      </c>
      <c r="T110" s="129">
        <v>0.01</v>
      </c>
      <c r="U110" s="129">
        <v>0.02</v>
      </c>
      <c r="V110" s="129">
        <v>0.02</v>
      </c>
      <c r="W110" s="129">
        <v>0.02</v>
      </c>
      <c r="X110" s="129">
        <v>0.03</v>
      </c>
      <c r="Y110" s="129">
        <v>0.04</v>
      </c>
      <c r="Z110" s="129">
        <v>0.04</v>
      </c>
      <c r="AA110" s="129">
        <v>7.0000000000000007E-2</v>
      </c>
      <c r="AB110" s="129">
        <v>0.1</v>
      </c>
      <c r="AC110" s="129">
        <v>0.2</v>
      </c>
      <c r="AD110" s="129">
        <v>0.26</v>
      </c>
      <c r="AE110" s="129">
        <v>0.41</v>
      </c>
      <c r="AF110" s="129">
        <v>0.5</v>
      </c>
      <c r="AG110" s="122"/>
    </row>
    <row r="111" spans="1:33" x14ac:dyDescent="0.25">
      <c r="A111" s="98">
        <v>111</v>
      </c>
      <c r="B111" s="122"/>
      <c r="C111" s="127" t="s">
        <v>150</v>
      </c>
      <c r="D111" s="129">
        <v>0</v>
      </c>
      <c r="E111" s="129">
        <v>0</v>
      </c>
      <c r="F111" s="129">
        <v>0</v>
      </c>
      <c r="G111" s="129">
        <v>0</v>
      </c>
      <c r="H111" s="129">
        <v>0</v>
      </c>
      <c r="I111" s="129">
        <v>0</v>
      </c>
      <c r="J111" s="129">
        <v>0</v>
      </c>
      <c r="K111" s="129">
        <v>0</v>
      </c>
      <c r="L111" s="129">
        <v>0</v>
      </c>
      <c r="M111" s="129">
        <v>0</v>
      </c>
      <c r="N111" s="129">
        <v>0</v>
      </c>
      <c r="O111" s="129">
        <v>0</v>
      </c>
      <c r="P111" s="129">
        <v>0</v>
      </c>
      <c r="Q111" s="129">
        <v>0</v>
      </c>
      <c r="R111" s="129">
        <v>0</v>
      </c>
      <c r="S111" s="129">
        <v>0</v>
      </c>
      <c r="T111" s="129">
        <v>0</v>
      </c>
      <c r="U111" s="129">
        <v>0</v>
      </c>
      <c r="V111" s="129">
        <v>0</v>
      </c>
      <c r="W111" s="129">
        <v>0</v>
      </c>
      <c r="X111" s="129">
        <v>0</v>
      </c>
      <c r="Y111" s="129">
        <v>0</v>
      </c>
      <c r="Z111" s="129">
        <v>0</v>
      </c>
      <c r="AA111" s="129">
        <v>0</v>
      </c>
      <c r="AB111" s="129">
        <v>0</v>
      </c>
      <c r="AC111" s="129">
        <v>0</v>
      </c>
      <c r="AD111" s="129">
        <v>0</v>
      </c>
      <c r="AE111" s="129">
        <v>0</v>
      </c>
      <c r="AF111" s="129">
        <v>0.01</v>
      </c>
      <c r="AG111" s="122"/>
    </row>
    <row r="112" spans="1:33" x14ac:dyDescent="0.25">
      <c r="A112" s="98">
        <v>112</v>
      </c>
      <c r="B112" s="122"/>
      <c r="C112" s="127" t="s">
        <v>151</v>
      </c>
      <c r="D112" s="129">
        <v>0</v>
      </c>
      <c r="E112" s="129">
        <v>0</v>
      </c>
      <c r="F112" s="129">
        <v>0</v>
      </c>
      <c r="G112" s="129">
        <v>0</v>
      </c>
      <c r="H112" s="129">
        <v>0</v>
      </c>
      <c r="I112" s="129">
        <v>0</v>
      </c>
      <c r="J112" s="129">
        <v>0</v>
      </c>
      <c r="K112" s="129">
        <v>0</v>
      </c>
      <c r="L112" s="129">
        <v>0</v>
      </c>
      <c r="M112" s="129">
        <v>0</v>
      </c>
      <c r="N112" s="129">
        <v>0</v>
      </c>
      <c r="O112" s="129">
        <v>0</v>
      </c>
      <c r="P112" s="129">
        <v>0</v>
      </c>
      <c r="Q112" s="129">
        <v>0</v>
      </c>
      <c r="R112" s="129">
        <v>0</v>
      </c>
      <c r="S112" s="129">
        <v>0</v>
      </c>
      <c r="T112" s="129">
        <v>0</v>
      </c>
      <c r="U112" s="129">
        <v>0</v>
      </c>
      <c r="V112" s="129">
        <v>0</v>
      </c>
      <c r="W112" s="129">
        <v>0</v>
      </c>
      <c r="X112" s="129">
        <v>0</v>
      </c>
      <c r="Y112" s="129">
        <v>0</v>
      </c>
      <c r="Z112" s="129">
        <v>0</v>
      </c>
      <c r="AA112" s="129">
        <v>0</v>
      </c>
      <c r="AB112" s="129">
        <v>0</v>
      </c>
      <c r="AC112" s="129">
        <v>0</v>
      </c>
      <c r="AD112" s="129">
        <v>0</v>
      </c>
      <c r="AE112" s="129">
        <v>0</v>
      </c>
      <c r="AF112" s="129">
        <v>0</v>
      </c>
      <c r="AG112" s="122"/>
    </row>
    <row r="113" spans="1:33" x14ac:dyDescent="0.25">
      <c r="A113" s="98">
        <v>113</v>
      </c>
      <c r="B113" s="122"/>
      <c r="C113" s="127" t="s">
        <v>169</v>
      </c>
      <c r="D113" s="129">
        <v>0</v>
      </c>
      <c r="E113" s="129">
        <v>0</v>
      </c>
      <c r="F113" s="129">
        <v>0</v>
      </c>
      <c r="G113" s="129">
        <v>0</v>
      </c>
      <c r="H113" s="129">
        <v>0</v>
      </c>
      <c r="I113" s="129">
        <v>0</v>
      </c>
      <c r="J113" s="129">
        <v>0</v>
      </c>
      <c r="K113" s="129">
        <v>0</v>
      </c>
      <c r="L113" s="129">
        <v>0</v>
      </c>
      <c r="M113" s="129">
        <v>0</v>
      </c>
      <c r="N113" s="129">
        <v>0</v>
      </c>
      <c r="O113" s="129">
        <v>0</v>
      </c>
      <c r="P113" s="129">
        <v>0</v>
      </c>
      <c r="Q113" s="129">
        <v>0</v>
      </c>
      <c r="R113" s="129">
        <v>0</v>
      </c>
      <c r="S113" s="129">
        <v>0</v>
      </c>
      <c r="T113" s="129">
        <v>0</v>
      </c>
      <c r="U113" s="129">
        <v>0</v>
      </c>
      <c r="V113" s="129">
        <v>0</v>
      </c>
      <c r="W113" s="129">
        <v>0</v>
      </c>
      <c r="X113" s="129">
        <v>0</v>
      </c>
      <c r="Y113" s="129">
        <v>0</v>
      </c>
      <c r="Z113" s="129">
        <v>0</v>
      </c>
      <c r="AA113" s="129">
        <v>0</v>
      </c>
      <c r="AB113" s="129">
        <v>0</v>
      </c>
      <c r="AC113" s="129">
        <v>0</v>
      </c>
      <c r="AD113" s="129">
        <v>0</v>
      </c>
      <c r="AE113" s="129">
        <v>0</v>
      </c>
      <c r="AF113" s="129">
        <v>0</v>
      </c>
      <c r="AG113" s="122"/>
    </row>
    <row r="114" spans="1:33" x14ac:dyDescent="0.25">
      <c r="A114" s="98">
        <v>114</v>
      </c>
      <c r="B114" s="122"/>
      <c r="C114" s="127" t="s">
        <v>176</v>
      </c>
      <c r="D114" s="129">
        <v>4.5599999999999996</v>
      </c>
      <c r="E114" s="129">
        <v>4.18</v>
      </c>
      <c r="F114" s="129">
        <v>4.08</v>
      </c>
      <c r="G114" s="129">
        <v>4.49</v>
      </c>
      <c r="H114" s="129">
        <v>4.78</v>
      </c>
      <c r="I114" s="129">
        <v>5.0199999999999996</v>
      </c>
      <c r="J114" s="129">
        <v>5.13</v>
      </c>
      <c r="K114" s="129">
        <v>5.68</v>
      </c>
      <c r="L114" s="129">
        <v>5.94</v>
      </c>
      <c r="M114" s="129">
        <v>6.13</v>
      </c>
      <c r="N114" s="129">
        <v>6.46</v>
      </c>
      <c r="O114" s="129">
        <v>6.32</v>
      </c>
      <c r="P114" s="129">
        <v>6.83</v>
      </c>
      <c r="Q114" s="129">
        <v>6.98</v>
      </c>
      <c r="R114" s="129">
        <v>7.33</v>
      </c>
      <c r="S114" s="129">
        <v>6.84</v>
      </c>
      <c r="T114" s="129">
        <v>7.65</v>
      </c>
      <c r="U114" s="129">
        <v>7.36</v>
      </c>
      <c r="V114" s="129">
        <v>7.52</v>
      </c>
      <c r="W114" s="129">
        <v>6.67</v>
      </c>
      <c r="X114" s="129">
        <v>7.91</v>
      </c>
      <c r="Y114" s="129">
        <v>7.78</v>
      </c>
      <c r="Z114" s="129">
        <v>8.17</v>
      </c>
      <c r="AA114" s="129">
        <v>8.33</v>
      </c>
      <c r="AB114" s="129">
        <v>8.3800000000000008</v>
      </c>
      <c r="AC114" s="129">
        <v>8.1999999999999993</v>
      </c>
      <c r="AD114" s="129">
        <v>8.66</v>
      </c>
      <c r="AE114" s="129">
        <v>8.93</v>
      </c>
      <c r="AF114" s="129">
        <v>9.23</v>
      </c>
      <c r="AG114" s="122"/>
    </row>
    <row r="115" spans="1:33" x14ac:dyDescent="0.25">
      <c r="A115" s="98">
        <v>115</v>
      </c>
      <c r="B115" s="122"/>
      <c r="C115" s="127" t="s">
        <v>154</v>
      </c>
      <c r="D115" s="129">
        <v>0</v>
      </c>
      <c r="E115" s="129">
        <v>0</v>
      </c>
      <c r="F115" s="129">
        <v>0</v>
      </c>
      <c r="G115" s="129">
        <v>0</v>
      </c>
      <c r="H115" s="129">
        <v>0</v>
      </c>
      <c r="I115" s="129">
        <v>0</v>
      </c>
      <c r="J115" s="129">
        <v>0</v>
      </c>
      <c r="K115" s="129">
        <v>0</v>
      </c>
      <c r="L115" s="129">
        <v>0</v>
      </c>
      <c r="M115" s="129">
        <v>0</v>
      </c>
      <c r="N115" s="129">
        <v>0</v>
      </c>
      <c r="O115" s="129">
        <v>0</v>
      </c>
      <c r="P115" s="129">
        <v>0</v>
      </c>
      <c r="Q115" s="129">
        <v>0</v>
      </c>
      <c r="R115" s="129">
        <v>0</v>
      </c>
      <c r="S115" s="129">
        <v>0</v>
      </c>
      <c r="T115" s="129">
        <v>0</v>
      </c>
      <c r="U115" s="129">
        <v>0.02</v>
      </c>
      <c r="V115" s="129">
        <v>0.08</v>
      </c>
      <c r="W115" s="129">
        <v>0.23</v>
      </c>
      <c r="X115" s="129">
        <v>0.26</v>
      </c>
      <c r="Y115" s="129">
        <v>0.2</v>
      </c>
      <c r="Z115" s="129">
        <v>0.27</v>
      </c>
      <c r="AA115" s="129">
        <v>0.32</v>
      </c>
      <c r="AB115" s="129">
        <v>0.56999999999999995</v>
      </c>
      <c r="AC115" s="129">
        <v>0.54</v>
      </c>
      <c r="AD115" s="129">
        <v>0.23</v>
      </c>
      <c r="AE115" s="129">
        <v>0.45</v>
      </c>
      <c r="AF115" s="129">
        <v>0.42</v>
      </c>
      <c r="AG115" s="122"/>
    </row>
    <row r="116" spans="1:33" x14ac:dyDescent="0.25">
      <c r="A116" s="98">
        <v>116</v>
      </c>
      <c r="B116" s="122"/>
      <c r="C116" s="127" t="s">
        <v>153</v>
      </c>
      <c r="D116" s="129">
        <v>0</v>
      </c>
      <c r="E116" s="129">
        <v>0</v>
      </c>
      <c r="F116" s="129">
        <v>0</v>
      </c>
      <c r="G116" s="129">
        <v>0</v>
      </c>
      <c r="H116" s="129">
        <v>0</v>
      </c>
      <c r="I116" s="129">
        <v>0</v>
      </c>
      <c r="J116" s="129">
        <v>0.02</v>
      </c>
      <c r="K116" s="129">
        <v>0.01</v>
      </c>
      <c r="L116" s="129">
        <v>0.01</v>
      </c>
      <c r="M116" s="129">
        <v>0.02</v>
      </c>
      <c r="N116" s="129">
        <v>0.02</v>
      </c>
      <c r="O116" s="129">
        <v>0.02</v>
      </c>
      <c r="P116" s="129">
        <v>0.02</v>
      </c>
      <c r="Q116" s="129">
        <v>0.02</v>
      </c>
      <c r="R116" s="129">
        <v>0.03</v>
      </c>
      <c r="S116" s="129">
        <v>0.04</v>
      </c>
      <c r="T116" s="129">
        <v>0.04</v>
      </c>
      <c r="U116" s="129">
        <v>0.04</v>
      </c>
      <c r="V116" s="129">
        <v>0.04</v>
      </c>
      <c r="W116" s="129">
        <v>0.04</v>
      </c>
      <c r="X116" s="129">
        <v>0.04</v>
      </c>
      <c r="Y116" s="129">
        <v>0.05</v>
      </c>
      <c r="Z116" s="129">
        <v>0.06</v>
      </c>
      <c r="AA116" s="129">
        <v>0.09</v>
      </c>
      <c r="AB116" s="129">
        <v>0.1</v>
      </c>
      <c r="AC116" s="129">
        <v>0.1</v>
      </c>
      <c r="AD116" s="129">
        <v>0.11</v>
      </c>
      <c r="AE116" s="129">
        <v>0.17</v>
      </c>
      <c r="AF116" s="129">
        <v>0.19</v>
      </c>
      <c r="AG116" s="122"/>
    </row>
    <row r="117" spans="1:33" x14ac:dyDescent="0.25">
      <c r="A117" s="98">
        <v>117</v>
      </c>
      <c r="B117" s="122"/>
      <c r="C117" s="127" t="s">
        <v>171</v>
      </c>
      <c r="D117" s="129">
        <v>0</v>
      </c>
      <c r="E117" s="129">
        <v>0</v>
      </c>
      <c r="F117" s="129">
        <v>0</v>
      </c>
      <c r="G117" s="129">
        <v>0</v>
      </c>
      <c r="H117" s="129">
        <v>0</v>
      </c>
      <c r="I117" s="129">
        <v>0</v>
      </c>
      <c r="J117" s="129">
        <v>0</v>
      </c>
      <c r="K117" s="129">
        <v>0</v>
      </c>
      <c r="L117" s="129">
        <v>0</v>
      </c>
      <c r="M117" s="129">
        <v>0</v>
      </c>
      <c r="N117" s="129">
        <v>0</v>
      </c>
      <c r="O117" s="129">
        <v>0</v>
      </c>
      <c r="P117" s="129">
        <v>0</v>
      </c>
      <c r="Q117" s="129">
        <v>0</v>
      </c>
      <c r="R117" s="129">
        <v>0</v>
      </c>
      <c r="S117" s="129">
        <v>0</v>
      </c>
      <c r="T117" s="129">
        <v>0</v>
      </c>
      <c r="U117" s="129">
        <v>0</v>
      </c>
      <c r="V117" s="129">
        <v>0</v>
      </c>
      <c r="W117" s="129">
        <v>0</v>
      </c>
      <c r="X117" s="129">
        <v>0</v>
      </c>
      <c r="Y117" s="129">
        <v>0</v>
      </c>
      <c r="Z117" s="129">
        <v>0</v>
      </c>
      <c r="AA117" s="129">
        <v>0</v>
      </c>
      <c r="AB117" s="129">
        <v>0</v>
      </c>
      <c r="AC117" s="129">
        <v>0</v>
      </c>
      <c r="AD117" s="129">
        <v>0</v>
      </c>
      <c r="AE117" s="129">
        <v>0</v>
      </c>
      <c r="AF117" s="129">
        <v>0</v>
      </c>
      <c r="AG117" s="122"/>
    </row>
    <row r="118" spans="1:33" x14ac:dyDescent="0.25">
      <c r="A118" s="98">
        <v>118</v>
      </c>
      <c r="B118" s="122"/>
      <c r="C118" s="127" t="s">
        <v>172</v>
      </c>
      <c r="D118" s="129">
        <v>0</v>
      </c>
      <c r="E118" s="129">
        <v>0</v>
      </c>
      <c r="F118" s="129">
        <v>0</v>
      </c>
      <c r="G118" s="129">
        <v>0</v>
      </c>
      <c r="H118" s="129">
        <v>0</v>
      </c>
      <c r="I118" s="129">
        <v>0</v>
      </c>
      <c r="J118" s="129">
        <v>0</v>
      </c>
      <c r="K118" s="129">
        <v>0</v>
      </c>
      <c r="L118" s="129">
        <v>0</v>
      </c>
      <c r="M118" s="129">
        <v>0</v>
      </c>
      <c r="N118" s="129">
        <v>0</v>
      </c>
      <c r="O118" s="129">
        <v>0</v>
      </c>
      <c r="P118" s="129">
        <v>0</v>
      </c>
      <c r="Q118" s="129">
        <v>0</v>
      </c>
      <c r="R118" s="129">
        <v>0</v>
      </c>
      <c r="S118" s="129">
        <v>0</v>
      </c>
      <c r="T118" s="129">
        <v>0</v>
      </c>
      <c r="U118" s="129">
        <v>0</v>
      </c>
      <c r="V118" s="129">
        <v>0</v>
      </c>
      <c r="W118" s="129">
        <v>0</v>
      </c>
      <c r="X118" s="129">
        <v>0</v>
      </c>
      <c r="Y118" s="129">
        <v>0</v>
      </c>
      <c r="Z118" s="129">
        <v>0</v>
      </c>
      <c r="AA118" s="129">
        <v>0</v>
      </c>
      <c r="AB118" s="129">
        <v>0</v>
      </c>
      <c r="AC118" s="129">
        <v>0</v>
      </c>
      <c r="AD118" s="129">
        <v>0</v>
      </c>
      <c r="AE118" s="129">
        <v>0.55000000000000004</v>
      </c>
      <c r="AF118" s="129">
        <v>0.56999999999999995</v>
      </c>
      <c r="AG118" s="122"/>
    </row>
    <row r="119" spans="1:33" x14ac:dyDescent="0.25">
      <c r="A119" s="98">
        <v>119</v>
      </c>
      <c r="B119" s="122"/>
      <c r="C119" s="125" t="s">
        <v>158</v>
      </c>
      <c r="D119" s="129">
        <v>0.92</v>
      </c>
      <c r="E119" s="129">
        <v>0.63</v>
      </c>
      <c r="F119" s="129">
        <v>0.72</v>
      </c>
      <c r="G119" s="129">
        <v>0.65</v>
      </c>
      <c r="H119" s="129">
        <v>0.56000000000000005</v>
      </c>
      <c r="I119" s="129">
        <v>0.72</v>
      </c>
      <c r="J119" s="129">
        <v>0.31</v>
      </c>
      <c r="K119" s="129">
        <v>0.66</v>
      </c>
      <c r="L119" s="129">
        <v>0.8</v>
      </c>
      <c r="M119" s="129">
        <v>0.96</v>
      </c>
      <c r="N119" s="129">
        <v>1.02</v>
      </c>
      <c r="O119" s="129">
        <v>0.86</v>
      </c>
      <c r="P119" s="129">
        <v>1.03</v>
      </c>
      <c r="Q119" s="129">
        <v>0.42</v>
      </c>
      <c r="R119" s="129">
        <v>0.42</v>
      </c>
      <c r="S119" s="129">
        <v>1.46</v>
      </c>
      <c r="T119" s="129">
        <v>0.98</v>
      </c>
      <c r="U119" s="129">
        <v>1.08</v>
      </c>
      <c r="V119" s="129">
        <v>1.1000000000000001</v>
      </c>
      <c r="W119" s="129">
        <v>1.04</v>
      </c>
      <c r="X119" s="129">
        <v>0.9</v>
      </c>
      <c r="Y119" s="129">
        <v>1.19</v>
      </c>
      <c r="Z119" s="129">
        <v>1.5</v>
      </c>
      <c r="AA119" s="129">
        <v>1.35</v>
      </c>
      <c r="AB119" s="129">
        <v>1.54</v>
      </c>
      <c r="AC119" s="129">
        <v>1.4</v>
      </c>
      <c r="AD119" s="129">
        <v>1.63</v>
      </c>
      <c r="AE119" s="129">
        <v>1.76</v>
      </c>
      <c r="AF119" s="129">
        <v>1.71</v>
      </c>
      <c r="AG119" s="122"/>
    </row>
    <row r="120" spans="1:33" x14ac:dyDescent="0.25">
      <c r="A120" s="98">
        <v>120</v>
      </c>
      <c r="B120" s="122"/>
      <c r="C120" s="125" t="s">
        <v>159</v>
      </c>
      <c r="D120" s="129">
        <v>0</v>
      </c>
      <c r="E120" s="129">
        <v>0</v>
      </c>
      <c r="F120" s="129">
        <v>0</v>
      </c>
      <c r="G120" s="129">
        <v>0</v>
      </c>
      <c r="H120" s="129">
        <v>0</v>
      </c>
      <c r="I120" s="129">
        <v>0</v>
      </c>
      <c r="J120" s="129">
        <v>0</v>
      </c>
      <c r="K120" s="129">
        <v>0</v>
      </c>
      <c r="L120" s="129">
        <v>0</v>
      </c>
      <c r="M120" s="129">
        <v>0</v>
      </c>
      <c r="N120" s="129">
        <v>0</v>
      </c>
      <c r="O120" s="129">
        <v>0</v>
      </c>
      <c r="P120" s="129">
        <v>0</v>
      </c>
      <c r="Q120" s="129">
        <v>0</v>
      </c>
      <c r="R120" s="129">
        <v>0</v>
      </c>
      <c r="S120" s="129">
        <v>0</v>
      </c>
      <c r="T120" s="129">
        <v>0</v>
      </c>
      <c r="U120" s="129">
        <v>0</v>
      </c>
      <c r="V120" s="129">
        <v>0</v>
      </c>
      <c r="W120" s="129">
        <v>0</v>
      </c>
      <c r="X120" s="129">
        <v>0</v>
      </c>
      <c r="Y120" s="129">
        <v>0</v>
      </c>
      <c r="Z120" s="129">
        <v>0</v>
      </c>
      <c r="AA120" s="129">
        <v>0</v>
      </c>
      <c r="AB120" s="129">
        <v>0</v>
      </c>
      <c r="AC120" s="129">
        <v>0</v>
      </c>
      <c r="AD120" s="129">
        <v>0</v>
      </c>
      <c r="AE120" s="129">
        <v>0</v>
      </c>
      <c r="AF120" s="129">
        <v>0</v>
      </c>
      <c r="AG120" s="122"/>
    </row>
    <row r="121" spans="1:33" x14ac:dyDescent="0.25">
      <c r="A121" s="98">
        <v>121</v>
      </c>
      <c r="B121" s="122"/>
      <c r="C121" s="125" t="s">
        <v>173</v>
      </c>
      <c r="D121" s="129">
        <v>0.01</v>
      </c>
      <c r="E121" s="129">
        <v>0.01</v>
      </c>
      <c r="F121" s="129">
        <v>0.01</v>
      </c>
      <c r="G121" s="129">
        <v>0.01</v>
      </c>
      <c r="H121" s="129">
        <v>0.01</v>
      </c>
      <c r="I121" s="129">
        <v>0</v>
      </c>
      <c r="J121" s="129">
        <v>0.16</v>
      </c>
      <c r="K121" s="129">
        <v>0.18</v>
      </c>
      <c r="L121" s="129">
        <v>0.17</v>
      </c>
      <c r="M121" s="129">
        <v>0.14000000000000001</v>
      </c>
      <c r="N121" s="129">
        <v>7.0000000000000007E-2</v>
      </c>
      <c r="O121" s="129">
        <v>0.09</v>
      </c>
      <c r="P121" s="129">
        <v>0.1</v>
      </c>
      <c r="Q121" s="129">
        <v>0.11</v>
      </c>
      <c r="R121" s="129">
        <v>0.12</v>
      </c>
      <c r="S121" s="129">
        <v>0.11</v>
      </c>
      <c r="T121" s="129">
        <v>0.1</v>
      </c>
      <c r="U121" s="129">
        <v>0.1</v>
      </c>
      <c r="V121" s="129">
        <v>0.12</v>
      </c>
      <c r="W121" s="129">
        <v>0.14000000000000001</v>
      </c>
      <c r="X121" s="129">
        <v>0.15</v>
      </c>
      <c r="Y121" s="129">
        <v>0.14000000000000001</v>
      </c>
      <c r="Z121" s="129">
        <v>0.18</v>
      </c>
      <c r="AA121" s="129">
        <v>0.21</v>
      </c>
      <c r="AB121" s="129">
        <v>0.24</v>
      </c>
      <c r="AC121" s="129">
        <v>0.24</v>
      </c>
      <c r="AD121" s="129">
        <v>0.26</v>
      </c>
      <c r="AE121" s="129">
        <v>0.28999999999999998</v>
      </c>
      <c r="AF121" s="129">
        <v>0.28999999999999998</v>
      </c>
      <c r="AG121" s="122"/>
    </row>
    <row r="122" spans="1:33" x14ac:dyDescent="0.25">
      <c r="A122" s="98">
        <v>122</v>
      </c>
      <c r="B122" s="122"/>
      <c r="C122" s="117"/>
      <c r="D122" s="118"/>
      <c r="E122" s="118"/>
      <c r="F122" s="118"/>
      <c r="G122" s="118"/>
      <c r="H122" s="118"/>
      <c r="I122" s="118"/>
      <c r="J122" s="118"/>
      <c r="K122" s="118"/>
      <c r="L122" s="118"/>
      <c r="M122" s="118"/>
      <c r="N122" s="118"/>
      <c r="O122" s="118"/>
      <c r="P122" s="118"/>
      <c r="Q122" s="118"/>
      <c r="R122" s="118"/>
      <c r="S122" s="118"/>
      <c r="T122" s="118"/>
      <c r="U122" s="118"/>
      <c r="V122" s="118"/>
      <c r="W122" s="118"/>
      <c r="X122" s="118"/>
      <c r="Y122" s="118"/>
      <c r="Z122" s="118"/>
      <c r="AA122" s="118"/>
      <c r="AB122" s="118"/>
      <c r="AC122" s="118"/>
      <c r="AD122" s="118"/>
      <c r="AE122" s="118"/>
      <c r="AF122" s="118"/>
      <c r="AG122" s="122"/>
    </row>
    <row r="123" spans="1:33" x14ac:dyDescent="0.25">
      <c r="A123" s="98">
        <v>123</v>
      </c>
      <c r="B123" s="122"/>
      <c r="C123" s="123" t="s">
        <v>177</v>
      </c>
      <c r="D123" s="128">
        <v>24.22</v>
      </c>
      <c r="E123" s="128">
        <v>24.95</v>
      </c>
      <c r="F123" s="128">
        <v>25.06</v>
      </c>
      <c r="G123" s="128">
        <v>25.58</v>
      </c>
      <c r="H123" s="128">
        <v>29.78</v>
      </c>
      <c r="I123" s="128">
        <v>28.82</v>
      </c>
      <c r="J123" s="128">
        <v>32.270000000000003</v>
      </c>
      <c r="K123" s="128">
        <v>31.09</v>
      </c>
      <c r="L123" s="128">
        <v>31.65</v>
      </c>
      <c r="M123" s="128">
        <v>31.6</v>
      </c>
      <c r="N123" s="128">
        <v>32.31</v>
      </c>
      <c r="O123" s="128">
        <v>32.49</v>
      </c>
      <c r="P123" s="128">
        <v>34.67</v>
      </c>
      <c r="Q123" s="128">
        <v>37.03</v>
      </c>
      <c r="R123" s="128">
        <v>37.31</v>
      </c>
      <c r="S123" s="128">
        <v>33.979999999999997</v>
      </c>
      <c r="T123" s="128">
        <v>38.229999999999997</v>
      </c>
      <c r="U123" s="128">
        <v>38.6</v>
      </c>
      <c r="V123" s="128">
        <v>38.380000000000003</v>
      </c>
      <c r="W123" s="128">
        <v>37.479999999999997</v>
      </c>
      <c r="X123" s="128">
        <v>38.67</v>
      </c>
      <c r="Y123" s="128">
        <v>38.08</v>
      </c>
      <c r="Z123" s="128">
        <v>36.17</v>
      </c>
      <c r="AA123" s="128">
        <v>37.25</v>
      </c>
      <c r="AB123" s="128">
        <v>35.57</v>
      </c>
      <c r="AC123" s="128">
        <v>32.79</v>
      </c>
      <c r="AD123" s="128">
        <v>35.450000000000003</v>
      </c>
      <c r="AE123" s="128">
        <v>35.43</v>
      </c>
      <c r="AF123" s="128">
        <v>35.5</v>
      </c>
      <c r="AG123" s="122"/>
    </row>
    <row r="124" spans="1:33" x14ac:dyDescent="0.25">
      <c r="A124" s="98">
        <v>124</v>
      </c>
      <c r="B124" s="122"/>
      <c r="C124" s="130" t="s">
        <v>178</v>
      </c>
      <c r="D124" s="131"/>
      <c r="E124" s="131"/>
      <c r="F124" s="131"/>
      <c r="G124" s="131"/>
      <c r="H124" s="131"/>
      <c r="I124" s="131"/>
      <c r="J124" s="131"/>
      <c r="K124" s="131"/>
      <c r="L124" s="131"/>
      <c r="M124" s="131"/>
      <c r="N124" s="131"/>
      <c r="O124" s="131"/>
      <c r="P124" s="131"/>
      <c r="Q124" s="131"/>
      <c r="R124" s="131"/>
      <c r="S124" s="131"/>
      <c r="T124" s="131"/>
      <c r="U124" s="131"/>
      <c r="V124" s="131"/>
      <c r="W124" s="131"/>
      <c r="X124" s="131"/>
      <c r="Y124" s="131"/>
      <c r="Z124" s="131"/>
      <c r="AA124" s="131"/>
      <c r="AB124" s="131"/>
      <c r="AC124" s="131"/>
      <c r="AD124" s="131"/>
      <c r="AE124" s="131"/>
      <c r="AF124" s="131"/>
      <c r="AG124" s="122"/>
    </row>
    <row r="125" spans="1:33" x14ac:dyDescent="0.25">
      <c r="A125" s="98">
        <v>125</v>
      </c>
      <c r="B125" s="122"/>
      <c r="C125" s="125" t="s">
        <v>139</v>
      </c>
      <c r="D125" s="129">
        <v>3.55</v>
      </c>
      <c r="E125" s="129">
        <v>3.49</v>
      </c>
      <c r="F125" s="129">
        <v>3.14</v>
      </c>
      <c r="G125" s="129">
        <v>3.92</v>
      </c>
      <c r="H125" s="129">
        <v>5.0599999999999996</v>
      </c>
      <c r="I125" s="129">
        <v>4.28</v>
      </c>
      <c r="J125" s="129">
        <v>5.6</v>
      </c>
      <c r="K125" s="129">
        <v>5.09</v>
      </c>
      <c r="L125" s="129">
        <v>3.86</v>
      </c>
      <c r="M125" s="129">
        <v>3.94</v>
      </c>
      <c r="N125" s="129">
        <v>3.94</v>
      </c>
      <c r="O125" s="129">
        <v>4.43</v>
      </c>
      <c r="P125" s="129">
        <v>4.8499999999999996</v>
      </c>
      <c r="Q125" s="129">
        <v>6.26</v>
      </c>
      <c r="R125" s="129">
        <v>5.67</v>
      </c>
      <c r="S125" s="129">
        <v>3.53</v>
      </c>
      <c r="T125" s="129">
        <v>5.63</v>
      </c>
      <c r="U125" s="129">
        <v>5.03</v>
      </c>
      <c r="V125" s="129">
        <v>3.84</v>
      </c>
      <c r="W125" s="129">
        <v>4.05</v>
      </c>
      <c r="X125" s="129">
        <v>4.97</v>
      </c>
      <c r="Y125" s="129">
        <v>3.98</v>
      </c>
      <c r="Z125" s="129">
        <v>3.56</v>
      </c>
      <c r="AA125" s="129">
        <v>4.3099999999999996</v>
      </c>
      <c r="AB125" s="129">
        <v>3.72</v>
      </c>
      <c r="AC125" s="129">
        <v>3.09</v>
      </c>
      <c r="AD125" s="129">
        <v>3.64</v>
      </c>
      <c r="AE125" s="129">
        <v>3.33</v>
      </c>
      <c r="AF125" s="129">
        <v>3.34</v>
      </c>
      <c r="AG125" s="122"/>
    </row>
    <row r="126" spans="1:33" x14ac:dyDescent="0.25">
      <c r="A126" s="98">
        <v>126</v>
      </c>
      <c r="B126" s="122"/>
      <c r="C126" s="125" t="s">
        <v>167</v>
      </c>
      <c r="D126" s="129">
        <v>0.1</v>
      </c>
      <c r="E126" s="129">
        <v>0.11</v>
      </c>
      <c r="F126" s="129">
        <v>0.1</v>
      </c>
      <c r="G126" s="129">
        <v>0.13</v>
      </c>
      <c r="H126" s="129">
        <v>0.14000000000000001</v>
      </c>
      <c r="I126" s="129">
        <v>0.1</v>
      </c>
      <c r="J126" s="129">
        <v>0.11</v>
      </c>
      <c r="K126" s="129">
        <v>0.1</v>
      </c>
      <c r="L126" s="129">
        <v>0.15</v>
      </c>
      <c r="M126" s="129">
        <v>0.15</v>
      </c>
      <c r="N126" s="129">
        <v>0.18</v>
      </c>
      <c r="O126" s="129">
        <v>0.17</v>
      </c>
      <c r="P126" s="129">
        <v>0.16</v>
      </c>
      <c r="Q126" s="129">
        <v>0.23</v>
      </c>
      <c r="R126" s="129">
        <v>0.21</v>
      </c>
      <c r="S126" s="129">
        <v>0.22</v>
      </c>
      <c r="T126" s="129">
        <v>0.24</v>
      </c>
      <c r="U126" s="129">
        <v>0.23</v>
      </c>
      <c r="V126" s="129">
        <v>0.23</v>
      </c>
      <c r="W126" s="129">
        <v>0.16</v>
      </c>
      <c r="X126" s="129">
        <v>0.19</v>
      </c>
      <c r="Y126" s="129">
        <v>0.19</v>
      </c>
      <c r="Z126" s="129">
        <v>0.17</v>
      </c>
      <c r="AA126" s="129">
        <v>0.16</v>
      </c>
      <c r="AB126" s="129">
        <v>0.19</v>
      </c>
      <c r="AC126" s="129">
        <v>0.17</v>
      </c>
      <c r="AD126" s="129">
        <v>0.17</v>
      </c>
      <c r="AE126" s="129">
        <v>0.16</v>
      </c>
      <c r="AF126" s="129">
        <v>0.18</v>
      </c>
      <c r="AG126" s="122"/>
    </row>
    <row r="127" spans="1:33" x14ac:dyDescent="0.25">
      <c r="A127" s="98">
        <v>127</v>
      </c>
      <c r="B127" s="122"/>
      <c r="C127" s="125" t="s">
        <v>142</v>
      </c>
      <c r="D127" s="129">
        <v>0.82</v>
      </c>
      <c r="E127" s="129">
        <v>1.17</v>
      </c>
      <c r="F127" s="129">
        <v>1.01</v>
      </c>
      <c r="G127" s="129">
        <v>1.1000000000000001</v>
      </c>
      <c r="H127" s="129">
        <v>1.29</v>
      </c>
      <c r="I127" s="129">
        <v>1.48</v>
      </c>
      <c r="J127" s="129">
        <v>1.71</v>
      </c>
      <c r="K127" s="129">
        <v>1.73</v>
      </c>
      <c r="L127" s="129">
        <v>1.39</v>
      </c>
      <c r="M127" s="129">
        <v>1.28</v>
      </c>
      <c r="N127" s="129">
        <v>1.18</v>
      </c>
      <c r="O127" s="129">
        <v>1.76</v>
      </c>
      <c r="P127" s="129">
        <v>1.91</v>
      </c>
      <c r="Q127" s="129">
        <v>2.13</v>
      </c>
      <c r="R127" s="129">
        <v>1.92</v>
      </c>
      <c r="S127" s="129">
        <v>1.43</v>
      </c>
      <c r="T127" s="129">
        <v>1.95</v>
      </c>
      <c r="U127" s="129">
        <v>2.16</v>
      </c>
      <c r="V127" s="129">
        <v>1.7</v>
      </c>
      <c r="W127" s="129">
        <v>1.54</v>
      </c>
      <c r="X127" s="129">
        <v>2.04</v>
      </c>
      <c r="Y127" s="129">
        <v>1.78</v>
      </c>
      <c r="Z127" s="129">
        <v>1.34</v>
      </c>
      <c r="AA127" s="129">
        <v>1.1599999999999999</v>
      </c>
      <c r="AB127" s="129">
        <v>1.22</v>
      </c>
      <c r="AC127" s="129">
        <v>1.1599999999999999</v>
      </c>
      <c r="AD127" s="129">
        <v>1.1299999999999999</v>
      </c>
      <c r="AE127" s="129">
        <v>1.08</v>
      </c>
      <c r="AF127" s="129">
        <v>1.26</v>
      </c>
      <c r="AG127" s="122"/>
    </row>
    <row r="128" spans="1:33" x14ac:dyDescent="0.25">
      <c r="A128" s="98">
        <v>128</v>
      </c>
      <c r="B128" s="122"/>
      <c r="C128" s="125" t="s">
        <v>143</v>
      </c>
      <c r="D128" s="129">
        <v>0</v>
      </c>
      <c r="E128" s="129">
        <v>0</v>
      </c>
      <c r="F128" s="129">
        <v>0</v>
      </c>
      <c r="G128" s="129">
        <v>0</v>
      </c>
      <c r="H128" s="129">
        <v>0</v>
      </c>
      <c r="I128" s="129">
        <v>0</v>
      </c>
      <c r="J128" s="129">
        <v>0</v>
      </c>
      <c r="K128" s="129">
        <v>0</v>
      </c>
      <c r="L128" s="129">
        <v>0</v>
      </c>
      <c r="M128" s="129">
        <v>0</v>
      </c>
      <c r="N128" s="129">
        <v>0</v>
      </c>
      <c r="O128" s="129">
        <v>0</v>
      </c>
      <c r="P128" s="129">
        <v>0</v>
      </c>
      <c r="Q128" s="129">
        <v>0</v>
      </c>
      <c r="R128" s="129">
        <v>0</v>
      </c>
      <c r="S128" s="129">
        <v>0</v>
      </c>
      <c r="T128" s="129">
        <v>0</v>
      </c>
      <c r="U128" s="129">
        <v>0</v>
      </c>
      <c r="V128" s="129">
        <v>0</v>
      </c>
      <c r="W128" s="129">
        <v>0</v>
      </c>
      <c r="X128" s="129">
        <v>0</v>
      </c>
      <c r="Y128" s="129">
        <v>0</v>
      </c>
      <c r="Z128" s="129">
        <v>0</v>
      </c>
      <c r="AA128" s="129">
        <v>0</v>
      </c>
      <c r="AB128" s="129">
        <v>0</v>
      </c>
      <c r="AC128" s="129">
        <v>0</v>
      </c>
      <c r="AD128" s="129">
        <v>0</v>
      </c>
      <c r="AE128" s="129">
        <v>0</v>
      </c>
      <c r="AF128" s="129">
        <v>0</v>
      </c>
      <c r="AG128" s="122"/>
    </row>
    <row r="129" spans="1:34" x14ac:dyDescent="0.25">
      <c r="A129" s="98">
        <v>129</v>
      </c>
      <c r="B129" s="122"/>
      <c r="C129" s="125" t="s">
        <v>144</v>
      </c>
      <c r="D129" s="129">
        <v>11.83</v>
      </c>
      <c r="E129" s="129">
        <v>12.01</v>
      </c>
      <c r="F129" s="129">
        <v>12.64</v>
      </c>
      <c r="G129" s="129">
        <v>11.95</v>
      </c>
      <c r="H129" s="129">
        <v>14.83</v>
      </c>
      <c r="I129" s="129">
        <v>14.19</v>
      </c>
      <c r="J129" s="129">
        <v>15.8</v>
      </c>
      <c r="K129" s="129">
        <v>14.5</v>
      </c>
      <c r="L129" s="129">
        <v>15.88</v>
      </c>
      <c r="M129" s="129">
        <v>15.6</v>
      </c>
      <c r="N129" s="129">
        <v>15.58</v>
      </c>
      <c r="O129" s="129">
        <v>14.46</v>
      </c>
      <c r="P129" s="129">
        <v>15.99</v>
      </c>
      <c r="Q129" s="129">
        <v>16.059999999999999</v>
      </c>
      <c r="R129" s="129">
        <v>16.63</v>
      </c>
      <c r="S129" s="129">
        <v>16.3</v>
      </c>
      <c r="T129" s="129">
        <v>17.72</v>
      </c>
      <c r="U129" s="129">
        <v>18.66</v>
      </c>
      <c r="V129" s="129">
        <v>19.420000000000002</v>
      </c>
      <c r="W129" s="129">
        <v>19.55</v>
      </c>
      <c r="X129" s="129">
        <v>18.5</v>
      </c>
      <c r="Y129" s="129">
        <v>19.420000000000002</v>
      </c>
      <c r="Z129" s="129">
        <v>18.2</v>
      </c>
      <c r="AA129" s="129">
        <v>18.739999999999998</v>
      </c>
      <c r="AB129" s="129">
        <v>17.61</v>
      </c>
      <c r="AC129" s="129">
        <v>15.5</v>
      </c>
      <c r="AD129" s="129">
        <v>17.920000000000002</v>
      </c>
      <c r="AE129" s="129">
        <v>18.239999999999998</v>
      </c>
      <c r="AF129" s="129">
        <v>17.8</v>
      </c>
      <c r="AG129" s="122"/>
    </row>
    <row r="130" spans="1:34" x14ac:dyDescent="0.25">
      <c r="A130" s="98">
        <v>130</v>
      </c>
      <c r="B130" s="122"/>
      <c r="C130" s="125" t="s">
        <v>146</v>
      </c>
      <c r="D130" s="129">
        <v>0.99</v>
      </c>
      <c r="E130" s="129">
        <v>1.04</v>
      </c>
      <c r="F130" s="129">
        <v>1.08</v>
      </c>
      <c r="G130" s="129">
        <v>1.21</v>
      </c>
      <c r="H130" s="129">
        <v>1.38</v>
      </c>
      <c r="I130" s="129">
        <v>1.62</v>
      </c>
      <c r="J130" s="129">
        <v>1.75</v>
      </c>
      <c r="K130" s="129">
        <v>1.77</v>
      </c>
      <c r="L130" s="129">
        <v>1.88</v>
      </c>
      <c r="M130" s="129">
        <v>1.92</v>
      </c>
      <c r="N130" s="129">
        <v>2.27</v>
      </c>
      <c r="O130" s="129">
        <v>2.54</v>
      </c>
      <c r="P130" s="129">
        <v>2.61</v>
      </c>
      <c r="Q130" s="129">
        <v>2.99</v>
      </c>
      <c r="R130" s="129">
        <v>2.83</v>
      </c>
      <c r="S130" s="129">
        <v>2.5299999999999998</v>
      </c>
      <c r="T130" s="129">
        <v>2.7</v>
      </c>
      <c r="U130" s="129">
        <v>2.48</v>
      </c>
      <c r="V130" s="129">
        <v>2.66</v>
      </c>
      <c r="W130" s="129">
        <v>2.4500000000000002</v>
      </c>
      <c r="X130" s="129">
        <v>2.72</v>
      </c>
      <c r="Y130" s="129">
        <v>2.31</v>
      </c>
      <c r="Z130" s="129">
        <v>1.99</v>
      </c>
      <c r="AA130" s="129">
        <v>1.87</v>
      </c>
      <c r="AB130" s="129">
        <v>1.57</v>
      </c>
      <c r="AC130" s="129">
        <v>1.43</v>
      </c>
      <c r="AD130" s="129">
        <v>1.34</v>
      </c>
      <c r="AE130" s="129">
        <v>1.1399999999999999</v>
      </c>
      <c r="AF130" s="129">
        <v>1.34</v>
      </c>
      <c r="AG130" s="122"/>
    </row>
    <row r="131" spans="1:34" x14ac:dyDescent="0.25">
      <c r="A131" s="98">
        <v>131</v>
      </c>
      <c r="B131" s="122"/>
      <c r="C131" s="125" t="s">
        <v>38</v>
      </c>
      <c r="D131" s="129">
        <v>4.96</v>
      </c>
      <c r="E131" s="129">
        <v>5.03</v>
      </c>
      <c r="F131" s="129">
        <v>4.97</v>
      </c>
      <c r="G131" s="129">
        <v>5.14</v>
      </c>
      <c r="H131" s="129">
        <v>5.01</v>
      </c>
      <c r="I131" s="129">
        <v>4.96</v>
      </c>
      <c r="J131" s="129">
        <v>5.0199999999999996</v>
      </c>
      <c r="K131" s="129">
        <v>5.39</v>
      </c>
      <c r="L131" s="129">
        <v>5.64</v>
      </c>
      <c r="M131" s="129">
        <v>5.93</v>
      </c>
      <c r="N131" s="129">
        <v>5.8</v>
      </c>
      <c r="O131" s="129">
        <v>5.87</v>
      </c>
      <c r="P131" s="129">
        <v>5.75</v>
      </c>
      <c r="Q131" s="129">
        <v>5.86</v>
      </c>
      <c r="R131" s="129">
        <v>5.86</v>
      </c>
      <c r="S131" s="129">
        <v>6</v>
      </c>
      <c r="T131" s="129">
        <v>5.91</v>
      </c>
      <c r="U131" s="129">
        <v>6.04</v>
      </c>
      <c r="V131" s="129">
        <v>5.92</v>
      </c>
      <c r="W131" s="129">
        <v>5.76</v>
      </c>
      <c r="X131" s="129">
        <v>5.57</v>
      </c>
      <c r="Y131" s="129">
        <v>5.63</v>
      </c>
      <c r="Z131" s="129">
        <v>5.54</v>
      </c>
      <c r="AA131" s="129">
        <v>5.69</v>
      </c>
      <c r="AB131" s="129">
        <v>5.69</v>
      </c>
      <c r="AC131" s="129">
        <v>5.61</v>
      </c>
      <c r="AD131" s="129">
        <v>5.59</v>
      </c>
      <c r="AE131" s="129">
        <v>5.39</v>
      </c>
      <c r="AF131" s="129">
        <v>5.44</v>
      </c>
      <c r="AG131" s="122"/>
    </row>
    <row r="132" spans="1:34" x14ac:dyDescent="0.25">
      <c r="A132" s="98">
        <v>132</v>
      </c>
      <c r="B132" s="122"/>
      <c r="C132" s="125" t="s">
        <v>147</v>
      </c>
      <c r="D132" s="129">
        <v>1.97</v>
      </c>
      <c r="E132" s="129">
        <v>2.1</v>
      </c>
      <c r="F132" s="129">
        <v>2.12</v>
      </c>
      <c r="G132" s="129">
        <v>2.11</v>
      </c>
      <c r="H132" s="129">
        <v>2.06</v>
      </c>
      <c r="I132" s="129">
        <v>2.1800000000000002</v>
      </c>
      <c r="J132" s="129">
        <v>2.19</v>
      </c>
      <c r="K132" s="129">
        <v>2.4300000000000002</v>
      </c>
      <c r="L132" s="129">
        <v>2.78</v>
      </c>
      <c r="M132" s="129">
        <v>2.7</v>
      </c>
      <c r="N132" s="129">
        <v>3.27</v>
      </c>
      <c r="O132" s="129">
        <v>3.15</v>
      </c>
      <c r="P132" s="129">
        <v>3.3</v>
      </c>
      <c r="Q132" s="129">
        <v>3.39</v>
      </c>
      <c r="R132" s="129">
        <v>4.0599999999999996</v>
      </c>
      <c r="S132" s="129">
        <v>3.85</v>
      </c>
      <c r="T132" s="129">
        <v>3.96</v>
      </c>
      <c r="U132" s="129">
        <v>3.88</v>
      </c>
      <c r="V132" s="129">
        <v>4.4400000000000004</v>
      </c>
      <c r="W132" s="129">
        <v>3.81</v>
      </c>
      <c r="X132" s="129">
        <v>4.5199999999999996</v>
      </c>
      <c r="Y132" s="129">
        <v>4.6100000000000003</v>
      </c>
      <c r="Z132" s="129">
        <v>5.17</v>
      </c>
      <c r="AA132" s="129">
        <v>5.08</v>
      </c>
      <c r="AB132" s="129">
        <v>5.32</v>
      </c>
      <c r="AC132" s="129">
        <v>5.57</v>
      </c>
      <c r="AD132" s="129">
        <v>5.36</v>
      </c>
      <c r="AE132" s="129">
        <v>5.77</v>
      </c>
      <c r="AF132" s="129">
        <v>5.8</v>
      </c>
      <c r="AG132" s="122"/>
    </row>
    <row r="133" spans="1:34" x14ac:dyDescent="0.25">
      <c r="A133" s="98">
        <v>133</v>
      </c>
      <c r="B133" s="122"/>
      <c r="C133" s="125" t="s">
        <v>173</v>
      </c>
      <c r="D133" s="129">
        <v>0.01</v>
      </c>
      <c r="E133" s="129">
        <v>0.01</v>
      </c>
      <c r="F133" s="129">
        <v>0.01</v>
      </c>
      <c r="G133" s="129">
        <v>0.01</v>
      </c>
      <c r="H133" s="129">
        <v>0.01</v>
      </c>
      <c r="I133" s="129">
        <v>0</v>
      </c>
      <c r="J133" s="129">
        <v>7.0000000000000007E-2</v>
      </c>
      <c r="K133" s="129">
        <v>0.06</v>
      </c>
      <c r="L133" s="129">
        <v>0.06</v>
      </c>
      <c r="M133" s="129">
        <v>7.0000000000000007E-2</v>
      </c>
      <c r="N133" s="129">
        <v>0.04</v>
      </c>
      <c r="O133" s="129">
        <v>0.05</v>
      </c>
      <c r="P133" s="129">
        <v>0.06</v>
      </c>
      <c r="Q133" s="129">
        <v>7.0000000000000007E-2</v>
      </c>
      <c r="R133" s="129">
        <v>0.08</v>
      </c>
      <c r="S133" s="129">
        <v>7.0000000000000007E-2</v>
      </c>
      <c r="T133" s="129">
        <v>7.0000000000000007E-2</v>
      </c>
      <c r="U133" s="129">
        <v>7.0000000000000007E-2</v>
      </c>
      <c r="V133" s="129">
        <v>0.09</v>
      </c>
      <c r="W133" s="129">
        <v>0.12</v>
      </c>
      <c r="X133" s="129">
        <v>0.11</v>
      </c>
      <c r="Y133" s="129">
        <v>0.12</v>
      </c>
      <c r="Z133" s="129">
        <v>0.14000000000000001</v>
      </c>
      <c r="AA133" s="129">
        <v>0.16</v>
      </c>
      <c r="AB133" s="129">
        <v>0.18</v>
      </c>
      <c r="AC133" s="129">
        <v>0.19</v>
      </c>
      <c r="AD133" s="129">
        <v>0.21</v>
      </c>
      <c r="AE133" s="129">
        <v>0.24</v>
      </c>
      <c r="AF133" s="129">
        <v>0.24</v>
      </c>
      <c r="AG133" s="122"/>
    </row>
    <row r="134" spans="1:34" x14ac:dyDescent="0.25">
      <c r="A134" s="98">
        <v>134</v>
      </c>
      <c r="B134" s="122"/>
      <c r="C134" s="130" t="s">
        <v>179</v>
      </c>
      <c r="D134" s="131"/>
      <c r="E134" s="131"/>
      <c r="F134" s="131"/>
      <c r="G134" s="131"/>
      <c r="H134" s="131"/>
      <c r="I134" s="131"/>
      <c r="J134" s="131"/>
      <c r="K134" s="131"/>
      <c r="L134" s="131"/>
      <c r="M134" s="131"/>
      <c r="N134" s="131"/>
      <c r="O134" s="131"/>
      <c r="P134" s="131"/>
      <c r="Q134" s="131"/>
      <c r="R134" s="131"/>
      <c r="S134" s="131"/>
      <c r="T134" s="131"/>
      <c r="U134" s="131"/>
      <c r="V134" s="131"/>
      <c r="W134" s="131"/>
      <c r="X134" s="131"/>
      <c r="Y134" s="131"/>
      <c r="Z134" s="131"/>
      <c r="AA134" s="131"/>
      <c r="AB134" s="131"/>
      <c r="AC134" s="131"/>
      <c r="AD134" s="131"/>
      <c r="AE134" s="131"/>
      <c r="AF134" s="131"/>
      <c r="AG134" s="122"/>
    </row>
    <row r="135" spans="1:34" x14ac:dyDescent="0.25">
      <c r="A135" s="98">
        <v>135</v>
      </c>
      <c r="B135" s="122"/>
      <c r="C135" s="125" t="s">
        <v>180</v>
      </c>
      <c r="D135" s="129">
        <v>7.61</v>
      </c>
      <c r="E135" s="129">
        <v>8.0500000000000007</v>
      </c>
      <c r="F135" s="129">
        <v>7.36</v>
      </c>
      <c r="G135" s="129">
        <v>8.0299999999999994</v>
      </c>
      <c r="H135" s="129">
        <v>8.84</v>
      </c>
      <c r="I135" s="129">
        <v>8.23</v>
      </c>
      <c r="J135" s="129">
        <v>9.4600000000000009</v>
      </c>
      <c r="K135" s="129">
        <v>9.1999999999999993</v>
      </c>
      <c r="L135" s="129">
        <v>8.4600000000000009</v>
      </c>
      <c r="M135" s="129">
        <v>8.75</v>
      </c>
      <c r="N135" s="129">
        <v>8.69</v>
      </c>
      <c r="O135" s="129">
        <v>9.5299999999999994</v>
      </c>
      <c r="P135" s="129">
        <v>9.57</v>
      </c>
      <c r="Q135" s="129">
        <v>11.69</v>
      </c>
      <c r="R135" s="129">
        <v>11.26</v>
      </c>
      <c r="S135" s="129">
        <v>8.59</v>
      </c>
      <c r="T135" s="129">
        <v>11.04</v>
      </c>
      <c r="U135" s="129">
        <v>10.56</v>
      </c>
      <c r="V135" s="129">
        <v>9.5299999999999994</v>
      </c>
      <c r="W135" s="129">
        <v>8.9600000000000009</v>
      </c>
      <c r="X135" s="129">
        <v>9.98</v>
      </c>
      <c r="Y135" s="129">
        <v>9.15</v>
      </c>
      <c r="Z135" s="129">
        <v>8.3699999999999992</v>
      </c>
      <c r="AA135" s="129">
        <v>9</v>
      </c>
      <c r="AB135" s="129">
        <v>8.51</v>
      </c>
      <c r="AC135" s="129">
        <v>8.2799999999999994</v>
      </c>
      <c r="AD135" s="129">
        <v>8.31</v>
      </c>
      <c r="AE135" s="129">
        <v>7.93</v>
      </c>
      <c r="AF135" s="129">
        <v>8.33</v>
      </c>
      <c r="AG135" s="122"/>
      <c r="AH135" s="132"/>
    </row>
    <row r="136" spans="1:34" x14ac:dyDescent="0.25">
      <c r="A136" s="98">
        <v>136</v>
      </c>
      <c r="B136" s="122"/>
      <c r="C136" s="127" t="s">
        <v>139</v>
      </c>
      <c r="D136" s="129">
        <v>0.97</v>
      </c>
      <c r="E136" s="129">
        <v>0.88</v>
      </c>
      <c r="F136" s="129">
        <v>0.54</v>
      </c>
      <c r="G136" s="129">
        <v>1.01</v>
      </c>
      <c r="H136" s="129">
        <v>1.78</v>
      </c>
      <c r="I136" s="129">
        <v>1.08</v>
      </c>
      <c r="J136" s="129">
        <v>2.17</v>
      </c>
      <c r="K136" s="129">
        <v>1.66</v>
      </c>
      <c r="L136" s="129">
        <v>0.83</v>
      </c>
      <c r="M136" s="129">
        <v>1</v>
      </c>
      <c r="N136" s="129">
        <v>0.94</v>
      </c>
      <c r="O136" s="129">
        <v>1.26</v>
      </c>
      <c r="P136" s="129">
        <v>1.67</v>
      </c>
      <c r="Q136" s="129">
        <v>3.01</v>
      </c>
      <c r="R136" s="129">
        <v>2.5499999999999998</v>
      </c>
      <c r="S136" s="129">
        <v>0.49</v>
      </c>
      <c r="T136" s="129">
        <v>2.4</v>
      </c>
      <c r="U136" s="129">
        <v>1.9</v>
      </c>
      <c r="V136" s="129">
        <v>0.92</v>
      </c>
      <c r="W136" s="129">
        <v>1.33</v>
      </c>
      <c r="X136" s="129">
        <v>2.04</v>
      </c>
      <c r="Y136" s="129">
        <v>1.1499999999999999</v>
      </c>
      <c r="Z136" s="129">
        <v>0.59</v>
      </c>
      <c r="AA136" s="129">
        <v>1.32</v>
      </c>
      <c r="AB136" s="129">
        <v>0.82</v>
      </c>
      <c r="AC136" s="129">
        <v>0.36</v>
      </c>
      <c r="AD136" s="129">
        <v>0.48</v>
      </c>
      <c r="AE136" s="129">
        <v>0.28000000000000003</v>
      </c>
      <c r="AF136" s="129">
        <v>0.36</v>
      </c>
      <c r="AG136" s="122"/>
    </row>
    <row r="137" spans="1:34" x14ac:dyDescent="0.25">
      <c r="A137" s="98">
        <v>137</v>
      </c>
      <c r="B137" s="122"/>
      <c r="C137" s="127" t="s">
        <v>167</v>
      </c>
      <c r="D137" s="129">
        <v>0.1</v>
      </c>
      <c r="E137" s="129">
        <v>0.11</v>
      </c>
      <c r="F137" s="129">
        <v>0.1</v>
      </c>
      <c r="G137" s="129">
        <v>0.13</v>
      </c>
      <c r="H137" s="129">
        <v>0.14000000000000001</v>
      </c>
      <c r="I137" s="129">
        <v>0.1</v>
      </c>
      <c r="J137" s="129">
        <v>0.11</v>
      </c>
      <c r="K137" s="129">
        <v>0.1</v>
      </c>
      <c r="L137" s="129">
        <v>0.15</v>
      </c>
      <c r="M137" s="129">
        <v>0.15</v>
      </c>
      <c r="N137" s="129">
        <v>0.16</v>
      </c>
      <c r="O137" s="129">
        <v>0.14000000000000001</v>
      </c>
      <c r="P137" s="129">
        <v>0.13</v>
      </c>
      <c r="Q137" s="129">
        <v>0.2</v>
      </c>
      <c r="R137" s="129">
        <v>0.19</v>
      </c>
      <c r="S137" s="129">
        <v>0.18</v>
      </c>
      <c r="T137" s="129">
        <v>0.21</v>
      </c>
      <c r="U137" s="129">
        <v>0.2</v>
      </c>
      <c r="V137" s="129">
        <v>0.2</v>
      </c>
      <c r="W137" s="129">
        <v>0.12</v>
      </c>
      <c r="X137" s="129">
        <v>0.14000000000000001</v>
      </c>
      <c r="Y137" s="129">
        <v>0.14000000000000001</v>
      </c>
      <c r="Z137" s="129">
        <v>0.13</v>
      </c>
      <c r="AA137" s="129">
        <v>0.12</v>
      </c>
      <c r="AB137" s="129">
        <v>0.13</v>
      </c>
      <c r="AC137" s="129">
        <v>0.11</v>
      </c>
      <c r="AD137" s="129">
        <v>0.12</v>
      </c>
      <c r="AE137" s="129">
        <v>0.13</v>
      </c>
      <c r="AF137" s="129">
        <v>0.14000000000000001</v>
      </c>
      <c r="AG137" s="122"/>
    </row>
    <row r="138" spans="1:34" x14ac:dyDescent="0.25">
      <c r="A138" s="98">
        <v>138</v>
      </c>
      <c r="B138" s="122"/>
      <c r="C138" s="127" t="s">
        <v>142</v>
      </c>
      <c r="D138" s="129">
        <v>0.18</v>
      </c>
      <c r="E138" s="129">
        <v>0.4</v>
      </c>
      <c r="F138" s="129">
        <v>0.24</v>
      </c>
      <c r="G138" s="129">
        <v>0.33</v>
      </c>
      <c r="H138" s="129">
        <v>0.49</v>
      </c>
      <c r="I138" s="129">
        <v>0.56999999999999995</v>
      </c>
      <c r="J138" s="129">
        <v>0.67</v>
      </c>
      <c r="K138" s="129">
        <v>0.66</v>
      </c>
      <c r="L138" s="129">
        <v>0.4</v>
      </c>
      <c r="M138" s="129">
        <v>0.4</v>
      </c>
      <c r="N138" s="129">
        <v>0.23</v>
      </c>
      <c r="O138" s="129">
        <v>0.64</v>
      </c>
      <c r="P138" s="129">
        <v>0.6</v>
      </c>
      <c r="Q138" s="129">
        <v>0.76</v>
      </c>
      <c r="R138" s="129">
        <v>0.65</v>
      </c>
      <c r="S138" s="129">
        <v>0.28999999999999998</v>
      </c>
      <c r="T138" s="129">
        <v>0.67</v>
      </c>
      <c r="U138" s="129">
        <v>0.72</v>
      </c>
      <c r="V138" s="129">
        <v>0.43</v>
      </c>
      <c r="W138" s="129">
        <v>0.28000000000000003</v>
      </c>
      <c r="X138" s="129">
        <v>0.56000000000000005</v>
      </c>
      <c r="Y138" s="129">
        <v>0.5</v>
      </c>
      <c r="Z138" s="129">
        <v>0.17</v>
      </c>
      <c r="AA138" s="129">
        <v>0.19</v>
      </c>
      <c r="AB138" s="129">
        <v>0.2</v>
      </c>
      <c r="AC138" s="129">
        <v>0.14000000000000001</v>
      </c>
      <c r="AD138" s="129">
        <v>0.11</v>
      </c>
      <c r="AE138" s="129">
        <v>0.1</v>
      </c>
      <c r="AF138" s="129">
        <v>0.2</v>
      </c>
      <c r="AG138" s="122"/>
    </row>
    <row r="139" spans="1:34" x14ac:dyDescent="0.25">
      <c r="A139" s="98">
        <v>139</v>
      </c>
      <c r="B139" s="122"/>
      <c r="C139" s="127" t="s">
        <v>143</v>
      </c>
      <c r="D139" s="129">
        <v>0</v>
      </c>
      <c r="E139" s="129">
        <v>0</v>
      </c>
      <c r="F139" s="129">
        <v>0</v>
      </c>
      <c r="G139" s="129">
        <v>0</v>
      </c>
      <c r="H139" s="129">
        <v>0</v>
      </c>
      <c r="I139" s="129">
        <v>0</v>
      </c>
      <c r="J139" s="129">
        <v>0</v>
      </c>
      <c r="K139" s="129">
        <v>0</v>
      </c>
      <c r="L139" s="129">
        <v>0</v>
      </c>
      <c r="M139" s="129">
        <v>0</v>
      </c>
      <c r="N139" s="129">
        <v>0</v>
      </c>
      <c r="O139" s="129">
        <v>0</v>
      </c>
      <c r="P139" s="129">
        <v>0</v>
      </c>
      <c r="Q139" s="129">
        <v>0</v>
      </c>
      <c r="R139" s="129">
        <v>0</v>
      </c>
      <c r="S139" s="129">
        <v>0</v>
      </c>
      <c r="T139" s="129">
        <v>0</v>
      </c>
      <c r="U139" s="129">
        <v>0</v>
      </c>
      <c r="V139" s="129">
        <v>0</v>
      </c>
      <c r="W139" s="129">
        <v>0</v>
      </c>
      <c r="X139" s="129">
        <v>0</v>
      </c>
      <c r="Y139" s="129">
        <v>0</v>
      </c>
      <c r="Z139" s="129">
        <v>0</v>
      </c>
      <c r="AA139" s="129">
        <v>0</v>
      </c>
      <c r="AB139" s="129">
        <v>0</v>
      </c>
      <c r="AC139" s="129">
        <v>0</v>
      </c>
      <c r="AD139" s="129">
        <v>0</v>
      </c>
      <c r="AE139" s="129">
        <v>0</v>
      </c>
      <c r="AF139" s="129">
        <v>0</v>
      </c>
      <c r="AG139" s="122"/>
    </row>
    <row r="140" spans="1:34" x14ac:dyDescent="0.25">
      <c r="A140" s="98">
        <v>140</v>
      </c>
      <c r="B140" s="122"/>
      <c r="C140" s="127" t="s">
        <v>144</v>
      </c>
      <c r="D140" s="129">
        <v>0.11</v>
      </c>
      <c r="E140" s="129">
        <v>0.08</v>
      </c>
      <c r="F140" s="129">
        <v>0.06</v>
      </c>
      <c r="G140" s="129">
        <v>0.06</v>
      </c>
      <c r="H140" s="129">
        <v>0.08</v>
      </c>
      <c r="I140" s="129">
        <v>7.0000000000000007E-2</v>
      </c>
      <c r="J140" s="129">
        <v>0.08</v>
      </c>
      <c r="K140" s="129">
        <v>0.08</v>
      </c>
      <c r="L140" s="129">
        <v>0.06</v>
      </c>
      <c r="M140" s="129">
        <v>0.06</v>
      </c>
      <c r="N140" s="129">
        <v>0.02</v>
      </c>
      <c r="O140" s="129">
        <v>0.05</v>
      </c>
      <c r="P140" s="129">
        <v>7.0000000000000007E-2</v>
      </c>
      <c r="Q140" s="129">
        <v>0.11</v>
      </c>
      <c r="R140" s="129">
        <v>0.04</v>
      </c>
      <c r="S140" s="129">
        <v>0.03</v>
      </c>
      <c r="T140" s="129">
        <v>0.04</v>
      </c>
      <c r="U140" s="129">
        <v>0.04</v>
      </c>
      <c r="V140" s="129">
        <v>0.04</v>
      </c>
      <c r="W140" s="129">
        <v>0.05</v>
      </c>
      <c r="X140" s="129">
        <v>0.03</v>
      </c>
      <c r="Y140" s="129">
        <v>0.03</v>
      </c>
      <c r="Z140" s="129">
        <v>0.03</v>
      </c>
      <c r="AA140" s="129">
        <v>0.03</v>
      </c>
      <c r="AB140" s="129">
        <v>0.03</v>
      </c>
      <c r="AC140" s="129">
        <v>0.02</v>
      </c>
      <c r="AD140" s="129">
        <v>0.02</v>
      </c>
      <c r="AE140" s="129">
        <v>0.02</v>
      </c>
      <c r="AF140" s="129">
        <v>0.03</v>
      </c>
      <c r="AG140" s="122"/>
    </row>
    <row r="141" spans="1:34" x14ac:dyDescent="0.25">
      <c r="A141" s="98">
        <v>141</v>
      </c>
      <c r="B141" s="122"/>
      <c r="C141" s="127" t="s">
        <v>38</v>
      </c>
      <c r="D141" s="129">
        <v>4.96</v>
      </c>
      <c r="E141" s="129">
        <v>5.03</v>
      </c>
      <c r="F141" s="129">
        <v>4.97</v>
      </c>
      <c r="G141" s="129">
        <v>5.14</v>
      </c>
      <c r="H141" s="129">
        <v>5.01</v>
      </c>
      <c r="I141" s="129">
        <v>4.96</v>
      </c>
      <c r="J141" s="129">
        <v>5.0199999999999996</v>
      </c>
      <c r="K141" s="129">
        <v>5.39</v>
      </c>
      <c r="L141" s="129">
        <v>5.64</v>
      </c>
      <c r="M141" s="129">
        <v>5.93</v>
      </c>
      <c r="N141" s="129">
        <v>5.8</v>
      </c>
      <c r="O141" s="129">
        <v>5.87</v>
      </c>
      <c r="P141" s="129">
        <v>5.75</v>
      </c>
      <c r="Q141" s="129">
        <v>5.86</v>
      </c>
      <c r="R141" s="129">
        <v>5.86</v>
      </c>
      <c r="S141" s="129">
        <v>6</v>
      </c>
      <c r="T141" s="129">
        <v>5.91</v>
      </c>
      <c r="U141" s="129">
        <v>6.04</v>
      </c>
      <c r="V141" s="129">
        <v>5.92</v>
      </c>
      <c r="W141" s="129">
        <v>5.76</v>
      </c>
      <c r="X141" s="129">
        <v>5.57</v>
      </c>
      <c r="Y141" s="129">
        <v>5.63</v>
      </c>
      <c r="Z141" s="129">
        <v>5.54</v>
      </c>
      <c r="AA141" s="129">
        <v>5.69</v>
      </c>
      <c r="AB141" s="129">
        <v>5.69</v>
      </c>
      <c r="AC141" s="129">
        <v>5.61</v>
      </c>
      <c r="AD141" s="129">
        <v>5.59</v>
      </c>
      <c r="AE141" s="129">
        <v>5.39</v>
      </c>
      <c r="AF141" s="129">
        <v>5.44</v>
      </c>
      <c r="AG141" s="122"/>
    </row>
    <row r="142" spans="1:34" x14ac:dyDescent="0.25">
      <c r="A142" s="98">
        <v>142</v>
      </c>
      <c r="B142" s="122"/>
      <c r="C142" s="127" t="s">
        <v>146</v>
      </c>
      <c r="D142" s="129">
        <v>0.2</v>
      </c>
      <c r="E142" s="129">
        <v>0.23</v>
      </c>
      <c r="F142" s="129">
        <v>0.13</v>
      </c>
      <c r="G142" s="129">
        <v>0.17</v>
      </c>
      <c r="H142" s="129">
        <v>0.31</v>
      </c>
      <c r="I142" s="129">
        <v>0.31</v>
      </c>
      <c r="J142" s="129">
        <v>0.35</v>
      </c>
      <c r="K142" s="129">
        <v>0.23</v>
      </c>
      <c r="L142" s="129">
        <v>7.0000000000000007E-2</v>
      </c>
      <c r="M142" s="129">
        <v>0.1</v>
      </c>
      <c r="N142" s="129">
        <v>0.09</v>
      </c>
      <c r="O142" s="129">
        <v>0.17</v>
      </c>
      <c r="P142" s="129">
        <v>0.17</v>
      </c>
      <c r="Q142" s="129">
        <v>0.54</v>
      </c>
      <c r="R142" s="129">
        <v>0.28000000000000003</v>
      </c>
      <c r="S142" s="129">
        <v>0.06</v>
      </c>
      <c r="T142" s="129">
        <v>0.38</v>
      </c>
      <c r="U142" s="129">
        <v>0.11</v>
      </c>
      <c r="V142" s="129">
        <v>0.08</v>
      </c>
      <c r="W142" s="129">
        <v>0.04</v>
      </c>
      <c r="X142" s="129">
        <v>0.05</v>
      </c>
      <c r="Y142" s="129">
        <v>0.04</v>
      </c>
      <c r="Z142" s="129">
        <v>0.03</v>
      </c>
      <c r="AA142" s="129">
        <v>0.03</v>
      </c>
      <c r="AB142" s="129">
        <v>0.02</v>
      </c>
      <c r="AC142" s="129">
        <v>0.01</v>
      </c>
      <c r="AD142" s="129">
        <v>0.01</v>
      </c>
      <c r="AE142" s="129">
        <v>0</v>
      </c>
      <c r="AF142" s="129">
        <v>0.02</v>
      </c>
      <c r="AG142" s="122"/>
    </row>
    <row r="143" spans="1:34" x14ac:dyDescent="0.25">
      <c r="A143" s="98">
        <v>143</v>
      </c>
      <c r="B143" s="122"/>
      <c r="C143" s="127" t="s">
        <v>147</v>
      </c>
      <c r="D143" s="129">
        <v>1.1000000000000001</v>
      </c>
      <c r="E143" s="129">
        <v>1.31</v>
      </c>
      <c r="F143" s="129">
        <v>1.32</v>
      </c>
      <c r="G143" s="129">
        <v>1.18</v>
      </c>
      <c r="H143" s="129">
        <v>1.03</v>
      </c>
      <c r="I143" s="129">
        <v>1.1399999999999999</v>
      </c>
      <c r="J143" s="129">
        <v>1.05</v>
      </c>
      <c r="K143" s="129">
        <v>1.08</v>
      </c>
      <c r="L143" s="129">
        <v>1.31</v>
      </c>
      <c r="M143" s="129">
        <v>1.1100000000000001</v>
      </c>
      <c r="N143" s="129">
        <v>1.42</v>
      </c>
      <c r="O143" s="129">
        <v>1.36</v>
      </c>
      <c r="P143" s="129">
        <v>1.1299999999999999</v>
      </c>
      <c r="Q143" s="129">
        <v>1.1499999999999999</v>
      </c>
      <c r="R143" s="129">
        <v>1.63</v>
      </c>
      <c r="S143" s="129">
        <v>1.49</v>
      </c>
      <c r="T143" s="129">
        <v>1.39</v>
      </c>
      <c r="U143" s="129">
        <v>1.5</v>
      </c>
      <c r="V143" s="129">
        <v>1.87</v>
      </c>
      <c r="W143" s="129">
        <v>1.33</v>
      </c>
      <c r="X143" s="129">
        <v>1.53</v>
      </c>
      <c r="Y143" s="129">
        <v>1.6</v>
      </c>
      <c r="Z143" s="129">
        <v>1.82</v>
      </c>
      <c r="AA143" s="129">
        <v>1.56</v>
      </c>
      <c r="AB143" s="129">
        <v>1.57</v>
      </c>
      <c r="AC143" s="129">
        <v>1.98</v>
      </c>
      <c r="AD143" s="129">
        <v>1.92</v>
      </c>
      <c r="AE143" s="129">
        <v>1.96</v>
      </c>
      <c r="AF143" s="129">
        <v>2.08</v>
      </c>
      <c r="AG143" s="122"/>
    </row>
    <row r="144" spans="1:34" x14ac:dyDescent="0.25">
      <c r="A144" s="98">
        <v>144</v>
      </c>
      <c r="B144" s="122"/>
      <c r="C144" s="127" t="s">
        <v>173</v>
      </c>
      <c r="D144" s="129">
        <v>0</v>
      </c>
      <c r="E144" s="129">
        <v>0</v>
      </c>
      <c r="F144" s="129">
        <v>0</v>
      </c>
      <c r="G144" s="129">
        <v>0</v>
      </c>
      <c r="H144" s="129">
        <v>0</v>
      </c>
      <c r="I144" s="129">
        <v>0</v>
      </c>
      <c r="J144" s="129">
        <v>0</v>
      </c>
      <c r="K144" s="129">
        <v>0</v>
      </c>
      <c r="L144" s="129">
        <v>0</v>
      </c>
      <c r="M144" s="129">
        <v>0</v>
      </c>
      <c r="N144" s="129">
        <v>0</v>
      </c>
      <c r="O144" s="129">
        <v>0</v>
      </c>
      <c r="P144" s="129">
        <v>0</v>
      </c>
      <c r="Q144" s="129">
        <v>0.01</v>
      </c>
      <c r="R144" s="129">
        <v>0.01</v>
      </c>
      <c r="S144" s="129">
        <v>0.01</v>
      </c>
      <c r="T144" s="129">
        <v>0.01</v>
      </c>
      <c r="U144" s="129">
        <v>0.01</v>
      </c>
      <c r="V144" s="129">
        <v>0.01</v>
      </c>
      <c r="W144" s="129">
        <v>0.01</v>
      </c>
      <c r="X144" s="129">
        <v>0.02</v>
      </c>
      <c r="Y144" s="129">
        <v>0.02</v>
      </c>
      <c r="Z144" s="129">
        <v>0.01</v>
      </c>
      <c r="AA144" s="129">
        <v>0.01</v>
      </c>
      <c r="AB144" s="129">
        <v>0.01</v>
      </c>
      <c r="AC144" s="129">
        <v>0.01</v>
      </c>
      <c r="AD144" s="129">
        <v>0.01</v>
      </c>
      <c r="AE144" s="129">
        <v>0.01</v>
      </c>
      <c r="AF144" s="129">
        <v>0.02</v>
      </c>
      <c r="AG144" s="122"/>
    </row>
    <row r="145" spans="1:33" x14ac:dyDescent="0.25">
      <c r="A145" s="98">
        <v>145</v>
      </c>
      <c r="B145" s="122"/>
      <c r="C145" s="127" t="s">
        <v>181</v>
      </c>
      <c r="D145" s="129">
        <v>0</v>
      </c>
      <c r="E145" s="129">
        <v>0</v>
      </c>
      <c r="F145" s="129">
        <v>0</v>
      </c>
      <c r="G145" s="129">
        <v>0</v>
      </c>
      <c r="H145" s="129">
        <v>0</v>
      </c>
      <c r="I145" s="129">
        <v>0</v>
      </c>
      <c r="J145" s="129">
        <v>0</v>
      </c>
      <c r="K145" s="129">
        <v>0</v>
      </c>
      <c r="L145" s="129">
        <v>0</v>
      </c>
      <c r="M145" s="129">
        <v>0</v>
      </c>
      <c r="N145" s="129">
        <v>0.03</v>
      </c>
      <c r="O145" s="129">
        <v>0.03</v>
      </c>
      <c r="P145" s="129">
        <v>0.04</v>
      </c>
      <c r="Q145" s="129">
        <v>0.04</v>
      </c>
      <c r="R145" s="129">
        <v>0.04</v>
      </c>
      <c r="S145" s="129">
        <v>0.04</v>
      </c>
      <c r="T145" s="129">
        <v>0.04</v>
      </c>
      <c r="U145" s="129">
        <v>0.04</v>
      </c>
      <c r="V145" s="129">
        <v>0.06</v>
      </c>
      <c r="W145" s="129">
        <v>0.04</v>
      </c>
      <c r="X145" s="129">
        <v>0.04</v>
      </c>
      <c r="Y145" s="129">
        <v>0.04</v>
      </c>
      <c r="Z145" s="129">
        <v>0.05</v>
      </c>
      <c r="AA145" s="129">
        <v>0.05</v>
      </c>
      <c r="AB145" s="129">
        <v>0.05</v>
      </c>
      <c r="AC145" s="129">
        <v>0.04</v>
      </c>
      <c r="AD145" s="129">
        <v>0.04</v>
      </c>
      <c r="AE145" s="129">
        <v>0.05</v>
      </c>
      <c r="AF145" s="129">
        <v>0.04</v>
      </c>
      <c r="AG145" s="122"/>
    </row>
    <row r="146" spans="1:33" x14ac:dyDescent="0.25">
      <c r="A146" s="98">
        <v>146</v>
      </c>
      <c r="B146" s="122"/>
      <c r="C146" s="133" t="s">
        <v>182</v>
      </c>
      <c r="D146" s="134">
        <v>0</v>
      </c>
      <c r="E146" s="134">
        <v>0</v>
      </c>
      <c r="F146" s="134">
        <v>0</v>
      </c>
      <c r="G146" s="134">
        <v>0</v>
      </c>
      <c r="H146" s="134">
        <v>0</v>
      </c>
      <c r="I146" s="134">
        <v>0</v>
      </c>
      <c r="J146" s="134">
        <v>0</v>
      </c>
      <c r="K146" s="134">
        <v>0</v>
      </c>
      <c r="L146" s="134">
        <v>0</v>
      </c>
      <c r="M146" s="134">
        <v>0</v>
      </c>
      <c r="N146" s="134">
        <v>0</v>
      </c>
      <c r="O146" s="134">
        <v>0</v>
      </c>
      <c r="P146" s="134">
        <v>0</v>
      </c>
      <c r="Q146" s="134">
        <v>0</v>
      </c>
      <c r="R146" s="134">
        <v>0</v>
      </c>
      <c r="S146" s="134">
        <v>0</v>
      </c>
      <c r="T146" s="134">
        <v>0</v>
      </c>
      <c r="U146" s="134">
        <v>0</v>
      </c>
      <c r="V146" s="134">
        <v>0</v>
      </c>
      <c r="W146" s="134">
        <v>0</v>
      </c>
      <c r="X146" s="134">
        <v>0</v>
      </c>
      <c r="Y146" s="134">
        <v>0</v>
      </c>
      <c r="Z146" s="134">
        <v>0</v>
      </c>
      <c r="AA146" s="134">
        <v>0</v>
      </c>
      <c r="AB146" s="134">
        <v>0</v>
      </c>
      <c r="AC146" s="134">
        <v>0</v>
      </c>
      <c r="AD146" s="134">
        <v>0</v>
      </c>
      <c r="AE146" s="134">
        <v>0</v>
      </c>
      <c r="AF146" s="134">
        <v>0</v>
      </c>
      <c r="AG146" s="122"/>
    </row>
    <row r="147" spans="1:33" x14ac:dyDescent="0.25">
      <c r="A147" s="98">
        <v>147</v>
      </c>
      <c r="B147" s="122"/>
      <c r="C147" s="125" t="s">
        <v>183</v>
      </c>
      <c r="D147" s="129">
        <v>0.67</v>
      </c>
      <c r="E147" s="129">
        <v>0.7</v>
      </c>
      <c r="F147" s="129">
        <v>0.66</v>
      </c>
      <c r="G147" s="129">
        <v>0.67</v>
      </c>
      <c r="H147" s="129">
        <v>0.63</v>
      </c>
      <c r="I147" s="129">
        <v>0.56999999999999995</v>
      </c>
      <c r="J147" s="129">
        <v>0.72</v>
      </c>
      <c r="K147" s="129">
        <v>0.64</v>
      </c>
      <c r="L147" s="129">
        <v>0.67</v>
      </c>
      <c r="M147" s="129">
        <v>0.74</v>
      </c>
      <c r="N147" s="129">
        <v>1.08</v>
      </c>
      <c r="O147" s="129">
        <v>1.0900000000000001</v>
      </c>
      <c r="P147" s="129">
        <v>1.27</v>
      </c>
      <c r="Q147" s="129">
        <v>1.29</v>
      </c>
      <c r="R147" s="129">
        <v>1.3</v>
      </c>
      <c r="S147" s="129">
        <v>1.28</v>
      </c>
      <c r="T147" s="129">
        <v>1.33</v>
      </c>
      <c r="U147" s="129">
        <v>1.39</v>
      </c>
      <c r="V147" s="129">
        <v>1.43</v>
      </c>
      <c r="W147" s="129">
        <v>1.51</v>
      </c>
      <c r="X147" s="129">
        <v>1.61</v>
      </c>
      <c r="Y147" s="129">
        <v>1.42</v>
      </c>
      <c r="Z147" s="129">
        <v>1.66</v>
      </c>
      <c r="AA147" s="129">
        <v>1.45</v>
      </c>
      <c r="AB147" s="129">
        <v>1.55</v>
      </c>
      <c r="AC147" s="129">
        <v>1.46</v>
      </c>
      <c r="AD147" s="129">
        <v>1.74</v>
      </c>
      <c r="AE147" s="129">
        <v>1.55</v>
      </c>
      <c r="AF147" s="129">
        <v>1.63</v>
      </c>
      <c r="AG147" s="122"/>
    </row>
    <row r="148" spans="1:33" x14ac:dyDescent="0.25">
      <c r="A148" s="98">
        <v>148</v>
      </c>
      <c r="B148" s="122"/>
      <c r="C148" s="127" t="s">
        <v>139</v>
      </c>
      <c r="D148" s="129">
        <v>0.1</v>
      </c>
      <c r="E148" s="129">
        <v>0.09</v>
      </c>
      <c r="F148" s="129">
        <v>0.12</v>
      </c>
      <c r="G148" s="129">
        <v>0.13</v>
      </c>
      <c r="H148" s="129">
        <v>0.08</v>
      </c>
      <c r="I148" s="129">
        <v>7.0000000000000007E-2</v>
      </c>
      <c r="J148" s="129">
        <v>0.09</v>
      </c>
      <c r="K148" s="129">
        <v>0.08</v>
      </c>
      <c r="L148" s="129">
        <v>0.06</v>
      </c>
      <c r="M148" s="129">
        <v>7.0000000000000007E-2</v>
      </c>
      <c r="N148" s="129">
        <v>0.06</v>
      </c>
      <c r="O148" s="129">
        <v>0.05</v>
      </c>
      <c r="P148" s="129">
        <v>7.0000000000000007E-2</v>
      </c>
      <c r="Q148" s="129">
        <v>0.06</v>
      </c>
      <c r="R148" s="129">
        <v>0.06</v>
      </c>
      <c r="S148" s="129">
        <v>7.0000000000000007E-2</v>
      </c>
      <c r="T148" s="129">
        <v>0.06</v>
      </c>
      <c r="U148" s="129">
        <v>0.05</v>
      </c>
      <c r="V148" s="129">
        <v>0.04</v>
      </c>
      <c r="W148" s="129">
        <v>0.05</v>
      </c>
      <c r="X148" s="129">
        <v>7.0000000000000007E-2</v>
      </c>
      <c r="Y148" s="129">
        <v>0.06</v>
      </c>
      <c r="Z148" s="129">
        <v>0.11</v>
      </c>
      <c r="AA148" s="129">
        <v>0.13</v>
      </c>
      <c r="AB148" s="129">
        <v>0.11</v>
      </c>
      <c r="AC148" s="129">
        <v>0.09</v>
      </c>
      <c r="AD148" s="129">
        <v>0.1</v>
      </c>
      <c r="AE148" s="129">
        <v>0.08</v>
      </c>
      <c r="AF148" s="129">
        <v>7.0000000000000007E-2</v>
      </c>
      <c r="AG148" s="122"/>
    </row>
    <row r="149" spans="1:33" x14ac:dyDescent="0.25">
      <c r="A149" s="98">
        <v>149</v>
      </c>
      <c r="B149" s="122"/>
      <c r="C149" s="127" t="s">
        <v>167</v>
      </c>
      <c r="D149" s="129">
        <v>0</v>
      </c>
      <c r="E149" s="129">
        <v>0</v>
      </c>
      <c r="F149" s="129">
        <v>0</v>
      </c>
      <c r="G149" s="129">
        <v>0</v>
      </c>
      <c r="H149" s="129">
        <v>0</v>
      </c>
      <c r="I149" s="129">
        <v>0</v>
      </c>
      <c r="J149" s="129">
        <v>0</v>
      </c>
      <c r="K149" s="129">
        <v>0</v>
      </c>
      <c r="L149" s="129">
        <v>0</v>
      </c>
      <c r="M149" s="129">
        <v>0</v>
      </c>
      <c r="N149" s="129">
        <v>0.02</v>
      </c>
      <c r="O149" s="129">
        <v>0.02</v>
      </c>
      <c r="P149" s="129">
        <v>0.02</v>
      </c>
      <c r="Q149" s="129">
        <v>0.02</v>
      </c>
      <c r="R149" s="129">
        <v>0.01</v>
      </c>
      <c r="S149" s="129">
        <v>0.03</v>
      </c>
      <c r="T149" s="129">
        <v>0.03</v>
      </c>
      <c r="U149" s="129">
        <v>0.02</v>
      </c>
      <c r="V149" s="129">
        <v>0.02</v>
      </c>
      <c r="W149" s="129">
        <v>0.02</v>
      </c>
      <c r="X149" s="129">
        <v>0.03</v>
      </c>
      <c r="Y149" s="129">
        <v>0.03</v>
      </c>
      <c r="Z149" s="129">
        <v>0.03</v>
      </c>
      <c r="AA149" s="129">
        <v>0.02</v>
      </c>
      <c r="AB149" s="129">
        <v>0.02</v>
      </c>
      <c r="AC149" s="129">
        <v>0.02</v>
      </c>
      <c r="AD149" s="129">
        <v>0.02</v>
      </c>
      <c r="AE149" s="129">
        <v>0.01</v>
      </c>
      <c r="AF149" s="129">
        <v>0.01</v>
      </c>
      <c r="AG149" s="122"/>
    </row>
    <row r="150" spans="1:33" x14ac:dyDescent="0.25">
      <c r="A150" s="98">
        <v>150</v>
      </c>
      <c r="B150" s="122"/>
      <c r="C150" s="127" t="s">
        <v>142</v>
      </c>
      <c r="D150" s="129">
        <v>0.1</v>
      </c>
      <c r="E150" s="129">
        <v>0.11</v>
      </c>
      <c r="F150" s="129">
        <v>0.09</v>
      </c>
      <c r="G150" s="129">
        <v>0.09</v>
      </c>
      <c r="H150" s="129">
        <v>0.08</v>
      </c>
      <c r="I150" s="129">
        <v>7.0000000000000007E-2</v>
      </c>
      <c r="J150" s="129">
        <v>0.08</v>
      </c>
      <c r="K150" s="129">
        <v>0.09</v>
      </c>
      <c r="L150" s="129">
        <v>0.08</v>
      </c>
      <c r="M150" s="129">
        <v>0.04</v>
      </c>
      <c r="N150" s="129">
        <v>0.11</v>
      </c>
      <c r="O150" s="129">
        <v>0.11</v>
      </c>
      <c r="P150" s="129">
        <v>0.14000000000000001</v>
      </c>
      <c r="Q150" s="129">
        <v>0.15</v>
      </c>
      <c r="R150" s="129">
        <v>0.16</v>
      </c>
      <c r="S150" s="129">
        <v>0.14000000000000001</v>
      </c>
      <c r="T150" s="129">
        <v>0.16</v>
      </c>
      <c r="U150" s="129">
        <v>0.21</v>
      </c>
      <c r="V150" s="129">
        <v>0.19</v>
      </c>
      <c r="W150" s="129">
        <v>0.19</v>
      </c>
      <c r="X150" s="129">
        <v>0.22</v>
      </c>
      <c r="Y150" s="129">
        <v>0.19</v>
      </c>
      <c r="Z150" s="129">
        <v>0.19</v>
      </c>
      <c r="AA150" s="129">
        <v>0.17</v>
      </c>
      <c r="AB150" s="129">
        <v>0.17</v>
      </c>
      <c r="AC150" s="129">
        <v>0.19</v>
      </c>
      <c r="AD150" s="129">
        <v>0.2</v>
      </c>
      <c r="AE150" s="129">
        <v>0.19</v>
      </c>
      <c r="AF150" s="129">
        <v>0.2</v>
      </c>
      <c r="AG150" s="122"/>
    </row>
    <row r="151" spans="1:33" x14ac:dyDescent="0.25">
      <c r="A151" s="98">
        <v>151</v>
      </c>
      <c r="B151" s="122"/>
      <c r="C151" s="127" t="s">
        <v>143</v>
      </c>
      <c r="D151" s="129">
        <v>0</v>
      </c>
      <c r="E151" s="129">
        <v>0</v>
      </c>
      <c r="F151" s="129">
        <v>0</v>
      </c>
      <c r="G151" s="129">
        <v>0</v>
      </c>
      <c r="H151" s="129">
        <v>0</v>
      </c>
      <c r="I151" s="129">
        <v>0</v>
      </c>
      <c r="J151" s="129">
        <v>0</v>
      </c>
      <c r="K151" s="129">
        <v>0</v>
      </c>
      <c r="L151" s="129">
        <v>0</v>
      </c>
      <c r="M151" s="129">
        <v>0</v>
      </c>
      <c r="N151" s="129">
        <v>0</v>
      </c>
      <c r="O151" s="129">
        <v>0</v>
      </c>
      <c r="P151" s="129">
        <v>0</v>
      </c>
      <c r="Q151" s="129">
        <v>0</v>
      </c>
      <c r="R151" s="129">
        <v>0</v>
      </c>
      <c r="S151" s="129">
        <v>0</v>
      </c>
      <c r="T151" s="129">
        <v>0</v>
      </c>
      <c r="U151" s="129">
        <v>0</v>
      </c>
      <c r="V151" s="129">
        <v>0</v>
      </c>
      <c r="W151" s="129">
        <v>0</v>
      </c>
      <c r="X151" s="129">
        <v>0</v>
      </c>
      <c r="Y151" s="129">
        <v>0</v>
      </c>
      <c r="Z151" s="129">
        <v>0</v>
      </c>
      <c r="AA151" s="129">
        <v>0</v>
      </c>
      <c r="AB151" s="129">
        <v>0</v>
      </c>
      <c r="AC151" s="129">
        <v>0</v>
      </c>
      <c r="AD151" s="129">
        <v>0</v>
      </c>
      <c r="AE151" s="129">
        <v>0</v>
      </c>
      <c r="AF151" s="129">
        <v>0</v>
      </c>
      <c r="AG151" s="122"/>
    </row>
    <row r="152" spans="1:33" x14ac:dyDescent="0.25">
      <c r="A152" s="98">
        <v>152</v>
      </c>
      <c r="B152" s="122"/>
      <c r="C152" s="127" t="s">
        <v>144</v>
      </c>
      <c r="D152" s="129">
        <v>0.26</v>
      </c>
      <c r="E152" s="129">
        <v>0.26</v>
      </c>
      <c r="F152" s="129">
        <v>0.23</v>
      </c>
      <c r="G152" s="129">
        <v>0.23</v>
      </c>
      <c r="H152" s="129">
        <v>0.25</v>
      </c>
      <c r="I152" s="129">
        <v>0.22</v>
      </c>
      <c r="J152" s="129">
        <v>0.28999999999999998</v>
      </c>
      <c r="K152" s="129">
        <v>0.2</v>
      </c>
      <c r="L152" s="129">
        <v>0.19</v>
      </c>
      <c r="M152" s="129">
        <v>0.24</v>
      </c>
      <c r="N152" s="129">
        <v>0.27</v>
      </c>
      <c r="O152" s="129">
        <v>0.32</v>
      </c>
      <c r="P152" s="129">
        <v>0.33</v>
      </c>
      <c r="Q152" s="129">
        <v>0.34</v>
      </c>
      <c r="R152" s="129">
        <v>0.31</v>
      </c>
      <c r="S152" s="129">
        <v>0.28000000000000003</v>
      </c>
      <c r="T152" s="129">
        <v>0.32</v>
      </c>
      <c r="U152" s="129">
        <v>0.31</v>
      </c>
      <c r="V152" s="129">
        <v>0.25</v>
      </c>
      <c r="W152" s="129">
        <v>0.31</v>
      </c>
      <c r="X152" s="129">
        <v>0.32</v>
      </c>
      <c r="Y152" s="129">
        <v>0.24</v>
      </c>
      <c r="Z152" s="129">
        <v>0.24</v>
      </c>
      <c r="AA152" s="129">
        <v>0.14000000000000001</v>
      </c>
      <c r="AB152" s="129">
        <v>0.13</v>
      </c>
      <c r="AC152" s="129">
        <v>0.15</v>
      </c>
      <c r="AD152" s="129">
        <v>0.25</v>
      </c>
      <c r="AE152" s="129">
        <v>0.12</v>
      </c>
      <c r="AF152" s="129">
        <v>0.17</v>
      </c>
      <c r="AG152" s="122"/>
    </row>
    <row r="153" spans="1:33" x14ac:dyDescent="0.25">
      <c r="A153" s="98">
        <v>153</v>
      </c>
      <c r="B153" s="122"/>
      <c r="C153" s="127" t="s">
        <v>38</v>
      </c>
      <c r="D153" s="129">
        <v>0</v>
      </c>
      <c r="E153" s="129">
        <v>0</v>
      </c>
      <c r="F153" s="129">
        <v>0</v>
      </c>
      <c r="G153" s="129">
        <v>0</v>
      </c>
      <c r="H153" s="129">
        <v>0</v>
      </c>
      <c r="I153" s="129">
        <v>0</v>
      </c>
      <c r="J153" s="129">
        <v>0</v>
      </c>
      <c r="K153" s="129">
        <v>0</v>
      </c>
      <c r="L153" s="129">
        <v>0</v>
      </c>
      <c r="M153" s="129">
        <v>0</v>
      </c>
      <c r="N153" s="129">
        <v>0</v>
      </c>
      <c r="O153" s="129">
        <v>0</v>
      </c>
      <c r="P153" s="129">
        <v>0</v>
      </c>
      <c r="Q153" s="129">
        <v>0</v>
      </c>
      <c r="R153" s="129">
        <v>0</v>
      </c>
      <c r="S153" s="129">
        <v>0</v>
      </c>
      <c r="T153" s="129">
        <v>0</v>
      </c>
      <c r="U153" s="129">
        <v>0</v>
      </c>
      <c r="V153" s="129">
        <v>0</v>
      </c>
      <c r="W153" s="129">
        <v>0</v>
      </c>
      <c r="X153" s="129">
        <v>0</v>
      </c>
      <c r="Y153" s="129">
        <v>0</v>
      </c>
      <c r="Z153" s="129">
        <v>0</v>
      </c>
      <c r="AA153" s="129">
        <v>0</v>
      </c>
      <c r="AB153" s="129">
        <v>0</v>
      </c>
      <c r="AC153" s="129">
        <v>0</v>
      </c>
      <c r="AD153" s="129">
        <v>0</v>
      </c>
      <c r="AE153" s="129">
        <v>0</v>
      </c>
      <c r="AF153" s="129">
        <v>0</v>
      </c>
      <c r="AG153" s="122"/>
    </row>
    <row r="154" spans="1:33" x14ac:dyDescent="0.25">
      <c r="A154" s="98">
        <v>154</v>
      </c>
      <c r="B154" s="122"/>
      <c r="C154" s="127" t="s">
        <v>146</v>
      </c>
      <c r="D154" s="129">
        <v>0.09</v>
      </c>
      <c r="E154" s="129">
        <v>0.13</v>
      </c>
      <c r="F154" s="129">
        <v>0.13</v>
      </c>
      <c r="G154" s="129">
        <v>0.15</v>
      </c>
      <c r="H154" s="129">
        <v>0.14000000000000001</v>
      </c>
      <c r="I154" s="129">
        <v>0.11</v>
      </c>
      <c r="J154" s="129">
        <v>0.13</v>
      </c>
      <c r="K154" s="129">
        <v>0.14000000000000001</v>
      </c>
      <c r="L154" s="129">
        <v>0.16</v>
      </c>
      <c r="M154" s="129">
        <v>0.18</v>
      </c>
      <c r="N154" s="129">
        <v>0.32</v>
      </c>
      <c r="O154" s="129">
        <v>0.3</v>
      </c>
      <c r="P154" s="129">
        <v>0.33</v>
      </c>
      <c r="Q154" s="129">
        <v>0.31</v>
      </c>
      <c r="R154" s="129">
        <v>0.34</v>
      </c>
      <c r="S154" s="129">
        <v>0.34</v>
      </c>
      <c r="T154" s="129">
        <v>0.31</v>
      </c>
      <c r="U154" s="129">
        <v>0.35</v>
      </c>
      <c r="V154" s="129">
        <v>0.36</v>
      </c>
      <c r="W154" s="129">
        <v>0.36</v>
      </c>
      <c r="X154" s="129">
        <v>0.36</v>
      </c>
      <c r="Y154" s="129">
        <v>0.31</v>
      </c>
      <c r="Z154" s="129">
        <v>0.4</v>
      </c>
      <c r="AA154" s="129">
        <v>0.32</v>
      </c>
      <c r="AB154" s="129">
        <v>0.34</v>
      </c>
      <c r="AC154" s="129">
        <v>0.25</v>
      </c>
      <c r="AD154" s="129">
        <v>0.32</v>
      </c>
      <c r="AE154" s="129">
        <v>0.2</v>
      </c>
      <c r="AF154" s="129">
        <v>0.28000000000000003</v>
      </c>
      <c r="AG154" s="122"/>
    </row>
    <row r="155" spans="1:33" x14ac:dyDescent="0.25">
      <c r="A155" s="98">
        <v>155</v>
      </c>
      <c r="B155" s="122"/>
      <c r="C155" s="127" t="s">
        <v>147</v>
      </c>
      <c r="D155" s="129">
        <v>0.12</v>
      </c>
      <c r="E155" s="129">
        <v>0.11</v>
      </c>
      <c r="F155" s="129">
        <v>0.08</v>
      </c>
      <c r="G155" s="129">
        <v>7.0000000000000007E-2</v>
      </c>
      <c r="H155" s="129">
        <v>0.09</v>
      </c>
      <c r="I155" s="129">
        <v>0.09</v>
      </c>
      <c r="J155" s="129">
        <v>0.11</v>
      </c>
      <c r="K155" s="129">
        <v>0.11</v>
      </c>
      <c r="L155" s="129">
        <v>0.17</v>
      </c>
      <c r="M155" s="129">
        <v>0.19</v>
      </c>
      <c r="N155" s="129">
        <v>0.3</v>
      </c>
      <c r="O155" s="129">
        <v>0.28000000000000003</v>
      </c>
      <c r="P155" s="129">
        <v>0.37</v>
      </c>
      <c r="Q155" s="129">
        <v>0.4</v>
      </c>
      <c r="R155" s="129">
        <v>0.41</v>
      </c>
      <c r="S155" s="129">
        <v>0.42</v>
      </c>
      <c r="T155" s="129">
        <v>0.44</v>
      </c>
      <c r="U155" s="129">
        <v>0.44</v>
      </c>
      <c r="V155" s="129">
        <v>0.54</v>
      </c>
      <c r="W155" s="129">
        <v>0.54</v>
      </c>
      <c r="X155" s="129">
        <v>0.57999999999999996</v>
      </c>
      <c r="Y155" s="129">
        <v>0.54</v>
      </c>
      <c r="Z155" s="129">
        <v>0.64</v>
      </c>
      <c r="AA155" s="129">
        <v>0.65</v>
      </c>
      <c r="AB155" s="129">
        <v>0.74</v>
      </c>
      <c r="AC155" s="129">
        <v>0.71</v>
      </c>
      <c r="AD155" s="129">
        <v>0.8</v>
      </c>
      <c r="AE155" s="129">
        <v>0.88</v>
      </c>
      <c r="AF155" s="129">
        <v>0.85</v>
      </c>
      <c r="AG155" s="122"/>
    </row>
    <row r="156" spans="1:33" x14ac:dyDescent="0.25">
      <c r="A156" s="98">
        <v>156</v>
      </c>
      <c r="B156" s="122"/>
      <c r="C156" s="127" t="s">
        <v>173</v>
      </c>
      <c r="D156" s="129">
        <v>0.01</v>
      </c>
      <c r="E156" s="129">
        <v>0.01</v>
      </c>
      <c r="F156" s="129">
        <v>0.01</v>
      </c>
      <c r="G156" s="129">
        <v>0.01</v>
      </c>
      <c r="H156" s="129">
        <v>0.01</v>
      </c>
      <c r="I156" s="129">
        <v>0</v>
      </c>
      <c r="J156" s="129">
        <v>0.02</v>
      </c>
      <c r="K156" s="129">
        <v>0.02</v>
      </c>
      <c r="L156" s="129">
        <v>0.01</v>
      </c>
      <c r="M156" s="129">
        <v>0.01</v>
      </c>
      <c r="N156" s="129">
        <v>0.01</v>
      </c>
      <c r="O156" s="129">
        <v>0.01</v>
      </c>
      <c r="P156" s="129">
        <v>0.01</v>
      </c>
      <c r="Q156" s="129">
        <v>0.01</v>
      </c>
      <c r="R156" s="129">
        <v>0.01</v>
      </c>
      <c r="S156" s="129">
        <v>0.01</v>
      </c>
      <c r="T156" s="129">
        <v>0.01</v>
      </c>
      <c r="U156" s="129">
        <v>0.01</v>
      </c>
      <c r="V156" s="129">
        <v>0.03</v>
      </c>
      <c r="W156" s="129">
        <v>0.03</v>
      </c>
      <c r="X156" s="129">
        <v>0.03</v>
      </c>
      <c r="Y156" s="129">
        <v>0.03</v>
      </c>
      <c r="Z156" s="129">
        <v>0.03</v>
      </c>
      <c r="AA156" s="129">
        <v>0.01</v>
      </c>
      <c r="AB156" s="129">
        <v>0.02</v>
      </c>
      <c r="AC156" s="129">
        <v>0.02</v>
      </c>
      <c r="AD156" s="129">
        <v>0.02</v>
      </c>
      <c r="AE156" s="129">
        <v>0.02</v>
      </c>
      <c r="AF156" s="129">
        <v>0.02</v>
      </c>
      <c r="AG156" s="122"/>
    </row>
    <row r="157" spans="1:33" x14ac:dyDescent="0.25">
      <c r="A157" s="98">
        <v>157</v>
      </c>
      <c r="B157" s="122"/>
      <c r="C157" s="133" t="s">
        <v>184</v>
      </c>
      <c r="D157" s="134">
        <v>0</v>
      </c>
      <c r="E157" s="134">
        <v>0</v>
      </c>
      <c r="F157" s="134">
        <v>0</v>
      </c>
      <c r="G157" s="134">
        <v>0</v>
      </c>
      <c r="H157" s="134">
        <v>0</v>
      </c>
      <c r="I157" s="134">
        <v>0</v>
      </c>
      <c r="J157" s="134">
        <v>0.01</v>
      </c>
      <c r="K157" s="134">
        <v>0.01</v>
      </c>
      <c r="L157" s="134">
        <v>0</v>
      </c>
      <c r="M157" s="134">
        <v>0</v>
      </c>
      <c r="N157" s="134">
        <v>0.01</v>
      </c>
      <c r="O157" s="134">
        <v>0.01</v>
      </c>
      <c r="P157" s="134">
        <v>0.01</v>
      </c>
      <c r="Q157" s="134">
        <v>0</v>
      </c>
      <c r="R157" s="134">
        <v>0</v>
      </c>
      <c r="S157" s="134">
        <v>0</v>
      </c>
      <c r="T157" s="134">
        <v>0</v>
      </c>
      <c r="U157" s="134">
        <v>0</v>
      </c>
      <c r="V157" s="134">
        <v>0.01</v>
      </c>
      <c r="W157" s="134">
        <v>0.01</v>
      </c>
      <c r="X157" s="134">
        <v>0.01</v>
      </c>
      <c r="Y157" s="134">
        <v>0.01</v>
      </c>
      <c r="Z157" s="134">
        <v>0.02</v>
      </c>
      <c r="AA157" s="134">
        <v>0.02</v>
      </c>
      <c r="AB157" s="134">
        <v>0.02</v>
      </c>
      <c r="AC157" s="134">
        <v>0.03</v>
      </c>
      <c r="AD157" s="134">
        <v>0.03</v>
      </c>
      <c r="AE157" s="134">
        <v>0.04</v>
      </c>
      <c r="AF157" s="134">
        <v>0.04</v>
      </c>
      <c r="AG157" s="122"/>
    </row>
    <row r="158" spans="1:33" x14ac:dyDescent="0.25">
      <c r="A158" s="98">
        <v>158</v>
      </c>
      <c r="B158" s="122"/>
      <c r="C158" s="125" t="s">
        <v>185</v>
      </c>
      <c r="D158" s="129">
        <v>3.54</v>
      </c>
      <c r="E158" s="129">
        <v>3.63</v>
      </c>
      <c r="F158" s="129">
        <v>3.76</v>
      </c>
      <c r="G158" s="129">
        <v>4.03</v>
      </c>
      <c r="H158" s="129">
        <v>4.2699999999999996</v>
      </c>
      <c r="I158" s="129">
        <v>4.59</v>
      </c>
      <c r="J158" s="129">
        <v>5.19</v>
      </c>
      <c r="K158" s="129">
        <v>5.52</v>
      </c>
      <c r="L158" s="129">
        <v>5.32</v>
      </c>
      <c r="M158" s="129">
        <v>5.26</v>
      </c>
      <c r="N158" s="129">
        <v>5.6</v>
      </c>
      <c r="O158" s="129">
        <v>6.13</v>
      </c>
      <c r="P158" s="129">
        <v>6.63</v>
      </c>
      <c r="Q158" s="129">
        <v>6.8</v>
      </c>
      <c r="R158" s="129">
        <v>6.83</v>
      </c>
      <c r="S158" s="129">
        <v>6.46</v>
      </c>
      <c r="T158" s="129">
        <v>6.83</v>
      </c>
      <c r="U158" s="129">
        <v>6.55</v>
      </c>
      <c r="V158" s="129">
        <v>6.38</v>
      </c>
      <c r="W158" s="129">
        <v>6.14</v>
      </c>
      <c r="X158" s="129">
        <v>7</v>
      </c>
      <c r="Y158" s="129">
        <v>6.37</v>
      </c>
      <c r="Z158" s="129">
        <v>6.21</v>
      </c>
      <c r="AA158" s="129">
        <v>6.12</v>
      </c>
      <c r="AB158" s="129">
        <v>5.69</v>
      </c>
      <c r="AC158" s="129">
        <v>5.35</v>
      </c>
      <c r="AD158" s="129">
        <v>5.51</v>
      </c>
      <c r="AE158" s="129">
        <v>5.56</v>
      </c>
      <c r="AF158" s="129">
        <v>5.54</v>
      </c>
      <c r="AG158" s="122"/>
    </row>
    <row r="159" spans="1:33" x14ac:dyDescent="0.25">
      <c r="A159" s="98">
        <v>159</v>
      </c>
      <c r="B159" s="122"/>
      <c r="C159" s="127" t="s">
        <v>139</v>
      </c>
      <c r="D159" s="129">
        <v>1.38</v>
      </c>
      <c r="E159" s="129">
        <v>1.52</v>
      </c>
      <c r="F159" s="129">
        <v>1.37</v>
      </c>
      <c r="G159" s="129">
        <v>1.43</v>
      </c>
      <c r="H159" s="129">
        <v>1.52</v>
      </c>
      <c r="I159" s="129">
        <v>1.45</v>
      </c>
      <c r="J159" s="129">
        <v>1.72</v>
      </c>
      <c r="K159" s="129">
        <v>1.68</v>
      </c>
      <c r="L159" s="129">
        <v>1.25</v>
      </c>
      <c r="M159" s="129">
        <v>1.1399999999999999</v>
      </c>
      <c r="N159" s="129">
        <v>1.1599999999999999</v>
      </c>
      <c r="O159" s="129">
        <v>1.35</v>
      </c>
      <c r="P159" s="129">
        <v>1.35</v>
      </c>
      <c r="Q159" s="129">
        <v>1.42</v>
      </c>
      <c r="R159" s="129">
        <v>1.32</v>
      </c>
      <c r="S159" s="129">
        <v>1.23</v>
      </c>
      <c r="T159" s="129">
        <v>1.44</v>
      </c>
      <c r="U159" s="129">
        <v>1.36</v>
      </c>
      <c r="V159" s="129">
        <v>1.2</v>
      </c>
      <c r="W159" s="129">
        <v>1.29</v>
      </c>
      <c r="X159" s="129">
        <v>1.25</v>
      </c>
      <c r="Y159" s="129">
        <v>1.1599999999999999</v>
      </c>
      <c r="Z159" s="129">
        <v>1.22</v>
      </c>
      <c r="AA159" s="129">
        <v>1.22</v>
      </c>
      <c r="AB159" s="129">
        <v>1.1000000000000001</v>
      </c>
      <c r="AC159" s="129">
        <v>0.96</v>
      </c>
      <c r="AD159" s="129">
        <v>1.27</v>
      </c>
      <c r="AE159" s="129">
        <v>1.25</v>
      </c>
      <c r="AF159" s="129">
        <v>1.1000000000000001</v>
      </c>
      <c r="AG159" s="122"/>
    </row>
    <row r="160" spans="1:33" x14ac:dyDescent="0.25">
      <c r="A160" s="98">
        <v>160</v>
      </c>
      <c r="B160" s="122"/>
      <c r="C160" s="127" t="s">
        <v>167</v>
      </c>
      <c r="D160" s="129">
        <v>0</v>
      </c>
      <c r="E160" s="129">
        <v>0</v>
      </c>
      <c r="F160" s="129">
        <v>0</v>
      </c>
      <c r="G160" s="129">
        <v>0</v>
      </c>
      <c r="H160" s="129">
        <v>0</v>
      </c>
      <c r="I160" s="129">
        <v>0</v>
      </c>
      <c r="J160" s="129">
        <v>0</v>
      </c>
      <c r="K160" s="129">
        <v>0</v>
      </c>
      <c r="L160" s="129">
        <v>0</v>
      </c>
      <c r="M160" s="129">
        <v>0</v>
      </c>
      <c r="N160" s="129">
        <v>0.01</v>
      </c>
      <c r="O160" s="129">
        <v>0.01</v>
      </c>
      <c r="P160" s="129">
        <v>0.01</v>
      </c>
      <c r="Q160" s="129">
        <v>0.01</v>
      </c>
      <c r="R160" s="129">
        <v>0.01</v>
      </c>
      <c r="S160" s="129">
        <v>0.01</v>
      </c>
      <c r="T160" s="129">
        <v>0.01</v>
      </c>
      <c r="U160" s="129">
        <v>0.01</v>
      </c>
      <c r="V160" s="129">
        <v>0.01</v>
      </c>
      <c r="W160" s="129">
        <v>0.01</v>
      </c>
      <c r="X160" s="129">
        <v>0.01</v>
      </c>
      <c r="Y160" s="129">
        <v>0.01</v>
      </c>
      <c r="Z160" s="129">
        <v>0.01</v>
      </c>
      <c r="AA160" s="129">
        <v>0.03</v>
      </c>
      <c r="AB160" s="129">
        <v>0.04</v>
      </c>
      <c r="AC160" s="129">
        <v>0.04</v>
      </c>
      <c r="AD160" s="129">
        <v>0.03</v>
      </c>
      <c r="AE160" s="129">
        <v>0.02</v>
      </c>
      <c r="AF160" s="129">
        <v>0.03</v>
      </c>
      <c r="AG160" s="122"/>
    </row>
    <row r="161" spans="1:33" x14ac:dyDescent="0.25">
      <c r="A161" s="98">
        <v>161</v>
      </c>
      <c r="B161" s="122"/>
      <c r="C161" s="127" t="s">
        <v>142</v>
      </c>
      <c r="D161" s="129">
        <v>0.54</v>
      </c>
      <c r="E161" s="129">
        <v>0.66</v>
      </c>
      <c r="F161" s="129">
        <v>0.68</v>
      </c>
      <c r="G161" s="129">
        <v>0.68</v>
      </c>
      <c r="H161" s="129">
        <v>0.73</v>
      </c>
      <c r="I161" s="129">
        <v>0.84</v>
      </c>
      <c r="J161" s="129">
        <v>0.96</v>
      </c>
      <c r="K161" s="129">
        <v>0.98</v>
      </c>
      <c r="L161" s="129">
        <v>0.91</v>
      </c>
      <c r="M161" s="129">
        <v>0.84</v>
      </c>
      <c r="N161" s="129">
        <v>0.84</v>
      </c>
      <c r="O161" s="129">
        <v>1.02</v>
      </c>
      <c r="P161" s="129">
        <v>1.17</v>
      </c>
      <c r="Q161" s="129">
        <v>1.22</v>
      </c>
      <c r="R161" s="129">
        <v>1.1100000000000001</v>
      </c>
      <c r="S161" s="129">
        <v>1</v>
      </c>
      <c r="T161" s="129">
        <v>1.1200000000000001</v>
      </c>
      <c r="U161" s="129">
        <v>1.23</v>
      </c>
      <c r="V161" s="129">
        <v>1.06</v>
      </c>
      <c r="W161" s="129">
        <v>1.06</v>
      </c>
      <c r="X161" s="129">
        <v>1.25</v>
      </c>
      <c r="Y161" s="129">
        <v>1.07</v>
      </c>
      <c r="Z161" s="129">
        <v>0.96</v>
      </c>
      <c r="AA161" s="129">
        <v>0.8</v>
      </c>
      <c r="AB161" s="129">
        <v>0.85</v>
      </c>
      <c r="AC161" s="129">
        <v>0.83</v>
      </c>
      <c r="AD161" s="129">
        <v>0.82</v>
      </c>
      <c r="AE161" s="129">
        <v>0.79</v>
      </c>
      <c r="AF161" s="129">
        <v>0.86</v>
      </c>
      <c r="AG161" s="122"/>
    </row>
    <row r="162" spans="1:33" x14ac:dyDescent="0.25">
      <c r="A162" s="98">
        <v>162</v>
      </c>
      <c r="B162" s="122"/>
      <c r="C162" s="127" t="s">
        <v>143</v>
      </c>
      <c r="D162" s="129">
        <v>0</v>
      </c>
      <c r="E162" s="129">
        <v>0</v>
      </c>
      <c r="F162" s="129">
        <v>0</v>
      </c>
      <c r="G162" s="129">
        <v>0</v>
      </c>
      <c r="H162" s="129">
        <v>0</v>
      </c>
      <c r="I162" s="129">
        <v>0</v>
      </c>
      <c r="J162" s="129">
        <v>0</v>
      </c>
      <c r="K162" s="129">
        <v>0</v>
      </c>
      <c r="L162" s="129">
        <v>0</v>
      </c>
      <c r="M162" s="129">
        <v>0</v>
      </c>
      <c r="N162" s="129">
        <v>0</v>
      </c>
      <c r="O162" s="129">
        <v>0</v>
      </c>
      <c r="P162" s="129">
        <v>0</v>
      </c>
      <c r="Q162" s="129">
        <v>0</v>
      </c>
      <c r="R162" s="129">
        <v>0</v>
      </c>
      <c r="S162" s="129">
        <v>0</v>
      </c>
      <c r="T162" s="129">
        <v>0</v>
      </c>
      <c r="U162" s="129">
        <v>0</v>
      </c>
      <c r="V162" s="129">
        <v>0</v>
      </c>
      <c r="W162" s="129">
        <v>0</v>
      </c>
      <c r="X162" s="129">
        <v>0</v>
      </c>
      <c r="Y162" s="129">
        <v>0</v>
      </c>
      <c r="Z162" s="129">
        <v>0</v>
      </c>
      <c r="AA162" s="129">
        <v>0</v>
      </c>
      <c r="AB162" s="129">
        <v>0</v>
      </c>
      <c r="AC162" s="129">
        <v>0</v>
      </c>
      <c r="AD162" s="129">
        <v>0</v>
      </c>
      <c r="AE162" s="129">
        <v>0</v>
      </c>
      <c r="AF162" s="129">
        <v>0</v>
      </c>
      <c r="AG162" s="122"/>
    </row>
    <row r="163" spans="1:33" x14ac:dyDescent="0.25">
      <c r="A163" s="98">
        <v>163</v>
      </c>
      <c r="B163" s="122"/>
      <c r="C163" s="127" t="s">
        <v>144</v>
      </c>
      <c r="D163" s="129">
        <v>0.19</v>
      </c>
      <c r="E163" s="129">
        <v>0.12</v>
      </c>
      <c r="F163" s="129">
        <v>0.19</v>
      </c>
      <c r="G163" s="129">
        <v>0.19</v>
      </c>
      <c r="H163" s="129">
        <v>0.2</v>
      </c>
      <c r="I163" s="129">
        <v>0.19</v>
      </c>
      <c r="J163" s="129">
        <v>0.18</v>
      </c>
      <c r="K163" s="129">
        <v>0.19</v>
      </c>
      <c r="L163" s="129">
        <v>0.18</v>
      </c>
      <c r="M163" s="129">
        <v>0.19</v>
      </c>
      <c r="N163" s="129">
        <v>0.15</v>
      </c>
      <c r="O163" s="129">
        <v>0.15</v>
      </c>
      <c r="P163" s="129">
        <v>0.18</v>
      </c>
      <c r="Q163" s="129">
        <v>0.16</v>
      </c>
      <c r="R163" s="129">
        <v>0.14000000000000001</v>
      </c>
      <c r="S163" s="129">
        <v>0.12</v>
      </c>
      <c r="T163" s="129">
        <v>0.12</v>
      </c>
      <c r="U163" s="129">
        <v>0.12</v>
      </c>
      <c r="V163" s="129">
        <v>0.13</v>
      </c>
      <c r="W163" s="129">
        <v>0.1</v>
      </c>
      <c r="X163" s="129">
        <v>0.09</v>
      </c>
      <c r="Y163" s="129">
        <v>0.06</v>
      </c>
      <c r="Z163" s="129">
        <v>0.06</v>
      </c>
      <c r="AA163" s="129">
        <v>0.06</v>
      </c>
      <c r="AB163" s="129">
        <v>0.06</v>
      </c>
      <c r="AC163" s="129">
        <v>7.0000000000000007E-2</v>
      </c>
      <c r="AD163" s="129">
        <v>0.03</v>
      </c>
      <c r="AE163" s="129">
        <v>0.11</v>
      </c>
      <c r="AF163" s="129">
        <v>0.04</v>
      </c>
      <c r="AG163" s="122"/>
    </row>
    <row r="164" spans="1:33" x14ac:dyDescent="0.25">
      <c r="A164" s="98">
        <v>164</v>
      </c>
      <c r="B164" s="122"/>
      <c r="C164" s="127" t="s">
        <v>38</v>
      </c>
      <c r="D164" s="129">
        <v>0</v>
      </c>
      <c r="E164" s="129">
        <v>0</v>
      </c>
      <c r="F164" s="129">
        <v>0</v>
      </c>
      <c r="G164" s="129">
        <v>0</v>
      </c>
      <c r="H164" s="129">
        <v>0</v>
      </c>
      <c r="I164" s="129">
        <v>0</v>
      </c>
      <c r="J164" s="129">
        <v>0</v>
      </c>
      <c r="K164" s="129">
        <v>0</v>
      </c>
      <c r="L164" s="129">
        <v>0</v>
      </c>
      <c r="M164" s="129">
        <v>0</v>
      </c>
      <c r="N164" s="129">
        <v>0</v>
      </c>
      <c r="O164" s="129">
        <v>0</v>
      </c>
      <c r="P164" s="129">
        <v>0</v>
      </c>
      <c r="Q164" s="129">
        <v>0</v>
      </c>
      <c r="R164" s="129">
        <v>0</v>
      </c>
      <c r="S164" s="129">
        <v>0</v>
      </c>
      <c r="T164" s="129">
        <v>0</v>
      </c>
      <c r="U164" s="129">
        <v>0</v>
      </c>
      <c r="V164" s="129">
        <v>0</v>
      </c>
      <c r="W164" s="129">
        <v>0</v>
      </c>
      <c r="X164" s="129">
        <v>0</v>
      </c>
      <c r="Y164" s="129">
        <v>0</v>
      </c>
      <c r="Z164" s="129">
        <v>0</v>
      </c>
      <c r="AA164" s="129">
        <v>0</v>
      </c>
      <c r="AB164" s="129">
        <v>0</v>
      </c>
      <c r="AC164" s="129">
        <v>0</v>
      </c>
      <c r="AD164" s="129">
        <v>0</v>
      </c>
      <c r="AE164" s="129">
        <v>0</v>
      </c>
      <c r="AF164" s="129">
        <v>0</v>
      </c>
      <c r="AG164" s="122"/>
    </row>
    <row r="165" spans="1:33" x14ac:dyDescent="0.25">
      <c r="A165" s="98">
        <v>165</v>
      </c>
      <c r="B165" s="122"/>
      <c r="C165" s="127" t="s">
        <v>146</v>
      </c>
      <c r="D165" s="129">
        <v>0.68</v>
      </c>
      <c r="E165" s="129">
        <v>0.66</v>
      </c>
      <c r="F165" s="129">
        <v>0.8</v>
      </c>
      <c r="G165" s="129">
        <v>0.87</v>
      </c>
      <c r="H165" s="129">
        <v>0.89</v>
      </c>
      <c r="I165" s="129">
        <v>1.17</v>
      </c>
      <c r="J165" s="129">
        <v>1.24</v>
      </c>
      <c r="K165" s="129">
        <v>1.38</v>
      </c>
      <c r="L165" s="129">
        <v>1.63</v>
      </c>
      <c r="M165" s="129">
        <v>1.63</v>
      </c>
      <c r="N165" s="129">
        <v>1.84</v>
      </c>
      <c r="O165" s="129">
        <v>2.04</v>
      </c>
      <c r="P165" s="129">
        <v>2.0699999999999998</v>
      </c>
      <c r="Q165" s="129">
        <v>2.1</v>
      </c>
      <c r="R165" s="129">
        <v>2.17</v>
      </c>
      <c r="S165" s="129">
        <v>2.1</v>
      </c>
      <c r="T165" s="129">
        <v>1.95</v>
      </c>
      <c r="U165" s="129">
        <v>1.83</v>
      </c>
      <c r="V165" s="129">
        <v>1.98</v>
      </c>
      <c r="W165" s="129">
        <v>1.81</v>
      </c>
      <c r="X165" s="129">
        <v>2.06</v>
      </c>
      <c r="Y165" s="129">
        <v>1.73</v>
      </c>
      <c r="Z165" s="129">
        <v>1.33</v>
      </c>
      <c r="AA165" s="129">
        <v>1.24</v>
      </c>
      <c r="AB165" s="129">
        <v>0.99</v>
      </c>
      <c r="AC165" s="129">
        <v>0.91</v>
      </c>
      <c r="AD165" s="129">
        <v>0.72</v>
      </c>
      <c r="AE165" s="129">
        <v>0.67</v>
      </c>
      <c r="AF165" s="129">
        <v>0.8</v>
      </c>
      <c r="AG165" s="122"/>
    </row>
    <row r="166" spans="1:33" x14ac:dyDescent="0.25">
      <c r="A166" s="98">
        <v>166</v>
      </c>
      <c r="B166" s="122"/>
      <c r="C166" s="127" t="s">
        <v>147</v>
      </c>
      <c r="D166" s="129">
        <v>0.75</v>
      </c>
      <c r="E166" s="129">
        <v>0.68</v>
      </c>
      <c r="F166" s="129">
        <v>0.72</v>
      </c>
      <c r="G166" s="129">
        <v>0.86</v>
      </c>
      <c r="H166" s="129">
        <v>0.94</v>
      </c>
      <c r="I166" s="129">
        <v>0.95</v>
      </c>
      <c r="J166" s="129">
        <v>1.03</v>
      </c>
      <c r="K166" s="129">
        <v>1.24</v>
      </c>
      <c r="L166" s="129">
        <v>1.3</v>
      </c>
      <c r="M166" s="129">
        <v>1.4</v>
      </c>
      <c r="N166" s="129">
        <v>1.56</v>
      </c>
      <c r="O166" s="129">
        <v>1.51</v>
      </c>
      <c r="P166" s="129">
        <v>1.8</v>
      </c>
      <c r="Q166" s="129">
        <v>1.84</v>
      </c>
      <c r="R166" s="129">
        <v>2.02</v>
      </c>
      <c r="S166" s="129">
        <v>1.95</v>
      </c>
      <c r="T166" s="129">
        <v>2.13</v>
      </c>
      <c r="U166" s="129">
        <v>1.94</v>
      </c>
      <c r="V166" s="129">
        <v>1.95</v>
      </c>
      <c r="W166" s="129">
        <v>1.8</v>
      </c>
      <c r="X166" s="129">
        <v>2.27</v>
      </c>
      <c r="Y166" s="129">
        <v>2.2599999999999998</v>
      </c>
      <c r="Z166" s="129">
        <v>2.5099999999999998</v>
      </c>
      <c r="AA166" s="129">
        <v>2.65</v>
      </c>
      <c r="AB166" s="129">
        <v>2.5</v>
      </c>
      <c r="AC166" s="129">
        <v>2.37</v>
      </c>
      <c r="AD166" s="129">
        <v>2.46</v>
      </c>
      <c r="AE166" s="129">
        <v>2.52</v>
      </c>
      <c r="AF166" s="129">
        <v>2.4900000000000002</v>
      </c>
      <c r="AG166" s="122"/>
    </row>
    <row r="167" spans="1:33" x14ac:dyDescent="0.25">
      <c r="A167" s="98">
        <v>167</v>
      </c>
      <c r="B167" s="122"/>
      <c r="C167" s="127" t="s">
        <v>173</v>
      </c>
      <c r="D167" s="129">
        <v>0</v>
      </c>
      <c r="E167" s="129">
        <v>0</v>
      </c>
      <c r="F167" s="129">
        <v>0</v>
      </c>
      <c r="G167" s="129">
        <v>0</v>
      </c>
      <c r="H167" s="129">
        <v>0</v>
      </c>
      <c r="I167" s="129">
        <v>0</v>
      </c>
      <c r="J167" s="129">
        <v>0.05</v>
      </c>
      <c r="K167" s="129">
        <v>0.05</v>
      </c>
      <c r="L167" s="129">
        <v>0.05</v>
      </c>
      <c r="M167" s="129">
        <v>0.06</v>
      </c>
      <c r="N167" s="129">
        <v>0.04</v>
      </c>
      <c r="O167" s="129">
        <v>0.05</v>
      </c>
      <c r="P167" s="129">
        <v>0.05</v>
      </c>
      <c r="Q167" s="129">
        <v>0.06</v>
      </c>
      <c r="R167" s="129">
        <v>0.06</v>
      </c>
      <c r="S167" s="129">
        <v>0.06</v>
      </c>
      <c r="T167" s="129">
        <v>0.05</v>
      </c>
      <c r="U167" s="129">
        <v>0.06</v>
      </c>
      <c r="V167" s="129">
        <v>0.05</v>
      </c>
      <c r="W167" s="129">
        <v>7.0000000000000007E-2</v>
      </c>
      <c r="X167" s="129">
        <v>0.06</v>
      </c>
      <c r="Y167" s="129">
        <v>7.0000000000000007E-2</v>
      </c>
      <c r="Z167" s="129">
        <v>0.1</v>
      </c>
      <c r="AA167" s="129">
        <v>0.13</v>
      </c>
      <c r="AB167" s="129">
        <v>0.15</v>
      </c>
      <c r="AC167" s="129">
        <v>0.16</v>
      </c>
      <c r="AD167" s="129">
        <v>0.18</v>
      </c>
      <c r="AE167" s="129">
        <v>0.2</v>
      </c>
      <c r="AF167" s="129">
        <v>0.2</v>
      </c>
      <c r="AG167" s="122"/>
    </row>
    <row r="168" spans="1:33" x14ac:dyDescent="0.25">
      <c r="A168" s="98">
        <v>168</v>
      </c>
      <c r="B168" s="122"/>
      <c r="C168" s="125" t="s">
        <v>186</v>
      </c>
      <c r="D168" s="129">
        <v>11.27</v>
      </c>
      <c r="E168" s="129">
        <v>11.55</v>
      </c>
      <c r="F168" s="129">
        <v>12.16</v>
      </c>
      <c r="G168" s="129">
        <v>11.46</v>
      </c>
      <c r="H168" s="129">
        <v>14.31</v>
      </c>
      <c r="I168" s="129">
        <v>13.71</v>
      </c>
      <c r="J168" s="129">
        <v>15.07</v>
      </c>
      <c r="K168" s="129">
        <v>13.8</v>
      </c>
      <c r="L168" s="129">
        <v>15.19</v>
      </c>
      <c r="M168" s="129">
        <v>14.84</v>
      </c>
      <c r="N168" s="129">
        <v>14.88</v>
      </c>
      <c r="O168" s="129">
        <v>13.73</v>
      </c>
      <c r="P168" s="129">
        <v>15.16</v>
      </c>
      <c r="Q168" s="129">
        <v>15.13</v>
      </c>
      <c r="R168" s="129">
        <v>15.79</v>
      </c>
      <c r="S168" s="129">
        <v>15.54</v>
      </c>
      <c r="T168" s="129">
        <v>16.87</v>
      </c>
      <c r="U168" s="129">
        <v>17.899999999999999</v>
      </c>
      <c r="V168" s="129">
        <v>18.71</v>
      </c>
      <c r="W168" s="129">
        <v>18.940000000000001</v>
      </c>
      <c r="X168" s="129">
        <v>17.84</v>
      </c>
      <c r="Y168" s="129">
        <v>18.86</v>
      </c>
      <c r="Z168" s="129">
        <v>17.75</v>
      </c>
      <c r="AA168" s="129">
        <v>18.440000000000001</v>
      </c>
      <c r="AB168" s="129">
        <v>17.329999999999998</v>
      </c>
      <c r="AC168" s="129">
        <v>15.14</v>
      </c>
      <c r="AD168" s="129">
        <v>17.62</v>
      </c>
      <c r="AE168" s="129">
        <v>17.989999999999998</v>
      </c>
      <c r="AF168" s="129">
        <v>17.57</v>
      </c>
      <c r="AG168" s="122"/>
    </row>
    <row r="169" spans="1:33" x14ac:dyDescent="0.25">
      <c r="A169" s="98">
        <v>169</v>
      </c>
      <c r="B169" s="122"/>
      <c r="C169" s="125" t="s">
        <v>187</v>
      </c>
      <c r="D169" s="129">
        <v>1.1299999999999999</v>
      </c>
      <c r="E169" s="129">
        <v>1.03</v>
      </c>
      <c r="F169" s="129">
        <v>1.1299999999999999</v>
      </c>
      <c r="G169" s="129">
        <v>1.38</v>
      </c>
      <c r="H169" s="129">
        <v>1.73</v>
      </c>
      <c r="I169" s="129">
        <v>1.71</v>
      </c>
      <c r="J169" s="129">
        <v>1.83</v>
      </c>
      <c r="K169" s="129">
        <v>1.92</v>
      </c>
      <c r="L169" s="129">
        <v>2</v>
      </c>
      <c r="M169" s="129">
        <v>2.0099999999999998</v>
      </c>
      <c r="N169" s="129">
        <v>2.0499999999999998</v>
      </c>
      <c r="O169" s="129">
        <v>2.0099999999999998</v>
      </c>
      <c r="P169" s="129">
        <v>2.04</v>
      </c>
      <c r="Q169" s="129">
        <v>2.12</v>
      </c>
      <c r="R169" s="129">
        <v>2.13</v>
      </c>
      <c r="S169" s="129">
        <v>2.11</v>
      </c>
      <c r="T169" s="129">
        <v>2.16</v>
      </c>
      <c r="U169" s="129">
        <v>2.2000000000000002</v>
      </c>
      <c r="V169" s="129">
        <v>2.33</v>
      </c>
      <c r="W169" s="129">
        <v>1.92</v>
      </c>
      <c r="X169" s="129">
        <v>2.2400000000000002</v>
      </c>
      <c r="Y169" s="129">
        <v>2.27</v>
      </c>
      <c r="Z169" s="129">
        <v>2.19</v>
      </c>
      <c r="AA169" s="129">
        <v>2.2400000000000002</v>
      </c>
      <c r="AB169" s="129">
        <v>2.48</v>
      </c>
      <c r="AC169" s="129">
        <v>2.5499999999999998</v>
      </c>
      <c r="AD169" s="129">
        <v>2.27</v>
      </c>
      <c r="AE169" s="129">
        <v>2.4</v>
      </c>
      <c r="AF169" s="129">
        <v>2.44</v>
      </c>
      <c r="AG169" s="122"/>
    </row>
    <row r="170" spans="1:33" x14ac:dyDescent="0.25">
      <c r="A170" s="98">
        <v>170</v>
      </c>
      <c r="B170" s="122"/>
      <c r="C170" s="117"/>
      <c r="D170" s="118"/>
      <c r="E170" s="118"/>
      <c r="F170" s="118"/>
      <c r="G170" s="118"/>
      <c r="H170" s="118"/>
      <c r="I170" s="118"/>
      <c r="J170" s="118"/>
      <c r="K170" s="118"/>
      <c r="L170" s="118"/>
      <c r="M170" s="118"/>
      <c r="N170" s="118"/>
      <c r="O170" s="118"/>
      <c r="P170" s="118"/>
      <c r="Q170" s="11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  <c r="AE170" s="118"/>
      <c r="AF170" s="118"/>
      <c r="AG170" s="122"/>
    </row>
    <row r="171" spans="1:33" x14ac:dyDescent="0.25">
      <c r="A171" s="98">
        <v>171</v>
      </c>
      <c r="B171" s="122"/>
      <c r="C171" s="123" t="s">
        <v>188</v>
      </c>
      <c r="D171" s="128">
        <v>18.96</v>
      </c>
      <c r="E171" s="128">
        <v>19.68</v>
      </c>
      <c r="F171" s="128">
        <v>20.399999999999999</v>
      </c>
      <c r="G171" s="128">
        <v>20.22</v>
      </c>
      <c r="H171" s="128">
        <v>23.75</v>
      </c>
      <c r="I171" s="128">
        <v>22.83</v>
      </c>
      <c r="J171" s="128">
        <v>25.51</v>
      </c>
      <c r="K171" s="128">
        <v>24.24</v>
      </c>
      <c r="L171" s="128">
        <v>25.49</v>
      </c>
      <c r="M171" s="128">
        <v>25.2</v>
      </c>
      <c r="N171" s="128">
        <v>25.53</v>
      </c>
      <c r="O171" s="128">
        <v>24.89</v>
      </c>
      <c r="P171" s="128">
        <v>26.93</v>
      </c>
      <c r="Q171" s="128">
        <v>27.97</v>
      </c>
      <c r="R171" s="128">
        <v>28.56</v>
      </c>
      <c r="S171" s="128">
        <v>26.94</v>
      </c>
      <c r="T171" s="128">
        <v>29.46</v>
      </c>
      <c r="U171" s="128">
        <v>30.62</v>
      </c>
      <c r="V171" s="128">
        <v>31.32</v>
      </c>
      <c r="W171" s="128">
        <v>30.79</v>
      </c>
      <c r="X171" s="128">
        <v>31.14</v>
      </c>
      <c r="Y171" s="128">
        <v>31.14</v>
      </c>
      <c r="Z171" s="128">
        <v>30.42</v>
      </c>
      <c r="AA171" s="128">
        <v>30.65</v>
      </c>
      <c r="AB171" s="128">
        <v>29.53</v>
      </c>
      <c r="AC171" s="128">
        <v>27.25</v>
      </c>
      <c r="AD171" s="128">
        <v>29.65</v>
      </c>
      <c r="AE171" s="128">
        <v>30.15</v>
      </c>
      <c r="AF171" s="128">
        <v>29.39</v>
      </c>
      <c r="AG171" s="122"/>
    </row>
    <row r="172" spans="1:33" x14ac:dyDescent="0.25">
      <c r="A172" s="98">
        <v>172</v>
      </c>
      <c r="B172" s="122"/>
      <c r="C172" s="130" t="s">
        <v>178</v>
      </c>
      <c r="D172" s="131"/>
      <c r="E172" s="131"/>
      <c r="F172" s="131"/>
      <c r="G172" s="131"/>
      <c r="H172" s="131"/>
      <c r="I172" s="131"/>
      <c r="J172" s="131"/>
      <c r="K172" s="131"/>
      <c r="L172" s="131"/>
      <c r="M172" s="131"/>
      <c r="N172" s="131"/>
      <c r="O172" s="131"/>
      <c r="P172" s="131"/>
      <c r="Q172" s="131"/>
      <c r="R172" s="131"/>
      <c r="S172" s="131"/>
      <c r="T172" s="131"/>
      <c r="U172" s="131"/>
      <c r="V172" s="131"/>
      <c r="W172" s="131"/>
      <c r="X172" s="131"/>
      <c r="Y172" s="131"/>
      <c r="Z172" s="131"/>
      <c r="AA172" s="131"/>
      <c r="AB172" s="131"/>
      <c r="AC172" s="131"/>
      <c r="AD172" s="131"/>
      <c r="AE172" s="131"/>
      <c r="AF172" s="131"/>
      <c r="AG172" s="122"/>
    </row>
    <row r="173" spans="1:33" x14ac:dyDescent="0.25">
      <c r="A173" s="98">
        <v>173</v>
      </c>
      <c r="B173" s="122"/>
      <c r="C173" s="125" t="s">
        <v>139</v>
      </c>
      <c r="D173" s="129">
        <v>0.34</v>
      </c>
      <c r="E173" s="129">
        <v>0.28000000000000003</v>
      </c>
      <c r="F173" s="129">
        <v>0.34</v>
      </c>
      <c r="G173" s="129">
        <v>0.49</v>
      </c>
      <c r="H173" s="129">
        <v>0.64</v>
      </c>
      <c r="I173" s="129">
        <v>0.63</v>
      </c>
      <c r="J173" s="129">
        <v>0.63</v>
      </c>
      <c r="K173" s="129">
        <v>0.61</v>
      </c>
      <c r="L173" s="129">
        <v>0.64</v>
      </c>
      <c r="M173" s="129">
        <v>0.63</v>
      </c>
      <c r="N173" s="129">
        <v>0.66</v>
      </c>
      <c r="O173" s="129">
        <v>0.66</v>
      </c>
      <c r="P173" s="129">
        <v>0.66</v>
      </c>
      <c r="Q173" s="129">
        <v>0.65</v>
      </c>
      <c r="R173" s="129">
        <v>0.67</v>
      </c>
      <c r="S173" s="129">
        <v>0.66</v>
      </c>
      <c r="T173" s="129">
        <v>0.64</v>
      </c>
      <c r="U173" s="129">
        <v>0.64</v>
      </c>
      <c r="V173" s="129">
        <v>0.63</v>
      </c>
      <c r="W173" s="129">
        <v>0.54</v>
      </c>
      <c r="X173" s="129">
        <v>0.61</v>
      </c>
      <c r="Y173" s="129">
        <v>0.63</v>
      </c>
      <c r="Z173" s="129">
        <v>0.65</v>
      </c>
      <c r="AA173" s="129">
        <v>0.65</v>
      </c>
      <c r="AB173" s="129">
        <v>0.66</v>
      </c>
      <c r="AC173" s="129">
        <v>0.65</v>
      </c>
      <c r="AD173" s="129">
        <v>0.65</v>
      </c>
      <c r="AE173" s="129">
        <v>0.64</v>
      </c>
      <c r="AF173" s="129">
        <v>0.64</v>
      </c>
      <c r="AG173" s="122"/>
    </row>
    <row r="174" spans="1:33" x14ac:dyDescent="0.25">
      <c r="A174" s="98">
        <v>174</v>
      </c>
      <c r="B174" s="122"/>
      <c r="C174" s="125" t="s">
        <v>167</v>
      </c>
      <c r="D174" s="129">
        <v>0.38</v>
      </c>
      <c r="E174" s="129">
        <v>0.39</v>
      </c>
      <c r="F174" s="129">
        <v>0.4</v>
      </c>
      <c r="G174" s="129">
        <v>0.47</v>
      </c>
      <c r="H174" s="129">
        <v>0.49</v>
      </c>
      <c r="I174" s="129">
        <v>0.43</v>
      </c>
      <c r="J174" s="129">
        <v>0.51</v>
      </c>
      <c r="K174" s="129">
        <v>0.55000000000000004</v>
      </c>
      <c r="L174" s="129">
        <v>0.56000000000000005</v>
      </c>
      <c r="M174" s="129">
        <v>0.57999999999999996</v>
      </c>
      <c r="N174" s="129">
        <v>0.59</v>
      </c>
      <c r="O174" s="129">
        <v>0.56000000000000005</v>
      </c>
      <c r="P174" s="129">
        <v>0.59</v>
      </c>
      <c r="Q174" s="129">
        <v>0.61</v>
      </c>
      <c r="R174" s="129">
        <v>0.61</v>
      </c>
      <c r="S174" s="129">
        <v>0.61</v>
      </c>
      <c r="T174" s="129">
        <v>0.62</v>
      </c>
      <c r="U174" s="129">
        <v>0.62</v>
      </c>
      <c r="V174" s="129">
        <v>0.6</v>
      </c>
      <c r="W174" s="129">
        <v>0.42</v>
      </c>
      <c r="X174" s="129">
        <v>0.52</v>
      </c>
      <c r="Y174" s="129">
        <v>0.55000000000000004</v>
      </c>
      <c r="Z174" s="129">
        <v>0.5</v>
      </c>
      <c r="AA174" s="129">
        <v>0.5</v>
      </c>
      <c r="AB174" s="129">
        <v>0.53</v>
      </c>
      <c r="AC174" s="129">
        <v>0.55000000000000004</v>
      </c>
      <c r="AD174" s="129">
        <v>0.55000000000000004</v>
      </c>
      <c r="AE174" s="129">
        <v>0.52</v>
      </c>
      <c r="AF174" s="129">
        <v>0.55000000000000004</v>
      </c>
      <c r="AG174" s="122"/>
    </row>
    <row r="175" spans="1:33" x14ac:dyDescent="0.25">
      <c r="A175" s="98">
        <v>175</v>
      </c>
      <c r="B175" s="122"/>
      <c r="C175" s="125" t="s">
        <v>142</v>
      </c>
      <c r="D175" s="129">
        <v>0</v>
      </c>
      <c r="E175" s="129">
        <v>0</v>
      </c>
      <c r="F175" s="129">
        <v>0</v>
      </c>
      <c r="G175" s="129">
        <v>0</v>
      </c>
      <c r="H175" s="129">
        <v>0</v>
      </c>
      <c r="I175" s="129">
        <v>0</v>
      </c>
      <c r="J175" s="129">
        <v>0</v>
      </c>
      <c r="K175" s="129">
        <v>0</v>
      </c>
      <c r="L175" s="129">
        <v>0</v>
      </c>
      <c r="M175" s="129">
        <v>0</v>
      </c>
      <c r="N175" s="129">
        <v>0</v>
      </c>
      <c r="O175" s="129">
        <v>0</v>
      </c>
      <c r="P175" s="129">
        <v>0</v>
      </c>
      <c r="Q175" s="129">
        <v>0</v>
      </c>
      <c r="R175" s="129">
        <v>0</v>
      </c>
      <c r="S175" s="129">
        <v>0</v>
      </c>
      <c r="T175" s="129">
        <v>0</v>
      </c>
      <c r="U175" s="129">
        <v>0</v>
      </c>
      <c r="V175" s="129">
        <v>0.01</v>
      </c>
      <c r="W175" s="129">
        <v>0.02</v>
      </c>
      <c r="X175" s="129">
        <v>0.01</v>
      </c>
      <c r="Y175" s="129">
        <v>0.02</v>
      </c>
      <c r="Z175" s="129">
        <v>0.01</v>
      </c>
      <c r="AA175" s="129">
        <v>0.01</v>
      </c>
      <c r="AB175" s="129">
        <v>0</v>
      </c>
      <c r="AC175" s="129">
        <v>0</v>
      </c>
      <c r="AD175" s="129">
        <v>0</v>
      </c>
      <c r="AE175" s="129">
        <v>0</v>
      </c>
      <c r="AF175" s="129">
        <v>0</v>
      </c>
      <c r="AG175" s="122"/>
    </row>
    <row r="176" spans="1:33" x14ac:dyDescent="0.25">
      <c r="A176" s="98">
        <v>176</v>
      </c>
      <c r="B176" s="122"/>
      <c r="C176" s="125" t="s">
        <v>144</v>
      </c>
      <c r="D176" s="129">
        <v>11.49</v>
      </c>
      <c r="E176" s="129">
        <v>11.83</v>
      </c>
      <c r="F176" s="129">
        <v>12.49</v>
      </c>
      <c r="G176" s="129">
        <v>11.72</v>
      </c>
      <c r="H176" s="129">
        <v>14.67</v>
      </c>
      <c r="I176" s="129">
        <v>13.92</v>
      </c>
      <c r="J176" s="129">
        <v>15.43</v>
      </c>
      <c r="K176" s="129">
        <v>14.19</v>
      </c>
      <c r="L176" s="129">
        <v>15.49</v>
      </c>
      <c r="M176" s="129">
        <v>15.05</v>
      </c>
      <c r="N176" s="129">
        <v>14.67</v>
      </c>
      <c r="O176" s="129">
        <v>13.4</v>
      </c>
      <c r="P176" s="129">
        <v>14.91</v>
      </c>
      <c r="Q176" s="129">
        <v>14.96</v>
      </c>
      <c r="R176" s="129">
        <v>15.46</v>
      </c>
      <c r="S176" s="129">
        <v>15.32</v>
      </c>
      <c r="T176" s="129">
        <v>16.55</v>
      </c>
      <c r="U176" s="129">
        <v>17.89</v>
      </c>
      <c r="V176" s="129">
        <v>18.829999999999998</v>
      </c>
      <c r="W176" s="129">
        <v>18.98</v>
      </c>
      <c r="X176" s="129">
        <v>17.88</v>
      </c>
      <c r="Y176" s="129">
        <v>18.93</v>
      </c>
      <c r="Z176" s="129">
        <v>18.25</v>
      </c>
      <c r="AA176" s="129">
        <v>18.64</v>
      </c>
      <c r="AB176" s="129">
        <v>17.559999999999999</v>
      </c>
      <c r="AC176" s="129">
        <v>15.41</v>
      </c>
      <c r="AD176" s="129">
        <v>17.670000000000002</v>
      </c>
      <c r="AE176" s="129">
        <v>18.170000000000002</v>
      </c>
      <c r="AF176" s="129">
        <v>17.25</v>
      </c>
      <c r="AG176" s="122"/>
    </row>
    <row r="177" spans="1:34" x14ac:dyDescent="0.25">
      <c r="A177" s="98">
        <v>177</v>
      </c>
      <c r="B177" s="122"/>
      <c r="C177" s="125" t="s">
        <v>146</v>
      </c>
      <c r="D177" s="129">
        <v>0</v>
      </c>
      <c r="E177" s="129">
        <v>0</v>
      </c>
      <c r="F177" s="129">
        <v>0</v>
      </c>
      <c r="G177" s="129">
        <v>0</v>
      </c>
      <c r="H177" s="129">
        <v>0</v>
      </c>
      <c r="I177" s="129">
        <v>0</v>
      </c>
      <c r="J177" s="129">
        <v>0</v>
      </c>
      <c r="K177" s="129">
        <v>0</v>
      </c>
      <c r="L177" s="129">
        <v>0</v>
      </c>
      <c r="M177" s="129">
        <v>0</v>
      </c>
      <c r="N177" s="129">
        <v>0</v>
      </c>
      <c r="O177" s="129">
        <v>0</v>
      </c>
      <c r="P177" s="129">
        <v>0</v>
      </c>
      <c r="Q177" s="129">
        <v>0</v>
      </c>
      <c r="R177" s="129">
        <v>0</v>
      </c>
      <c r="S177" s="129">
        <v>0</v>
      </c>
      <c r="T177" s="129">
        <v>0</v>
      </c>
      <c r="U177" s="129">
        <v>0</v>
      </c>
      <c r="V177" s="129">
        <v>0</v>
      </c>
      <c r="W177" s="129">
        <v>0</v>
      </c>
      <c r="X177" s="129">
        <v>0</v>
      </c>
      <c r="Y177" s="129">
        <v>0</v>
      </c>
      <c r="Z177" s="129">
        <v>0</v>
      </c>
      <c r="AA177" s="129">
        <v>0</v>
      </c>
      <c r="AB177" s="129">
        <v>0</v>
      </c>
      <c r="AC177" s="129">
        <v>0.01</v>
      </c>
      <c r="AD177" s="129">
        <v>0.01</v>
      </c>
      <c r="AE177" s="129">
        <v>0.01</v>
      </c>
      <c r="AF177" s="129">
        <v>0.01</v>
      </c>
      <c r="AG177" s="122"/>
    </row>
    <row r="178" spans="1:34" x14ac:dyDescent="0.25">
      <c r="A178" s="98">
        <v>178</v>
      </c>
      <c r="B178" s="122"/>
      <c r="C178" s="125" t="s">
        <v>147</v>
      </c>
      <c r="D178" s="129">
        <v>0</v>
      </c>
      <c r="E178" s="129">
        <v>0</v>
      </c>
      <c r="F178" s="129">
        <v>0</v>
      </c>
      <c r="G178" s="129">
        <v>0</v>
      </c>
      <c r="H178" s="129">
        <v>0</v>
      </c>
      <c r="I178" s="129">
        <v>0</v>
      </c>
      <c r="J178" s="129">
        <v>0</v>
      </c>
      <c r="K178" s="129">
        <v>0</v>
      </c>
      <c r="L178" s="129">
        <v>0</v>
      </c>
      <c r="M178" s="129">
        <v>0</v>
      </c>
      <c r="N178" s="129">
        <v>0</v>
      </c>
      <c r="O178" s="129">
        <v>0</v>
      </c>
      <c r="P178" s="129">
        <v>0</v>
      </c>
      <c r="Q178" s="129">
        <v>0</v>
      </c>
      <c r="R178" s="129">
        <v>0</v>
      </c>
      <c r="S178" s="129">
        <v>0</v>
      </c>
      <c r="T178" s="129">
        <v>0</v>
      </c>
      <c r="U178" s="129">
        <v>0</v>
      </c>
      <c r="V178" s="129">
        <v>0.08</v>
      </c>
      <c r="W178" s="129">
        <v>0.14000000000000001</v>
      </c>
      <c r="X178" s="129">
        <v>0.14000000000000001</v>
      </c>
      <c r="Y178" s="129">
        <v>0.2</v>
      </c>
      <c r="Z178" s="129">
        <v>0.2</v>
      </c>
      <c r="AA178" s="129">
        <v>0.23</v>
      </c>
      <c r="AB178" s="129">
        <v>0.5</v>
      </c>
      <c r="AC178" s="129">
        <v>0.5</v>
      </c>
      <c r="AD178" s="129">
        <v>0.18</v>
      </c>
      <c r="AE178" s="129">
        <v>0.4</v>
      </c>
      <c r="AF178" s="129">
        <v>0.38</v>
      </c>
      <c r="AG178" s="122"/>
    </row>
    <row r="179" spans="1:34" x14ac:dyDescent="0.25">
      <c r="A179" s="98">
        <v>179</v>
      </c>
      <c r="B179" s="122"/>
      <c r="C179" s="125" t="s">
        <v>173</v>
      </c>
      <c r="D179" s="129" t="s">
        <v>189</v>
      </c>
      <c r="E179" s="129" t="s">
        <v>189</v>
      </c>
      <c r="F179" s="129" t="s">
        <v>189</v>
      </c>
      <c r="G179" s="129" t="s">
        <v>189</v>
      </c>
      <c r="H179" s="129" t="s">
        <v>189</v>
      </c>
      <c r="I179" s="129" t="s">
        <v>189</v>
      </c>
      <c r="J179" s="129" t="s">
        <v>189</v>
      </c>
      <c r="K179" s="129" t="s">
        <v>189</v>
      </c>
      <c r="L179" s="129" t="s">
        <v>189</v>
      </c>
      <c r="M179" s="129" t="s">
        <v>189</v>
      </c>
      <c r="N179" s="129" t="s">
        <v>189</v>
      </c>
      <c r="O179" s="129" t="s">
        <v>189</v>
      </c>
      <c r="P179" s="129" t="s">
        <v>189</v>
      </c>
      <c r="Q179" s="129" t="s">
        <v>189</v>
      </c>
      <c r="R179" s="129" t="s">
        <v>189</v>
      </c>
      <c r="S179" s="129" t="s">
        <v>189</v>
      </c>
      <c r="T179" s="129" t="s">
        <v>189</v>
      </c>
      <c r="U179" s="129" t="s">
        <v>189</v>
      </c>
      <c r="V179" s="129" t="s">
        <v>189</v>
      </c>
      <c r="W179" s="129" t="s">
        <v>189</v>
      </c>
      <c r="X179" s="129" t="s">
        <v>189</v>
      </c>
      <c r="Y179" s="129" t="s">
        <v>189</v>
      </c>
      <c r="Z179" s="129" t="s">
        <v>189</v>
      </c>
      <c r="AA179" s="129" t="s">
        <v>189</v>
      </c>
      <c r="AB179" s="129" t="s">
        <v>189</v>
      </c>
      <c r="AC179" s="129" t="s">
        <v>189</v>
      </c>
      <c r="AD179" s="129" t="s">
        <v>189</v>
      </c>
      <c r="AE179" s="129" t="s">
        <v>189</v>
      </c>
      <c r="AF179" s="129" t="s">
        <v>189</v>
      </c>
      <c r="AG179" s="122"/>
    </row>
    <row r="180" spans="1:34" x14ac:dyDescent="0.25">
      <c r="A180" s="98">
        <v>180</v>
      </c>
      <c r="B180" s="122"/>
      <c r="C180" s="125" t="s">
        <v>158</v>
      </c>
      <c r="D180" s="129">
        <v>4.68</v>
      </c>
      <c r="E180" s="129">
        <v>4.99</v>
      </c>
      <c r="F180" s="129">
        <v>4.96</v>
      </c>
      <c r="G180" s="129">
        <v>5.25</v>
      </c>
      <c r="H180" s="129">
        <v>5.64</v>
      </c>
      <c r="I180" s="129">
        <v>5.51</v>
      </c>
      <c r="J180" s="129">
        <v>5.97</v>
      </c>
      <c r="K180" s="129">
        <v>5.95</v>
      </c>
      <c r="L180" s="129">
        <v>6.03</v>
      </c>
      <c r="M180" s="129">
        <v>5.97</v>
      </c>
      <c r="N180" s="129">
        <v>6.02</v>
      </c>
      <c r="O180" s="129">
        <v>6.4</v>
      </c>
      <c r="P180" s="129">
        <v>6.45</v>
      </c>
      <c r="Q180" s="129">
        <v>7.25</v>
      </c>
      <c r="R180" s="129">
        <v>7.38</v>
      </c>
      <c r="S180" s="129">
        <v>6.07</v>
      </c>
      <c r="T180" s="129">
        <v>7.08</v>
      </c>
      <c r="U180" s="129">
        <v>6.99</v>
      </c>
      <c r="V180" s="129">
        <v>6.66</v>
      </c>
      <c r="W180" s="129">
        <v>6.2</v>
      </c>
      <c r="X180" s="129">
        <v>6.94</v>
      </c>
      <c r="Y180" s="129">
        <v>6.32</v>
      </c>
      <c r="Z180" s="129">
        <v>6.05</v>
      </c>
      <c r="AA180" s="129">
        <v>6.13</v>
      </c>
      <c r="AB180" s="129">
        <v>5.85</v>
      </c>
      <c r="AC180" s="129">
        <v>5.9</v>
      </c>
      <c r="AD180" s="129">
        <v>5.91</v>
      </c>
      <c r="AE180" s="129">
        <v>5.81</v>
      </c>
      <c r="AF180" s="129">
        <v>6.04</v>
      </c>
      <c r="AG180" s="122"/>
    </row>
    <row r="181" spans="1:34" x14ac:dyDescent="0.25">
      <c r="A181" s="98">
        <v>181</v>
      </c>
      <c r="B181" s="122"/>
      <c r="C181" s="125" t="s">
        <v>159</v>
      </c>
      <c r="D181" s="129">
        <v>2.0699999999999998</v>
      </c>
      <c r="E181" s="129">
        <v>2.19</v>
      </c>
      <c r="F181" s="129">
        <v>2.2000000000000002</v>
      </c>
      <c r="G181" s="129">
        <v>2.2799999999999998</v>
      </c>
      <c r="H181" s="129">
        <v>2.31</v>
      </c>
      <c r="I181" s="129">
        <v>2.33</v>
      </c>
      <c r="J181" s="129">
        <v>2.98</v>
      </c>
      <c r="K181" s="129">
        <v>2.95</v>
      </c>
      <c r="L181" s="129">
        <v>2.76</v>
      </c>
      <c r="M181" s="129">
        <v>2.97</v>
      </c>
      <c r="N181" s="129">
        <v>3.6</v>
      </c>
      <c r="O181" s="129">
        <v>3.86</v>
      </c>
      <c r="P181" s="129">
        <v>4.32</v>
      </c>
      <c r="Q181" s="129">
        <v>4.5</v>
      </c>
      <c r="R181" s="129">
        <v>4.43</v>
      </c>
      <c r="S181" s="129">
        <v>4.28</v>
      </c>
      <c r="T181" s="129">
        <v>4.57</v>
      </c>
      <c r="U181" s="129">
        <v>4.4800000000000004</v>
      </c>
      <c r="V181" s="129">
        <v>4.5199999999999996</v>
      </c>
      <c r="W181" s="129">
        <v>4.5</v>
      </c>
      <c r="X181" s="129">
        <v>5.04</v>
      </c>
      <c r="Y181" s="129">
        <v>4.49</v>
      </c>
      <c r="Z181" s="129">
        <v>4.7699999999999996</v>
      </c>
      <c r="AA181" s="129">
        <v>4.5</v>
      </c>
      <c r="AB181" s="129">
        <v>4.41</v>
      </c>
      <c r="AC181" s="129">
        <v>4.24</v>
      </c>
      <c r="AD181" s="129">
        <v>4.68</v>
      </c>
      <c r="AE181" s="129">
        <v>4.6100000000000003</v>
      </c>
      <c r="AF181" s="129">
        <v>4.53</v>
      </c>
      <c r="AG181" s="122"/>
    </row>
    <row r="182" spans="1:34" x14ac:dyDescent="0.25">
      <c r="A182" s="98">
        <v>182</v>
      </c>
      <c r="B182" s="122"/>
      <c r="C182" s="130" t="s">
        <v>179</v>
      </c>
      <c r="D182" s="131"/>
      <c r="E182" s="131"/>
      <c r="F182" s="131"/>
      <c r="G182" s="131"/>
      <c r="H182" s="131"/>
      <c r="I182" s="131"/>
      <c r="J182" s="131"/>
      <c r="K182" s="131"/>
      <c r="L182" s="131"/>
      <c r="M182" s="131"/>
      <c r="N182" s="131"/>
      <c r="O182" s="131"/>
      <c r="P182" s="131"/>
      <c r="Q182" s="131"/>
      <c r="R182" s="131"/>
      <c r="S182" s="131"/>
      <c r="T182" s="131"/>
      <c r="U182" s="131"/>
      <c r="V182" s="131"/>
      <c r="W182" s="131"/>
      <c r="X182" s="131"/>
      <c r="Y182" s="131"/>
      <c r="Z182" s="131"/>
      <c r="AA182" s="131"/>
      <c r="AB182" s="131"/>
      <c r="AC182" s="131"/>
      <c r="AD182" s="131"/>
      <c r="AE182" s="131"/>
      <c r="AF182" s="131"/>
      <c r="AG182" s="122"/>
    </row>
    <row r="183" spans="1:34" x14ac:dyDescent="0.25">
      <c r="A183" s="98">
        <v>183</v>
      </c>
      <c r="B183" s="122"/>
      <c r="C183" s="135" t="s">
        <v>180</v>
      </c>
      <c r="D183" s="134">
        <v>3.22</v>
      </c>
      <c r="E183" s="134">
        <v>3.5</v>
      </c>
      <c r="F183" s="134">
        <v>3.38</v>
      </c>
      <c r="G183" s="134">
        <v>3.55</v>
      </c>
      <c r="H183" s="134">
        <v>3.79</v>
      </c>
      <c r="I183" s="134">
        <v>3.59</v>
      </c>
      <c r="J183" s="134">
        <v>3.95</v>
      </c>
      <c r="K183" s="134">
        <v>3.84</v>
      </c>
      <c r="L183" s="134">
        <v>3.74</v>
      </c>
      <c r="M183" s="134">
        <v>3.79</v>
      </c>
      <c r="N183" s="134">
        <v>3.84</v>
      </c>
      <c r="O183" s="134">
        <v>4.09</v>
      </c>
      <c r="P183" s="134">
        <v>4</v>
      </c>
      <c r="Q183" s="134">
        <v>4.78</v>
      </c>
      <c r="R183" s="134">
        <v>4.87</v>
      </c>
      <c r="S183" s="134">
        <v>3.7</v>
      </c>
      <c r="T183" s="134">
        <v>4.5999999999999996</v>
      </c>
      <c r="U183" s="134">
        <v>4.58</v>
      </c>
      <c r="V183" s="134">
        <v>4.28</v>
      </c>
      <c r="W183" s="134">
        <v>3.97</v>
      </c>
      <c r="X183" s="134">
        <v>4.42</v>
      </c>
      <c r="Y183" s="134">
        <v>4.03</v>
      </c>
      <c r="Z183" s="134">
        <v>3.96</v>
      </c>
      <c r="AA183" s="134">
        <v>4.03</v>
      </c>
      <c r="AB183" s="134">
        <v>3.87</v>
      </c>
      <c r="AC183" s="134">
        <v>4.0199999999999996</v>
      </c>
      <c r="AD183" s="134">
        <v>4.03</v>
      </c>
      <c r="AE183" s="134">
        <v>3.93</v>
      </c>
      <c r="AF183" s="134">
        <v>4.07</v>
      </c>
      <c r="AG183" s="122"/>
      <c r="AH183" s="132"/>
    </row>
    <row r="184" spans="1:34" x14ac:dyDescent="0.25">
      <c r="A184" s="98">
        <v>184</v>
      </c>
      <c r="B184" s="122"/>
      <c r="C184" s="135" t="s">
        <v>182</v>
      </c>
      <c r="D184" s="134">
        <v>0</v>
      </c>
      <c r="E184" s="134">
        <v>0</v>
      </c>
      <c r="F184" s="134">
        <v>0</v>
      </c>
      <c r="G184" s="134">
        <v>0</v>
      </c>
      <c r="H184" s="134">
        <v>0</v>
      </c>
      <c r="I184" s="134">
        <v>0</v>
      </c>
      <c r="J184" s="134">
        <v>0</v>
      </c>
      <c r="K184" s="134">
        <v>0</v>
      </c>
      <c r="L184" s="134">
        <v>0</v>
      </c>
      <c r="M184" s="134">
        <v>0</v>
      </c>
      <c r="N184" s="134">
        <v>0</v>
      </c>
      <c r="O184" s="134">
        <v>0</v>
      </c>
      <c r="P184" s="134">
        <v>0</v>
      </c>
      <c r="Q184" s="134">
        <v>0</v>
      </c>
      <c r="R184" s="134">
        <v>0</v>
      </c>
      <c r="S184" s="134">
        <v>0</v>
      </c>
      <c r="T184" s="134">
        <v>0</v>
      </c>
      <c r="U184" s="134">
        <v>0</v>
      </c>
      <c r="V184" s="134">
        <v>0</v>
      </c>
      <c r="W184" s="134">
        <v>0</v>
      </c>
      <c r="X184" s="134">
        <v>0</v>
      </c>
      <c r="Y184" s="134">
        <v>0</v>
      </c>
      <c r="Z184" s="134">
        <v>0</v>
      </c>
      <c r="AA184" s="134">
        <v>0</v>
      </c>
      <c r="AB184" s="134">
        <v>0</v>
      </c>
      <c r="AC184" s="134">
        <v>0</v>
      </c>
      <c r="AD184" s="134">
        <v>0</v>
      </c>
      <c r="AE184" s="134">
        <v>0</v>
      </c>
      <c r="AF184" s="134">
        <v>0</v>
      </c>
      <c r="AG184" s="122"/>
    </row>
    <row r="185" spans="1:34" x14ac:dyDescent="0.25">
      <c r="A185" s="98">
        <v>185</v>
      </c>
      <c r="B185" s="122"/>
      <c r="C185" s="135" t="s">
        <v>183</v>
      </c>
      <c r="D185" s="134">
        <v>0.6</v>
      </c>
      <c r="E185" s="134">
        <v>0.62</v>
      </c>
      <c r="F185" s="134">
        <v>0.61</v>
      </c>
      <c r="G185" s="134">
        <v>0.62</v>
      </c>
      <c r="H185" s="134">
        <v>0.6</v>
      </c>
      <c r="I185" s="134">
        <v>0.56999999999999995</v>
      </c>
      <c r="J185" s="134">
        <v>0.69</v>
      </c>
      <c r="K185" s="134">
        <v>0.6</v>
      </c>
      <c r="L185" s="134">
        <v>0.62</v>
      </c>
      <c r="M185" s="134">
        <v>0.71</v>
      </c>
      <c r="N185" s="134">
        <v>0.94</v>
      </c>
      <c r="O185" s="134">
        <v>0.94</v>
      </c>
      <c r="P185" s="134">
        <v>1.1200000000000001</v>
      </c>
      <c r="Q185" s="134">
        <v>1.1299999999999999</v>
      </c>
      <c r="R185" s="134">
        <v>1.1100000000000001</v>
      </c>
      <c r="S185" s="134">
        <v>1.1200000000000001</v>
      </c>
      <c r="T185" s="134">
        <v>1.17</v>
      </c>
      <c r="U185" s="134">
        <v>1.24</v>
      </c>
      <c r="V185" s="134">
        <v>1.27</v>
      </c>
      <c r="W185" s="134">
        <v>1.33</v>
      </c>
      <c r="X185" s="134">
        <v>1.44</v>
      </c>
      <c r="Y185" s="134">
        <v>1.25</v>
      </c>
      <c r="Z185" s="134">
        <v>1.48</v>
      </c>
      <c r="AA185" s="134">
        <v>1.3</v>
      </c>
      <c r="AB185" s="134">
        <v>1.41</v>
      </c>
      <c r="AC185" s="134">
        <v>1.35</v>
      </c>
      <c r="AD185" s="134">
        <v>1.59</v>
      </c>
      <c r="AE185" s="134">
        <v>1.4</v>
      </c>
      <c r="AF185" s="134">
        <v>1.48</v>
      </c>
      <c r="AG185" s="122"/>
    </row>
    <row r="186" spans="1:34" x14ac:dyDescent="0.25">
      <c r="A186" s="98">
        <v>186</v>
      </c>
      <c r="B186" s="122"/>
      <c r="C186" s="125" t="s">
        <v>185</v>
      </c>
      <c r="D186" s="129">
        <v>2.92</v>
      </c>
      <c r="E186" s="129">
        <v>3.07</v>
      </c>
      <c r="F186" s="129">
        <v>3.17</v>
      </c>
      <c r="G186" s="129">
        <v>3.36</v>
      </c>
      <c r="H186" s="129">
        <v>3.57</v>
      </c>
      <c r="I186" s="129">
        <v>3.68</v>
      </c>
      <c r="J186" s="129">
        <v>4.3</v>
      </c>
      <c r="K186" s="129">
        <v>4.46</v>
      </c>
      <c r="L186" s="129">
        <v>4.4400000000000004</v>
      </c>
      <c r="M186" s="129">
        <v>4.4400000000000004</v>
      </c>
      <c r="N186" s="129">
        <v>4.75</v>
      </c>
      <c r="O186" s="129">
        <v>5.14</v>
      </c>
      <c r="P186" s="129">
        <v>5.55</v>
      </c>
      <c r="Q186" s="129">
        <v>5.74</v>
      </c>
      <c r="R186" s="129">
        <v>5.73</v>
      </c>
      <c r="S186" s="129">
        <v>5.41</v>
      </c>
      <c r="T186" s="129">
        <v>5.78</v>
      </c>
      <c r="U186" s="129">
        <v>5.54</v>
      </c>
      <c r="V186" s="129">
        <v>5.43</v>
      </c>
      <c r="W186" s="129">
        <v>5.27</v>
      </c>
      <c r="X186" s="129">
        <v>5.99</v>
      </c>
      <c r="Y186" s="129">
        <v>5.41</v>
      </c>
      <c r="Z186" s="129">
        <v>5.25</v>
      </c>
      <c r="AA186" s="129">
        <v>5.14</v>
      </c>
      <c r="AB186" s="129">
        <v>4.83</v>
      </c>
      <c r="AC186" s="129">
        <v>4.62</v>
      </c>
      <c r="AD186" s="129">
        <v>4.8</v>
      </c>
      <c r="AE186" s="129">
        <v>4.7</v>
      </c>
      <c r="AF186" s="129">
        <v>4.6399999999999997</v>
      </c>
      <c r="AG186" s="122"/>
    </row>
    <row r="187" spans="1:34" x14ac:dyDescent="0.25">
      <c r="A187" s="98">
        <v>187</v>
      </c>
      <c r="B187" s="122"/>
      <c r="C187" s="127" t="s">
        <v>158</v>
      </c>
      <c r="D187" s="129">
        <v>1.45</v>
      </c>
      <c r="E187" s="129">
        <v>1.49</v>
      </c>
      <c r="F187" s="129">
        <v>1.59</v>
      </c>
      <c r="G187" s="129">
        <v>1.7</v>
      </c>
      <c r="H187" s="129">
        <v>1.85</v>
      </c>
      <c r="I187" s="129">
        <v>1.92</v>
      </c>
      <c r="J187" s="129">
        <v>2.02</v>
      </c>
      <c r="K187" s="129">
        <v>2.11</v>
      </c>
      <c r="L187" s="129">
        <v>2.29</v>
      </c>
      <c r="M187" s="129">
        <v>2.19</v>
      </c>
      <c r="N187" s="129">
        <v>2.16</v>
      </c>
      <c r="O187" s="129">
        <v>2.2999999999999998</v>
      </c>
      <c r="P187" s="129">
        <v>2.4300000000000002</v>
      </c>
      <c r="Q187" s="129">
        <v>2.4500000000000002</v>
      </c>
      <c r="R187" s="129">
        <v>2.4900000000000002</v>
      </c>
      <c r="S187" s="129">
        <v>2.35</v>
      </c>
      <c r="T187" s="129">
        <v>2.46</v>
      </c>
      <c r="U187" s="129">
        <v>2.39</v>
      </c>
      <c r="V187" s="129">
        <v>2.34</v>
      </c>
      <c r="W187" s="129">
        <v>2.2000000000000002</v>
      </c>
      <c r="X187" s="129">
        <v>2.4900000000000002</v>
      </c>
      <c r="Y187" s="129">
        <v>2.27</v>
      </c>
      <c r="Z187" s="129">
        <v>2.0699999999999998</v>
      </c>
      <c r="AA187" s="129">
        <v>2.0699999999999998</v>
      </c>
      <c r="AB187" s="129">
        <v>1.96</v>
      </c>
      <c r="AC187" s="129">
        <v>1.85</v>
      </c>
      <c r="AD187" s="129">
        <v>1.86</v>
      </c>
      <c r="AE187" s="129">
        <v>1.85</v>
      </c>
      <c r="AF187" s="129">
        <v>1.94</v>
      </c>
      <c r="AG187" s="122"/>
    </row>
    <row r="188" spans="1:34" x14ac:dyDescent="0.25">
      <c r="A188" s="98">
        <v>188</v>
      </c>
      <c r="B188" s="122"/>
      <c r="C188" s="133" t="s">
        <v>159</v>
      </c>
      <c r="D188" s="134">
        <v>1.47</v>
      </c>
      <c r="E188" s="134">
        <v>1.58</v>
      </c>
      <c r="F188" s="134">
        <v>1.58</v>
      </c>
      <c r="G188" s="134">
        <v>1.66</v>
      </c>
      <c r="H188" s="134">
        <v>1.71</v>
      </c>
      <c r="I188" s="134">
        <v>1.77</v>
      </c>
      <c r="J188" s="134">
        <v>2.29</v>
      </c>
      <c r="K188" s="134">
        <v>2.35</v>
      </c>
      <c r="L188" s="134">
        <v>2.15</v>
      </c>
      <c r="M188" s="134">
        <v>2.2599999999999998</v>
      </c>
      <c r="N188" s="134">
        <v>2.59</v>
      </c>
      <c r="O188" s="134">
        <v>2.84</v>
      </c>
      <c r="P188" s="134">
        <v>3.12</v>
      </c>
      <c r="Q188" s="134">
        <v>3.29</v>
      </c>
      <c r="R188" s="134">
        <v>3.24</v>
      </c>
      <c r="S188" s="134">
        <v>3.07</v>
      </c>
      <c r="T188" s="134">
        <v>3.32</v>
      </c>
      <c r="U188" s="134">
        <v>3.16</v>
      </c>
      <c r="V188" s="134">
        <v>3.08</v>
      </c>
      <c r="W188" s="134">
        <v>3.07</v>
      </c>
      <c r="X188" s="134">
        <v>3.5</v>
      </c>
      <c r="Y188" s="134">
        <v>3.14</v>
      </c>
      <c r="Z188" s="134">
        <v>3.18</v>
      </c>
      <c r="AA188" s="134">
        <v>3.07</v>
      </c>
      <c r="AB188" s="134">
        <v>2.87</v>
      </c>
      <c r="AC188" s="134">
        <v>2.77</v>
      </c>
      <c r="AD188" s="134">
        <v>2.94</v>
      </c>
      <c r="AE188" s="134">
        <v>2.85</v>
      </c>
      <c r="AF188" s="134">
        <v>2.7</v>
      </c>
      <c r="AG188" s="122"/>
    </row>
    <row r="189" spans="1:34" x14ac:dyDescent="0.25">
      <c r="A189" s="98">
        <v>189</v>
      </c>
      <c r="B189" s="122"/>
      <c r="C189" s="135" t="s">
        <v>186</v>
      </c>
      <c r="D189" s="134">
        <v>11.47</v>
      </c>
      <c r="E189" s="134">
        <v>11.81</v>
      </c>
      <c r="F189" s="134">
        <v>12.47</v>
      </c>
      <c r="G189" s="134">
        <v>11.7</v>
      </c>
      <c r="H189" s="134">
        <v>14.63</v>
      </c>
      <c r="I189" s="134">
        <v>13.89</v>
      </c>
      <c r="J189" s="134">
        <v>15.4</v>
      </c>
      <c r="K189" s="134">
        <v>14.17</v>
      </c>
      <c r="L189" s="134">
        <v>15.46</v>
      </c>
      <c r="M189" s="134">
        <v>15.03</v>
      </c>
      <c r="N189" s="134">
        <v>14.64</v>
      </c>
      <c r="O189" s="134">
        <v>13.38</v>
      </c>
      <c r="P189" s="134">
        <v>14.88</v>
      </c>
      <c r="Q189" s="134">
        <v>14.92</v>
      </c>
      <c r="R189" s="134">
        <v>15.43</v>
      </c>
      <c r="S189" s="134">
        <v>15.29</v>
      </c>
      <c r="T189" s="134">
        <v>16.489999999999998</v>
      </c>
      <c r="U189" s="134">
        <v>17.71</v>
      </c>
      <c r="V189" s="134">
        <v>18.59</v>
      </c>
      <c r="W189" s="134">
        <v>18.73</v>
      </c>
      <c r="X189" s="134">
        <v>17.63</v>
      </c>
      <c r="Y189" s="134">
        <v>18.71</v>
      </c>
      <c r="Z189" s="134">
        <v>18.02</v>
      </c>
      <c r="AA189" s="134">
        <v>18.36</v>
      </c>
      <c r="AB189" s="134">
        <v>17.350000000000001</v>
      </c>
      <c r="AC189" s="134">
        <v>15.16</v>
      </c>
      <c r="AD189" s="134">
        <v>17.399999999999999</v>
      </c>
      <c r="AE189" s="134">
        <v>17.93</v>
      </c>
      <c r="AF189" s="134">
        <v>17.04</v>
      </c>
      <c r="AG189" s="122"/>
    </row>
    <row r="190" spans="1:34" x14ac:dyDescent="0.25">
      <c r="A190" s="98">
        <v>190</v>
      </c>
      <c r="B190" s="122"/>
      <c r="C190" s="135" t="s">
        <v>190</v>
      </c>
      <c r="D190" s="134">
        <v>0.74</v>
      </c>
      <c r="E190" s="134">
        <v>0.69</v>
      </c>
      <c r="F190" s="134">
        <v>0.76</v>
      </c>
      <c r="G190" s="134">
        <v>0.99</v>
      </c>
      <c r="H190" s="134">
        <v>1.17</v>
      </c>
      <c r="I190" s="134">
        <v>1.0900000000000001</v>
      </c>
      <c r="J190" s="134">
        <v>1.1599999999999999</v>
      </c>
      <c r="K190" s="134">
        <v>1.18</v>
      </c>
      <c r="L190" s="134">
        <v>1.22</v>
      </c>
      <c r="M190" s="134">
        <v>1.22</v>
      </c>
      <c r="N190" s="134">
        <v>1.36</v>
      </c>
      <c r="O190" s="134">
        <v>1.33</v>
      </c>
      <c r="P190" s="134">
        <v>1.38</v>
      </c>
      <c r="Q190" s="134">
        <v>1.4</v>
      </c>
      <c r="R190" s="134">
        <v>1.43</v>
      </c>
      <c r="S190" s="134">
        <v>1.42</v>
      </c>
      <c r="T190" s="134">
        <v>1.43</v>
      </c>
      <c r="U190" s="134">
        <v>1.55</v>
      </c>
      <c r="V190" s="134">
        <v>1.75</v>
      </c>
      <c r="W190" s="134">
        <v>1.49</v>
      </c>
      <c r="X190" s="134">
        <v>1.66</v>
      </c>
      <c r="Y190" s="134">
        <v>1.75</v>
      </c>
      <c r="Z190" s="134">
        <v>1.72</v>
      </c>
      <c r="AA190" s="134">
        <v>1.82</v>
      </c>
      <c r="AB190" s="134">
        <v>2.06</v>
      </c>
      <c r="AC190" s="134">
        <v>2.09</v>
      </c>
      <c r="AD190" s="134">
        <v>1.83</v>
      </c>
      <c r="AE190" s="134">
        <v>2.19</v>
      </c>
      <c r="AF190" s="134">
        <v>2.16</v>
      </c>
      <c r="AG190" s="122"/>
    </row>
    <row r="191" spans="1:34" x14ac:dyDescent="0.25">
      <c r="A191" s="98">
        <v>191</v>
      </c>
      <c r="B191" s="122"/>
      <c r="C191" s="117"/>
      <c r="D191" s="118"/>
      <c r="E191" s="118"/>
      <c r="F191" s="118"/>
      <c r="G191" s="118"/>
      <c r="H191" s="118"/>
      <c r="I191" s="118"/>
      <c r="J191" s="118"/>
      <c r="K191" s="118"/>
      <c r="L191" s="118"/>
      <c r="M191" s="118"/>
      <c r="N191" s="118"/>
      <c r="O191" s="118"/>
      <c r="P191" s="118"/>
      <c r="Q191" s="118"/>
      <c r="R191" s="118"/>
      <c r="S191" s="118"/>
      <c r="T191" s="118"/>
      <c r="U191" s="118"/>
      <c r="V191" s="118"/>
      <c r="W191" s="118"/>
      <c r="X191" s="118"/>
      <c r="Y191" s="118"/>
      <c r="Z191" s="118"/>
      <c r="AA191" s="118"/>
      <c r="AB191" s="118"/>
      <c r="AC191" s="118"/>
      <c r="AD191" s="118"/>
      <c r="AE191" s="118"/>
      <c r="AF191" s="118"/>
      <c r="AG191" s="122"/>
    </row>
    <row r="192" spans="1:34" x14ac:dyDescent="0.25">
      <c r="A192" s="98">
        <v>192</v>
      </c>
      <c r="B192" s="122"/>
      <c r="C192" s="123" t="s">
        <v>191</v>
      </c>
      <c r="D192" s="128">
        <v>5.26</v>
      </c>
      <c r="E192" s="128">
        <v>5.27</v>
      </c>
      <c r="F192" s="128">
        <v>4.66</v>
      </c>
      <c r="G192" s="128">
        <v>5.36</v>
      </c>
      <c r="H192" s="128">
        <v>6.03</v>
      </c>
      <c r="I192" s="128">
        <v>5.99</v>
      </c>
      <c r="J192" s="128">
        <v>6.76</v>
      </c>
      <c r="K192" s="128">
        <v>6.84</v>
      </c>
      <c r="L192" s="128">
        <v>6.16</v>
      </c>
      <c r="M192" s="128">
        <v>6.4</v>
      </c>
      <c r="N192" s="128">
        <v>6.78</v>
      </c>
      <c r="O192" s="128">
        <v>7.6</v>
      </c>
      <c r="P192" s="128">
        <v>7.74</v>
      </c>
      <c r="Q192" s="128">
        <v>9.0500000000000007</v>
      </c>
      <c r="R192" s="128">
        <v>8.75</v>
      </c>
      <c r="S192" s="128">
        <v>7.04</v>
      </c>
      <c r="T192" s="128">
        <v>8.76</v>
      </c>
      <c r="U192" s="128">
        <v>7.98</v>
      </c>
      <c r="V192" s="128">
        <v>7.05</v>
      </c>
      <c r="W192" s="128">
        <v>6.69</v>
      </c>
      <c r="X192" s="128">
        <v>7.53</v>
      </c>
      <c r="Y192" s="128">
        <v>6.93</v>
      </c>
      <c r="Z192" s="128">
        <v>5.75</v>
      </c>
      <c r="AA192" s="128">
        <v>6.6</v>
      </c>
      <c r="AB192" s="128">
        <v>6.04</v>
      </c>
      <c r="AC192" s="128">
        <v>5.54</v>
      </c>
      <c r="AD192" s="128">
        <v>5.8</v>
      </c>
      <c r="AE192" s="128">
        <v>5.29</v>
      </c>
      <c r="AF192" s="128">
        <v>6.11</v>
      </c>
      <c r="AG192" s="122"/>
    </row>
    <row r="193" spans="1:33" x14ac:dyDescent="0.25">
      <c r="A193" s="98">
        <v>193</v>
      </c>
      <c r="B193" s="122"/>
      <c r="C193" s="117"/>
      <c r="D193" s="118"/>
      <c r="E193" s="118"/>
      <c r="F193" s="118"/>
      <c r="G193" s="118"/>
      <c r="H193" s="118"/>
      <c r="I193" s="118"/>
      <c r="J193" s="118"/>
      <c r="K193" s="118"/>
      <c r="L193" s="118"/>
      <c r="M193" s="118"/>
      <c r="N193" s="118"/>
      <c r="O193" s="118"/>
      <c r="P193" s="118"/>
      <c r="Q193" s="118"/>
      <c r="R193" s="118"/>
      <c r="S193" s="118"/>
      <c r="T193" s="118"/>
      <c r="U193" s="118"/>
      <c r="V193" s="118"/>
      <c r="W193" s="118"/>
      <c r="X193" s="118"/>
      <c r="Y193" s="118"/>
      <c r="Z193" s="118"/>
      <c r="AA193" s="118"/>
      <c r="AB193" s="118"/>
      <c r="AC193" s="118"/>
      <c r="AD193" s="118"/>
      <c r="AE193" s="118"/>
      <c r="AF193" s="118"/>
      <c r="AG193" s="122"/>
    </row>
    <row r="194" spans="1:33" x14ac:dyDescent="0.25">
      <c r="A194" s="98">
        <v>194</v>
      </c>
      <c r="B194" s="122"/>
      <c r="C194" s="123" t="s">
        <v>192</v>
      </c>
      <c r="D194" s="128">
        <v>1</v>
      </c>
      <c r="E194" s="128">
        <v>1.02</v>
      </c>
      <c r="F194" s="128">
        <v>1.01</v>
      </c>
      <c r="G194" s="128">
        <v>1.03</v>
      </c>
      <c r="H194" s="128">
        <v>1.1599999999999999</v>
      </c>
      <c r="I194" s="128">
        <v>1.1599999999999999</v>
      </c>
      <c r="J194" s="128">
        <v>1.1499999999999999</v>
      </c>
      <c r="K194" s="128">
        <v>1.06</v>
      </c>
      <c r="L194" s="128">
        <v>1.1200000000000001</v>
      </c>
      <c r="M194" s="128">
        <v>1.1200000000000001</v>
      </c>
      <c r="N194" s="128">
        <v>1.22</v>
      </c>
      <c r="O194" s="128">
        <v>1.26</v>
      </c>
      <c r="P194" s="128">
        <v>1.32</v>
      </c>
      <c r="Q194" s="128">
        <v>1.35</v>
      </c>
      <c r="R194" s="128">
        <v>1.33</v>
      </c>
      <c r="S194" s="128">
        <v>1.27</v>
      </c>
      <c r="T194" s="128">
        <v>1.42</v>
      </c>
      <c r="U194" s="128">
        <v>1.64</v>
      </c>
      <c r="V194" s="128">
        <v>1.58</v>
      </c>
      <c r="W194" s="128">
        <v>1.59</v>
      </c>
      <c r="X194" s="128">
        <v>1.57</v>
      </c>
      <c r="Y194" s="128">
        <v>1.62</v>
      </c>
      <c r="Z194" s="128">
        <v>1.54</v>
      </c>
      <c r="AA194" s="128">
        <v>1.51</v>
      </c>
      <c r="AB194" s="128">
        <v>1.45</v>
      </c>
      <c r="AC194" s="128">
        <v>1.37</v>
      </c>
      <c r="AD194" s="128">
        <v>1.44</v>
      </c>
      <c r="AE194" s="128">
        <v>1.4</v>
      </c>
      <c r="AF194" s="128">
        <v>1.41</v>
      </c>
      <c r="AG194" s="122"/>
    </row>
    <row r="195" spans="1:33" x14ac:dyDescent="0.25">
      <c r="A195" s="98">
        <v>195</v>
      </c>
      <c r="B195" s="122"/>
      <c r="C195" s="125" t="s">
        <v>139</v>
      </c>
      <c r="D195" s="129">
        <v>0</v>
      </c>
      <c r="E195" s="129">
        <v>0</v>
      </c>
      <c r="F195" s="129">
        <v>0</v>
      </c>
      <c r="G195" s="129">
        <v>0</v>
      </c>
      <c r="H195" s="129">
        <v>0</v>
      </c>
      <c r="I195" s="129">
        <v>0</v>
      </c>
      <c r="J195" s="129">
        <v>0</v>
      </c>
      <c r="K195" s="129">
        <v>0</v>
      </c>
      <c r="L195" s="129">
        <v>0</v>
      </c>
      <c r="M195" s="129">
        <v>0</v>
      </c>
      <c r="N195" s="129">
        <v>0</v>
      </c>
      <c r="O195" s="129">
        <v>0</v>
      </c>
      <c r="P195" s="129">
        <v>0</v>
      </c>
      <c r="Q195" s="129">
        <v>0</v>
      </c>
      <c r="R195" s="129">
        <v>0</v>
      </c>
      <c r="S195" s="129">
        <v>0</v>
      </c>
      <c r="T195" s="129">
        <v>0</v>
      </c>
      <c r="U195" s="129">
        <v>0</v>
      </c>
      <c r="V195" s="129">
        <v>0</v>
      </c>
      <c r="W195" s="129">
        <v>0</v>
      </c>
      <c r="X195" s="129">
        <v>0</v>
      </c>
      <c r="Y195" s="129">
        <v>0</v>
      </c>
      <c r="Z195" s="129">
        <v>0</v>
      </c>
      <c r="AA195" s="129">
        <v>0</v>
      </c>
      <c r="AB195" s="129">
        <v>0</v>
      </c>
      <c r="AC195" s="129">
        <v>0</v>
      </c>
      <c r="AD195" s="129">
        <v>0</v>
      </c>
      <c r="AE195" s="129">
        <v>0</v>
      </c>
      <c r="AF195" s="129">
        <v>0</v>
      </c>
      <c r="AG195" s="122"/>
    </row>
    <row r="196" spans="1:33" x14ac:dyDescent="0.25">
      <c r="A196" s="98">
        <v>196</v>
      </c>
      <c r="B196" s="122"/>
      <c r="C196" s="125" t="s">
        <v>193</v>
      </c>
      <c r="D196" s="129">
        <v>0</v>
      </c>
      <c r="E196" s="129">
        <v>0</v>
      </c>
      <c r="F196" s="129">
        <v>0</v>
      </c>
      <c r="G196" s="129">
        <v>0</v>
      </c>
      <c r="H196" s="129">
        <v>0</v>
      </c>
      <c r="I196" s="129">
        <v>0</v>
      </c>
      <c r="J196" s="129">
        <v>0</v>
      </c>
      <c r="K196" s="129">
        <v>0</v>
      </c>
      <c r="L196" s="129">
        <v>0</v>
      </c>
      <c r="M196" s="129">
        <v>0</v>
      </c>
      <c r="N196" s="129">
        <v>0</v>
      </c>
      <c r="O196" s="129">
        <v>0</v>
      </c>
      <c r="P196" s="129">
        <v>0</v>
      </c>
      <c r="Q196" s="129">
        <v>0</v>
      </c>
      <c r="R196" s="129">
        <v>0</v>
      </c>
      <c r="S196" s="129">
        <v>0</v>
      </c>
      <c r="T196" s="129">
        <v>0</v>
      </c>
      <c r="U196" s="129">
        <v>0</v>
      </c>
      <c r="V196" s="129">
        <v>0</v>
      </c>
      <c r="W196" s="129">
        <v>0</v>
      </c>
      <c r="X196" s="129">
        <v>0</v>
      </c>
      <c r="Y196" s="129">
        <v>0</v>
      </c>
      <c r="Z196" s="129">
        <v>0</v>
      </c>
      <c r="AA196" s="129">
        <v>0</v>
      </c>
      <c r="AB196" s="129">
        <v>0</v>
      </c>
      <c r="AC196" s="129">
        <v>0</v>
      </c>
      <c r="AD196" s="129">
        <v>0</v>
      </c>
      <c r="AE196" s="129">
        <v>0</v>
      </c>
      <c r="AF196" s="129">
        <v>0</v>
      </c>
      <c r="AG196" s="122"/>
    </row>
    <row r="197" spans="1:33" x14ac:dyDescent="0.25">
      <c r="A197" s="98">
        <v>197</v>
      </c>
      <c r="B197" s="122"/>
      <c r="C197" s="125" t="s">
        <v>144</v>
      </c>
      <c r="D197" s="129">
        <v>0.49</v>
      </c>
      <c r="E197" s="129">
        <v>0.5</v>
      </c>
      <c r="F197" s="129">
        <v>0.5</v>
      </c>
      <c r="G197" s="129">
        <v>0.5</v>
      </c>
      <c r="H197" s="129">
        <v>0.6</v>
      </c>
      <c r="I197" s="129">
        <v>0.59</v>
      </c>
      <c r="J197" s="129">
        <v>0.63</v>
      </c>
      <c r="K197" s="129">
        <v>0.56000000000000005</v>
      </c>
      <c r="L197" s="129">
        <v>0.57999999999999996</v>
      </c>
      <c r="M197" s="129">
        <v>0.59</v>
      </c>
      <c r="N197" s="129">
        <v>0.51</v>
      </c>
      <c r="O197" s="129">
        <v>0.51</v>
      </c>
      <c r="P197" s="129">
        <v>0.56999999999999995</v>
      </c>
      <c r="Q197" s="129">
        <v>0.51</v>
      </c>
      <c r="R197" s="129">
        <v>0.5</v>
      </c>
      <c r="S197" s="129">
        <v>0.53</v>
      </c>
      <c r="T197" s="129">
        <v>0.55000000000000004</v>
      </c>
      <c r="U197" s="129">
        <v>0.69</v>
      </c>
      <c r="V197" s="129">
        <v>0.64</v>
      </c>
      <c r="W197" s="129">
        <v>0.75</v>
      </c>
      <c r="X197" s="129">
        <v>0.69</v>
      </c>
      <c r="Y197" s="129">
        <v>0.75</v>
      </c>
      <c r="Z197" s="129">
        <v>0.69</v>
      </c>
      <c r="AA197" s="129">
        <v>0.67</v>
      </c>
      <c r="AB197" s="129">
        <v>0.62</v>
      </c>
      <c r="AC197" s="129">
        <v>0.62</v>
      </c>
      <c r="AD197" s="129">
        <v>0.65</v>
      </c>
      <c r="AE197" s="129">
        <v>0.65</v>
      </c>
      <c r="AF197" s="129">
        <v>0.6</v>
      </c>
      <c r="AG197" s="122"/>
    </row>
    <row r="198" spans="1:33" x14ac:dyDescent="0.25">
      <c r="A198" s="98">
        <v>198</v>
      </c>
      <c r="B198" s="122"/>
      <c r="C198" s="125" t="s">
        <v>194</v>
      </c>
      <c r="D198" s="129">
        <v>0.22</v>
      </c>
      <c r="E198" s="129">
        <v>0.23</v>
      </c>
      <c r="F198" s="129">
        <v>0.23</v>
      </c>
      <c r="G198" s="129">
        <v>0.22</v>
      </c>
      <c r="H198" s="129">
        <v>0.2</v>
      </c>
      <c r="I198" s="129">
        <v>0.21</v>
      </c>
      <c r="J198" s="129">
        <v>0.21</v>
      </c>
      <c r="K198" s="129">
        <v>0.18</v>
      </c>
      <c r="L198" s="129">
        <v>0.22</v>
      </c>
      <c r="M198" s="129">
        <v>0.22</v>
      </c>
      <c r="N198" s="129">
        <v>0.41</v>
      </c>
      <c r="O198" s="129">
        <v>0.4</v>
      </c>
      <c r="P198" s="129">
        <v>0.39</v>
      </c>
      <c r="Q198" s="129">
        <v>0.43</v>
      </c>
      <c r="R198" s="129">
        <v>0.44</v>
      </c>
      <c r="S198" s="129">
        <v>0.43</v>
      </c>
      <c r="T198" s="129">
        <v>0.48</v>
      </c>
      <c r="U198" s="129">
        <v>0.52</v>
      </c>
      <c r="V198" s="129">
        <v>0.54</v>
      </c>
      <c r="W198" s="129">
        <v>0.43</v>
      </c>
      <c r="X198" s="129">
        <v>0.42</v>
      </c>
      <c r="Y198" s="129">
        <v>0.45</v>
      </c>
      <c r="Z198" s="129">
        <v>0.45</v>
      </c>
      <c r="AA198" s="129">
        <v>0.43</v>
      </c>
      <c r="AB198" s="129">
        <v>0.44</v>
      </c>
      <c r="AC198" s="129">
        <v>0.38</v>
      </c>
      <c r="AD198" s="129">
        <v>0.28999999999999998</v>
      </c>
      <c r="AE198" s="129">
        <v>0.26</v>
      </c>
      <c r="AF198" s="129">
        <v>0.3</v>
      </c>
      <c r="AG198" s="122"/>
    </row>
    <row r="199" spans="1:33" x14ac:dyDescent="0.25">
      <c r="A199" s="98">
        <v>199</v>
      </c>
      <c r="B199" s="122"/>
      <c r="C199" s="125" t="s">
        <v>147</v>
      </c>
      <c r="D199" s="129">
        <v>0</v>
      </c>
      <c r="E199" s="129">
        <v>0</v>
      </c>
      <c r="F199" s="129">
        <v>0</v>
      </c>
      <c r="G199" s="129">
        <v>0</v>
      </c>
      <c r="H199" s="129">
        <v>0</v>
      </c>
      <c r="I199" s="129">
        <v>0</v>
      </c>
      <c r="J199" s="129">
        <v>0</v>
      </c>
      <c r="K199" s="129">
        <v>0</v>
      </c>
      <c r="L199" s="129">
        <v>0</v>
      </c>
      <c r="M199" s="129">
        <v>0</v>
      </c>
      <c r="N199" s="129">
        <v>0</v>
      </c>
      <c r="O199" s="129">
        <v>0</v>
      </c>
      <c r="P199" s="129">
        <v>0</v>
      </c>
      <c r="Q199" s="129">
        <v>0</v>
      </c>
      <c r="R199" s="129">
        <v>0</v>
      </c>
      <c r="S199" s="129">
        <v>0</v>
      </c>
      <c r="T199" s="129">
        <v>0</v>
      </c>
      <c r="U199" s="129">
        <v>0</v>
      </c>
      <c r="V199" s="129">
        <v>0.01</v>
      </c>
      <c r="W199" s="129">
        <v>0.02</v>
      </c>
      <c r="X199" s="129">
        <v>0.02</v>
      </c>
      <c r="Y199" s="129">
        <v>0.01</v>
      </c>
      <c r="Z199" s="129">
        <v>0.02</v>
      </c>
      <c r="AA199" s="129">
        <v>0.03</v>
      </c>
      <c r="AB199" s="129">
        <v>0.04</v>
      </c>
      <c r="AC199" s="129">
        <v>0.04</v>
      </c>
      <c r="AD199" s="129">
        <v>0.04</v>
      </c>
      <c r="AE199" s="129">
        <v>0.04</v>
      </c>
      <c r="AF199" s="129">
        <v>0.04</v>
      </c>
      <c r="AG199" s="122"/>
    </row>
    <row r="200" spans="1:33" x14ac:dyDescent="0.25">
      <c r="A200" s="98">
        <v>200</v>
      </c>
      <c r="B200" s="122"/>
      <c r="C200" s="125" t="s">
        <v>173</v>
      </c>
      <c r="D200" s="129">
        <v>0</v>
      </c>
      <c r="E200" s="129">
        <v>0</v>
      </c>
      <c r="F200" s="129">
        <v>0</v>
      </c>
      <c r="G200" s="129">
        <v>0</v>
      </c>
      <c r="H200" s="129">
        <v>0</v>
      </c>
      <c r="I200" s="129">
        <v>0</v>
      </c>
      <c r="J200" s="129">
        <v>0</v>
      </c>
      <c r="K200" s="129">
        <v>0</v>
      </c>
      <c r="L200" s="129">
        <v>0</v>
      </c>
      <c r="M200" s="129">
        <v>0</v>
      </c>
      <c r="N200" s="129">
        <v>0</v>
      </c>
      <c r="O200" s="129">
        <v>0</v>
      </c>
      <c r="P200" s="129">
        <v>0</v>
      </c>
      <c r="Q200" s="129">
        <v>0</v>
      </c>
      <c r="R200" s="129">
        <v>0</v>
      </c>
      <c r="S200" s="129">
        <v>0</v>
      </c>
      <c r="T200" s="129">
        <v>0</v>
      </c>
      <c r="U200" s="129">
        <v>0</v>
      </c>
      <c r="V200" s="129">
        <v>0</v>
      </c>
      <c r="W200" s="129">
        <v>0</v>
      </c>
      <c r="X200" s="129">
        <v>0</v>
      </c>
      <c r="Y200" s="129">
        <v>0</v>
      </c>
      <c r="Z200" s="129">
        <v>0</v>
      </c>
      <c r="AA200" s="129">
        <v>0</v>
      </c>
      <c r="AB200" s="129">
        <v>0</v>
      </c>
      <c r="AC200" s="129">
        <v>0</v>
      </c>
      <c r="AD200" s="129">
        <v>0</v>
      </c>
      <c r="AE200" s="129">
        <v>0</v>
      </c>
      <c r="AF200" s="129">
        <v>0</v>
      </c>
      <c r="AG200" s="122"/>
    </row>
    <row r="201" spans="1:33" x14ac:dyDescent="0.25">
      <c r="A201" s="98">
        <v>201</v>
      </c>
      <c r="B201" s="122"/>
      <c r="C201" s="125" t="s">
        <v>158</v>
      </c>
      <c r="D201" s="129">
        <v>0.28999999999999998</v>
      </c>
      <c r="E201" s="129">
        <v>0.3</v>
      </c>
      <c r="F201" s="129">
        <v>0.28999999999999998</v>
      </c>
      <c r="G201" s="129">
        <v>0.31</v>
      </c>
      <c r="H201" s="129">
        <v>0.36</v>
      </c>
      <c r="I201" s="129">
        <v>0.36</v>
      </c>
      <c r="J201" s="129">
        <v>0.32</v>
      </c>
      <c r="K201" s="129">
        <v>0.32</v>
      </c>
      <c r="L201" s="129">
        <v>0.31</v>
      </c>
      <c r="M201" s="129">
        <v>0.31</v>
      </c>
      <c r="N201" s="129">
        <v>0.3</v>
      </c>
      <c r="O201" s="129">
        <v>0.35</v>
      </c>
      <c r="P201" s="129">
        <v>0.36</v>
      </c>
      <c r="Q201" s="129">
        <v>0.42</v>
      </c>
      <c r="R201" s="129">
        <v>0.39</v>
      </c>
      <c r="S201" s="129">
        <v>0.31</v>
      </c>
      <c r="T201" s="129">
        <v>0.4</v>
      </c>
      <c r="U201" s="129">
        <v>0.4</v>
      </c>
      <c r="V201" s="129">
        <v>0.36</v>
      </c>
      <c r="W201" s="129">
        <v>0.36</v>
      </c>
      <c r="X201" s="129">
        <v>0.41</v>
      </c>
      <c r="Y201" s="129">
        <v>0.38</v>
      </c>
      <c r="Z201" s="129">
        <v>0.35</v>
      </c>
      <c r="AA201" s="129">
        <v>0.36</v>
      </c>
      <c r="AB201" s="129">
        <v>0.34</v>
      </c>
      <c r="AC201" s="129">
        <v>0.31</v>
      </c>
      <c r="AD201" s="129">
        <v>0.33</v>
      </c>
      <c r="AE201" s="129">
        <v>0.32</v>
      </c>
      <c r="AF201" s="129">
        <v>0.34</v>
      </c>
      <c r="AG201" s="122"/>
    </row>
    <row r="202" spans="1:33" x14ac:dyDescent="0.25">
      <c r="A202" s="98">
        <v>202</v>
      </c>
      <c r="B202" s="122"/>
      <c r="C202" s="125" t="s">
        <v>159</v>
      </c>
      <c r="D202" s="129">
        <v>0</v>
      </c>
      <c r="E202" s="129">
        <v>0</v>
      </c>
      <c r="F202" s="129">
        <v>0</v>
      </c>
      <c r="G202" s="129">
        <v>0</v>
      </c>
      <c r="H202" s="129">
        <v>0</v>
      </c>
      <c r="I202" s="129">
        <v>0</v>
      </c>
      <c r="J202" s="129">
        <v>0</v>
      </c>
      <c r="K202" s="129">
        <v>0</v>
      </c>
      <c r="L202" s="129">
        <v>0</v>
      </c>
      <c r="M202" s="129">
        <v>0</v>
      </c>
      <c r="N202" s="129">
        <v>0</v>
      </c>
      <c r="O202" s="129">
        <v>0</v>
      </c>
      <c r="P202" s="129">
        <v>0</v>
      </c>
      <c r="Q202" s="129">
        <v>0</v>
      </c>
      <c r="R202" s="129">
        <v>0</v>
      </c>
      <c r="S202" s="129">
        <v>0</v>
      </c>
      <c r="T202" s="129">
        <v>0</v>
      </c>
      <c r="U202" s="129">
        <v>0.02</v>
      </c>
      <c r="V202" s="129">
        <v>0.03</v>
      </c>
      <c r="W202" s="129">
        <v>0.03</v>
      </c>
      <c r="X202" s="129">
        <v>0.04</v>
      </c>
      <c r="Y202" s="129">
        <v>0.03</v>
      </c>
      <c r="Z202" s="129">
        <v>0.04</v>
      </c>
      <c r="AA202" s="129">
        <v>0.01</v>
      </c>
      <c r="AB202" s="129">
        <v>0.01</v>
      </c>
      <c r="AC202" s="129">
        <v>0.01</v>
      </c>
      <c r="AD202" s="129">
        <v>0.13</v>
      </c>
      <c r="AE202" s="129">
        <v>0.13</v>
      </c>
      <c r="AF202" s="129">
        <v>0.13</v>
      </c>
      <c r="AG202" s="122"/>
    </row>
    <row r="203" spans="1:33" x14ac:dyDescent="0.25">
      <c r="A203" s="98">
        <v>203</v>
      </c>
      <c r="B203" s="122"/>
      <c r="C203" s="117"/>
      <c r="D203" s="118"/>
      <c r="E203" s="118"/>
      <c r="F203" s="118"/>
      <c r="G203" s="118"/>
      <c r="H203" s="118"/>
      <c r="I203" s="118"/>
      <c r="J203" s="118"/>
      <c r="K203" s="118"/>
      <c r="L203" s="118"/>
      <c r="M203" s="118"/>
      <c r="N203" s="118"/>
      <c r="O203" s="118"/>
      <c r="P203" s="118"/>
      <c r="Q203" s="118"/>
      <c r="R203" s="118"/>
      <c r="S203" s="118"/>
      <c r="T203" s="118"/>
      <c r="U203" s="118"/>
      <c r="V203" s="118"/>
      <c r="W203" s="118"/>
      <c r="X203" s="118"/>
      <c r="Y203" s="118"/>
      <c r="Z203" s="118"/>
      <c r="AA203" s="118"/>
      <c r="AB203" s="118"/>
      <c r="AC203" s="118"/>
      <c r="AD203" s="118"/>
      <c r="AE203" s="118"/>
      <c r="AF203" s="118"/>
      <c r="AG203" s="122"/>
    </row>
    <row r="204" spans="1:33" x14ac:dyDescent="0.25">
      <c r="A204" s="98">
        <v>204</v>
      </c>
      <c r="B204" s="122"/>
      <c r="C204" s="123" t="s">
        <v>195</v>
      </c>
      <c r="D204" s="128">
        <v>0.4</v>
      </c>
      <c r="E204" s="128">
        <v>0.42</v>
      </c>
      <c r="F204" s="128">
        <v>0.44</v>
      </c>
      <c r="G204" s="128">
        <v>0.42</v>
      </c>
      <c r="H204" s="128">
        <v>0.39</v>
      </c>
      <c r="I204" s="128">
        <v>0.48</v>
      </c>
      <c r="J204" s="128">
        <v>0.49</v>
      </c>
      <c r="K204" s="128">
        <v>0.48</v>
      </c>
      <c r="L204" s="128">
        <v>0.51</v>
      </c>
      <c r="M204" s="128">
        <v>0.48</v>
      </c>
      <c r="N204" s="128">
        <v>0.57999999999999996</v>
      </c>
      <c r="O204" s="128">
        <v>0.63</v>
      </c>
      <c r="P204" s="128">
        <v>0.67</v>
      </c>
      <c r="Q204" s="128">
        <v>0.75</v>
      </c>
      <c r="R204" s="128">
        <v>0.73</v>
      </c>
      <c r="S204" s="128">
        <v>0.72</v>
      </c>
      <c r="T204" s="128">
        <v>0.74</v>
      </c>
      <c r="U204" s="128">
        <v>0.77</v>
      </c>
      <c r="V204" s="128">
        <v>0.84</v>
      </c>
      <c r="W204" s="128">
        <v>0.71</v>
      </c>
      <c r="X204" s="128">
        <v>0.72</v>
      </c>
      <c r="Y204" s="128">
        <v>0.68</v>
      </c>
      <c r="Z204" s="128">
        <v>0.72</v>
      </c>
      <c r="AA204" s="128">
        <v>0.64</v>
      </c>
      <c r="AB204" s="128">
        <v>0.67</v>
      </c>
      <c r="AC204" s="128">
        <v>0.62</v>
      </c>
      <c r="AD204" s="128">
        <v>0.67</v>
      </c>
      <c r="AE204" s="128">
        <v>0.72</v>
      </c>
      <c r="AF204" s="128">
        <v>0.65</v>
      </c>
      <c r="AG204" s="122"/>
    </row>
    <row r="205" spans="1:33" x14ac:dyDescent="0.25">
      <c r="A205" s="98">
        <v>205</v>
      </c>
      <c r="B205" s="122"/>
      <c r="C205" s="117"/>
      <c r="D205" s="118"/>
      <c r="E205" s="118"/>
      <c r="F205" s="118"/>
      <c r="G205" s="118"/>
      <c r="H205" s="118"/>
      <c r="I205" s="118"/>
      <c r="J205" s="118"/>
      <c r="K205" s="118"/>
      <c r="L205" s="118"/>
      <c r="M205" s="118"/>
      <c r="N205" s="118"/>
      <c r="O205" s="118"/>
      <c r="P205" s="118"/>
      <c r="Q205" s="118"/>
      <c r="R205" s="118"/>
      <c r="S205" s="118"/>
      <c r="T205" s="118"/>
      <c r="U205" s="118"/>
      <c r="V205" s="118"/>
      <c r="W205" s="118"/>
      <c r="X205" s="118"/>
      <c r="Y205" s="118"/>
      <c r="Z205" s="118"/>
      <c r="AA205" s="118"/>
      <c r="AB205" s="118"/>
      <c r="AC205" s="118"/>
      <c r="AD205" s="118"/>
      <c r="AE205" s="118"/>
      <c r="AF205" s="118"/>
      <c r="AG205" s="122"/>
    </row>
    <row r="206" spans="1:33" x14ac:dyDescent="0.25">
      <c r="A206" s="98">
        <v>206</v>
      </c>
      <c r="B206" s="122"/>
      <c r="C206" s="123" t="s">
        <v>196</v>
      </c>
      <c r="D206" s="128">
        <v>21.64</v>
      </c>
      <c r="E206" s="128">
        <v>21.99</v>
      </c>
      <c r="F206" s="128">
        <v>20.91</v>
      </c>
      <c r="G206" s="128">
        <v>21.68</v>
      </c>
      <c r="H206" s="128">
        <v>22.85</v>
      </c>
      <c r="I206" s="128">
        <v>21.29</v>
      </c>
      <c r="J206" s="128">
        <v>22.7</v>
      </c>
      <c r="K206" s="128">
        <v>23.91</v>
      </c>
      <c r="L206" s="128">
        <v>24.81</v>
      </c>
      <c r="M206" s="128">
        <v>24.51</v>
      </c>
      <c r="N206" s="128">
        <v>23.73</v>
      </c>
      <c r="O206" s="128">
        <v>23.67</v>
      </c>
      <c r="P206" s="128">
        <v>25.17</v>
      </c>
      <c r="Q206" s="128">
        <v>25.65</v>
      </c>
      <c r="R206" s="128">
        <v>26.38</v>
      </c>
      <c r="S206" s="128">
        <v>25.26</v>
      </c>
      <c r="T206" s="128">
        <v>26.42</v>
      </c>
      <c r="U206" s="128">
        <v>26.37</v>
      </c>
      <c r="V206" s="128">
        <v>25.77</v>
      </c>
      <c r="W206" s="128">
        <v>24.06</v>
      </c>
      <c r="X206" s="128">
        <v>26.36</v>
      </c>
      <c r="Y206" s="128">
        <v>25.51</v>
      </c>
      <c r="Z206" s="128">
        <v>25.45</v>
      </c>
      <c r="AA206" s="128">
        <v>24.13</v>
      </c>
      <c r="AB206" s="128">
        <v>25.44</v>
      </c>
      <c r="AC206" s="128">
        <v>24.3</v>
      </c>
      <c r="AD206" s="128">
        <v>25.34</v>
      </c>
      <c r="AE206" s="128">
        <v>25.99</v>
      </c>
      <c r="AF206" s="128">
        <v>25.89</v>
      </c>
      <c r="AG206" s="122"/>
    </row>
    <row r="207" spans="1:33" x14ac:dyDescent="0.25">
      <c r="A207" s="98">
        <v>207</v>
      </c>
      <c r="B207" s="122"/>
      <c r="C207" s="117"/>
      <c r="D207" s="118"/>
      <c r="E207" s="118"/>
      <c r="F207" s="118"/>
      <c r="G207" s="118"/>
      <c r="H207" s="118"/>
      <c r="I207" s="118"/>
      <c r="J207" s="118"/>
      <c r="K207" s="118"/>
      <c r="L207" s="118"/>
      <c r="M207" s="118"/>
      <c r="N207" s="118"/>
      <c r="O207" s="118"/>
      <c r="P207" s="118"/>
      <c r="Q207" s="118"/>
      <c r="R207" s="118"/>
      <c r="S207" s="118"/>
      <c r="T207" s="118"/>
      <c r="U207" s="118"/>
      <c r="V207" s="118"/>
      <c r="W207" s="118"/>
      <c r="X207" s="118"/>
      <c r="Y207" s="118"/>
      <c r="Z207" s="118"/>
      <c r="AA207" s="118"/>
      <c r="AB207" s="118"/>
      <c r="AC207" s="118"/>
      <c r="AD207" s="118"/>
      <c r="AE207" s="118"/>
      <c r="AF207" s="118"/>
      <c r="AG207" s="122"/>
    </row>
    <row r="208" spans="1:33" x14ac:dyDescent="0.25">
      <c r="A208" s="98">
        <v>208</v>
      </c>
      <c r="B208" s="122"/>
      <c r="C208" s="123" t="s">
        <v>197</v>
      </c>
      <c r="D208" s="128">
        <v>1.45</v>
      </c>
      <c r="E208" s="128">
        <v>1.67</v>
      </c>
      <c r="F208" s="128">
        <v>1.72</v>
      </c>
      <c r="G208" s="128">
        <v>1.57</v>
      </c>
      <c r="H208" s="128">
        <v>1.65</v>
      </c>
      <c r="I208" s="128">
        <v>1.1399999999999999</v>
      </c>
      <c r="J208" s="128">
        <v>1.06</v>
      </c>
      <c r="K208" s="128">
        <v>1.06</v>
      </c>
      <c r="L208" s="128">
        <v>1.1000000000000001</v>
      </c>
      <c r="M208" s="128">
        <v>1.06</v>
      </c>
      <c r="N208" s="128">
        <v>1.04</v>
      </c>
      <c r="O208" s="128">
        <v>0.89</v>
      </c>
      <c r="P208" s="128">
        <v>1.02</v>
      </c>
      <c r="Q208" s="128">
        <v>1.03</v>
      </c>
      <c r="R208" s="128">
        <v>1.03</v>
      </c>
      <c r="S208" s="128">
        <v>1.1499999999999999</v>
      </c>
      <c r="T208" s="128">
        <v>1.1399999999999999</v>
      </c>
      <c r="U208" s="128">
        <v>1.26</v>
      </c>
      <c r="V208" s="128">
        <v>1.26</v>
      </c>
      <c r="W208" s="128">
        <v>1.1599999999999999</v>
      </c>
      <c r="X208" s="128">
        <v>1.22</v>
      </c>
      <c r="Y208" s="128">
        <v>1.1299999999999999</v>
      </c>
      <c r="Z208" s="128">
        <v>1.06</v>
      </c>
      <c r="AA208" s="128">
        <v>1.48</v>
      </c>
      <c r="AB208" s="128">
        <v>1.52</v>
      </c>
      <c r="AC208" s="128">
        <v>1.33</v>
      </c>
      <c r="AD208" s="128">
        <v>1.46</v>
      </c>
      <c r="AE208" s="128">
        <v>1.44</v>
      </c>
      <c r="AF208" s="128">
        <v>1.29</v>
      </c>
      <c r="AG208" s="122"/>
    </row>
    <row r="209" spans="1:33" x14ac:dyDescent="0.25">
      <c r="A209" s="98">
        <v>209</v>
      </c>
      <c r="B209" s="122"/>
      <c r="C209" s="117"/>
      <c r="D209" s="118"/>
      <c r="E209" s="118"/>
      <c r="F209" s="118"/>
      <c r="G209" s="118"/>
      <c r="H209" s="118"/>
      <c r="I209" s="118"/>
      <c r="J209" s="118"/>
      <c r="K209" s="118"/>
      <c r="L209" s="118"/>
      <c r="M209" s="118"/>
      <c r="N209" s="118"/>
      <c r="O209" s="118"/>
      <c r="P209" s="118"/>
      <c r="Q209" s="118"/>
      <c r="R209" s="118"/>
      <c r="S209" s="118"/>
      <c r="T209" s="118"/>
      <c r="U209" s="118"/>
      <c r="V209" s="118"/>
      <c r="W209" s="118"/>
      <c r="X209" s="118"/>
      <c r="Y209" s="118"/>
      <c r="Z209" s="118"/>
      <c r="AA209" s="118"/>
      <c r="AB209" s="118"/>
      <c r="AC209" s="118"/>
      <c r="AD209" s="118"/>
      <c r="AE209" s="118"/>
      <c r="AF209" s="118"/>
      <c r="AG209" s="122"/>
    </row>
    <row r="210" spans="1:33" x14ac:dyDescent="0.25">
      <c r="A210" s="98">
        <v>210</v>
      </c>
      <c r="B210" s="122"/>
      <c r="C210" s="123" t="s">
        <v>198</v>
      </c>
      <c r="D210" s="128">
        <v>20.96</v>
      </c>
      <c r="E210" s="128">
        <v>20.56</v>
      </c>
      <c r="F210" s="128">
        <v>20.53</v>
      </c>
      <c r="G210" s="128">
        <v>20.58</v>
      </c>
      <c r="H210" s="128">
        <v>21.65</v>
      </c>
      <c r="I210" s="128">
        <v>21.32</v>
      </c>
      <c r="J210" s="128">
        <v>21.76</v>
      </c>
      <c r="K210" s="128">
        <v>22.36</v>
      </c>
      <c r="L210" s="128">
        <v>23.19</v>
      </c>
      <c r="M210" s="128">
        <v>23.3</v>
      </c>
      <c r="N210" s="128">
        <v>23.28</v>
      </c>
      <c r="O210" s="128">
        <v>23.79</v>
      </c>
      <c r="P210" s="128">
        <v>24.41</v>
      </c>
      <c r="Q210" s="128">
        <v>24.72</v>
      </c>
      <c r="R210" s="128">
        <v>24.93</v>
      </c>
      <c r="S210" s="128">
        <v>24.01</v>
      </c>
      <c r="T210" s="128">
        <v>25.23</v>
      </c>
      <c r="U210" s="128">
        <v>25.28</v>
      </c>
      <c r="V210" s="128">
        <v>24.37</v>
      </c>
      <c r="W210" s="128">
        <v>22.84</v>
      </c>
      <c r="X210" s="128">
        <v>25.09</v>
      </c>
      <c r="Y210" s="128">
        <v>23.76</v>
      </c>
      <c r="Z210" s="128">
        <v>23.97</v>
      </c>
      <c r="AA210" s="128">
        <v>23.56</v>
      </c>
      <c r="AB210" s="128">
        <v>23.41</v>
      </c>
      <c r="AC210" s="128">
        <v>23.05</v>
      </c>
      <c r="AD210" s="128">
        <v>24.01</v>
      </c>
      <c r="AE210" s="128">
        <v>24.62</v>
      </c>
      <c r="AF210" s="128">
        <v>25.07</v>
      </c>
      <c r="AG210" s="122"/>
    </row>
    <row r="211" spans="1:33" x14ac:dyDescent="0.25">
      <c r="A211" s="98">
        <v>211</v>
      </c>
      <c r="B211" s="122"/>
      <c r="C211" s="130" t="s">
        <v>199</v>
      </c>
      <c r="D211" s="131"/>
      <c r="E211" s="131"/>
      <c r="F211" s="131"/>
      <c r="G211" s="131"/>
      <c r="H211" s="131"/>
      <c r="I211" s="131"/>
      <c r="J211" s="131"/>
      <c r="K211" s="131"/>
      <c r="L211" s="131"/>
      <c r="M211" s="131"/>
      <c r="N211" s="131"/>
      <c r="O211" s="131"/>
      <c r="P211" s="131"/>
      <c r="Q211" s="131"/>
      <c r="R211" s="131"/>
      <c r="S211" s="131"/>
      <c r="T211" s="131"/>
      <c r="U211" s="131"/>
      <c r="V211" s="131"/>
      <c r="W211" s="131"/>
      <c r="X211" s="131"/>
      <c r="Y211" s="131"/>
      <c r="Z211" s="131"/>
      <c r="AA211" s="131"/>
      <c r="AB211" s="131"/>
      <c r="AC211" s="131"/>
      <c r="AD211" s="131"/>
      <c r="AE211" s="131"/>
      <c r="AF211" s="131"/>
      <c r="AG211" s="122"/>
    </row>
    <row r="212" spans="1:33" x14ac:dyDescent="0.25">
      <c r="A212" s="98">
        <v>212</v>
      </c>
      <c r="B212" s="122"/>
      <c r="C212" s="125" t="s">
        <v>139</v>
      </c>
      <c r="D212" s="129">
        <v>0.89</v>
      </c>
      <c r="E212" s="129">
        <v>0.83</v>
      </c>
      <c r="F212" s="129">
        <v>0.74</v>
      </c>
      <c r="G212" s="129">
        <v>0.75</v>
      </c>
      <c r="H212" s="129">
        <v>0.73</v>
      </c>
      <c r="I212" s="129">
        <v>0.68</v>
      </c>
      <c r="J212" s="129">
        <v>0.35</v>
      </c>
      <c r="K212" s="129">
        <v>0.32</v>
      </c>
      <c r="L212" s="129">
        <v>0.37</v>
      </c>
      <c r="M212" s="129">
        <v>0.38</v>
      </c>
      <c r="N212" s="129">
        <v>0.35</v>
      </c>
      <c r="O212" s="129">
        <v>0.31</v>
      </c>
      <c r="P212" s="129">
        <v>0.3</v>
      </c>
      <c r="Q212" s="129">
        <v>0.28999999999999998</v>
      </c>
      <c r="R212" s="129">
        <v>0.3</v>
      </c>
      <c r="S212" s="129">
        <v>0.31</v>
      </c>
      <c r="T212" s="129">
        <v>0.25</v>
      </c>
      <c r="U212" s="129">
        <v>0.24</v>
      </c>
      <c r="V212" s="129">
        <v>0.24</v>
      </c>
      <c r="W212" s="129">
        <v>0.18</v>
      </c>
      <c r="X212" s="129">
        <v>0.22</v>
      </c>
      <c r="Y212" s="129">
        <v>0.21</v>
      </c>
      <c r="Z212" s="129">
        <v>0.11</v>
      </c>
      <c r="AA212" s="129">
        <v>0.11</v>
      </c>
      <c r="AB212" s="129">
        <v>0.1</v>
      </c>
      <c r="AC212" s="129">
        <v>0.11</v>
      </c>
      <c r="AD212" s="129">
        <v>0.14000000000000001</v>
      </c>
      <c r="AE212" s="129">
        <v>0.14000000000000001</v>
      </c>
      <c r="AF212" s="129">
        <v>0.13</v>
      </c>
      <c r="AG212" s="122"/>
    </row>
    <row r="213" spans="1:33" x14ac:dyDescent="0.25">
      <c r="A213" s="98">
        <v>213</v>
      </c>
      <c r="B213" s="122"/>
      <c r="C213" s="127" t="s">
        <v>140</v>
      </c>
      <c r="D213" s="129">
        <v>0.66</v>
      </c>
      <c r="E213" s="129">
        <v>0.62</v>
      </c>
      <c r="F213" s="129">
        <v>0.54</v>
      </c>
      <c r="G213" s="129">
        <v>0.52</v>
      </c>
      <c r="H213" s="129">
        <v>0.61</v>
      </c>
      <c r="I213" s="129">
        <v>0.5</v>
      </c>
      <c r="J213" s="129">
        <v>0.24</v>
      </c>
      <c r="K213" s="129">
        <v>0.2</v>
      </c>
      <c r="L213" s="129">
        <v>0.25</v>
      </c>
      <c r="M213" s="129">
        <v>0.25</v>
      </c>
      <c r="N213" s="129">
        <v>0.22</v>
      </c>
      <c r="O213" s="129">
        <v>0.2</v>
      </c>
      <c r="P213" s="129">
        <v>0.18</v>
      </c>
      <c r="Q213" s="129">
        <v>0.16</v>
      </c>
      <c r="R213" s="129">
        <v>0.17</v>
      </c>
      <c r="S213" s="129">
        <v>0.17</v>
      </c>
      <c r="T213" s="129">
        <v>0.12</v>
      </c>
      <c r="U213" s="129">
        <v>0.11</v>
      </c>
      <c r="V213" s="129">
        <v>0.12</v>
      </c>
      <c r="W213" s="129">
        <v>0.09</v>
      </c>
      <c r="X213" s="129">
        <v>0.11</v>
      </c>
      <c r="Y213" s="129">
        <v>0.09</v>
      </c>
      <c r="Z213" s="129">
        <v>7.0000000000000007E-2</v>
      </c>
      <c r="AA213" s="129">
        <v>7.0000000000000007E-2</v>
      </c>
      <c r="AB213" s="129">
        <v>7.0000000000000007E-2</v>
      </c>
      <c r="AC213" s="129">
        <v>7.0000000000000007E-2</v>
      </c>
      <c r="AD213" s="129">
        <v>0.1</v>
      </c>
      <c r="AE213" s="129">
        <v>0.1</v>
      </c>
      <c r="AF213" s="129">
        <v>0.09</v>
      </c>
      <c r="AG213" s="122"/>
    </row>
    <row r="214" spans="1:33" x14ac:dyDescent="0.25">
      <c r="A214" s="98">
        <v>214</v>
      </c>
      <c r="B214" s="122"/>
      <c r="C214" s="127" t="s">
        <v>141</v>
      </c>
      <c r="D214" s="129">
        <v>0</v>
      </c>
      <c r="E214" s="129">
        <v>0</v>
      </c>
      <c r="F214" s="129">
        <v>0</v>
      </c>
      <c r="G214" s="129">
        <v>0</v>
      </c>
      <c r="H214" s="129">
        <v>0</v>
      </c>
      <c r="I214" s="129">
        <v>0</v>
      </c>
      <c r="J214" s="129">
        <v>0</v>
      </c>
      <c r="K214" s="129">
        <v>0</v>
      </c>
      <c r="L214" s="129">
        <v>0</v>
      </c>
      <c r="M214" s="129">
        <v>0</v>
      </c>
      <c r="N214" s="129">
        <v>0</v>
      </c>
      <c r="O214" s="129">
        <v>0</v>
      </c>
      <c r="P214" s="129">
        <v>0</v>
      </c>
      <c r="Q214" s="129">
        <v>0</v>
      </c>
      <c r="R214" s="129">
        <v>0</v>
      </c>
      <c r="S214" s="129">
        <v>0</v>
      </c>
      <c r="T214" s="129">
        <v>0</v>
      </c>
      <c r="U214" s="129">
        <v>0</v>
      </c>
      <c r="V214" s="129">
        <v>0</v>
      </c>
      <c r="W214" s="129">
        <v>0</v>
      </c>
      <c r="X214" s="129">
        <v>0</v>
      </c>
      <c r="Y214" s="129">
        <v>0</v>
      </c>
      <c r="Z214" s="129">
        <v>0</v>
      </c>
      <c r="AA214" s="129">
        <v>0</v>
      </c>
      <c r="AB214" s="129">
        <v>0</v>
      </c>
      <c r="AC214" s="129">
        <v>0</v>
      </c>
      <c r="AD214" s="129">
        <v>0</v>
      </c>
      <c r="AE214" s="129">
        <v>0</v>
      </c>
      <c r="AF214" s="129">
        <v>0</v>
      </c>
      <c r="AG214" s="122"/>
    </row>
    <row r="215" spans="1:33" x14ac:dyDescent="0.25">
      <c r="A215" s="98">
        <v>215</v>
      </c>
      <c r="B215" s="122"/>
      <c r="C215" s="125" t="s">
        <v>167</v>
      </c>
      <c r="D215" s="129">
        <v>0.28000000000000003</v>
      </c>
      <c r="E215" s="129">
        <v>0.27</v>
      </c>
      <c r="F215" s="129">
        <v>0.28999999999999998</v>
      </c>
      <c r="G215" s="129">
        <v>0.33</v>
      </c>
      <c r="H215" s="129">
        <v>0.35</v>
      </c>
      <c r="I215" s="129">
        <v>0.32</v>
      </c>
      <c r="J215" s="129">
        <v>0.36</v>
      </c>
      <c r="K215" s="129">
        <v>0.43</v>
      </c>
      <c r="L215" s="129">
        <v>0.39</v>
      </c>
      <c r="M215" s="129">
        <v>0.4</v>
      </c>
      <c r="N215" s="129">
        <v>0.2</v>
      </c>
      <c r="O215" s="129">
        <v>0.18</v>
      </c>
      <c r="P215" s="129">
        <v>0.2</v>
      </c>
      <c r="Q215" s="129">
        <v>0.15</v>
      </c>
      <c r="R215" s="129">
        <v>0.15</v>
      </c>
      <c r="S215" s="129">
        <v>0.15</v>
      </c>
      <c r="T215" s="129">
        <v>0.14000000000000001</v>
      </c>
      <c r="U215" s="129">
        <v>0.13</v>
      </c>
      <c r="V215" s="129">
        <v>0.11</v>
      </c>
      <c r="W215" s="129">
        <v>0.09</v>
      </c>
      <c r="X215" s="129">
        <v>0.17</v>
      </c>
      <c r="Y215" s="129">
        <v>0.13</v>
      </c>
      <c r="Z215" s="129">
        <v>0.12</v>
      </c>
      <c r="AA215" s="129">
        <v>0.12</v>
      </c>
      <c r="AB215" s="129">
        <v>0.12</v>
      </c>
      <c r="AC215" s="129">
        <v>0.13</v>
      </c>
      <c r="AD215" s="129">
        <v>0.14000000000000001</v>
      </c>
      <c r="AE215" s="129">
        <v>0.12</v>
      </c>
      <c r="AF215" s="129">
        <v>0.14000000000000001</v>
      </c>
      <c r="AG215" s="122"/>
    </row>
    <row r="216" spans="1:33" x14ac:dyDescent="0.25">
      <c r="A216" s="98">
        <v>216</v>
      </c>
      <c r="B216" s="122"/>
      <c r="C216" s="125" t="s">
        <v>142</v>
      </c>
      <c r="D216" s="129">
        <v>0.4</v>
      </c>
      <c r="E216" s="129">
        <v>0.3</v>
      </c>
      <c r="F216" s="129">
        <v>0.37</v>
      </c>
      <c r="G216" s="129">
        <v>0.25</v>
      </c>
      <c r="H216" s="129">
        <v>0.38</v>
      </c>
      <c r="I216" s="129">
        <v>0.26</v>
      </c>
      <c r="J216" s="129">
        <v>0.37</v>
      </c>
      <c r="K216" s="129">
        <v>0.32</v>
      </c>
      <c r="L216" s="129">
        <v>0.49</v>
      </c>
      <c r="M216" s="129">
        <v>0.36</v>
      </c>
      <c r="N216" s="129">
        <v>0.33</v>
      </c>
      <c r="O216" s="129">
        <v>0.34</v>
      </c>
      <c r="P216" s="129">
        <v>0.32</v>
      </c>
      <c r="Q216" s="129">
        <v>0.32</v>
      </c>
      <c r="R216" s="129">
        <v>0.27</v>
      </c>
      <c r="S216" s="129">
        <v>0.27</v>
      </c>
      <c r="T216" s="129">
        <v>0.33</v>
      </c>
      <c r="U216" s="129">
        <v>0.34</v>
      </c>
      <c r="V216" s="129">
        <v>0.32</v>
      </c>
      <c r="W216" s="129">
        <v>0.26</v>
      </c>
      <c r="X216" s="129">
        <v>0.31</v>
      </c>
      <c r="Y216" s="129">
        <v>0.28999999999999998</v>
      </c>
      <c r="Z216" s="129">
        <v>0.25</v>
      </c>
      <c r="AA216" s="129">
        <v>0.22</v>
      </c>
      <c r="AB216" s="129">
        <v>0.24</v>
      </c>
      <c r="AC216" s="129">
        <v>0.22</v>
      </c>
      <c r="AD216" s="129">
        <v>0.21</v>
      </c>
      <c r="AE216" s="129">
        <v>0.2</v>
      </c>
      <c r="AF216" s="129">
        <v>0.22</v>
      </c>
      <c r="AG216" s="122"/>
    </row>
    <row r="217" spans="1:33" x14ac:dyDescent="0.25">
      <c r="A217" s="98">
        <v>217</v>
      </c>
      <c r="B217" s="122"/>
      <c r="C217" s="125" t="s">
        <v>143</v>
      </c>
      <c r="D217" s="129">
        <v>0</v>
      </c>
      <c r="E217" s="129">
        <v>0</v>
      </c>
      <c r="F217" s="129">
        <v>0</v>
      </c>
      <c r="G217" s="129">
        <v>0</v>
      </c>
      <c r="H217" s="129">
        <v>0</v>
      </c>
      <c r="I217" s="129">
        <v>0</v>
      </c>
      <c r="J217" s="129">
        <v>0</v>
      </c>
      <c r="K217" s="129">
        <v>0</v>
      </c>
      <c r="L217" s="129">
        <v>0</v>
      </c>
      <c r="M217" s="129">
        <v>0</v>
      </c>
      <c r="N217" s="129">
        <v>0</v>
      </c>
      <c r="O217" s="129">
        <v>0</v>
      </c>
      <c r="P217" s="129">
        <v>0</v>
      </c>
      <c r="Q217" s="129">
        <v>0</v>
      </c>
      <c r="R217" s="129">
        <v>0</v>
      </c>
      <c r="S217" s="129">
        <v>0</v>
      </c>
      <c r="T217" s="129">
        <v>0</v>
      </c>
      <c r="U217" s="129">
        <v>0</v>
      </c>
      <c r="V217" s="129">
        <v>0</v>
      </c>
      <c r="W217" s="129">
        <v>0</v>
      </c>
      <c r="X217" s="129">
        <v>0</v>
      </c>
      <c r="Y217" s="129">
        <v>0</v>
      </c>
      <c r="Z217" s="129">
        <v>0</v>
      </c>
      <c r="AA217" s="129">
        <v>0</v>
      </c>
      <c r="AB217" s="129">
        <v>0</v>
      </c>
      <c r="AC217" s="129">
        <v>0</v>
      </c>
      <c r="AD217" s="129">
        <v>0</v>
      </c>
      <c r="AE217" s="129">
        <v>0</v>
      </c>
      <c r="AF217" s="129">
        <v>0</v>
      </c>
      <c r="AG217" s="122"/>
    </row>
    <row r="218" spans="1:33" x14ac:dyDescent="0.25">
      <c r="A218" s="98">
        <v>218</v>
      </c>
      <c r="B218" s="122"/>
      <c r="C218" s="125" t="s">
        <v>144</v>
      </c>
      <c r="D218" s="129">
        <v>7.93</v>
      </c>
      <c r="E218" s="129">
        <v>7.79</v>
      </c>
      <c r="F218" s="129">
        <v>7.63</v>
      </c>
      <c r="G218" s="129">
        <v>7.21</v>
      </c>
      <c r="H218" s="129">
        <v>7.52</v>
      </c>
      <c r="I218" s="129">
        <v>7.37</v>
      </c>
      <c r="J218" s="129">
        <v>7.14</v>
      </c>
      <c r="K218" s="129">
        <v>7.15</v>
      </c>
      <c r="L218" s="129">
        <v>7.34</v>
      </c>
      <c r="M218" s="129">
        <v>7.23</v>
      </c>
      <c r="N218" s="129">
        <v>7.22</v>
      </c>
      <c r="O218" s="129">
        <v>7.5</v>
      </c>
      <c r="P218" s="129">
        <v>7.42</v>
      </c>
      <c r="Q218" s="129">
        <v>7.59</v>
      </c>
      <c r="R218" s="129">
        <v>7.56</v>
      </c>
      <c r="S218" s="129">
        <v>7.4</v>
      </c>
      <c r="T218" s="129">
        <v>7.37</v>
      </c>
      <c r="U218" s="129">
        <v>7.44</v>
      </c>
      <c r="V218" s="129">
        <v>6.96</v>
      </c>
      <c r="W218" s="129">
        <v>6.57</v>
      </c>
      <c r="X218" s="129">
        <v>6.93</v>
      </c>
      <c r="Y218" s="129">
        <v>6.62</v>
      </c>
      <c r="Z218" s="129">
        <v>6.55</v>
      </c>
      <c r="AA218" s="129">
        <v>6.44</v>
      </c>
      <c r="AB218" s="129">
        <v>6.02</v>
      </c>
      <c r="AC218" s="129">
        <v>5.95</v>
      </c>
      <c r="AD218" s="129">
        <v>6.38</v>
      </c>
      <c r="AE218" s="129">
        <v>6.09</v>
      </c>
      <c r="AF218" s="129">
        <v>6.21</v>
      </c>
      <c r="AG218" s="122"/>
    </row>
    <row r="219" spans="1:33" x14ac:dyDescent="0.25">
      <c r="A219" s="98">
        <v>219</v>
      </c>
      <c r="B219" s="122"/>
      <c r="C219" s="125" t="s">
        <v>146</v>
      </c>
      <c r="D219" s="129">
        <v>0.96</v>
      </c>
      <c r="E219" s="129">
        <v>1.04</v>
      </c>
      <c r="F219" s="129">
        <v>1.08</v>
      </c>
      <c r="G219" s="129">
        <v>1.04</v>
      </c>
      <c r="H219" s="129">
        <v>1.17</v>
      </c>
      <c r="I219" s="129">
        <v>1</v>
      </c>
      <c r="J219" s="129">
        <v>1</v>
      </c>
      <c r="K219" s="129">
        <v>0.95</v>
      </c>
      <c r="L219" s="129">
        <v>1.23</v>
      </c>
      <c r="M219" s="129">
        <v>1.18</v>
      </c>
      <c r="N219" s="129">
        <v>0.91</v>
      </c>
      <c r="O219" s="129">
        <v>0.93</v>
      </c>
      <c r="P219" s="129">
        <v>0.87</v>
      </c>
      <c r="Q219" s="129">
        <v>0.86</v>
      </c>
      <c r="R219" s="129">
        <v>0.86</v>
      </c>
      <c r="S219" s="129">
        <v>0.83</v>
      </c>
      <c r="T219" s="129">
        <v>0.88</v>
      </c>
      <c r="U219" s="129">
        <v>0.9</v>
      </c>
      <c r="V219" s="129">
        <v>0.83</v>
      </c>
      <c r="W219" s="129">
        <v>0.71</v>
      </c>
      <c r="X219" s="129">
        <v>0.79</v>
      </c>
      <c r="Y219" s="129">
        <v>0.75</v>
      </c>
      <c r="Z219" s="129">
        <v>0.7</v>
      </c>
      <c r="AA219" s="129">
        <v>0.7</v>
      </c>
      <c r="AB219" s="129">
        <v>0.67</v>
      </c>
      <c r="AC219" s="129">
        <v>0.61</v>
      </c>
      <c r="AD219" s="129">
        <v>0.6</v>
      </c>
      <c r="AE219" s="129">
        <v>0.63</v>
      </c>
      <c r="AF219" s="129">
        <v>0.6</v>
      </c>
      <c r="AG219" s="122"/>
    </row>
    <row r="220" spans="1:33" x14ac:dyDescent="0.25">
      <c r="A220" s="98">
        <v>220</v>
      </c>
      <c r="B220" s="122"/>
      <c r="C220" s="125" t="s">
        <v>147</v>
      </c>
      <c r="D220" s="129">
        <v>3.52</v>
      </c>
      <c r="E220" s="129">
        <v>3.22</v>
      </c>
      <c r="F220" s="129">
        <v>3.26</v>
      </c>
      <c r="G220" s="129">
        <v>3.55</v>
      </c>
      <c r="H220" s="129">
        <v>3.74</v>
      </c>
      <c r="I220" s="129">
        <v>3.94</v>
      </c>
      <c r="J220" s="129">
        <v>3.97</v>
      </c>
      <c r="K220" s="129">
        <v>4.3099999999999996</v>
      </c>
      <c r="L220" s="129">
        <v>4.47</v>
      </c>
      <c r="M220" s="129">
        <v>4.55</v>
      </c>
      <c r="N220" s="129">
        <v>4.4800000000000004</v>
      </c>
      <c r="O220" s="129">
        <v>4.34</v>
      </c>
      <c r="P220" s="129">
        <v>4.49</v>
      </c>
      <c r="Q220" s="129">
        <v>4.45</v>
      </c>
      <c r="R220" s="129">
        <v>4.62</v>
      </c>
      <c r="S220" s="129">
        <v>4.2300000000000004</v>
      </c>
      <c r="T220" s="129">
        <v>4.7300000000000004</v>
      </c>
      <c r="U220" s="129">
        <v>4.7699999999999996</v>
      </c>
      <c r="V220" s="129">
        <v>4.78</v>
      </c>
      <c r="W220" s="129">
        <v>4.3099999999999996</v>
      </c>
      <c r="X220" s="129">
        <v>4.8899999999999997</v>
      </c>
      <c r="Y220" s="129">
        <v>4.78</v>
      </c>
      <c r="Z220" s="129">
        <v>4.96</v>
      </c>
      <c r="AA220" s="129">
        <v>4.96</v>
      </c>
      <c r="AB220" s="129">
        <v>5.41</v>
      </c>
      <c r="AC220" s="129">
        <v>5.38</v>
      </c>
      <c r="AD220" s="129">
        <v>5.41</v>
      </c>
      <c r="AE220" s="129">
        <v>6.38</v>
      </c>
      <c r="AF220" s="129">
        <v>6.6</v>
      </c>
      <c r="AG220" s="122"/>
    </row>
    <row r="221" spans="1:33" x14ac:dyDescent="0.25">
      <c r="A221" s="98">
        <v>221</v>
      </c>
      <c r="B221" s="122"/>
      <c r="C221" s="127" t="s">
        <v>151</v>
      </c>
      <c r="D221" s="129">
        <v>0</v>
      </c>
      <c r="E221" s="129">
        <v>0</v>
      </c>
      <c r="F221" s="129">
        <v>0</v>
      </c>
      <c r="G221" s="129">
        <v>0</v>
      </c>
      <c r="H221" s="129">
        <v>0</v>
      </c>
      <c r="I221" s="129">
        <v>0</v>
      </c>
      <c r="J221" s="129">
        <v>0</v>
      </c>
      <c r="K221" s="129">
        <v>0</v>
      </c>
      <c r="L221" s="129">
        <v>0</v>
      </c>
      <c r="M221" s="129">
        <v>0</v>
      </c>
      <c r="N221" s="129">
        <v>0</v>
      </c>
      <c r="O221" s="129">
        <v>0</v>
      </c>
      <c r="P221" s="129">
        <v>0</v>
      </c>
      <c r="Q221" s="129">
        <v>0</v>
      </c>
      <c r="R221" s="129">
        <v>0</v>
      </c>
      <c r="S221" s="129">
        <v>0</v>
      </c>
      <c r="T221" s="129">
        <v>0</v>
      </c>
      <c r="U221" s="129">
        <v>0</v>
      </c>
      <c r="V221" s="129">
        <v>0</v>
      </c>
      <c r="W221" s="129">
        <v>0</v>
      </c>
      <c r="X221" s="129">
        <v>0</v>
      </c>
      <c r="Y221" s="129">
        <v>0</v>
      </c>
      <c r="Z221" s="129">
        <v>0</v>
      </c>
      <c r="AA221" s="129">
        <v>0</v>
      </c>
      <c r="AB221" s="129">
        <v>0</v>
      </c>
      <c r="AC221" s="129">
        <v>0</v>
      </c>
      <c r="AD221" s="129">
        <v>0</v>
      </c>
      <c r="AE221" s="129">
        <v>0</v>
      </c>
      <c r="AF221" s="129">
        <v>0</v>
      </c>
      <c r="AG221" s="122"/>
    </row>
    <row r="222" spans="1:33" x14ac:dyDescent="0.25">
      <c r="A222" s="98">
        <v>222</v>
      </c>
      <c r="B222" s="122"/>
      <c r="C222" s="127" t="s">
        <v>171</v>
      </c>
      <c r="D222" s="129">
        <v>0</v>
      </c>
      <c r="E222" s="129">
        <v>0</v>
      </c>
      <c r="F222" s="129">
        <v>0</v>
      </c>
      <c r="G222" s="129">
        <v>0</v>
      </c>
      <c r="H222" s="129">
        <v>0</v>
      </c>
      <c r="I222" s="129">
        <v>0</v>
      </c>
      <c r="J222" s="129">
        <v>0</v>
      </c>
      <c r="K222" s="129">
        <v>0</v>
      </c>
      <c r="L222" s="129">
        <v>0</v>
      </c>
      <c r="M222" s="129">
        <v>0</v>
      </c>
      <c r="N222" s="129">
        <v>0</v>
      </c>
      <c r="O222" s="129">
        <v>0</v>
      </c>
      <c r="P222" s="129">
        <v>0</v>
      </c>
      <c r="Q222" s="129">
        <v>0</v>
      </c>
      <c r="R222" s="129">
        <v>0</v>
      </c>
      <c r="S222" s="129">
        <v>0</v>
      </c>
      <c r="T222" s="129">
        <v>0</v>
      </c>
      <c r="U222" s="129">
        <v>0</v>
      </c>
      <c r="V222" s="129">
        <v>0</v>
      </c>
      <c r="W222" s="129">
        <v>0</v>
      </c>
      <c r="X222" s="129">
        <v>0</v>
      </c>
      <c r="Y222" s="129">
        <v>0</v>
      </c>
      <c r="Z222" s="129">
        <v>0</v>
      </c>
      <c r="AA222" s="129">
        <v>0</v>
      </c>
      <c r="AB222" s="129">
        <v>0</v>
      </c>
      <c r="AC222" s="129">
        <v>0</v>
      </c>
      <c r="AD222" s="129">
        <v>0</v>
      </c>
      <c r="AE222" s="129">
        <v>0</v>
      </c>
      <c r="AF222" s="129">
        <v>0</v>
      </c>
      <c r="AG222" s="122"/>
    </row>
    <row r="223" spans="1:33" x14ac:dyDescent="0.25">
      <c r="A223" s="98">
        <v>223</v>
      </c>
      <c r="B223" s="122"/>
      <c r="C223" s="127" t="s">
        <v>176</v>
      </c>
      <c r="D223" s="129">
        <v>3.52</v>
      </c>
      <c r="E223" s="129">
        <v>3.22</v>
      </c>
      <c r="F223" s="129">
        <v>3.26</v>
      </c>
      <c r="G223" s="129">
        <v>3.55</v>
      </c>
      <c r="H223" s="129">
        <v>3.74</v>
      </c>
      <c r="I223" s="129">
        <v>3.94</v>
      </c>
      <c r="J223" s="129">
        <v>3.96</v>
      </c>
      <c r="K223" s="129">
        <v>4.3</v>
      </c>
      <c r="L223" s="129">
        <v>4.46</v>
      </c>
      <c r="M223" s="129">
        <v>4.54</v>
      </c>
      <c r="N223" s="129">
        <v>4.47</v>
      </c>
      <c r="O223" s="129">
        <v>4.33</v>
      </c>
      <c r="P223" s="129">
        <v>4.4800000000000004</v>
      </c>
      <c r="Q223" s="129">
        <v>4.43</v>
      </c>
      <c r="R223" s="129">
        <v>4.5999999999999996</v>
      </c>
      <c r="S223" s="129">
        <v>4.22</v>
      </c>
      <c r="T223" s="129">
        <v>4.72</v>
      </c>
      <c r="U223" s="129">
        <v>4.75</v>
      </c>
      <c r="V223" s="129">
        <v>4.68</v>
      </c>
      <c r="W223" s="129">
        <v>4.1399999999999997</v>
      </c>
      <c r="X223" s="129">
        <v>4.7</v>
      </c>
      <c r="Y223" s="129">
        <v>4.53</v>
      </c>
      <c r="Z223" s="129">
        <v>4.72</v>
      </c>
      <c r="AA223" s="129">
        <v>4.71</v>
      </c>
      <c r="AB223" s="129">
        <v>4.8899999999999997</v>
      </c>
      <c r="AC223" s="129">
        <v>4.8600000000000003</v>
      </c>
      <c r="AD223" s="129">
        <v>5.21</v>
      </c>
      <c r="AE223" s="129">
        <v>5.36</v>
      </c>
      <c r="AF223" s="129">
        <v>5.57</v>
      </c>
      <c r="AG223" s="122"/>
    </row>
    <row r="224" spans="1:33" x14ac:dyDescent="0.25">
      <c r="A224" s="98">
        <v>224</v>
      </c>
      <c r="B224" s="122"/>
      <c r="C224" s="127" t="s">
        <v>153</v>
      </c>
      <c r="D224" s="129">
        <v>0</v>
      </c>
      <c r="E224" s="129">
        <v>0</v>
      </c>
      <c r="F224" s="129">
        <v>0</v>
      </c>
      <c r="G224" s="129">
        <v>0</v>
      </c>
      <c r="H224" s="129">
        <v>0</v>
      </c>
      <c r="I224" s="129">
        <v>0</v>
      </c>
      <c r="J224" s="129">
        <v>0.01</v>
      </c>
      <c r="K224" s="129">
        <v>0.01</v>
      </c>
      <c r="L224" s="129">
        <v>0.01</v>
      </c>
      <c r="M224" s="129">
        <v>0.01</v>
      </c>
      <c r="N224" s="129">
        <v>0.01</v>
      </c>
      <c r="O224" s="129">
        <v>0.01</v>
      </c>
      <c r="P224" s="129">
        <v>0.01</v>
      </c>
      <c r="Q224" s="129">
        <v>0.01</v>
      </c>
      <c r="R224" s="129">
        <v>0.02</v>
      </c>
      <c r="S224" s="129">
        <v>0.02</v>
      </c>
      <c r="T224" s="129">
        <v>0.01</v>
      </c>
      <c r="U224" s="129">
        <v>0.02</v>
      </c>
      <c r="V224" s="129">
        <v>0.02</v>
      </c>
      <c r="W224" s="129">
        <v>0.01</v>
      </c>
      <c r="X224" s="129">
        <v>0.01</v>
      </c>
      <c r="Y224" s="129">
        <v>0.02</v>
      </c>
      <c r="Z224" s="129">
        <v>0.03</v>
      </c>
      <c r="AA224" s="129">
        <v>0.02</v>
      </c>
      <c r="AB224" s="129">
        <v>0.02</v>
      </c>
      <c r="AC224" s="129">
        <v>0.02</v>
      </c>
      <c r="AD224" s="129">
        <v>0.02</v>
      </c>
      <c r="AE224" s="129">
        <v>7.0000000000000007E-2</v>
      </c>
      <c r="AF224" s="129">
        <v>0.09</v>
      </c>
      <c r="AG224" s="122"/>
    </row>
    <row r="225" spans="1:33" x14ac:dyDescent="0.25">
      <c r="A225" s="98">
        <v>225</v>
      </c>
      <c r="B225" s="122"/>
      <c r="C225" s="127" t="s">
        <v>154</v>
      </c>
      <c r="D225" s="129">
        <v>0</v>
      </c>
      <c r="E225" s="129">
        <v>0</v>
      </c>
      <c r="F225" s="129">
        <v>0</v>
      </c>
      <c r="G225" s="129">
        <v>0</v>
      </c>
      <c r="H225" s="129">
        <v>0</v>
      </c>
      <c r="I225" s="129">
        <v>0</v>
      </c>
      <c r="J225" s="129">
        <v>0</v>
      </c>
      <c r="K225" s="129">
        <v>0</v>
      </c>
      <c r="L225" s="129">
        <v>0</v>
      </c>
      <c r="M225" s="129">
        <v>0</v>
      </c>
      <c r="N225" s="129">
        <v>0</v>
      </c>
      <c r="O225" s="129">
        <v>0</v>
      </c>
      <c r="P225" s="129">
        <v>0</v>
      </c>
      <c r="Q225" s="129">
        <v>0</v>
      </c>
      <c r="R225" s="129">
        <v>0</v>
      </c>
      <c r="S225" s="129">
        <v>0</v>
      </c>
      <c r="T225" s="129">
        <v>0</v>
      </c>
      <c r="U225" s="129">
        <v>0</v>
      </c>
      <c r="V225" s="129">
        <v>0.08</v>
      </c>
      <c r="W225" s="129">
        <v>0.16</v>
      </c>
      <c r="X225" s="129">
        <v>0.18</v>
      </c>
      <c r="Y225" s="129">
        <v>0.23</v>
      </c>
      <c r="Z225" s="129">
        <v>0.21</v>
      </c>
      <c r="AA225" s="129">
        <v>0.23</v>
      </c>
      <c r="AB225" s="129">
        <v>0.5</v>
      </c>
      <c r="AC225" s="129">
        <v>0.5</v>
      </c>
      <c r="AD225" s="129">
        <v>0.18</v>
      </c>
      <c r="AE225" s="129">
        <v>0.4</v>
      </c>
      <c r="AF225" s="129">
        <v>0.37</v>
      </c>
      <c r="AG225" s="122"/>
    </row>
    <row r="226" spans="1:33" x14ac:dyDescent="0.25">
      <c r="A226" s="98">
        <v>226</v>
      </c>
      <c r="B226" s="122"/>
      <c r="C226" s="127" t="s">
        <v>200</v>
      </c>
      <c r="D226" s="129">
        <v>0</v>
      </c>
      <c r="E226" s="129">
        <v>0</v>
      </c>
      <c r="F226" s="129">
        <v>0</v>
      </c>
      <c r="G226" s="129">
        <v>0</v>
      </c>
      <c r="H226" s="129">
        <v>0</v>
      </c>
      <c r="I226" s="129">
        <v>0</v>
      </c>
      <c r="J226" s="129">
        <v>0</v>
      </c>
      <c r="K226" s="129">
        <v>0</v>
      </c>
      <c r="L226" s="129">
        <v>0</v>
      </c>
      <c r="M226" s="129">
        <v>0</v>
      </c>
      <c r="N226" s="129">
        <v>0</v>
      </c>
      <c r="O226" s="129">
        <v>0</v>
      </c>
      <c r="P226" s="129">
        <v>0</v>
      </c>
      <c r="Q226" s="129">
        <v>0</v>
      </c>
      <c r="R226" s="129">
        <v>0</v>
      </c>
      <c r="S226" s="129">
        <v>0</v>
      </c>
      <c r="T226" s="129">
        <v>0</v>
      </c>
      <c r="U226" s="129">
        <v>0</v>
      </c>
      <c r="V226" s="129">
        <v>0</v>
      </c>
      <c r="W226" s="129">
        <v>0</v>
      </c>
      <c r="X226" s="129">
        <v>0</v>
      </c>
      <c r="Y226" s="129">
        <v>0</v>
      </c>
      <c r="Z226" s="129">
        <v>0</v>
      </c>
      <c r="AA226" s="129">
        <v>0</v>
      </c>
      <c r="AB226" s="129">
        <v>0</v>
      </c>
      <c r="AC226" s="129">
        <v>0</v>
      </c>
      <c r="AD226" s="129">
        <v>0</v>
      </c>
      <c r="AE226" s="129">
        <v>0.55000000000000004</v>
      </c>
      <c r="AF226" s="129">
        <v>0.56999999999999995</v>
      </c>
      <c r="AG226" s="122"/>
    </row>
    <row r="227" spans="1:33" x14ac:dyDescent="0.25">
      <c r="A227" s="98">
        <v>227</v>
      </c>
      <c r="B227" s="122"/>
      <c r="C227" s="125" t="s">
        <v>173</v>
      </c>
      <c r="D227" s="129">
        <v>0</v>
      </c>
      <c r="E227" s="129">
        <v>0</v>
      </c>
      <c r="F227" s="129">
        <v>0</v>
      </c>
      <c r="G227" s="129">
        <v>0</v>
      </c>
      <c r="H227" s="129">
        <v>0</v>
      </c>
      <c r="I227" s="129">
        <v>0</v>
      </c>
      <c r="J227" s="129">
        <v>0.1</v>
      </c>
      <c r="K227" s="129">
        <v>0.12</v>
      </c>
      <c r="L227" s="129">
        <v>0.11</v>
      </c>
      <c r="M227" s="129">
        <v>7.0000000000000007E-2</v>
      </c>
      <c r="N227" s="129">
        <v>0.02</v>
      </c>
      <c r="O227" s="129">
        <v>0.03</v>
      </c>
      <c r="P227" s="129">
        <v>0.03</v>
      </c>
      <c r="Q227" s="129">
        <v>0.04</v>
      </c>
      <c r="R227" s="129">
        <v>0.04</v>
      </c>
      <c r="S227" s="129">
        <v>0.03</v>
      </c>
      <c r="T227" s="129">
        <v>0.03</v>
      </c>
      <c r="U227" s="129">
        <v>0.03</v>
      </c>
      <c r="V227" s="129">
        <v>0.03</v>
      </c>
      <c r="W227" s="129">
        <v>0.03</v>
      </c>
      <c r="X227" s="129">
        <v>0.04</v>
      </c>
      <c r="Y227" s="129">
        <v>0.02</v>
      </c>
      <c r="Z227" s="129">
        <v>0.04</v>
      </c>
      <c r="AA227" s="129">
        <v>0.05</v>
      </c>
      <c r="AB227" s="129">
        <v>0.06</v>
      </c>
      <c r="AC227" s="129">
        <v>0.05</v>
      </c>
      <c r="AD227" s="129">
        <v>0.05</v>
      </c>
      <c r="AE227" s="129">
        <v>0.05</v>
      </c>
      <c r="AF227" s="129">
        <v>0.05</v>
      </c>
      <c r="AG227" s="122"/>
    </row>
    <row r="228" spans="1:33" x14ac:dyDescent="0.25">
      <c r="A228" s="98">
        <v>228</v>
      </c>
      <c r="B228" s="122"/>
      <c r="C228" s="125" t="s">
        <v>158</v>
      </c>
      <c r="D228" s="129">
        <v>5.07</v>
      </c>
      <c r="E228" s="129">
        <v>5.08</v>
      </c>
      <c r="F228" s="129">
        <v>5.14</v>
      </c>
      <c r="G228" s="129">
        <v>5.35</v>
      </c>
      <c r="H228" s="129">
        <v>5.59</v>
      </c>
      <c r="I228" s="129">
        <v>5.61</v>
      </c>
      <c r="J228" s="129">
        <v>5.72</v>
      </c>
      <c r="K228" s="129">
        <v>6.06</v>
      </c>
      <c r="L228" s="129">
        <v>6.26</v>
      </c>
      <c r="M228" s="129">
        <v>6.39</v>
      </c>
      <c r="N228" s="129">
        <v>6.51</v>
      </c>
      <c r="O228" s="129">
        <v>6.65</v>
      </c>
      <c r="P228" s="129">
        <v>6.85</v>
      </c>
      <c r="Q228" s="129">
        <v>6.95</v>
      </c>
      <c r="R228" s="129">
        <v>7.15</v>
      </c>
      <c r="S228" s="129">
        <v>6.94</v>
      </c>
      <c r="T228" s="129">
        <v>7.4</v>
      </c>
      <c r="U228" s="129">
        <v>7.4</v>
      </c>
      <c r="V228" s="129">
        <v>7.1</v>
      </c>
      <c r="W228" s="129">
        <v>6.63</v>
      </c>
      <c r="X228" s="129">
        <v>7.18</v>
      </c>
      <c r="Y228" s="129">
        <v>6.89</v>
      </c>
      <c r="Z228" s="129">
        <v>6.94</v>
      </c>
      <c r="AA228" s="129">
        <v>6.88</v>
      </c>
      <c r="AB228" s="129">
        <v>6.81</v>
      </c>
      <c r="AC228" s="129">
        <v>6.75</v>
      </c>
      <c r="AD228" s="129">
        <v>6.96</v>
      </c>
      <c r="AE228" s="129">
        <v>6.97</v>
      </c>
      <c r="AF228" s="129">
        <v>7.12</v>
      </c>
      <c r="AG228" s="122"/>
    </row>
    <row r="229" spans="1:33" x14ac:dyDescent="0.25">
      <c r="A229" s="98">
        <v>229</v>
      </c>
      <c r="B229" s="122"/>
      <c r="C229" s="125" t="s">
        <v>159</v>
      </c>
      <c r="D229" s="129">
        <v>1.91</v>
      </c>
      <c r="E229" s="129">
        <v>2.02</v>
      </c>
      <c r="F229" s="129">
        <v>2.0299999999999998</v>
      </c>
      <c r="G229" s="129">
        <v>2.11</v>
      </c>
      <c r="H229" s="129">
        <v>2.1800000000000002</v>
      </c>
      <c r="I229" s="129">
        <v>2.13</v>
      </c>
      <c r="J229" s="129">
        <v>2.75</v>
      </c>
      <c r="K229" s="129">
        <v>2.7</v>
      </c>
      <c r="L229" s="129">
        <v>2.5299999999999998</v>
      </c>
      <c r="M229" s="129">
        <v>2.75</v>
      </c>
      <c r="N229" s="129">
        <v>3.27</v>
      </c>
      <c r="O229" s="129">
        <v>3.51</v>
      </c>
      <c r="P229" s="129">
        <v>3.93</v>
      </c>
      <c r="Q229" s="129">
        <v>4.07</v>
      </c>
      <c r="R229" s="129">
        <v>3.98</v>
      </c>
      <c r="S229" s="129">
        <v>3.85</v>
      </c>
      <c r="T229" s="129">
        <v>4.1100000000000003</v>
      </c>
      <c r="U229" s="129">
        <v>4.03</v>
      </c>
      <c r="V229" s="129">
        <v>4</v>
      </c>
      <c r="W229" s="129">
        <v>4.07</v>
      </c>
      <c r="X229" s="129">
        <v>4.55</v>
      </c>
      <c r="Y229" s="129">
        <v>4.0599999999999996</v>
      </c>
      <c r="Z229" s="129">
        <v>4.29</v>
      </c>
      <c r="AA229" s="129">
        <v>4.08</v>
      </c>
      <c r="AB229" s="129">
        <v>3.98</v>
      </c>
      <c r="AC229" s="129">
        <v>3.83</v>
      </c>
      <c r="AD229" s="129">
        <v>4.1100000000000003</v>
      </c>
      <c r="AE229" s="129">
        <v>4.03</v>
      </c>
      <c r="AF229" s="129">
        <v>4.01</v>
      </c>
      <c r="AG229" s="122"/>
    </row>
    <row r="230" spans="1:33" x14ac:dyDescent="0.25">
      <c r="A230" s="98">
        <v>230</v>
      </c>
      <c r="B230" s="122"/>
      <c r="C230" s="130" t="s">
        <v>201</v>
      </c>
      <c r="D230" s="130"/>
      <c r="E230" s="130"/>
      <c r="F230" s="130"/>
      <c r="G230" s="130"/>
      <c r="H230" s="130"/>
      <c r="I230" s="130"/>
      <c r="J230" s="130"/>
      <c r="K230" s="130"/>
      <c r="L230" s="130"/>
      <c r="M230" s="130"/>
      <c r="N230" s="130"/>
      <c r="O230" s="130"/>
      <c r="P230" s="130"/>
      <c r="Q230" s="130"/>
      <c r="R230" s="130"/>
      <c r="S230" s="130"/>
      <c r="T230" s="130"/>
      <c r="U230" s="130"/>
      <c r="V230" s="130"/>
      <c r="W230" s="130"/>
      <c r="X230" s="130"/>
      <c r="Y230" s="130"/>
      <c r="Z230" s="130"/>
      <c r="AA230" s="130"/>
      <c r="AB230" s="130"/>
      <c r="AC230" s="130"/>
      <c r="AD230" s="130"/>
      <c r="AE230" s="130"/>
      <c r="AF230" s="130"/>
      <c r="AG230" s="122"/>
    </row>
    <row r="231" spans="1:33" x14ac:dyDescent="0.25">
      <c r="A231" s="98">
        <v>231</v>
      </c>
      <c r="B231" s="122"/>
      <c r="C231" s="125" t="s">
        <v>202</v>
      </c>
      <c r="D231" s="129">
        <v>9.1300000000000008</v>
      </c>
      <c r="E231" s="129">
        <v>8.64</v>
      </c>
      <c r="F231" s="129">
        <v>8.58</v>
      </c>
      <c r="G231" s="129">
        <v>8.94</v>
      </c>
      <c r="H231" s="129">
        <v>9.69</v>
      </c>
      <c r="I231" s="129">
        <v>9.51</v>
      </c>
      <c r="J231" s="129">
        <v>9.66</v>
      </c>
      <c r="K231" s="129">
        <v>10.19</v>
      </c>
      <c r="L231" s="129">
        <v>10.7</v>
      </c>
      <c r="M231" s="129">
        <v>11.04</v>
      </c>
      <c r="N231" s="129">
        <v>11.51</v>
      </c>
      <c r="O231" s="129">
        <v>11.21</v>
      </c>
      <c r="P231" s="129">
        <v>11.65</v>
      </c>
      <c r="Q231" s="129">
        <v>11.64</v>
      </c>
      <c r="R231" s="129">
        <v>11.98</v>
      </c>
      <c r="S231" s="129">
        <v>11.12</v>
      </c>
      <c r="T231" s="129">
        <v>12.15</v>
      </c>
      <c r="U231" s="129">
        <v>11.89</v>
      </c>
      <c r="V231" s="129">
        <v>11.25</v>
      </c>
      <c r="W231" s="129">
        <v>9.3699999999999992</v>
      </c>
      <c r="X231" s="129">
        <v>10.71</v>
      </c>
      <c r="Y231" s="129">
        <v>10.52</v>
      </c>
      <c r="Z231" s="129">
        <v>10.23</v>
      </c>
      <c r="AA231" s="129">
        <v>10.27</v>
      </c>
      <c r="AB231" s="129">
        <v>10.220000000000001</v>
      </c>
      <c r="AC231" s="129">
        <v>10.210000000000001</v>
      </c>
      <c r="AD231" s="129">
        <v>10.53</v>
      </c>
      <c r="AE231" s="129">
        <v>10.7</v>
      </c>
      <c r="AF231" s="129">
        <v>11.14</v>
      </c>
      <c r="AG231" s="122"/>
    </row>
    <row r="232" spans="1:33" x14ac:dyDescent="0.25">
      <c r="A232" s="98">
        <v>232</v>
      </c>
      <c r="B232" s="122"/>
      <c r="C232" s="127" t="s">
        <v>203</v>
      </c>
      <c r="D232" s="129">
        <v>0.92</v>
      </c>
      <c r="E232" s="129">
        <v>0.91</v>
      </c>
      <c r="F232" s="129">
        <v>0.9</v>
      </c>
      <c r="G232" s="129">
        <v>0.98</v>
      </c>
      <c r="H232" s="129">
        <v>0.9</v>
      </c>
      <c r="I232" s="129">
        <v>0.94</v>
      </c>
      <c r="J232" s="129">
        <v>0.85</v>
      </c>
      <c r="K232" s="129">
        <v>0.92</v>
      </c>
      <c r="L232" s="129">
        <v>0.92</v>
      </c>
      <c r="M232" s="129">
        <v>0.96</v>
      </c>
      <c r="N232" s="129">
        <v>0.69</v>
      </c>
      <c r="O232" s="129">
        <v>0.68</v>
      </c>
      <c r="P232" s="129">
        <v>0.72</v>
      </c>
      <c r="Q232" s="129">
        <v>0.69</v>
      </c>
      <c r="R232" s="129">
        <v>0.73</v>
      </c>
      <c r="S232" s="129">
        <v>0.74</v>
      </c>
      <c r="T232" s="129">
        <v>0.75</v>
      </c>
      <c r="U232" s="129">
        <v>0.72</v>
      </c>
      <c r="V232" s="129">
        <v>0.69</v>
      </c>
      <c r="W232" s="129">
        <v>0.56000000000000005</v>
      </c>
      <c r="X232" s="129">
        <v>0.74</v>
      </c>
      <c r="Y232" s="129">
        <v>0.72</v>
      </c>
      <c r="Z232" s="129">
        <v>0.61</v>
      </c>
      <c r="AA232" s="129">
        <v>0.66</v>
      </c>
      <c r="AB232" s="129">
        <v>0.72</v>
      </c>
      <c r="AC232" s="129">
        <v>0.76</v>
      </c>
      <c r="AD232" s="129">
        <v>0.78</v>
      </c>
      <c r="AE232" s="129">
        <v>0.73</v>
      </c>
      <c r="AF232" s="129">
        <v>0.77</v>
      </c>
      <c r="AG232" s="122"/>
    </row>
    <row r="233" spans="1:33" x14ac:dyDescent="0.25">
      <c r="A233" s="98">
        <v>233</v>
      </c>
      <c r="B233" s="122"/>
      <c r="C233" s="127" t="s">
        <v>204</v>
      </c>
      <c r="D233" s="129">
        <v>0.99</v>
      </c>
      <c r="E233" s="129">
        <v>0.93</v>
      </c>
      <c r="F233" s="129">
        <v>0.89</v>
      </c>
      <c r="G233" s="129">
        <v>0.94</v>
      </c>
      <c r="H233" s="129">
        <v>0.98</v>
      </c>
      <c r="I233" s="129">
        <v>0.96</v>
      </c>
      <c r="J233" s="129">
        <v>0.99</v>
      </c>
      <c r="K233" s="129">
        <v>1.04</v>
      </c>
      <c r="L233" s="129">
        <v>1.06</v>
      </c>
      <c r="M233" s="129">
        <v>1.1000000000000001</v>
      </c>
      <c r="N233" s="129">
        <v>0.72</v>
      </c>
      <c r="O233" s="129">
        <v>0.73</v>
      </c>
      <c r="P233" s="129">
        <v>0.73</v>
      </c>
      <c r="Q233" s="129">
        <v>0.79</v>
      </c>
      <c r="R233" s="129">
        <v>0.8</v>
      </c>
      <c r="S233" s="129">
        <v>0.8</v>
      </c>
      <c r="T233" s="129">
        <v>0.73</v>
      </c>
      <c r="U233" s="129">
        <v>1.04</v>
      </c>
      <c r="V233" s="129">
        <v>1.04</v>
      </c>
      <c r="W233" s="129">
        <v>0.95</v>
      </c>
      <c r="X233" s="129">
        <v>1</v>
      </c>
      <c r="Y233" s="129">
        <v>1.04</v>
      </c>
      <c r="Z233" s="129">
        <v>1.02</v>
      </c>
      <c r="AA233" s="129">
        <v>1.06</v>
      </c>
      <c r="AB233" s="129">
        <v>0.98</v>
      </c>
      <c r="AC233" s="129">
        <v>0.98</v>
      </c>
      <c r="AD233" s="129">
        <v>1.02</v>
      </c>
      <c r="AE233" s="129">
        <v>0.94</v>
      </c>
      <c r="AF233" s="129">
        <v>1.1000000000000001</v>
      </c>
      <c r="AG233" s="122"/>
    </row>
    <row r="234" spans="1:33" x14ac:dyDescent="0.25">
      <c r="A234" s="98">
        <v>234</v>
      </c>
      <c r="B234" s="122"/>
      <c r="C234" s="127" t="s">
        <v>205</v>
      </c>
      <c r="D234" s="129">
        <v>0.16</v>
      </c>
      <c r="E234" s="129">
        <v>0.16</v>
      </c>
      <c r="F234" s="129">
        <v>0.16</v>
      </c>
      <c r="G234" s="129">
        <v>0.17</v>
      </c>
      <c r="H234" s="129">
        <v>0.18</v>
      </c>
      <c r="I234" s="129">
        <v>0.16</v>
      </c>
      <c r="J234" s="129">
        <v>0.16</v>
      </c>
      <c r="K234" s="129">
        <v>0.16</v>
      </c>
      <c r="L234" s="129">
        <v>0.18</v>
      </c>
      <c r="M234" s="129">
        <v>0.19</v>
      </c>
      <c r="N234" s="129">
        <v>0.18</v>
      </c>
      <c r="O234" s="129">
        <v>0.17</v>
      </c>
      <c r="P234" s="129">
        <v>0.17</v>
      </c>
      <c r="Q234" s="129">
        <v>0.19</v>
      </c>
      <c r="R234" s="129">
        <v>0.2</v>
      </c>
      <c r="S234" s="129">
        <v>0.18</v>
      </c>
      <c r="T234" s="129">
        <v>0.21</v>
      </c>
      <c r="U234" s="129">
        <v>0.28000000000000003</v>
      </c>
      <c r="V234" s="129">
        <v>0.25</v>
      </c>
      <c r="W234" s="129">
        <v>0.22</v>
      </c>
      <c r="X234" s="129">
        <v>0.26</v>
      </c>
      <c r="Y234" s="129">
        <v>0.25</v>
      </c>
      <c r="Z234" s="129">
        <v>0.25</v>
      </c>
      <c r="AA234" s="129">
        <v>0.25</v>
      </c>
      <c r="AB234" s="129">
        <v>0.25</v>
      </c>
      <c r="AC234" s="129">
        <v>0.25</v>
      </c>
      <c r="AD234" s="129">
        <v>0.25</v>
      </c>
      <c r="AE234" s="129">
        <v>0.25</v>
      </c>
      <c r="AF234" s="129">
        <v>0.26</v>
      </c>
      <c r="AG234" s="122"/>
    </row>
    <row r="235" spans="1:33" x14ac:dyDescent="0.25">
      <c r="A235" s="98">
        <v>235</v>
      </c>
      <c r="B235" s="122"/>
      <c r="C235" s="127" t="s">
        <v>206</v>
      </c>
      <c r="D235" s="129">
        <v>0.78</v>
      </c>
      <c r="E235" s="129">
        <v>0.74</v>
      </c>
      <c r="F235" s="129">
        <v>0.61</v>
      </c>
      <c r="G235" s="129">
        <v>0.56999999999999995</v>
      </c>
      <c r="H235" s="129">
        <v>0.75</v>
      </c>
      <c r="I235" s="129">
        <v>0.6</v>
      </c>
      <c r="J235" s="129">
        <v>0.31</v>
      </c>
      <c r="K235" s="129">
        <v>0.3</v>
      </c>
      <c r="L235" s="129">
        <v>0.37</v>
      </c>
      <c r="M235" s="129">
        <v>0.37</v>
      </c>
      <c r="N235" s="129">
        <v>0.39</v>
      </c>
      <c r="O235" s="129">
        <v>0.4</v>
      </c>
      <c r="P235" s="129">
        <v>0.4</v>
      </c>
      <c r="Q235" s="129">
        <v>0.41</v>
      </c>
      <c r="R235" s="129">
        <v>0.43</v>
      </c>
      <c r="S235" s="129">
        <v>0.42</v>
      </c>
      <c r="T235" s="129">
        <v>0.43</v>
      </c>
      <c r="U235" s="129">
        <v>0.44</v>
      </c>
      <c r="V235" s="129">
        <v>0.43</v>
      </c>
      <c r="W235" s="129">
        <v>0.3</v>
      </c>
      <c r="X235" s="129">
        <v>0.32</v>
      </c>
      <c r="Y235" s="129">
        <v>0.34</v>
      </c>
      <c r="Z235" s="129">
        <v>0.32</v>
      </c>
      <c r="AA235" s="129">
        <v>0.31</v>
      </c>
      <c r="AB235" s="129">
        <v>0.28999999999999998</v>
      </c>
      <c r="AC235" s="129">
        <v>0.28999999999999998</v>
      </c>
      <c r="AD235" s="129">
        <v>0.31</v>
      </c>
      <c r="AE235" s="129">
        <v>0.32</v>
      </c>
      <c r="AF235" s="129">
        <v>0.31</v>
      </c>
      <c r="AG235" s="122"/>
    </row>
    <row r="236" spans="1:33" x14ac:dyDescent="0.25">
      <c r="A236" s="98">
        <v>236</v>
      </c>
      <c r="B236" s="122"/>
      <c r="C236" s="127" t="s">
        <v>207</v>
      </c>
      <c r="D236" s="129">
        <v>0.11</v>
      </c>
      <c r="E236" s="129">
        <v>0.11</v>
      </c>
      <c r="F236" s="129">
        <v>0.1</v>
      </c>
      <c r="G236" s="129">
        <v>0.1</v>
      </c>
      <c r="H236" s="129">
        <v>0.11</v>
      </c>
      <c r="I236" s="129">
        <v>0.1</v>
      </c>
      <c r="J236" s="129">
        <v>0.09</v>
      </c>
      <c r="K236" s="129">
        <v>0.08</v>
      </c>
      <c r="L236" s="129">
        <v>0.09</v>
      </c>
      <c r="M236" s="129">
        <v>0.09</v>
      </c>
      <c r="N236" s="129">
        <v>0.11</v>
      </c>
      <c r="O236" s="129">
        <v>0.1</v>
      </c>
      <c r="P236" s="129">
        <v>0.1</v>
      </c>
      <c r="Q236" s="129">
        <v>0.13</v>
      </c>
      <c r="R236" s="129">
        <v>0.1</v>
      </c>
      <c r="S236" s="129">
        <v>0.1</v>
      </c>
      <c r="T236" s="129">
        <v>0.1</v>
      </c>
      <c r="U236" s="129">
        <v>0.13</v>
      </c>
      <c r="V236" s="129">
        <v>0.13</v>
      </c>
      <c r="W236" s="129">
        <v>0.11</v>
      </c>
      <c r="X236" s="129">
        <v>0.13</v>
      </c>
      <c r="Y236" s="129">
        <v>0.16</v>
      </c>
      <c r="Z236" s="129">
        <v>0.19</v>
      </c>
      <c r="AA236" s="129">
        <v>0.19</v>
      </c>
      <c r="AB236" s="129">
        <v>0.19</v>
      </c>
      <c r="AC236" s="129">
        <v>0.19</v>
      </c>
      <c r="AD236" s="129">
        <v>0.22</v>
      </c>
      <c r="AE236" s="129">
        <v>0.17</v>
      </c>
      <c r="AF236" s="129">
        <v>0.16</v>
      </c>
      <c r="AG236" s="122"/>
    </row>
    <row r="237" spans="1:33" x14ac:dyDescent="0.25">
      <c r="A237" s="98">
        <v>237</v>
      </c>
      <c r="B237" s="122"/>
      <c r="C237" s="127" t="s">
        <v>208</v>
      </c>
      <c r="D237" s="129">
        <v>0.45</v>
      </c>
      <c r="E237" s="129">
        <v>0.44</v>
      </c>
      <c r="F237" s="129">
        <v>0.42</v>
      </c>
      <c r="G237" s="129">
        <v>0.43</v>
      </c>
      <c r="H237" s="129">
        <v>0.46</v>
      </c>
      <c r="I237" s="129">
        <v>0.45</v>
      </c>
      <c r="J237" s="129">
        <v>0.41</v>
      </c>
      <c r="K237" s="129">
        <v>0.42</v>
      </c>
      <c r="L237" s="129">
        <v>0.44</v>
      </c>
      <c r="M237" s="129">
        <v>0.44</v>
      </c>
      <c r="N237" s="129">
        <v>0.28000000000000003</v>
      </c>
      <c r="O237" s="129">
        <v>0.26</v>
      </c>
      <c r="P237" s="129">
        <v>0.26</v>
      </c>
      <c r="Q237" s="129">
        <v>0.25</v>
      </c>
      <c r="R237" s="129">
        <v>0.23</v>
      </c>
      <c r="S237" s="129">
        <v>0.22</v>
      </c>
      <c r="T237" s="129">
        <v>0.23</v>
      </c>
      <c r="U237" s="129">
        <v>0.34</v>
      </c>
      <c r="V237" s="129">
        <v>0.32</v>
      </c>
      <c r="W237" s="129">
        <v>0.42</v>
      </c>
      <c r="X237" s="129">
        <v>0.42</v>
      </c>
      <c r="Y237" s="129">
        <v>0.4</v>
      </c>
      <c r="Z237" s="129">
        <v>0.38</v>
      </c>
      <c r="AA237" s="129">
        <v>0.39</v>
      </c>
      <c r="AB237" s="129">
        <v>0.4</v>
      </c>
      <c r="AC237" s="129">
        <v>0.39</v>
      </c>
      <c r="AD237" s="129">
        <v>0.41</v>
      </c>
      <c r="AE237" s="129">
        <v>0.41</v>
      </c>
      <c r="AF237" s="129">
        <v>0.43</v>
      </c>
      <c r="AG237" s="122"/>
    </row>
    <row r="238" spans="1:33" x14ac:dyDescent="0.25">
      <c r="A238" s="98">
        <v>238</v>
      </c>
      <c r="B238" s="122"/>
      <c r="C238" s="127" t="s">
        <v>209</v>
      </c>
      <c r="D238" s="129">
        <v>0.06</v>
      </c>
      <c r="E238" s="129">
        <v>0.06</v>
      </c>
      <c r="F238" s="129">
        <v>0.05</v>
      </c>
      <c r="G238" s="129">
        <v>0.05</v>
      </c>
      <c r="H238" s="129">
        <v>0.06</v>
      </c>
      <c r="I238" s="129">
        <v>0.05</v>
      </c>
      <c r="J238" s="129">
        <v>0.06</v>
      </c>
      <c r="K238" s="129">
        <v>0.05</v>
      </c>
      <c r="L238" s="129">
        <v>0.06</v>
      </c>
      <c r="M238" s="129">
        <v>0.06</v>
      </c>
      <c r="N238" s="129">
        <v>0.05</v>
      </c>
      <c r="O238" s="129">
        <v>0.05</v>
      </c>
      <c r="P238" s="129">
        <v>0.05</v>
      </c>
      <c r="Q238" s="129">
        <v>0.05</v>
      </c>
      <c r="R238" s="129">
        <v>0.04</v>
      </c>
      <c r="S238" s="129">
        <v>0.04</v>
      </c>
      <c r="T238" s="129">
        <v>0.03</v>
      </c>
      <c r="U238" s="129">
        <v>0.04</v>
      </c>
      <c r="V238" s="129">
        <v>0.04</v>
      </c>
      <c r="W238" s="129">
        <v>0.04</v>
      </c>
      <c r="X238" s="129">
        <v>0.03</v>
      </c>
      <c r="Y238" s="129">
        <v>0.03</v>
      </c>
      <c r="Z238" s="129">
        <v>0.04</v>
      </c>
      <c r="AA238" s="129">
        <v>0.03</v>
      </c>
      <c r="AB238" s="129">
        <v>0.03</v>
      </c>
      <c r="AC238" s="129">
        <v>0.03</v>
      </c>
      <c r="AD238" s="129">
        <v>0.02</v>
      </c>
      <c r="AE238" s="129">
        <v>0.02</v>
      </c>
      <c r="AF238" s="129">
        <v>0.02</v>
      </c>
      <c r="AG238" s="122"/>
    </row>
    <row r="239" spans="1:33" x14ac:dyDescent="0.25">
      <c r="A239" s="98">
        <v>239</v>
      </c>
      <c r="B239" s="122"/>
      <c r="C239" s="127" t="s">
        <v>210</v>
      </c>
      <c r="D239" s="129">
        <v>3.91</v>
      </c>
      <c r="E239" s="129">
        <v>3.71</v>
      </c>
      <c r="F239" s="129">
        <v>3.94</v>
      </c>
      <c r="G239" s="129">
        <v>4.09</v>
      </c>
      <c r="H239" s="129">
        <v>4.5199999999999996</v>
      </c>
      <c r="I239" s="129">
        <v>4.38</v>
      </c>
      <c r="J239" s="129">
        <v>4.3899999999999997</v>
      </c>
      <c r="K239" s="129">
        <v>4.71</v>
      </c>
      <c r="L239" s="129">
        <v>5.22</v>
      </c>
      <c r="M239" s="129">
        <v>5.14</v>
      </c>
      <c r="N239" s="129">
        <v>6.58</v>
      </c>
      <c r="O239" s="129">
        <v>6.2</v>
      </c>
      <c r="P239" s="129">
        <v>6.27</v>
      </c>
      <c r="Q239" s="129">
        <v>6.2</v>
      </c>
      <c r="R239" s="129">
        <v>6.44</v>
      </c>
      <c r="S239" s="129">
        <v>5.73</v>
      </c>
      <c r="T239" s="129">
        <v>6.6</v>
      </c>
      <c r="U239" s="129">
        <v>7.17</v>
      </c>
      <c r="V239" s="129">
        <v>6.69</v>
      </c>
      <c r="W239" s="129">
        <v>5.31</v>
      </c>
      <c r="X239" s="129">
        <v>6.1</v>
      </c>
      <c r="Y239" s="129">
        <v>6.05</v>
      </c>
      <c r="Z239" s="129">
        <v>5.91</v>
      </c>
      <c r="AA239" s="129">
        <v>5.92</v>
      </c>
      <c r="AB239" s="129">
        <v>5.87</v>
      </c>
      <c r="AC239" s="129">
        <v>5.89</v>
      </c>
      <c r="AD239" s="129">
        <v>6.06</v>
      </c>
      <c r="AE239" s="129">
        <v>6.27</v>
      </c>
      <c r="AF239" s="129">
        <v>6.5</v>
      </c>
      <c r="AG239" s="122"/>
    </row>
    <row r="240" spans="1:33" x14ac:dyDescent="0.25">
      <c r="A240" s="98">
        <v>240</v>
      </c>
      <c r="B240" s="122"/>
      <c r="C240" s="127" t="s">
        <v>211</v>
      </c>
      <c r="D240" s="129">
        <v>0.04</v>
      </c>
      <c r="E240" s="129">
        <v>0.04</v>
      </c>
      <c r="F240" s="129">
        <v>0.04</v>
      </c>
      <c r="G240" s="129">
        <v>0.04</v>
      </c>
      <c r="H240" s="129">
        <v>0.04</v>
      </c>
      <c r="I240" s="129">
        <v>7.0000000000000007E-2</v>
      </c>
      <c r="J240" s="129">
        <v>7.0000000000000007E-2</v>
      </c>
      <c r="K240" s="129">
        <v>0.06</v>
      </c>
      <c r="L240" s="129">
        <v>7.0000000000000007E-2</v>
      </c>
      <c r="M240" s="129">
        <v>0.06</v>
      </c>
      <c r="N240" s="129">
        <v>7.0000000000000007E-2</v>
      </c>
      <c r="O240" s="129">
        <v>0.09</v>
      </c>
      <c r="P240" s="129">
        <v>0.08</v>
      </c>
      <c r="Q240" s="129">
        <v>7.0000000000000007E-2</v>
      </c>
      <c r="R240" s="129">
        <v>0.06</v>
      </c>
      <c r="S240" s="129">
        <v>0.06</v>
      </c>
      <c r="T240" s="129">
        <v>0.05</v>
      </c>
      <c r="U240" s="129">
        <v>7.0000000000000007E-2</v>
      </c>
      <c r="V240" s="129">
        <v>7.0000000000000007E-2</v>
      </c>
      <c r="W240" s="129">
        <v>0.06</v>
      </c>
      <c r="X240" s="129">
        <v>7.0000000000000007E-2</v>
      </c>
      <c r="Y240" s="129">
        <v>0.06</v>
      </c>
      <c r="Z240" s="129">
        <v>0.06</v>
      </c>
      <c r="AA240" s="129">
        <v>0.06</v>
      </c>
      <c r="AB240" s="129">
        <v>0.06</v>
      </c>
      <c r="AC240" s="129">
        <v>0.06</v>
      </c>
      <c r="AD240" s="129">
        <v>7.0000000000000007E-2</v>
      </c>
      <c r="AE240" s="129">
        <v>0.06</v>
      </c>
      <c r="AF240" s="129">
        <v>0.06</v>
      </c>
      <c r="AG240" s="122"/>
    </row>
    <row r="241" spans="1:33" x14ac:dyDescent="0.25">
      <c r="A241" s="98">
        <v>241</v>
      </c>
      <c r="B241" s="122"/>
      <c r="C241" s="127" t="s">
        <v>212</v>
      </c>
      <c r="D241" s="129">
        <v>0.26</v>
      </c>
      <c r="E241" s="129">
        <v>0.25</v>
      </c>
      <c r="F241" s="129">
        <v>0.25</v>
      </c>
      <c r="G241" s="129">
        <v>0.24</v>
      </c>
      <c r="H241" s="129">
        <v>0.26</v>
      </c>
      <c r="I241" s="129">
        <v>0.23</v>
      </c>
      <c r="J241" s="129">
        <v>0.2</v>
      </c>
      <c r="K241" s="129">
        <v>0.2</v>
      </c>
      <c r="L241" s="129">
        <v>0.22</v>
      </c>
      <c r="M241" s="129">
        <v>0.22</v>
      </c>
      <c r="N241" s="129">
        <v>0.26</v>
      </c>
      <c r="O241" s="129">
        <v>0.25</v>
      </c>
      <c r="P241" s="129">
        <v>0.25</v>
      </c>
      <c r="Q241" s="129">
        <v>0.26</v>
      </c>
      <c r="R241" s="129">
        <v>0.25</v>
      </c>
      <c r="S241" s="129">
        <v>0.25</v>
      </c>
      <c r="T241" s="129">
        <v>0.26</v>
      </c>
      <c r="U241" s="129">
        <v>0.32</v>
      </c>
      <c r="V241" s="129">
        <v>0.35</v>
      </c>
      <c r="W241" s="129">
        <v>0.35</v>
      </c>
      <c r="X241" s="129">
        <v>0.37</v>
      </c>
      <c r="Y241" s="129">
        <v>0.34</v>
      </c>
      <c r="Z241" s="129">
        <v>0.32</v>
      </c>
      <c r="AA241" s="129">
        <v>0.31</v>
      </c>
      <c r="AB241" s="129">
        <v>0.33</v>
      </c>
      <c r="AC241" s="129">
        <v>0.3</v>
      </c>
      <c r="AD241" s="129">
        <v>0.31</v>
      </c>
      <c r="AE241" s="129">
        <v>0.31</v>
      </c>
      <c r="AF241" s="129">
        <v>0.32</v>
      </c>
      <c r="AG241" s="122"/>
    </row>
    <row r="242" spans="1:33" x14ac:dyDescent="0.25">
      <c r="A242" s="98">
        <v>242</v>
      </c>
      <c r="B242" s="122"/>
      <c r="C242" s="127" t="s">
        <v>213</v>
      </c>
      <c r="D242" s="129">
        <v>0.48</v>
      </c>
      <c r="E242" s="129">
        <v>0.43</v>
      </c>
      <c r="F242" s="129">
        <v>0.41</v>
      </c>
      <c r="G242" s="129">
        <v>0.44</v>
      </c>
      <c r="H242" s="129">
        <v>0.48</v>
      </c>
      <c r="I242" s="129">
        <v>0.5</v>
      </c>
      <c r="J242" s="129">
        <v>0.49</v>
      </c>
      <c r="K242" s="129">
        <v>0.54</v>
      </c>
      <c r="L242" s="129">
        <v>0.56999999999999995</v>
      </c>
      <c r="M242" s="129">
        <v>0.57999999999999996</v>
      </c>
      <c r="N242" s="129">
        <v>0.34</v>
      </c>
      <c r="O242" s="129">
        <v>0.36</v>
      </c>
      <c r="P242" s="129">
        <v>0.35</v>
      </c>
      <c r="Q242" s="129">
        <v>0.35</v>
      </c>
      <c r="R242" s="129">
        <v>0.36</v>
      </c>
      <c r="S242" s="129">
        <v>0.39</v>
      </c>
      <c r="T242" s="129">
        <v>0.38</v>
      </c>
      <c r="U242" s="129">
        <v>0.67</v>
      </c>
      <c r="V242" s="129">
        <v>0.55000000000000004</v>
      </c>
      <c r="W242" s="129">
        <v>0.5</v>
      </c>
      <c r="X242" s="129">
        <v>0.56000000000000005</v>
      </c>
      <c r="Y242" s="129">
        <v>0.57999999999999996</v>
      </c>
      <c r="Z242" s="129">
        <v>0.56000000000000005</v>
      </c>
      <c r="AA242" s="129">
        <v>0.54</v>
      </c>
      <c r="AB242" s="129">
        <v>0.51</v>
      </c>
      <c r="AC242" s="129">
        <v>0.49</v>
      </c>
      <c r="AD242" s="129">
        <v>0.52</v>
      </c>
      <c r="AE242" s="129">
        <v>0.57999999999999996</v>
      </c>
      <c r="AF242" s="129">
        <v>0.56999999999999995</v>
      </c>
      <c r="AG242" s="122"/>
    </row>
    <row r="243" spans="1:33" x14ac:dyDescent="0.25">
      <c r="A243" s="98">
        <v>243</v>
      </c>
      <c r="B243" s="122"/>
      <c r="C243" s="127" t="s">
        <v>214</v>
      </c>
      <c r="D243" s="129">
        <v>0.11</v>
      </c>
      <c r="E243" s="129">
        <v>0.1</v>
      </c>
      <c r="F243" s="129">
        <v>0.08</v>
      </c>
      <c r="G243" s="129">
        <v>7.0000000000000007E-2</v>
      </c>
      <c r="H243" s="129">
        <v>7.0000000000000007E-2</v>
      </c>
      <c r="I243" s="129">
        <v>0.05</v>
      </c>
      <c r="J243" s="129">
        <v>0.11</v>
      </c>
      <c r="K243" s="129">
        <v>0.12</v>
      </c>
      <c r="L243" s="129">
        <v>0.09</v>
      </c>
      <c r="M243" s="129">
        <v>0.14000000000000001</v>
      </c>
      <c r="N243" s="129">
        <v>0.32</v>
      </c>
      <c r="O243" s="129">
        <v>0.33</v>
      </c>
      <c r="P243" s="129">
        <v>0.33</v>
      </c>
      <c r="Q243" s="129">
        <v>0.33</v>
      </c>
      <c r="R243" s="129">
        <v>0.33</v>
      </c>
      <c r="S243" s="129">
        <v>0.33</v>
      </c>
      <c r="T243" s="129">
        <v>0.34</v>
      </c>
      <c r="U243" s="129">
        <v>0.36</v>
      </c>
      <c r="V243" s="129">
        <v>0.37</v>
      </c>
      <c r="W243" s="129">
        <v>0.37</v>
      </c>
      <c r="X243" s="129">
        <v>0.37</v>
      </c>
      <c r="Y243" s="129">
        <v>0.37</v>
      </c>
      <c r="Z243" s="129">
        <v>0.37</v>
      </c>
      <c r="AA243" s="129">
        <v>0.38</v>
      </c>
      <c r="AB243" s="129">
        <v>0.38</v>
      </c>
      <c r="AC243" s="129">
        <v>0.33</v>
      </c>
      <c r="AD243" s="129">
        <v>0.34</v>
      </c>
      <c r="AE243" s="129">
        <v>0.39</v>
      </c>
      <c r="AF243" s="129">
        <v>0.41</v>
      </c>
      <c r="AG243" s="122"/>
    </row>
    <row r="244" spans="1:33" x14ac:dyDescent="0.25">
      <c r="A244" s="98">
        <v>244</v>
      </c>
      <c r="B244" s="122"/>
      <c r="C244" s="127" t="s">
        <v>215</v>
      </c>
      <c r="D244" s="129">
        <v>0.87</v>
      </c>
      <c r="E244" s="129">
        <v>0.79</v>
      </c>
      <c r="F244" s="129">
        <v>0.75</v>
      </c>
      <c r="G244" s="129">
        <v>0.82</v>
      </c>
      <c r="H244" s="129">
        <v>0.89</v>
      </c>
      <c r="I244" s="129">
        <v>1.02</v>
      </c>
      <c r="J244" s="129">
        <v>1.53</v>
      </c>
      <c r="K244" s="129">
        <v>1.6</v>
      </c>
      <c r="L244" s="129">
        <v>1.4</v>
      </c>
      <c r="M244" s="129">
        <v>1.69</v>
      </c>
      <c r="N244" s="129">
        <v>1.52</v>
      </c>
      <c r="O244" s="129">
        <v>1.61</v>
      </c>
      <c r="P244" s="129">
        <v>1.95</v>
      </c>
      <c r="Q244" s="129">
        <v>1.93</v>
      </c>
      <c r="R244" s="129">
        <v>2</v>
      </c>
      <c r="S244" s="129">
        <v>1.87</v>
      </c>
      <c r="T244" s="129">
        <v>2.0299999999999998</v>
      </c>
      <c r="U244" s="129">
        <v>0.31</v>
      </c>
      <c r="V244" s="129">
        <v>0.3</v>
      </c>
      <c r="W244" s="129">
        <v>0.17</v>
      </c>
      <c r="X244" s="129">
        <v>0.33</v>
      </c>
      <c r="Y244" s="129">
        <v>0.18</v>
      </c>
      <c r="Z244" s="129">
        <v>0.21</v>
      </c>
      <c r="AA244" s="129">
        <v>0.18</v>
      </c>
      <c r="AB244" s="129">
        <v>0.21</v>
      </c>
      <c r="AC244" s="129">
        <v>0.25</v>
      </c>
      <c r="AD244" s="129">
        <v>0.24</v>
      </c>
      <c r="AE244" s="129">
        <v>0.23</v>
      </c>
      <c r="AF244" s="129">
        <v>0.22</v>
      </c>
      <c r="AG244" s="122"/>
    </row>
    <row r="245" spans="1:33" x14ac:dyDescent="0.25">
      <c r="A245" s="98">
        <v>245</v>
      </c>
      <c r="B245" s="122"/>
      <c r="C245" s="125" t="s">
        <v>216</v>
      </c>
      <c r="D245" s="129">
        <v>3.98</v>
      </c>
      <c r="E245" s="129">
        <v>3.88</v>
      </c>
      <c r="F245" s="129">
        <v>3.87</v>
      </c>
      <c r="G245" s="129">
        <v>3.79</v>
      </c>
      <c r="H245" s="129">
        <v>3.94</v>
      </c>
      <c r="I245" s="129">
        <v>3.87</v>
      </c>
      <c r="J245" s="129">
        <v>3.78</v>
      </c>
      <c r="K245" s="129">
        <v>3.98</v>
      </c>
      <c r="L245" s="129">
        <v>4.03</v>
      </c>
      <c r="M245" s="129">
        <v>4.13</v>
      </c>
      <c r="N245" s="129">
        <v>3.93</v>
      </c>
      <c r="O245" s="129">
        <v>3.98</v>
      </c>
      <c r="P245" s="129">
        <v>4.05</v>
      </c>
      <c r="Q245" s="129">
        <v>4.12</v>
      </c>
      <c r="R245" s="129">
        <v>4.22</v>
      </c>
      <c r="S245" s="129">
        <v>4.22</v>
      </c>
      <c r="T245" s="129">
        <v>4.28</v>
      </c>
      <c r="U245" s="129">
        <v>4.4000000000000004</v>
      </c>
      <c r="V245" s="129">
        <v>4.26</v>
      </c>
      <c r="W245" s="129">
        <v>4.13</v>
      </c>
      <c r="X245" s="129">
        <v>4.3</v>
      </c>
      <c r="Y245" s="129">
        <v>4.3</v>
      </c>
      <c r="Z245" s="129">
        <v>4.2</v>
      </c>
      <c r="AA245" s="129">
        <v>4.21</v>
      </c>
      <c r="AB245" s="129">
        <v>4.1100000000000003</v>
      </c>
      <c r="AC245" s="129">
        <v>4.1100000000000003</v>
      </c>
      <c r="AD245" s="129">
        <v>4.18</v>
      </c>
      <c r="AE245" s="129">
        <v>4.2</v>
      </c>
      <c r="AF245" s="129">
        <v>4.24</v>
      </c>
      <c r="AG245" s="122"/>
    </row>
    <row r="246" spans="1:33" x14ac:dyDescent="0.25">
      <c r="A246" s="98">
        <v>246</v>
      </c>
      <c r="B246" s="122"/>
      <c r="C246" s="127" t="s">
        <v>217</v>
      </c>
      <c r="D246" s="129">
        <v>0.1</v>
      </c>
      <c r="E246" s="129">
        <v>0.1</v>
      </c>
      <c r="F246" s="129">
        <v>0.1</v>
      </c>
      <c r="G246" s="129">
        <v>0.1</v>
      </c>
      <c r="H246" s="129">
        <v>0.11</v>
      </c>
      <c r="I246" s="129">
        <v>0.1</v>
      </c>
      <c r="J246" s="129">
        <v>0.09</v>
      </c>
      <c r="K246" s="129">
        <v>0.1</v>
      </c>
      <c r="L246" s="129">
        <v>0.1</v>
      </c>
      <c r="M246" s="129">
        <v>0.1</v>
      </c>
      <c r="N246" s="129">
        <v>0.09</v>
      </c>
      <c r="O246" s="129">
        <v>0.09</v>
      </c>
      <c r="P246" s="129">
        <v>0.09</v>
      </c>
      <c r="Q246" s="129">
        <v>0.1</v>
      </c>
      <c r="R246" s="129">
        <v>0.1</v>
      </c>
      <c r="S246" s="129">
        <v>0.1</v>
      </c>
      <c r="T246" s="129">
        <v>0.1</v>
      </c>
      <c r="U246" s="129">
        <v>0.1</v>
      </c>
      <c r="V246" s="129">
        <v>0.1</v>
      </c>
      <c r="W246" s="129">
        <v>0.09</v>
      </c>
      <c r="X246" s="129">
        <v>0.1</v>
      </c>
      <c r="Y246" s="129">
        <v>0.1</v>
      </c>
      <c r="Z246" s="129">
        <v>0.1</v>
      </c>
      <c r="AA246" s="129">
        <v>0.09</v>
      </c>
      <c r="AB246" s="129">
        <v>0.09</v>
      </c>
      <c r="AC246" s="129">
        <v>0.08</v>
      </c>
      <c r="AD246" s="129">
        <v>0.08</v>
      </c>
      <c r="AE246" s="129">
        <v>0.09</v>
      </c>
      <c r="AF246" s="129">
        <v>0.09</v>
      </c>
      <c r="AG246" s="122"/>
    </row>
    <row r="247" spans="1:33" x14ac:dyDescent="0.25">
      <c r="A247" s="98">
        <v>247</v>
      </c>
      <c r="B247" s="122"/>
      <c r="C247" s="127" t="s">
        <v>218</v>
      </c>
      <c r="D247" s="129">
        <v>3.63</v>
      </c>
      <c r="E247" s="129">
        <v>3.53</v>
      </c>
      <c r="F247" s="129">
        <v>3.52</v>
      </c>
      <c r="G247" s="129">
        <v>3.43</v>
      </c>
      <c r="H247" s="129">
        <v>3.55</v>
      </c>
      <c r="I247" s="129">
        <v>3.5</v>
      </c>
      <c r="J247" s="129">
        <v>3.41</v>
      </c>
      <c r="K247" s="129">
        <v>3.59</v>
      </c>
      <c r="L247" s="129">
        <v>3.63</v>
      </c>
      <c r="M247" s="129">
        <v>3.69</v>
      </c>
      <c r="N247" s="129">
        <v>3.54</v>
      </c>
      <c r="O247" s="129">
        <v>3.6</v>
      </c>
      <c r="P247" s="129">
        <v>3.67</v>
      </c>
      <c r="Q247" s="129">
        <v>3.73</v>
      </c>
      <c r="R247" s="129">
        <v>3.84</v>
      </c>
      <c r="S247" s="129">
        <v>3.85</v>
      </c>
      <c r="T247" s="129">
        <v>3.9</v>
      </c>
      <c r="U247" s="129">
        <v>4.0199999999999996</v>
      </c>
      <c r="V247" s="129">
        <v>3.92</v>
      </c>
      <c r="W247" s="129">
        <v>3.8</v>
      </c>
      <c r="X247" s="129">
        <v>3.95</v>
      </c>
      <c r="Y247" s="129">
        <v>3.95</v>
      </c>
      <c r="Z247" s="129">
        <v>3.87</v>
      </c>
      <c r="AA247" s="129">
        <v>3.9</v>
      </c>
      <c r="AB247" s="129">
        <v>3.82</v>
      </c>
      <c r="AC247" s="129">
        <v>3.83</v>
      </c>
      <c r="AD247" s="129">
        <v>3.91</v>
      </c>
      <c r="AE247" s="129">
        <v>3.91</v>
      </c>
      <c r="AF247" s="129">
        <v>3.95</v>
      </c>
      <c r="AG247" s="122"/>
    </row>
    <row r="248" spans="1:33" x14ac:dyDescent="0.25">
      <c r="A248" s="98">
        <v>248</v>
      </c>
      <c r="B248" s="122"/>
      <c r="C248" s="127" t="s">
        <v>219</v>
      </c>
      <c r="D248" s="129">
        <v>0.14000000000000001</v>
      </c>
      <c r="E248" s="129">
        <v>0.14000000000000001</v>
      </c>
      <c r="F248" s="129">
        <v>0.13</v>
      </c>
      <c r="G248" s="129">
        <v>0.13</v>
      </c>
      <c r="H248" s="129">
        <v>0.13</v>
      </c>
      <c r="I248" s="129">
        <v>0.12</v>
      </c>
      <c r="J248" s="129">
        <v>0.13</v>
      </c>
      <c r="K248" s="129">
        <v>0.14000000000000001</v>
      </c>
      <c r="L248" s="129">
        <v>0.15</v>
      </c>
      <c r="M248" s="129">
        <v>0.16</v>
      </c>
      <c r="N248" s="129">
        <v>0.12</v>
      </c>
      <c r="O248" s="129">
        <v>0.12</v>
      </c>
      <c r="P248" s="129">
        <v>0.11</v>
      </c>
      <c r="Q248" s="129">
        <v>0.11</v>
      </c>
      <c r="R248" s="129">
        <v>0.11</v>
      </c>
      <c r="S248" s="129">
        <v>0.1</v>
      </c>
      <c r="T248" s="129">
        <v>0.1</v>
      </c>
      <c r="U248" s="129">
        <v>0.09</v>
      </c>
      <c r="V248" s="129">
        <v>0.09</v>
      </c>
      <c r="W248" s="129">
        <v>0.08</v>
      </c>
      <c r="X248" s="129">
        <v>0.08</v>
      </c>
      <c r="Y248" s="129">
        <v>0.09</v>
      </c>
      <c r="Z248" s="129">
        <v>7.0000000000000007E-2</v>
      </c>
      <c r="AA248" s="129">
        <v>0.06</v>
      </c>
      <c r="AB248" s="129">
        <v>0.06</v>
      </c>
      <c r="AC248" s="129">
        <v>0.06</v>
      </c>
      <c r="AD248" s="129">
        <v>0.06</v>
      </c>
      <c r="AE248" s="129">
        <v>0.06</v>
      </c>
      <c r="AF248" s="129">
        <v>7.0000000000000007E-2</v>
      </c>
      <c r="AG248" s="122"/>
    </row>
    <row r="249" spans="1:33" x14ac:dyDescent="0.25">
      <c r="A249" s="98">
        <v>249</v>
      </c>
      <c r="B249" s="122"/>
      <c r="C249" s="127" t="s">
        <v>220</v>
      </c>
      <c r="D249" s="129">
        <v>0.12</v>
      </c>
      <c r="E249" s="129">
        <v>0.11</v>
      </c>
      <c r="F249" s="129">
        <v>0.11</v>
      </c>
      <c r="G249" s="129">
        <v>0.12</v>
      </c>
      <c r="H249" s="129">
        <v>0.14000000000000001</v>
      </c>
      <c r="I249" s="129">
        <v>0.14000000000000001</v>
      </c>
      <c r="J249" s="129">
        <v>0.13</v>
      </c>
      <c r="K249" s="129">
        <v>0.13</v>
      </c>
      <c r="L249" s="129">
        <v>0.13</v>
      </c>
      <c r="M249" s="129">
        <v>0.17</v>
      </c>
      <c r="N249" s="129">
        <v>0.16</v>
      </c>
      <c r="O249" s="129">
        <v>0.15</v>
      </c>
      <c r="P249" s="129">
        <v>0.15</v>
      </c>
      <c r="Q249" s="129">
        <v>0.16</v>
      </c>
      <c r="R249" s="129">
        <v>0.15</v>
      </c>
      <c r="S249" s="129">
        <v>0.15</v>
      </c>
      <c r="T249" s="129">
        <v>0.17</v>
      </c>
      <c r="U249" s="129">
        <v>0.17</v>
      </c>
      <c r="V249" s="129">
        <v>0.14000000000000001</v>
      </c>
      <c r="W249" s="129">
        <v>0.15</v>
      </c>
      <c r="X249" s="129">
        <v>0.17</v>
      </c>
      <c r="Y249" s="129">
        <v>0.16</v>
      </c>
      <c r="Z249" s="129">
        <v>0.15</v>
      </c>
      <c r="AA249" s="129">
        <v>0.15</v>
      </c>
      <c r="AB249" s="129">
        <v>0.13</v>
      </c>
      <c r="AC249" s="129">
        <v>0.13</v>
      </c>
      <c r="AD249" s="129">
        <v>0.12</v>
      </c>
      <c r="AE249" s="129">
        <v>0.13</v>
      </c>
      <c r="AF249" s="129">
        <v>0.13</v>
      </c>
      <c r="AG249" s="122"/>
    </row>
    <row r="250" spans="1:33" x14ac:dyDescent="0.25">
      <c r="A250" s="98">
        <v>250</v>
      </c>
      <c r="B250" s="122"/>
      <c r="C250" s="127" t="s">
        <v>221</v>
      </c>
      <c r="D250" s="129">
        <v>0</v>
      </c>
      <c r="E250" s="129">
        <v>0</v>
      </c>
      <c r="F250" s="129">
        <v>0</v>
      </c>
      <c r="G250" s="129">
        <v>0</v>
      </c>
      <c r="H250" s="129">
        <v>0.01</v>
      </c>
      <c r="I250" s="129">
        <v>0.01</v>
      </c>
      <c r="J250" s="129">
        <v>0.01</v>
      </c>
      <c r="K250" s="129">
        <v>0.02</v>
      </c>
      <c r="L250" s="129">
        <v>0.02</v>
      </c>
      <c r="M250" s="129">
        <v>0.02</v>
      </c>
      <c r="N250" s="129">
        <v>0.01</v>
      </c>
      <c r="O250" s="129">
        <v>0.02</v>
      </c>
      <c r="P250" s="129">
        <v>0.02</v>
      </c>
      <c r="Q250" s="129">
        <v>0.02</v>
      </c>
      <c r="R250" s="129">
        <v>0.02</v>
      </c>
      <c r="S250" s="129">
        <v>0.02</v>
      </c>
      <c r="T250" s="129">
        <v>0.02</v>
      </c>
      <c r="U250" s="129">
        <v>0.01</v>
      </c>
      <c r="V250" s="129">
        <v>0.01</v>
      </c>
      <c r="W250" s="129">
        <v>0.01</v>
      </c>
      <c r="X250" s="129">
        <v>0.01</v>
      </c>
      <c r="Y250" s="129">
        <v>0.01</v>
      </c>
      <c r="Z250" s="129">
        <v>0.01</v>
      </c>
      <c r="AA250" s="129">
        <v>0.01</v>
      </c>
      <c r="AB250" s="129">
        <v>0.01</v>
      </c>
      <c r="AC250" s="129">
        <v>0</v>
      </c>
      <c r="AD250" s="129">
        <v>0</v>
      </c>
      <c r="AE250" s="129">
        <v>0</v>
      </c>
      <c r="AF250" s="129">
        <v>0</v>
      </c>
      <c r="AG250" s="122"/>
    </row>
    <row r="251" spans="1:33" x14ac:dyDescent="0.25">
      <c r="A251" s="98">
        <v>251</v>
      </c>
      <c r="B251" s="122"/>
      <c r="C251" s="127" t="s">
        <v>222</v>
      </c>
      <c r="D251" s="129">
        <v>0</v>
      </c>
      <c r="E251" s="129">
        <v>0</v>
      </c>
      <c r="F251" s="129">
        <v>0</v>
      </c>
      <c r="G251" s="129">
        <v>0</v>
      </c>
      <c r="H251" s="129">
        <v>0</v>
      </c>
      <c r="I251" s="129">
        <v>0</v>
      </c>
      <c r="J251" s="129">
        <v>0</v>
      </c>
      <c r="K251" s="129">
        <v>0</v>
      </c>
      <c r="L251" s="129">
        <v>0</v>
      </c>
      <c r="M251" s="129">
        <v>0</v>
      </c>
      <c r="N251" s="129">
        <v>0</v>
      </c>
      <c r="O251" s="129">
        <v>0</v>
      </c>
      <c r="P251" s="129">
        <v>0</v>
      </c>
      <c r="Q251" s="129">
        <v>0</v>
      </c>
      <c r="R251" s="129">
        <v>0</v>
      </c>
      <c r="S251" s="129">
        <v>0</v>
      </c>
      <c r="T251" s="129">
        <v>0</v>
      </c>
      <c r="U251" s="129">
        <v>0</v>
      </c>
      <c r="V251" s="129">
        <v>0</v>
      </c>
      <c r="W251" s="129">
        <v>0</v>
      </c>
      <c r="X251" s="129">
        <v>0</v>
      </c>
      <c r="Y251" s="129">
        <v>0</v>
      </c>
      <c r="Z251" s="129">
        <v>0</v>
      </c>
      <c r="AA251" s="129">
        <v>0</v>
      </c>
      <c r="AB251" s="129">
        <v>0</v>
      </c>
      <c r="AC251" s="129">
        <v>0</v>
      </c>
      <c r="AD251" s="129">
        <v>0</v>
      </c>
      <c r="AE251" s="129">
        <v>0</v>
      </c>
      <c r="AF251" s="129">
        <v>0</v>
      </c>
      <c r="AG251" s="122"/>
    </row>
    <row r="252" spans="1:33" x14ac:dyDescent="0.25">
      <c r="A252" s="98">
        <v>252</v>
      </c>
      <c r="B252" s="122"/>
      <c r="C252" s="125" t="s">
        <v>223</v>
      </c>
      <c r="D252" s="129">
        <v>5.35</v>
      </c>
      <c r="E252" s="129">
        <v>5.58</v>
      </c>
      <c r="F252" s="129">
        <v>5.57</v>
      </c>
      <c r="G252" s="129">
        <v>5.35</v>
      </c>
      <c r="H252" s="129">
        <v>5.54</v>
      </c>
      <c r="I252" s="129">
        <v>5.45</v>
      </c>
      <c r="J252" s="129">
        <v>5.37</v>
      </c>
      <c r="K252" s="129">
        <v>5.23</v>
      </c>
      <c r="L252" s="129">
        <v>5.4</v>
      </c>
      <c r="M252" s="129">
        <v>5.18</v>
      </c>
      <c r="N252" s="129">
        <v>4.49</v>
      </c>
      <c r="O252" s="129">
        <v>4.88</v>
      </c>
      <c r="P252" s="129">
        <v>4.97</v>
      </c>
      <c r="Q252" s="129">
        <v>5.12</v>
      </c>
      <c r="R252" s="129">
        <v>5.04</v>
      </c>
      <c r="S252" s="129">
        <v>5.0199999999999996</v>
      </c>
      <c r="T252" s="129">
        <v>5.12</v>
      </c>
      <c r="U252" s="129">
        <v>5.12</v>
      </c>
      <c r="V252" s="129">
        <v>5.04</v>
      </c>
      <c r="W252" s="129">
        <v>5.3</v>
      </c>
      <c r="X252" s="129">
        <v>5.87</v>
      </c>
      <c r="Y252" s="129">
        <v>5.14</v>
      </c>
      <c r="Z252" s="129">
        <v>5.49</v>
      </c>
      <c r="AA252" s="129">
        <v>5.17</v>
      </c>
      <c r="AB252" s="129">
        <v>5.13</v>
      </c>
      <c r="AC252" s="129">
        <v>4.95</v>
      </c>
      <c r="AD252" s="129">
        <v>5.34</v>
      </c>
      <c r="AE252" s="129">
        <v>5.76</v>
      </c>
      <c r="AF252" s="129">
        <v>5.69</v>
      </c>
      <c r="AG252" s="122"/>
    </row>
    <row r="253" spans="1:33" x14ac:dyDescent="0.25">
      <c r="A253" s="98">
        <v>253</v>
      </c>
      <c r="B253" s="122"/>
      <c r="C253" s="125" t="s">
        <v>224</v>
      </c>
      <c r="D253" s="129">
        <v>0.89</v>
      </c>
      <c r="E253" s="129">
        <v>0.92</v>
      </c>
      <c r="F253" s="129">
        <v>0.94</v>
      </c>
      <c r="G253" s="129">
        <v>0.95</v>
      </c>
      <c r="H253" s="129">
        <v>0.97</v>
      </c>
      <c r="I253" s="129">
        <v>1.01</v>
      </c>
      <c r="J253" s="129">
        <v>1.42</v>
      </c>
      <c r="K253" s="129">
        <v>1.45</v>
      </c>
      <c r="L253" s="129">
        <v>1.48</v>
      </c>
      <c r="M253" s="129">
        <v>1.46</v>
      </c>
      <c r="N253" s="129">
        <v>2.33</v>
      </c>
      <c r="O253" s="129">
        <v>2.52</v>
      </c>
      <c r="P253" s="129">
        <v>2.6</v>
      </c>
      <c r="Q253" s="129">
        <v>2.61</v>
      </c>
      <c r="R253" s="129">
        <v>2.62</v>
      </c>
      <c r="S253" s="129">
        <v>2.62</v>
      </c>
      <c r="T253" s="129">
        <v>2.68</v>
      </c>
      <c r="U253" s="129">
        <v>2.68</v>
      </c>
      <c r="V253" s="129">
        <v>2.67</v>
      </c>
      <c r="W253" s="129">
        <v>2.89</v>
      </c>
      <c r="X253" s="129">
        <v>3.1</v>
      </c>
      <c r="Y253" s="129">
        <v>2.87</v>
      </c>
      <c r="Z253" s="129">
        <v>3.03</v>
      </c>
      <c r="AA253" s="129">
        <v>2.91</v>
      </c>
      <c r="AB253" s="129">
        <v>2.89</v>
      </c>
      <c r="AC253" s="129">
        <v>2.74</v>
      </c>
      <c r="AD253" s="129">
        <v>2.89</v>
      </c>
      <c r="AE253" s="129">
        <v>2.96</v>
      </c>
      <c r="AF253" s="129">
        <v>3.08</v>
      </c>
      <c r="AG253" s="122"/>
    </row>
    <row r="254" spans="1:33" x14ac:dyDescent="0.25">
      <c r="A254" s="98">
        <v>254</v>
      </c>
      <c r="B254" s="122"/>
      <c r="C254" s="125" t="s">
        <v>225</v>
      </c>
      <c r="D254" s="129">
        <v>0.93</v>
      </c>
      <c r="E254" s="129">
        <v>0.81</v>
      </c>
      <c r="F254" s="129">
        <v>0.85</v>
      </c>
      <c r="G254" s="129">
        <v>0.85</v>
      </c>
      <c r="H254" s="129">
        <v>0.76</v>
      </c>
      <c r="I254" s="129">
        <v>0.76</v>
      </c>
      <c r="J254" s="129">
        <v>0.73</v>
      </c>
      <c r="K254" s="129">
        <v>0.72</v>
      </c>
      <c r="L254" s="129">
        <v>0.73</v>
      </c>
      <c r="M254" s="129">
        <v>0.71</v>
      </c>
      <c r="N254" s="129">
        <v>0.77</v>
      </c>
      <c r="O254" s="129">
        <v>0.79</v>
      </c>
      <c r="P254" s="129">
        <v>0.81</v>
      </c>
      <c r="Q254" s="129">
        <v>0.78</v>
      </c>
      <c r="R254" s="129">
        <v>0.78</v>
      </c>
      <c r="S254" s="129">
        <v>0.75</v>
      </c>
      <c r="T254" s="129">
        <v>0.77</v>
      </c>
      <c r="U254" s="129">
        <v>0.79</v>
      </c>
      <c r="V254" s="129">
        <v>0.77</v>
      </c>
      <c r="W254" s="129">
        <v>0.77</v>
      </c>
      <c r="X254" s="129">
        <v>0.81</v>
      </c>
      <c r="Y254" s="129">
        <v>0.75</v>
      </c>
      <c r="Z254" s="129">
        <v>0.8</v>
      </c>
      <c r="AA254" s="129">
        <v>0.8</v>
      </c>
      <c r="AB254" s="129">
        <v>0.77</v>
      </c>
      <c r="AC254" s="129">
        <v>0.75</v>
      </c>
      <c r="AD254" s="129">
        <v>0.76</v>
      </c>
      <c r="AE254" s="129">
        <v>0.74</v>
      </c>
      <c r="AF254" s="129">
        <v>0.72</v>
      </c>
      <c r="AG254" s="122"/>
    </row>
    <row r="255" spans="1:33" ht="15.75" thickBot="1" x14ac:dyDescent="0.3">
      <c r="A255" s="98">
        <v>255</v>
      </c>
      <c r="B255" s="136"/>
      <c r="C255" s="137" t="s">
        <v>226</v>
      </c>
      <c r="D255" s="138">
        <v>0.66</v>
      </c>
      <c r="E255" s="138">
        <v>0.72</v>
      </c>
      <c r="F255" s="138">
        <v>0.72</v>
      </c>
      <c r="G255" s="138">
        <v>0.71</v>
      </c>
      <c r="H255" s="138">
        <v>0.76</v>
      </c>
      <c r="I255" s="138">
        <v>0.72</v>
      </c>
      <c r="J255" s="138">
        <v>0.8</v>
      </c>
      <c r="K255" s="138">
        <v>0.79</v>
      </c>
      <c r="L255" s="138">
        <v>0.84</v>
      </c>
      <c r="M255" s="138">
        <v>0.78</v>
      </c>
      <c r="N255" s="138">
        <v>0.26</v>
      </c>
      <c r="O255" s="138">
        <v>0.4</v>
      </c>
      <c r="P255" s="138">
        <v>0.35</v>
      </c>
      <c r="Q255" s="138">
        <v>0.45</v>
      </c>
      <c r="R255" s="138">
        <v>0.28999999999999998</v>
      </c>
      <c r="S255" s="138">
        <v>0.27</v>
      </c>
      <c r="T255" s="138">
        <v>0.23</v>
      </c>
      <c r="U255" s="138">
        <v>0.4</v>
      </c>
      <c r="V255" s="138">
        <v>0.38</v>
      </c>
      <c r="W255" s="138">
        <v>0.38</v>
      </c>
      <c r="X255" s="138">
        <v>0.28999999999999998</v>
      </c>
      <c r="Y255" s="138">
        <v>0.19</v>
      </c>
      <c r="Z255" s="138">
        <v>0.22</v>
      </c>
      <c r="AA255" s="138">
        <v>0.2</v>
      </c>
      <c r="AB255" s="138">
        <v>0.3</v>
      </c>
      <c r="AC255" s="138">
        <v>0.3</v>
      </c>
      <c r="AD255" s="138">
        <v>0.3</v>
      </c>
      <c r="AE255" s="138">
        <v>0.26</v>
      </c>
      <c r="AF255" s="138">
        <v>0.21</v>
      </c>
      <c r="AG255" s="136"/>
    </row>
    <row r="256" spans="1:33" ht="15.75" thickTop="1" x14ac:dyDescent="0.25">
      <c r="A256" s="98">
        <v>256</v>
      </c>
      <c r="B256" s="111"/>
      <c r="C256" s="111"/>
      <c r="D256" s="139"/>
      <c r="E256" s="139"/>
      <c r="F256" s="139"/>
      <c r="G256" s="139"/>
      <c r="H256" s="139"/>
      <c r="I256" s="139"/>
      <c r="J256" s="139"/>
      <c r="K256" s="139"/>
      <c r="L256" s="139"/>
      <c r="M256" s="139"/>
      <c r="N256" s="139"/>
      <c r="O256" s="139"/>
      <c r="P256" s="139"/>
      <c r="Q256" s="139"/>
      <c r="R256" s="139"/>
      <c r="S256" s="139"/>
      <c r="T256" s="139"/>
      <c r="U256" s="139"/>
      <c r="V256" s="139"/>
      <c r="W256" s="139"/>
      <c r="X256" s="139"/>
      <c r="Y256" s="139"/>
      <c r="Z256" s="139"/>
      <c r="AA256" s="139"/>
      <c r="AB256" s="139"/>
      <c r="AC256" s="139"/>
      <c r="AD256" s="139"/>
      <c r="AE256" s="139"/>
      <c r="AF256" s="139"/>
      <c r="AG256" s="111"/>
    </row>
    <row r="257" spans="1:34" ht="21" x14ac:dyDescent="0.35">
      <c r="A257" s="98">
        <v>257</v>
      </c>
      <c r="B257" s="140"/>
      <c r="C257" s="141" t="s">
        <v>227</v>
      </c>
      <c r="D257" s="142"/>
      <c r="E257" s="142"/>
      <c r="F257" s="142"/>
      <c r="G257" s="142"/>
      <c r="H257" s="142"/>
      <c r="I257" s="142"/>
      <c r="J257" s="142"/>
      <c r="K257" s="142"/>
      <c r="L257" s="142"/>
      <c r="M257" s="142"/>
      <c r="N257" s="142"/>
      <c r="O257" s="142"/>
      <c r="P257" s="142"/>
      <c r="Q257" s="142"/>
      <c r="R257" s="142"/>
      <c r="S257" s="142"/>
      <c r="T257" s="142"/>
      <c r="U257" s="142"/>
      <c r="V257" s="142"/>
      <c r="W257" s="142"/>
      <c r="X257" s="142"/>
      <c r="Y257" s="142"/>
      <c r="Z257" s="142"/>
      <c r="AA257" s="142"/>
      <c r="AB257" s="142"/>
      <c r="AC257" s="142"/>
      <c r="AD257" s="142"/>
      <c r="AE257" s="142"/>
      <c r="AF257" s="142"/>
      <c r="AG257" s="140"/>
    </row>
    <row r="258" spans="1:34" ht="21" x14ac:dyDescent="0.35">
      <c r="A258" s="98">
        <v>258</v>
      </c>
      <c r="B258" s="143"/>
      <c r="C258" s="144"/>
      <c r="D258" s="145"/>
      <c r="E258" s="145"/>
      <c r="F258" s="145"/>
      <c r="G258" s="145"/>
      <c r="H258" s="145"/>
      <c r="I258" s="145"/>
      <c r="J258" s="145"/>
      <c r="K258" s="145"/>
      <c r="L258" s="145"/>
      <c r="M258" s="145"/>
      <c r="N258" s="145"/>
      <c r="O258" s="145"/>
      <c r="P258" s="145"/>
      <c r="Q258" s="145"/>
      <c r="R258" s="145"/>
      <c r="S258" s="145"/>
      <c r="T258" s="145"/>
      <c r="U258" s="145"/>
      <c r="V258" s="145"/>
      <c r="W258" s="145"/>
      <c r="X258" s="145"/>
      <c r="Y258" s="145"/>
      <c r="Z258" s="145"/>
      <c r="AA258" s="145"/>
      <c r="AB258" s="145"/>
      <c r="AC258" s="145"/>
      <c r="AD258" s="145"/>
      <c r="AE258" s="145"/>
      <c r="AF258" s="145"/>
      <c r="AG258" s="143"/>
    </row>
    <row r="259" spans="1:34" x14ac:dyDescent="0.25">
      <c r="A259" s="98">
        <v>259</v>
      </c>
      <c r="B259" s="140"/>
      <c r="C259" s="146" t="s">
        <v>228</v>
      </c>
      <c r="D259" s="147">
        <v>54.38</v>
      </c>
      <c r="E259" s="147">
        <v>57.99</v>
      </c>
      <c r="F259" s="147">
        <v>57.72</v>
      </c>
      <c r="G259" s="147">
        <v>61.08</v>
      </c>
      <c r="H259" s="147">
        <v>65.63</v>
      </c>
      <c r="I259" s="147">
        <v>64.03</v>
      </c>
      <c r="J259" s="147">
        <v>69.37</v>
      </c>
      <c r="K259" s="147">
        <v>69.180000000000007</v>
      </c>
      <c r="L259" s="147">
        <v>70.17</v>
      </c>
      <c r="M259" s="147">
        <v>69.459999999999994</v>
      </c>
      <c r="N259" s="147">
        <v>69.78</v>
      </c>
      <c r="O259" s="147">
        <v>74.31</v>
      </c>
      <c r="P259" s="147">
        <v>74.72</v>
      </c>
      <c r="Q259" s="147">
        <v>84.08</v>
      </c>
      <c r="R259" s="147">
        <v>85.59</v>
      </c>
      <c r="S259" s="147">
        <v>70.34</v>
      </c>
      <c r="T259" s="147">
        <v>82.06</v>
      </c>
      <c r="U259" s="147">
        <v>80.989999999999995</v>
      </c>
      <c r="V259" s="147">
        <v>77.010000000000005</v>
      </c>
      <c r="W259" s="147">
        <v>71.78</v>
      </c>
      <c r="X259" s="147">
        <v>80.36</v>
      </c>
      <c r="Y259" s="147">
        <v>73.2</v>
      </c>
      <c r="Z259" s="147">
        <v>70.09</v>
      </c>
      <c r="AA259" s="147">
        <v>70.97</v>
      </c>
      <c r="AB259" s="147">
        <v>67.8</v>
      </c>
      <c r="AC259" s="147">
        <v>68.349999999999994</v>
      </c>
      <c r="AD259" s="147">
        <v>68.489999999999995</v>
      </c>
      <c r="AE259" s="147">
        <v>67.12</v>
      </c>
      <c r="AF259" s="147">
        <v>69.98</v>
      </c>
      <c r="AG259" s="140"/>
      <c r="AH259" s="132"/>
    </row>
    <row r="260" spans="1:34" x14ac:dyDescent="0.25">
      <c r="A260" s="98">
        <v>260</v>
      </c>
      <c r="B260" s="140"/>
      <c r="C260" s="148" t="s">
        <v>178</v>
      </c>
      <c r="D260" s="149"/>
      <c r="E260" s="149"/>
      <c r="F260" s="149"/>
      <c r="G260" s="149"/>
      <c r="H260" s="149"/>
      <c r="I260" s="149"/>
      <c r="J260" s="149"/>
      <c r="K260" s="149"/>
      <c r="L260" s="149"/>
      <c r="M260" s="149"/>
      <c r="N260" s="149"/>
      <c r="O260" s="149"/>
      <c r="P260" s="149"/>
      <c r="Q260" s="149"/>
      <c r="R260" s="149"/>
      <c r="S260" s="149"/>
      <c r="T260" s="149"/>
      <c r="U260" s="149"/>
      <c r="V260" s="149"/>
      <c r="W260" s="149"/>
      <c r="X260" s="149"/>
      <c r="Y260" s="149"/>
      <c r="Z260" s="149"/>
      <c r="AA260" s="149"/>
      <c r="AB260" s="149"/>
      <c r="AC260" s="149"/>
      <c r="AD260" s="149"/>
      <c r="AE260" s="149"/>
      <c r="AF260" s="149"/>
      <c r="AG260" s="140"/>
    </row>
    <row r="261" spans="1:34" x14ac:dyDescent="0.25">
      <c r="A261" s="98">
        <v>261</v>
      </c>
      <c r="B261" s="140"/>
      <c r="C261" s="150" t="s">
        <v>229</v>
      </c>
      <c r="D261" s="151">
        <v>12.44</v>
      </c>
      <c r="E261" s="151">
        <v>13.83</v>
      </c>
      <c r="F261" s="151">
        <v>11.35</v>
      </c>
      <c r="G261" s="151">
        <v>14.14</v>
      </c>
      <c r="H261" s="151">
        <v>19.18</v>
      </c>
      <c r="I261" s="151">
        <v>16.62</v>
      </c>
      <c r="J261" s="151">
        <v>21.65</v>
      </c>
      <c r="K261" s="151">
        <v>19.25</v>
      </c>
      <c r="L261" s="151">
        <v>12.88</v>
      </c>
      <c r="M261" s="151">
        <v>13.82</v>
      </c>
      <c r="N261" s="151">
        <v>12.45</v>
      </c>
      <c r="O261" s="151">
        <v>16.87</v>
      </c>
      <c r="P261" s="151">
        <v>19.309999999999999</v>
      </c>
      <c r="Q261" s="151">
        <v>26.59</v>
      </c>
      <c r="R261" s="151">
        <v>23.04</v>
      </c>
      <c r="S261" s="151">
        <v>11</v>
      </c>
      <c r="T261" s="151">
        <v>23</v>
      </c>
      <c r="U261" s="151">
        <v>21.37</v>
      </c>
      <c r="V261" s="151">
        <v>13.72</v>
      </c>
      <c r="W261" s="151">
        <v>15.53</v>
      </c>
      <c r="X261" s="151">
        <v>20.83</v>
      </c>
      <c r="Y261" s="151">
        <v>15.22</v>
      </c>
      <c r="Z261" s="151">
        <v>10.78</v>
      </c>
      <c r="AA261" s="151">
        <v>13.86</v>
      </c>
      <c r="AB261" s="151">
        <v>11.33</v>
      </c>
      <c r="AC261" s="151">
        <v>8.2100000000000009</v>
      </c>
      <c r="AD261" s="151">
        <v>9.8800000000000008</v>
      </c>
      <c r="AE261" s="151">
        <v>8.6300000000000008</v>
      </c>
      <c r="AF261" s="151">
        <v>9.27</v>
      </c>
      <c r="AG261" s="140"/>
    </row>
    <row r="262" spans="1:34" x14ac:dyDescent="0.25">
      <c r="A262" s="98">
        <v>262</v>
      </c>
      <c r="B262" s="140"/>
      <c r="C262" s="152" t="s">
        <v>140</v>
      </c>
      <c r="D262" s="151">
        <v>9.66</v>
      </c>
      <c r="E262" s="151">
        <v>9.7899999999999991</v>
      </c>
      <c r="F262" s="151">
        <v>7.66</v>
      </c>
      <c r="G262" s="151">
        <v>9.84</v>
      </c>
      <c r="H262" s="151">
        <v>13.99</v>
      </c>
      <c r="I262" s="151">
        <v>11.07</v>
      </c>
      <c r="J262" s="151">
        <v>15.12</v>
      </c>
      <c r="K262" s="151">
        <v>12.84</v>
      </c>
      <c r="L262" s="151">
        <v>7.94</v>
      </c>
      <c r="M262" s="151">
        <v>8.9499999999999993</v>
      </c>
      <c r="N262" s="151">
        <v>8.48</v>
      </c>
      <c r="O262" s="151">
        <v>10.6</v>
      </c>
      <c r="P262" s="151">
        <v>12.7</v>
      </c>
      <c r="Q262" s="151">
        <v>19.25</v>
      </c>
      <c r="R262" s="151">
        <v>16.489999999999998</v>
      </c>
      <c r="S262" s="151">
        <v>6.49</v>
      </c>
      <c r="T262" s="151">
        <v>16.32</v>
      </c>
      <c r="U262" s="151">
        <v>13.88</v>
      </c>
      <c r="V262" s="151">
        <v>8.49</v>
      </c>
      <c r="W262" s="151">
        <v>11.11</v>
      </c>
      <c r="X262" s="151">
        <v>14.53</v>
      </c>
      <c r="Y262" s="151">
        <v>9.77</v>
      </c>
      <c r="Z262" s="151">
        <v>7.1</v>
      </c>
      <c r="AA262" s="151">
        <v>10.69</v>
      </c>
      <c r="AB262" s="151">
        <v>7.92</v>
      </c>
      <c r="AC262" s="151">
        <v>5.12</v>
      </c>
      <c r="AD262" s="151">
        <v>6.97</v>
      </c>
      <c r="AE262" s="151">
        <v>5.86</v>
      </c>
      <c r="AF262" s="151">
        <v>5.79</v>
      </c>
      <c r="AG262" s="140"/>
    </row>
    <row r="263" spans="1:34" x14ac:dyDescent="0.25">
      <c r="A263" s="98">
        <v>263</v>
      </c>
      <c r="B263" s="140"/>
      <c r="C263" s="152" t="s">
        <v>141</v>
      </c>
      <c r="D263" s="151">
        <v>0</v>
      </c>
      <c r="E263" s="151">
        <v>0</v>
      </c>
      <c r="F263" s="151">
        <v>0</v>
      </c>
      <c r="G263" s="151">
        <v>0</v>
      </c>
      <c r="H263" s="151">
        <v>0</v>
      </c>
      <c r="I263" s="151">
        <v>0</v>
      </c>
      <c r="J263" s="151">
        <v>0</v>
      </c>
      <c r="K263" s="151">
        <v>0</v>
      </c>
      <c r="L263" s="151">
        <v>0</v>
      </c>
      <c r="M263" s="151">
        <v>0</v>
      </c>
      <c r="N263" s="151">
        <v>0</v>
      </c>
      <c r="O263" s="151">
        <v>0</v>
      </c>
      <c r="P263" s="151">
        <v>0</v>
      </c>
      <c r="Q263" s="151">
        <v>0</v>
      </c>
      <c r="R263" s="151">
        <v>0</v>
      </c>
      <c r="S263" s="151">
        <v>0</v>
      </c>
      <c r="T263" s="151">
        <v>0</v>
      </c>
      <c r="U263" s="151">
        <v>0</v>
      </c>
      <c r="V263" s="151">
        <v>0</v>
      </c>
      <c r="W263" s="151">
        <v>0</v>
      </c>
      <c r="X263" s="151">
        <v>0</v>
      </c>
      <c r="Y263" s="151">
        <v>0</v>
      </c>
      <c r="Z263" s="151">
        <v>0</v>
      </c>
      <c r="AA263" s="151">
        <v>0</v>
      </c>
      <c r="AB263" s="151">
        <v>0</v>
      </c>
      <c r="AC263" s="151">
        <v>0</v>
      </c>
      <c r="AD263" s="151">
        <v>0</v>
      </c>
      <c r="AE263" s="151">
        <v>0</v>
      </c>
      <c r="AF263" s="151">
        <v>0</v>
      </c>
      <c r="AG263" s="140"/>
    </row>
    <row r="264" spans="1:34" x14ac:dyDescent="0.25">
      <c r="A264" s="98">
        <v>264</v>
      </c>
      <c r="B264" s="140"/>
      <c r="C264" s="150" t="s">
        <v>144</v>
      </c>
      <c r="D264" s="151">
        <v>1.68</v>
      </c>
      <c r="E264" s="151">
        <v>1.07</v>
      </c>
      <c r="F264" s="151">
        <v>1.39</v>
      </c>
      <c r="G264" s="151">
        <v>1.4</v>
      </c>
      <c r="H264" s="151">
        <v>1.71</v>
      </c>
      <c r="I264" s="151">
        <v>1.45</v>
      </c>
      <c r="J264" s="151">
        <v>1.32</v>
      </c>
      <c r="K264" s="151">
        <v>1.38</v>
      </c>
      <c r="L264" s="151">
        <v>1.19</v>
      </c>
      <c r="M264" s="151">
        <v>0.93</v>
      </c>
      <c r="N264" s="151">
        <v>0.59</v>
      </c>
      <c r="O264" s="151">
        <v>0.66</v>
      </c>
      <c r="P264" s="151">
        <v>0.89</v>
      </c>
      <c r="Q264" s="151">
        <v>0.97</v>
      </c>
      <c r="R264" s="151">
        <v>0.62</v>
      </c>
      <c r="S264" s="151">
        <v>0.5</v>
      </c>
      <c r="T264" s="151">
        <v>0.48</v>
      </c>
      <c r="U264" s="151">
        <v>0.47</v>
      </c>
      <c r="V264" s="151">
        <v>0.65</v>
      </c>
      <c r="W264" s="151">
        <v>0.54</v>
      </c>
      <c r="X264" s="151">
        <v>0.48</v>
      </c>
      <c r="Y264" s="151">
        <v>0.42</v>
      </c>
      <c r="Z264" s="151">
        <v>0.31</v>
      </c>
      <c r="AA264" s="151">
        <v>0.23</v>
      </c>
      <c r="AB264" s="151">
        <v>0.24</v>
      </c>
      <c r="AC264" s="151">
        <v>0.21</v>
      </c>
      <c r="AD264" s="151">
        <v>0.2</v>
      </c>
      <c r="AE264" s="151">
        <v>0.18</v>
      </c>
      <c r="AF264" s="151">
        <v>0.27</v>
      </c>
      <c r="AG264" s="140"/>
    </row>
    <row r="265" spans="1:34" x14ac:dyDescent="0.25">
      <c r="A265" s="98">
        <v>265</v>
      </c>
      <c r="B265" s="140"/>
      <c r="C265" s="150" t="s">
        <v>230</v>
      </c>
      <c r="D265" s="151">
        <v>5.03</v>
      </c>
      <c r="E265" s="151">
        <v>5.38</v>
      </c>
      <c r="F265" s="151">
        <v>5.66</v>
      </c>
      <c r="G265" s="151">
        <v>6.17</v>
      </c>
      <c r="H265" s="151">
        <v>7.06</v>
      </c>
      <c r="I265" s="151">
        <v>7.21</v>
      </c>
      <c r="J265" s="151">
        <v>8.91</v>
      </c>
      <c r="K265" s="151">
        <v>7.21</v>
      </c>
      <c r="L265" s="151">
        <v>9.48</v>
      </c>
      <c r="M265" s="151">
        <v>10.210000000000001</v>
      </c>
      <c r="N265" s="151">
        <v>10.82</v>
      </c>
      <c r="O265" s="151">
        <v>12.34</v>
      </c>
      <c r="P265" s="151">
        <v>12.26</v>
      </c>
      <c r="Q265" s="151">
        <v>14.54</v>
      </c>
      <c r="R265" s="151">
        <v>13.39</v>
      </c>
      <c r="S265" s="151">
        <v>11.92</v>
      </c>
      <c r="T265" s="151">
        <v>13.08</v>
      </c>
      <c r="U265" s="151">
        <v>11.24</v>
      </c>
      <c r="V265" s="151">
        <v>11.72</v>
      </c>
      <c r="W265" s="151">
        <v>10.26</v>
      </c>
      <c r="X265" s="151">
        <v>11.85</v>
      </c>
      <c r="Y265" s="151">
        <v>9.9700000000000006</v>
      </c>
      <c r="Z265" s="151">
        <v>7.22</v>
      </c>
      <c r="AA265" s="151">
        <v>7.3</v>
      </c>
      <c r="AB265" s="151">
        <v>6.01</v>
      </c>
      <c r="AC265" s="151">
        <v>5.77</v>
      </c>
      <c r="AD265" s="151">
        <v>4.37</v>
      </c>
      <c r="AE265" s="151">
        <v>3.89</v>
      </c>
      <c r="AF265" s="151">
        <v>5</v>
      </c>
      <c r="AG265" s="140"/>
    </row>
    <row r="266" spans="1:34" x14ac:dyDescent="0.25">
      <c r="A266" s="98">
        <v>266</v>
      </c>
      <c r="B266" s="140"/>
      <c r="C266" s="152" t="s">
        <v>231</v>
      </c>
      <c r="D266" s="151">
        <v>4.66</v>
      </c>
      <c r="E266" s="151">
        <v>4.95</v>
      </c>
      <c r="F266" s="151">
        <v>5.18</v>
      </c>
      <c r="G266" s="151">
        <v>5.55</v>
      </c>
      <c r="H266" s="151">
        <v>6.43</v>
      </c>
      <c r="I266" s="151">
        <v>6.63</v>
      </c>
      <c r="J266" s="151">
        <v>8.51</v>
      </c>
      <c r="K266" s="151">
        <v>6.88</v>
      </c>
      <c r="L266" s="151">
        <v>8.82</v>
      </c>
      <c r="M266" s="151">
        <v>9.5399999999999991</v>
      </c>
      <c r="N266" s="151">
        <v>10.130000000000001</v>
      </c>
      <c r="O266" s="151">
        <v>11.69</v>
      </c>
      <c r="P266" s="151">
        <v>11.63</v>
      </c>
      <c r="Q266" s="151">
        <v>13.85</v>
      </c>
      <c r="R266" s="151">
        <v>12.75</v>
      </c>
      <c r="S266" s="151">
        <v>11.23</v>
      </c>
      <c r="T266" s="151">
        <v>12.32</v>
      </c>
      <c r="U266" s="151">
        <v>10.56</v>
      </c>
      <c r="V266" s="151">
        <v>11.03</v>
      </c>
      <c r="W266" s="151">
        <v>9.7899999999999991</v>
      </c>
      <c r="X266" s="151">
        <v>11.26</v>
      </c>
      <c r="Y266" s="151">
        <v>9.44</v>
      </c>
      <c r="Z266" s="151">
        <v>6.73</v>
      </c>
      <c r="AA266" s="151">
        <v>6.79</v>
      </c>
      <c r="AB266" s="151">
        <v>5.52</v>
      </c>
      <c r="AC266" s="151">
        <v>5.2</v>
      </c>
      <c r="AD266" s="151">
        <v>3.74</v>
      </c>
      <c r="AE266" s="151">
        <v>3.3</v>
      </c>
      <c r="AF266" s="151">
        <v>4.1900000000000004</v>
      </c>
      <c r="AG266" s="140"/>
    </row>
    <row r="267" spans="1:34" x14ac:dyDescent="0.25">
      <c r="A267" s="98">
        <v>267</v>
      </c>
      <c r="B267" s="140"/>
      <c r="C267" s="150" t="s">
        <v>38</v>
      </c>
      <c r="D267" s="151">
        <v>19.22</v>
      </c>
      <c r="E267" s="151">
        <v>19.510000000000002</v>
      </c>
      <c r="F267" s="151">
        <v>19.260000000000002</v>
      </c>
      <c r="G267" s="151">
        <v>19.93</v>
      </c>
      <c r="H267" s="151">
        <v>19.43</v>
      </c>
      <c r="I267" s="151">
        <v>19.22</v>
      </c>
      <c r="J267" s="151">
        <v>19.48</v>
      </c>
      <c r="K267" s="151">
        <v>20.89</v>
      </c>
      <c r="L267" s="151">
        <v>21.85</v>
      </c>
      <c r="M267" s="151">
        <v>22.97</v>
      </c>
      <c r="N267" s="151">
        <v>22.48</v>
      </c>
      <c r="O267" s="151">
        <v>22.77</v>
      </c>
      <c r="P267" s="151">
        <v>22.3</v>
      </c>
      <c r="Q267" s="151">
        <v>22.73</v>
      </c>
      <c r="R267" s="151">
        <v>22.72</v>
      </c>
      <c r="S267" s="151">
        <v>23.27</v>
      </c>
      <c r="T267" s="151">
        <v>22.91</v>
      </c>
      <c r="U267" s="151">
        <v>23.42</v>
      </c>
      <c r="V267" s="151">
        <v>22.96</v>
      </c>
      <c r="W267" s="151">
        <v>23.53</v>
      </c>
      <c r="X267" s="151">
        <v>22.8</v>
      </c>
      <c r="Y267" s="151">
        <v>23.19</v>
      </c>
      <c r="Z267" s="151">
        <v>22.99</v>
      </c>
      <c r="AA267" s="151">
        <v>23.61</v>
      </c>
      <c r="AB267" s="151">
        <v>23.58</v>
      </c>
      <c r="AC267" s="151">
        <v>23.25</v>
      </c>
      <c r="AD267" s="151">
        <v>23.2</v>
      </c>
      <c r="AE267" s="151">
        <v>22.48</v>
      </c>
      <c r="AF267" s="151">
        <v>22.79</v>
      </c>
      <c r="AG267" s="140"/>
    </row>
    <row r="268" spans="1:34" x14ac:dyDescent="0.25">
      <c r="A268" s="98">
        <v>268</v>
      </c>
      <c r="B268" s="140"/>
      <c r="C268" s="150" t="s">
        <v>147</v>
      </c>
      <c r="D268" s="151">
        <v>16.02</v>
      </c>
      <c r="E268" s="151">
        <v>18.2</v>
      </c>
      <c r="F268" s="151">
        <v>20.059999999999999</v>
      </c>
      <c r="G268" s="151">
        <v>19.440000000000001</v>
      </c>
      <c r="H268" s="151">
        <v>18.260000000000002</v>
      </c>
      <c r="I268" s="151">
        <v>19.54</v>
      </c>
      <c r="J268" s="151">
        <v>17.760000000000002</v>
      </c>
      <c r="K268" s="151">
        <v>20.149999999999999</v>
      </c>
      <c r="L268" s="151">
        <v>24.41</v>
      </c>
      <c r="M268" s="151">
        <v>21.19</v>
      </c>
      <c r="N268" s="151">
        <v>23.38</v>
      </c>
      <c r="O268" s="151">
        <v>21.55</v>
      </c>
      <c r="P268" s="151">
        <v>19.829999999999998</v>
      </c>
      <c r="Q268" s="151">
        <v>19.07</v>
      </c>
      <c r="R268" s="151">
        <v>25.63</v>
      </c>
      <c r="S268" s="151">
        <v>23.47</v>
      </c>
      <c r="T268" s="151">
        <v>22.47</v>
      </c>
      <c r="U268" s="151">
        <v>24.32</v>
      </c>
      <c r="V268" s="151">
        <v>27.78</v>
      </c>
      <c r="W268" s="151">
        <v>21.7</v>
      </c>
      <c r="X268" s="151">
        <v>24.2</v>
      </c>
      <c r="Y268" s="151">
        <v>24.18</v>
      </c>
      <c r="Z268" s="151">
        <v>28.56</v>
      </c>
      <c r="AA268" s="151">
        <v>25.63</v>
      </c>
      <c r="AB268" s="151">
        <v>26.27</v>
      </c>
      <c r="AC268" s="151">
        <v>30.53</v>
      </c>
      <c r="AD268" s="151">
        <v>30.41</v>
      </c>
      <c r="AE268" s="151">
        <v>31.48</v>
      </c>
      <c r="AF268" s="151">
        <v>32.14</v>
      </c>
      <c r="AG268" s="140"/>
    </row>
    <row r="269" spans="1:34" x14ac:dyDescent="0.25">
      <c r="A269" s="98">
        <v>269</v>
      </c>
      <c r="B269" s="140"/>
      <c r="C269" s="152" t="s">
        <v>148</v>
      </c>
      <c r="D269" s="151">
        <v>10.86</v>
      </c>
      <c r="E269" s="151">
        <v>13.2</v>
      </c>
      <c r="F269" s="151">
        <v>15.11</v>
      </c>
      <c r="G269" s="151">
        <v>13.48</v>
      </c>
      <c r="H269" s="151">
        <v>11.79</v>
      </c>
      <c r="I269" s="151">
        <v>12.93</v>
      </c>
      <c r="J269" s="151">
        <v>11.86</v>
      </c>
      <c r="K269" s="151">
        <v>12.24</v>
      </c>
      <c r="L269" s="151">
        <v>15.05</v>
      </c>
      <c r="M269" s="151">
        <v>12.78</v>
      </c>
      <c r="N269" s="151">
        <v>14.66</v>
      </c>
      <c r="O269" s="151">
        <v>13.21</v>
      </c>
      <c r="P269" s="151">
        <v>10.78</v>
      </c>
      <c r="Q269" s="151">
        <v>9.59</v>
      </c>
      <c r="R269" s="151">
        <v>15.07</v>
      </c>
      <c r="S269" s="151">
        <v>13.78</v>
      </c>
      <c r="T269" s="151">
        <v>11.49</v>
      </c>
      <c r="U269" s="151">
        <v>14.18</v>
      </c>
      <c r="V269" s="151">
        <v>17.11</v>
      </c>
      <c r="W269" s="151">
        <v>12.69</v>
      </c>
      <c r="X269" s="151">
        <v>12.92</v>
      </c>
      <c r="Y269" s="151">
        <v>12.45</v>
      </c>
      <c r="Z269" s="151">
        <v>16.86</v>
      </c>
      <c r="AA269" s="151">
        <v>12.84</v>
      </c>
      <c r="AB269" s="151">
        <v>13.4</v>
      </c>
      <c r="AC269" s="151">
        <v>16.77</v>
      </c>
      <c r="AD269" s="151">
        <v>15.8</v>
      </c>
      <c r="AE269" s="151">
        <v>14.77</v>
      </c>
      <c r="AF269" s="151">
        <v>13.3</v>
      </c>
      <c r="AG269" s="140"/>
    </row>
    <row r="270" spans="1:34" x14ac:dyDescent="0.25">
      <c r="A270" s="98">
        <v>270</v>
      </c>
      <c r="B270" s="140"/>
      <c r="C270" s="152" t="s">
        <v>149</v>
      </c>
      <c r="D270" s="151">
        <v>0</v>
      </c>
      <c r="E270" s="151">
        <v>0</v>
      </c>
      <c r="F270" s="151">
        <v>0</v>
      </c>
      <c r="G270" s="151">
        <v>0</v>
      </c>
      <c r="H270" s="151">
        <v>0.01</v>
      </c>
      <c r="I270" s="151">
        <v>0.01</v>
      </c>
      <c r="J270" s="151">
        <v>0.01</v>
      </c>
      <c r="K270" s="151">
        <v>0.02</v>
      </c>
      <c r="L270" s="151">
        <v>0.02</v>
      </c>
      <c r="M270" s="151">
        <v>0.05</v>
      </c>
      <c r="N270" s="151">
        <v>0.08</v>
      </c>
      <c r="O270" s="151">
        <v>7.0000000000000007E-2</v>
      </c>
      <c r="P270" s="151">
        <v>0.06</v>
      </c>
      <c r="Q270" s="151">
        <v>0.09</v>
      </c>
      <c r="R270" s="151">
        <v>0.12</v>
      </c>
      <c r="S270" s="151">
        <v>0.17</v>
      </c>
      <c r="T270" s="151">
        <v>0.16</v>
      </c>
      <c r="U270" s="151">
        <v>0.19</v>
      </c>
      <c r="V270" s="151">
        <v>0.26</v>
      </c>
      <c r="W270" s="151">
        <v>0.28000000000000003</v>
      </c>
      <c r="X270" s="151">
        <v>0.28999999999999998</v>
      </c>
      <c r="Y270" s="151">
        <v>0.48</v>
      </c>
      <c r="Z270" s="151">
        <v>0.49</v>
      </c>
      <c r="AA270" s="151">
        <v>0.77</v>
      </c>
      <c r="AB270" s="151">
        <v>1.1100000000000001</v>
      </c>
      <c r="AC270" s="151">
        <v>2.33</v>
      </c>
      <c r="AD270" s="151">
        <v>3.07</v>
      </c>
      <c r="AE270" s="151">
        <v>4.8</v>
      </c>
      <c r="AF270" s="151">
        <v>5.84</v>
      </c>
      <c r="AG270" s="140"/>
    </row>
    <row r="271" spans="1:34" x14ac:dyDescent="0.25">
      <c r="A271" s="98">
        <v>271</v>
      </c>
      <c r="B271" s="140"/>
      <c r="C271" s="152" t="s">
        <v>232</v>
      </c>
      <c r="D271" s="151">
        <v>5.16</v>
      </c>
      <c r="E271" s="151">
        <v>5</v>
      </c>
      <c r="F271" s="151">
        <v>4.95</v>
      </c>
      <c r="G271" s="151">
        <v>5.96</v>
      </c>
      <c r="H271" s="151">
        <v>6.47</v>
      </c>
      <c r="I271" s="151">
        <v>6.61</v>
      </c>
      <c r="J271" s="151">
        <v>5.87</v>
      </c>
      <c r="K271" s="151">
        <v>7.87</v>
      </c>
      <c r="L271" s="151">
        <v>9.3000000000000007</v>
      </c>
      <c r="M271" s="151">
        <v>8.34</v>
      </c>
      <c r="N271" s="151">
        <v>8.61</v>
      </c>
      <c r="O271" s="151">
        <v>8.24</v>
      </c>
      <c r="P271" s="151">
        <v>8.9499999999999993</v>
      </c>
      <c r="Q271" s="151">
        <v>9.34</v>
      </c>
      <c r="R271" s="151">
        <v>10.4</v>
      </c>
      <c r="S271" s="151">
        <v>9.48</v>
      </c>
      <c r="T271" s="151">
        <v>10.77</v>
      </c>
      <c r="U271" s="151">
        <v>9.91</v>
      </c>
      <c r="V271" s="151">
        <v>10.36</v>
      </c>
      <c r="W271" s="151">
        <v>8.69</v>
      </c>
      <c r="X271" s="151">
        <v>10.87</v>
      </c>
      <c r="Y271" s="151">
        <v>11.09</v>
      </c>
      <c r="Z271" s="151">
        <v>11.04</v>
      </c>
      <c r="AA271" s="151">
        <v>11.7</v>
      </c>
      <c r="AB271" s="151">
        <v>11.41</v>
      </c>
      <c r="AC271" s="151">
        <v>11.06</v>
      </c>
      <c r="AD271" s="151">
        <v>11.12</v>
      </c>
      <c r="AE271" s="151">
        <v>11.45</v>
      </c>
      <c r="AF271" s="151">
        <v>12.48</v>
      </c>
      <c r="AG271" s="140"/>
    </row>
    <row r="272" spans="1:34" x14ac:dyDescent="0.25">
      <c r="A272" s="98">
        <v>272</v>
      </c>
      <c r="B272" s="140"/>
      <c r="C272" s="152" t="s">
        <v>153</v>
      </c>
      <c r="D272" s="151">
        <v>0</v>
      </c>
      <c r="E272" s="151">
        <v>0</v>
      </c>
      <c r="F272" s="151">
        <v>0</v>
      </c>
      <c r="G272" s="151">
        <v>0</v>
      </c>
      <c r="H272" s="151">
        <v>0</v>
      </c>
      <c r="I272" s="151">
        <v>0</v>
      </c>
      <c r="J272" s="151">
        <v>0.02</v>
      </c>
      <c r="K272" s="151">
        <v>0.02</v>
      </c>
      <c r="L272" s="151">
        <v>0.03</v>
      </c>
      <c r="M272" s="151">
        <v>0.02</v>
      </c>
      <c r="N272" s="151">
        <v>0.03</v>
      </c>
      <c r="O272" s="151">
        <v>0.03</v>
      </c>
      <c r="P272" s="151">
        <v>0.03</v>
      </c>
      <c r="Q272" s="151">
        <v>0.04</v>
      </c>
      <c r="R272" s="151">
        <v>0.04</v>
      </c>
      <c r="S272" s="151">
        <v>0.03</v>
      </c>
      <c r="T272" s="151">
        <v>0.04</v>
      </c>
      <c r="U272" s="151">
        <v>0.04</v>
      </c>
      <c r="V272" s="151">
        <v>0.05</v>
      </c>
      <c r="W272" s="151">
        <v>0.05</v>
      </c>
      <c r="X272" s="151">
        <v>0.11</v>
      </c>
      <c r="Y272" s="151">
        <v>0.16</v>
      </c>
      <c r="Z272" s="151">
        <v>0.16</v>
      </c>
      <c r="AA272" s="151">
        <v>0.31</v>
      </c>
      <c r="AB272" s="151">
        <v>0.35</v>
      </c>
      <c r="AC272" s="151">
        <v>0.36</v>
      </c>
      <c r="AD272" s="151">
        <v>0.4</v>
      </c>
      <c r="AE272" s="151">
        <v>0.41</v>
      </c>
      <c r="AF272" s="151">
        <v>0.42</v>
      </c>
      <c r="AG272" s="140"/>
    </row>
    <row r="273" spans="1:33" x14ac:dyDescent="0.25">
      <c r="A273" s="98">
        <v>273</v>
      </c>
      <c r="B273" s="140"/>
      <c r="C273" s="152" t="s">
        <v>154</v>
      </c>
      <c r="D273" s="151">
        <v>0</v>
      </c>
      <c r="E273" s="151">
        <v>0</v>
      </c>
      <c r="F273" s="151">
        <v>0</v>
      </c>
      <c r="G273" s="151">
        <v>0</v>
      </c>
      <c r="H273" s="151">
        <v>0</v>
      </c>
      <c r="I273" s="151">
        <v>0</v>
      </c>
      <c r="J273" s="151">
        <v>0</v>
      </c>
      <c r="K273" s="151">
        <v>0</v>
      </c>
      <c r="L273" s="151">
        <v>0</v>
      </c>
      <c r="M273" s="151">
        <v>0</v>
      </c>
      <c r="N273" s="151">
        <v>0</v>
      </c>
      <c r="O273" s="151">
        <v>0</v>
      </c>
      <c r="P273" s="151">
        <v>0</v>
      </c>
      <c r="Q273" s="151">
        <v>0</v>
      </c>
      <c r="R273" s="151">
        <v>0</v>
      </c>
      <c r="S273" s="151">
        <v>0</v>
      </c>
      <c r="T273" s="151">
        <v>0</v>
      </c>
      <c r="U273" s="151">
        <v>0</v>
      </c>
      <c r="V273" s="151">
        <v>0</v>
      </c>
      <c r="W273" s="151">
        <v>0</v>
      </c>
      <c r="X273" s="151">
        <v>0</v>
      </c>
      <c r="Y273" s="151">
        <v>0</v>
      </c>
      <c r="Z273" s="151">
        <v>0</v>
      </c>
      <c r="AA273" s="151">
        <v>0</v>
      </c>
      <c r="AB273" s="151">
        <v>0</v>
      </c>
      <c r="AC273" s="151">
        <v>0</v>
      </c>
      <c r="AD273" s="151">
        <v>0</v>
      </c>
      <c r="AE273" s="151">
        <v>0.01</v>
      </c>
      <c r="AF273" s="151">
        <v>0.01</v>
      </c>
      <c r="AG273" s="140"/>
    </row>
    <row r="274" spans="1:33" x14ac:dyDescent="0.25">
      <c r="A274" s="98">
        <v>274</v>
      </c>
      <c r="B274" s="140"/>
      <c r="C274" s="152" t="s">
        <v>233</v>
      </c>
      <c r="D274" s="151">
        <v>0</v>
      </c>
      <c r="E274" s="151">
        <v>0</v>
      </c>
      <c r="F274" s="151">
        <v>0</v>
      </c>
      <c r="G274" s="151">
        <v>0</v>
      </c>
      <c r="H274" s="151">
        <v>0</v>
      </c>
      <c r="I274" s="151">
        <v>0</v>
      </c>
      <c r="J274" s="151">
        <v>0</v>
      </c>
      <c r="K274" s="151">
        <v>0</v>
      </c>
      <c r="L274" s="151">
        <v>0</v>
      </c>
      <c r="M274" s="151">
        <v>0</v>
      </c>
      <c r="N274" s="151">
        <v>0</v>
      </c>
      <c r="O274" s="151">
        <v>0</v>
      </c>
      <c r="P274" s="151">
        <v>0</v>
      </c>
      <c r="Q274" s="151">
        <v>0</v>
      </c>
      <c r="R274" s="151">
        <v>0</v>
      </c>
      <c r="S274" s="151">
        <v>0</v>
      </c>
      <c r="T274" s="151">
        <v>0</v>
      </c>
      <c r="U274" s="151">
        <v>0</v>
      </c>
      <c r="V274" s="151">
        <v>0</v>
      </c>
      <c r="W274" s="151">
        <v>0</v>
      </c>
      <c r="X274" s="151">
        <v>0</v>
      </c>
      <c r="Y274" s="151">
        <v>0.01</v>
      </c>
      <c r="Z274" s="151">
        <v>0.01</v>
      </c>
      <c r="AA274" s="151">
        <v>0.01</v>
      </c>
      <c r="AB274" s="151">
        <v>0.01</v>
      </c>
      <c r="AC274" s="151">
        <v>0.01</v>
      </c>
      <c r="AD274" s="151">
        <v>0.02</v>
      </c>
      <c r="AE274" s="151">
        <v>0.05</v>
      </c>
      <c r="AF274" s="151">
        <v>0.09</v>
      </c>
      <c r="AG274" s="140"/>
    </row>
    <row r="275" spans="1:33" x14ac:dyDescent="0.25">
      <c r="A275" s="98">
        <v>275</v>
      </c>
      <c r="B275" s="140"/>
      <c r="C275" s="152" t="s">
        <v>171</v>
      </c>
      <c r="D275" s="151">
        <v>0</v>
      </c>
      <c r="E275" s="151">
        <v>0</v>
      </c>
      <c r="F275" s="151">
        <v>0</v>
      </c>
      <c r="G275" s="151">
        <v>0</v>
      </c>
      <c r="H275" s="151">
        <v>0</v>
      </c>
      <c r="I275" s="151">
        <v>0</v>
      </c>
      <c r="J275" s="151">
        <v>0</v>
      </c>
      <c r="K275" s="151">
        <v>0</v>
      </c>
      <c r="L275" s="151">
        <v>0</v>
      </c>
      <c r="M275" s="151">
        <v>0</v>
      </c>
      <c r="N275" s="151">
        <v>0</v>
      </c>
      <c r="O275" s="151">
        <v>0</v>
      </c>
      <c r="P275" s="151">
        <v>0</v>
      </c>
      <c r="Q275" s="151">
        <v>0</v>
      </c>
      <c r="R275" s="151">
        <v>0</v>
      </c>
      <c r="S275" s="151">
        <v>0</v>
      </c>
      <c r="T275" s="151">
        <v>0</v>
      </c>
      <c r="U275" s="151">
        <v>0</v>
      </c>
      <c r="V275" s="151">
        <v>0</v>
      </c>
      <c r="W275" s="151">
        <v>0</v>
      </c>
      <c r="X275" s="151">
        <v>0</v>
      </c>
      <c r="Y275" s="151">
        <v>0</v>
      </c>
      <c r="Z275" s="151">
        <v>0</v>
      </c>
      <c r="AA275" s="151">
        <v>0</v>
      </c>
      <c r="AB275" s="151">
        <v>0</v>
      </c>
      <c r="AC275" s="151">
        <v>0</v>
      </c>
      <c r="AD275" s="151">
        <v>0</v>
      </c>
      <c r="AE275" s="151">
        <v>0</v>
      </c>
      <c r="AF275" s="151">
        <v>0</v>
      </c>
      <c r="AG275" s="140"/>
    </row>
    <row r="276" spans="1:33" x14ac:dyDescent="0.25">
      <c r="A276" s="98">
        <v>276</v>
      </c>
      <c r="B276" s="140"/>
      <c r="C276" s="152" t="s">
        <v>169</v>
      </c>
      <c r="D276" s="151">
        <v>0</v>
      </c>
      <c r="E276" s="151">
        <v>0</v>
      </c>
      <c r="F276" s="151">
        <v>0</v>
      </c>
      <c r="G276" s="151">
        <v>0</v>
      </c>
      <c r="H276" s="151">
        <v>0</v>
      </c>
      <c r="I276" s="151">
        <v>0</v>
      </c>
      <c r="J276" s="151">
        <v>0</v>
      </c>
      <c r="K276" s="151">
        <v>0</v>
      </c>
      <c r="L276" s="151">
        <v>0</v>
      </c>
      <c r="M276" s="151">
        <v>0</v>
      </c>
      <c r="N276" s="151">
        <v>0</v>
      </c>
      <c r="O276" s="151">
        <v>0</v>
      </c>
      <c r="P276" s="151">
        <v>0</v>
      </c>
      <c r="Q276" s="151">
        <v>0</v>
      </c>
      <c r="R276" s="151">
        <v>0</v>
      </c>
      <c r="S276" s="151">
        <v>0</v>
      </c>
      <c r="T276" s="151">
        <v>0</v>
      </c>
      <c r="U276" s="151">
        <v>0</v>
      </c>
      <c r="V276" s="151">
        <v>0</v>
      </c>
      <c r="W276" s="151">
        <v>0</v>
      </c>
      <c r="X276" s="151">
        <v>0</v>
      </c>
      <c r="Y276" s="151">
        <v>0</v>
      </c>
      <c r="Z276" s="151">
        <v>0</v>
      </c>
      <c r="AA276" s="151">
        <v>0</v>
      </c>
      <c r="AB276" s="151">
        <v>0</v>
      </c>
      <c r="AC276" s="151">
        <v>0</v>
      </c>
      <c r="AD276" s="151">
        <v>0</v>
      </c>
      <c r="AE276" s="151">
        <v>0</v>
      </c>
      <c r="AF276" s="151">
        <v>0</v>
      </c>
      <c r="AG276" s="140"/>
    </row>
    <row r="277" spans="1:33" x14ac:dyDescent="0.25">
      <c r="A277" s="98">
        <v>277</v>
      </c>
      <c r="B277" s="140"/>
      <c r="C277" s="150" t="s">
        <v>234</v>
      </c>
      <c r="D277" s="151">
        <v>0</v>
      </c>
      <c r="E277" s="151">
        <v>0</v>
      </c>
      <c r="F277" s="151">
        <v>0</v>
      </c>
      <c r="G277" s="151">
        <v>0</v>
      </c>
      <c r="H277" s="151">
        <v>0</v>
      </c>
      <c r="I277" s="151">
        <v>0</v>
      </c>
      <c r="J277" s="151">
        <v>0.25</v>
      </c>
      <c r="K277" s="151">
        <v>0.28999999999999998</v>
      </c>
      <c r="L277" s="151">
        <v>0.36</v>
      </c>
      <c r="M277" s="151">
        <v>0.33</v>
      </c>
      <c r="N277" s="151">
        <v>7.0000000000000007E-2</v>
      </c>
      <c r="O277" s="151">
        <v>0.12</v>
      </c>
      <c r="P277" s="151">
        <v>0.13</v>
      </c>
      <c r="Q277" s="151">
        <v>0.18</v>
      </c>
      <c r="R277" s="151">
        <v>0.2</v>
      </c>
      <c r="S277" s="151">
        <v>0.18</v>
      </c>
      <c r="T277" s="151">
        <v>0.13</v>
      </c>
      <c r="U277" s="151">
        <v>0.17</v>
      </c>
      <c r="V277" s="151">
        <v>0.17</v>
      </c>
      <c r="W277" s="151">
        <v>0.22</v>
      </c>
      <c r="X277" s="151">
        <v>0.21</v>
      </c>
      <c r="Y277" s="151">
        <v>0.23</v>
      </c>
      <c r="Z277" s="151">
        <v>0.24</v>
      </c>
      <c r="AA277" s="151">
        <v>0.34</v>
      </c>
      <c r="AB277" s="151">
        <v>0.38</v>
      </c>
      <c r="AC277" s="151">
        <v>0.38</v>
      </c>
      <c r="AD277" s="151">
        <v>0.43</v>
      </c>
      <c r="AE277" s="151">
        <v>0.47</v>
      </c>
      <c r="AF277" s="151">
        <v>0.52</v>
      </c>
      <c r="AG277" s="140"/>
    </row>
    <row r="278" spans="1:33" x14ac:dyDescent="0.25">
      <c r="A278" s="98">
        <v>278</v>
      </c>
      <c r="B278" s="140"/>
      <c r="C278" s="150" t="s">
        <v>235</v>
      </c>
      <c r="D278" s="151">
        <v>0</v>
      </c>
      <c r="E278" s="151">
        <v>0</v>
      </c>
      <c r="F278" s="151">
        <v>0</v>
      </c>
      <c r="G278" s="151">
        <v>0</v>
      </c>
      <c r="H278" s="151">
        <v>0</v>
      </c>
      <c r="I278" s="151">
        <v>0</v>
      </c>
      <c r="J278" s="151">
        <v>0</v>
      </c>
      <c r="K278" s="151">
        <v>0</v>
      </c>
      <c r="L278" s="151">
        <v>0</v>
      </c>
      <c r="M278" s="151">
        <v>0</v>
      </c>
      <c r="N278" s="151">
        <v>0</v>
      </c>
      <c r="O278" s="151">
        <v>0</v>
      </c>
      <c r="P278" s="151">
        <v>0</v>
      </c>
      <c r="Q278" s="151">
        <v>0</v>
      </c>
      <c r="R278" s="151">
        <v>0</v>
      </c>
      <c r="S278" s="151">
        <v>0</v>
      </c>
      <c r="T278" s="151">
        <v>0</v>
      </c>
      <c r="U278" s="151">
        <v>0</v>
      </c>
      <c r="V278" s="151">
        <v>0</v>
      </c>
      <c r="W278" s="151">
        <v>0</v>
      </c>
      <c r="X278" s="151">
        <v>0</v>
      </c>
      <c r="Y278" s="151">
        <v>0</v>
      </c>
      <c r="Z278" s="151">
        <v>0</v>
      </c>
      <c r="AA278" s="151">
        <v>0</v>
      </c>
      <c r="AB278" s="151">
        <v>0</v>
      </c>
      <c r="AC278" s="151">
        <v>0</v>
      </c>
      <c r="AD278" s="151">
        <v>0</v>
      </c>
      <c r="AE278" s="151">
        <v>0</v>
      </c>
      <c r="AF278" s="151">
        <v>0</v>
      </c>
      <c r="AG278" s="140"/>
    </row>
    <row r="279" spans="1:33" x14ac:dyDescent="0.25">
      <c r="A279" s="98">
        <v>279</v>
      </c>
      <c r="B279" s="140"/>
      <c r="C279" s="148" t="s">
        <v>236</v>
      </c>
      <c r="D279" s="149"/>
      <c r="E279" s="149"/>
      <c r="F279" s="149"/>
      <c r="G279" s="149"/>
      <c r="H279" s="149"/>
      <c r="I279" s="149"/>
      <c r="J279" s="149"/>
      <c r="K279" s="149"/>
      <c r="L279" s="149"/>
      <c r="M279" s="149"/>
      <c r="N279" s="149"/>
      <c r="O279" s="149"/>
      <c r="P279" s="149"/>
      <c r="Q279" s="149"/>
      <c r="R279" s="149"/>
      <c r="S279" s="149"/>
      <c r="T279" s="149"/>
      <c r="U279" s="149"/>
      <c r="V279" s="149"/>
      <c r="W279" s="149"/>
      <c r="X279" s="149"/>
      <c r="Y279" s="149"/>
      <c r="Z279" s="149"/>
      <c r="AA279" s="149"/>
      <c r="AB279" s="149"/>
      <c r="AC279" s="149"/>
      <c r="AD279" s="149"/>
      <c r="AE279" s="149"/>
      <c r="AF279" s="149"/>
      <c r="AG279" s="140"/>
    </row>
    <row r="280" spans="1:33" x14ac:dyDescent="0.25">
      <c r="A280" s="98">
        <v>280</v>
      </c>
      <c r="B280" s="140"/>
      <c r="C280" s="150" t="s">
        <v>237</v>
      </c>
      <c r="D280" s="151">
        <v>36.619999999999997</v>
      </c>
      <c r="E280" s="151">
        <v>39.71</v>
      </c>
      <c r="F280" s="151">
        <v>38.75</v>
      </c>
      <c r="G280" s="151">
        <v>40.68</v>
      </c>
      <c r="H280" s="151">
        <v>43.41</v>
      </c>
      <c r="I280" s="151">
        <v>41.08</v>
      </c>
      <c r="J280" s="151">
        <v>45.43</v>
      </c>
      <c r="K280" s="151">
        <v>44.26</v>
      </c>
      <c r="L280" s="151">
        <v>42.76</v>
      </c>
      <c r="M280" s="151">
        <v>43.29</v>
      </c>
      <c r="N280" s="151">
        <v>42.71</v>
      </c>
      <c r="O280" s="151">
        <v>45.7</v>
      </c>
      <c r="P280" s="151">
        <v>44.83</v>
      </c>
      <c r="Q280" s="151">
        <v>53.68</v>
      </c>
      <c r="R280" s="151">
        <v>54.39</v>
      </c>
      <c r="S280" s="151">
        <v>41.01</v>
      </c>
      <c r="T280" s="151">
        <v>51.5</v>
      </c>
      <c r="U280" s="151">
        <v>51.06</v>
      </c>
      <c r="V280" s="151">
        <v>47.48</v>
      </c>
      <c r="W280" s="151">
        <v>44.47</v>
      </c>
      <c r="X280" s="151">
        <v>49.58</v>
      </c>
      <c r="Y280" s="151">
        <v>45</v>
      </c>
      <c r="Z280" s="151">
        <v>43.94</v>
      </c>
      <c r="AA280" s="151">
        <v>45.04</v>
      </c>
      <c r="AB280" s="151">
        <v>43.53</v>
      </c>
      <c r="AC280" s="151">
        <v>45.06</v>
      </c>
      <c r="AD280" s="151">
        <v>45.23</v>
      </c>
      <c r="AE280" s="151">
        <v>44.01</v>
      </c>
      <c r="AF280" s="151">
        <v>45.37</v>
      </c>
      <c r="AG280" s="140"/>
    </row>
    <row r="281" spans="1:33" x14ac:dyDescent="0.25">
      <c r="A281" s="98">
        <v>281</v>
      </c>
      <c r="B281" s="140"/>
      <c r="C281" s="150" t="s">
        <v>238</v>
      </c>
      <c r="D281" s="151">
        <v>9.07</v>
      </c>
      <c r="E281" s="151">
        <v>9.93</v>
      </c>
      <c r="F281" s="151">
        <v>10.210000000000001</v>
      </c>
      <c r="G281" s="151">
        <v>10.49</v>
      </c>
      <c r="H281" s="151">
        <v>11.45</v>
      </c>
      <c r="I281" s="151">
        <v>12.19</v>
      </c>
      <c r="J281" s="151">
        <v>13.19</v>
      </c>
      <c r="K281" s="151">
        <v>12.93</v>
      </c>
      <c r="L281" s="151">
        <v>13.97</v>
      </c>
      <c r="M281" s="151">
        <v>13.45</v>
      </c>
      <c r="N281" s="151">
        <v>15.29</v>
      </c>
      <c r="O281" s="151">
        <v>17.34</v>
      </c>
      <c r="P281" s="151">
        <v>18.68</v>
      </c>
      <c r="Q281" s="151">
        <v>19.04</v>
      </c>
      <c r="R281" s="151">
        <v>19.16</v>
      </c>
      <c r="S281" s="151">
        <v>18.39</v>
      </c>
      <c r="T281" s="151">
        <v>18.62</v>
      </c>
      <c r="U281" s="151">
        <v>17.739999999999998</v>
      </c>
      <c r="V281" s="151">
        <v>17.62</v>
      </c>
      <c r="W281" s="151">
        <v>17.489999999999998</v>
      </c>
      <c r="X281" s="151">
        <v>19.899999999999999</v>
      </c>
      <c r="Y281" s="151">
        <v>17.73</v>
      </c>
      <c r="Z281" s="151">
        <v>16.11</v>
      </c>
      <c r="AA281" s="151">
        <v>15.99</v>
      </c>
      <c r="AB281" s="151">
        <v>14.36</v>
      </c>
      <c r="AC281" s="151">
        <v>13.43</v>
      </c>
      <c r="AD281" s="151">
        <v>13.92</v>
      </c>
      <c r="AE281" s="151">
        <v>13.5</v>
      </c>
      <c r="AF281" s="151">
        <v>14.1</v>
      </c>
      <c r="AG281" s="140"/>
    </row>
    <row r="282" spans="1:33" x14ac:dyDescent="0.25">
      <c r="A282" s="98">
        <v>282</v>
      </c>
      <c r="B282" s="140"/>
      <c r="C282" s="150" t="s">
        <v>239</v>
      </c>
      <c r="D282" s="151">
        <v>0.87</v>
      </c>
      <c r="E282" s="151">
        <v>0.95</v>
      </c>
      <c r="F282" s="151">
        <v>0.54</v>
      </c>
      <c r="G282" s="151">
        <v>0.64</v>
      </c>
      <c r="H282" s="151">
        <v>0.66</v>
      </c>
      <c r="I282" s="151">
        <v>0.63</v>
      </c>
      <c r="J282" s="151">
        <v>0.49</v>
      </c>
      <c r="K282" s="151">
        <v>0.39</v>
      </c>
      <c r="L282" s="151">
        <v>0.75</v>
      </c>
      <c r="M282" s="151">
        <v>0.75</v>
      </c>
      <c r="N282" s="151">
        <v>1.94</v>
      </c>
      <c r="O282" s="151">
        <v>1.91</v>
      </c>
      <c r="P282" s="151">
        <v>1.65</v>
      </c>
      <c r="Q282" s="151">
        <v>1.89</v>
      </c>
      <c r="R282" s="151">
        <v>2.19</v>
      </c>
      <c r="S282" s="151">
        <v>2.02</v>
      </c>
      <c r="T282" s="151">
        <v>1.98</v>
      </c>
      <c r="U282" s="151">
        <v>2.2000000000000002</v>
      </c>
      <c r="V282" s="151">
        <v>2.2799999999999998</v>
      </c>
      <c r="W282" s="151">
        <v>1.73</v>
      </c>
      <c r="X282" s="151">
        <v>1.79</v>
      </c>
      <c r="Y282" s="151">
        <v>1.82</v>
      </c>
      <c r="Z282" s="151">
        <v>2.09</v>
      </c>
      <c r="AA282" s="151">
        <v>1.82</v>
      </c>
      <c r="AB282" s="151">
        <v>1.46</v>
      </c>
      <c r="AC282" s="151">
        <v>1.74</v>
      </c>
      <c r="AD282" s="151">
        <v>1.64</v>
      </c>
      <c r="AE282" s="151">
        <v>1.65</v>
      </c>
      <c r="AF282" s="151">
        <v>2</v>
      </c>
      <c r="AG282" s="140"/>
    </row>
    <row r="283" spans="1:33" x14ac:dyDescent="0.25">
      <c r="A283" s="98">
        <v>283</v>
      </c>
      <c r="B283" s="140"/>
      <c r="C283" s="150" t="s">
        <v>240</v>
      </c>
      <c r="D283" s="151">
        <v>7.81</v>
      </c>
      <c r="E283" s="151">
        <v>7.41</v>
      </c>
      <c r="F283" s="151">
        <v>8.23</v>
      </c>
      <c r="G283" s="151">
        <v>9.27</v>
      </c>
      <c r="H283" s="151">
        <v>10.11</v>
      </c>
      <c r="I283" s="151">
        <v>10.14</v>
      </c>
      <c r="J283" s="151">
        <v>10.26</v>
      </c>
      <c r="K283" s="151">
        <v>11.6</v>
      </c>
      <c r="L283" s="151">
        <v>12.69</v>
      </c>
      <c r="M283" s="151">
        <v>11.96</v>
      </c>
      <c r="N283" s="151">
        <v>9.84</v>
      </c>
      <c r="O283" s="151">
        <v>9.35</v>
      </c>
      <c r="P283" s="151">
        <v>9.56</v>
      </c>
      <c r="Q283" s="151">
        <v>9.48</v>
      </c>
      <c r="R283" s="151">
        <v>9.84</v>
      </c>
      <c r="S283" s="151">
        <v>8.91</v>
      </c>
      <c r="T283" s="151">
        <v>9.9600000000000009</v>
      </c>
      <c r="U283" s="151">
        <v>10</v>
      </c>
      <c r="V283" s="151">
        <v>9.6300000000000008</v>
      </c>
      <c r="W283" s="151">
        <v>8.09</v>
      </c>
      <c r="X283" s="151">
        <v>9.1</v>
      </c>
      <c r="Y283" s="151">
        <v>8.64</v>
      </c>
      <c r="Z283" s="151">
        <v>7.95</v>
      </c>
      <c r="AA283" s="151">
        <v>8.1199999999999992</v>
      </c>
      <c r="AB283" s="151">
        <v>8.4499999999999993</v>
      </c>
      <c r="AC283" s="151">
        <v>8.1199999999999992</v>
      </c>
      <c r="AD283" s="151">
        <v>7.69</v>
      </c>
      <c r="AE283" s="151">
        <v>7.97</v>
      </c>
      <c r="AF283" s="151">
        <v>8.51</v>
      </c>
      <c r="AG283" s="140"/>
    </row>
    <row r="284" spans="1:33" x14ac:dyDescent="0.25">
      <c r="A284" s="98">
        <v>284</v>
      </c>
      <c r="B284" s="140"/>
      <c r="C284" s="153"/>
      <c r="D284" s="154"/>
      <c r="E284" s="154"/>
      <c r="F284" s="154"/>
      <c r="G284" s="154"/>
      <c r="H284" s="154"/>
      <c r="I284" s="154"/>
      <c r="J284" s="154"/>
      <c r="K284" s="154"/>
      <c r="L284" s="154"/>
      <c r="M284" s="154"/>
      <c r="N284" s="154"/>
      <c r="O284" s="154"/>
      <c r="P284" s="154"/>
      <c r="Q284" s="154"/>
      <c r="R284" s="154"/>
      <c r="S284" s="154"/>
      <c r="T284" s="154"/>
      <c r="U284" s="154"/>
      <c r="V284" s="154"/>
      <c r="W284" s="154"/>
      <c r="X284" s="154"/>
      <c r="Y284" s="154"/>
      <c r="Z284" s="154"/>
      <c r="AA284" s="154"/>
      <c r="AB284" s="154"/>
      <c r="AC284" s="154"/>
      <c r="AD284" s="154"/>
      <c r="AE284" s="154"/>
      <c r="AF284" s="154"/>
      <c r="AG284" s="140"/>
    </row>
    <row r="285" spans="1:33" x14ac:dyDescent="0.25">
      <c r="A285" s="98">
        <v>285</v>
      </c>
      <c r="B285" s="140"/>
      <c r="C285" s="146" t="s">
        <v>241</v>
      </c>
      <c r="D285" s="155">
        <v>13221</v>
      </c>
      <c r="E285" s="155">
        <v>13349</v>
      </c>
      <c r="F285" s="155">
        <v>13358</v>
      </c>
      <c r="G285" s="155">
        <v>14083</v>
      </c>
      <c r="H285" s="155">
        <v>14154</v>
      </c>
      <c r="I285" s="155">
        <v>14434</v>
      </c>
      <c r="J285" s="155">
        <v>14572</v>
      </c>
      <c r="K285" s="155">
        <v>15699</v>
      </c>
      <c r="L285" s="155">
        <v>16145</v>
      </c>
      <c r="M285" s="155">
        <v>16166</v>
      </c>
      <c r="N285" s="155">
        <v>16260</v>
      </c>
      <c r="O285" s="155">
        <v>16506</v>
      </c>
      <c r="P285" s="155">
        <v>16569</v>
      </c>
      <c r="Q285" s="155">
        <v>16556</v>
      </c>
      <c r="R285" s="155">
        <v>16567</v>
      </c>
      <c r="S285" s="155">
        <v>16468</v>
      </c>
      <c r="T285" s="155">
        <v>16562</v>
      </c>
      <c r="U285" s="155">
        <v>16703</v>
      </c>
      <c r="V285" s="155">
        <v>15612</v>
      </c>
      <c r="W285" s="155">
        <v>15338</v>
      </c>
      <c r="X285" s="155">
        <v>15554</v>
      </c>
      <c r="Y285" s="155">
        <v>15681</v>
      </c>
      <c r="Z285" s="155">
        <v>15759</v>
      </c>
      <c r="AA285" s="155">
        <v>16655</v>
      </c>
      <c r="AB285" s="155">
        <v>16247</v>
      </c>
      <c r="AC285" s="155">
        <v>16616</v>
      </c>
      <c r="AD285" s="155">
        <v>16289</v>
      </c>
      <c r="AE285" s="155">
        <v>17174</v>
      </c>
      <c r="AF285" s="155">
        <v>17153.740000000002</v>
      </c>
      <c r="AG285" s="140"/>
    </row>
    <row r="286" spans="1:33" x14ac:dyDescent="0.25">
      <c r="A286" s="98">
        <v>286</v>
      </c>
      <c r="B286" s="140"/>
      <c r="C286" s="150" t="s">
        <v>242</v>
      </c>
      <c r="D286" s="156">
        <v>8239</v>
      </c>
      <c r="E286" s="156">
        <v>8339</v>
      </c>
      <c r="F286" s="156">
        <v>8317</v>
      </c>
      <c r="G286" s="156">
        <v>8986</v>
      </c>
      <c r="H286" s="156">
        <v>9052</v>
      </c>
      <c r="I286" s="156">
        <v>9340</v>
      </c>
      <c r="J286" s="156">
        <v>9468</v>
      </c>
      <c r="K286" s="156">
        <v>10274</v>
      </c>
      <c r="L286" s="156">
        <v>10605</v>
      </c>
      <c r="M286" s="156">
        <v>10605</v>
      </c>
      <c r="N286" s="156">
        <v>10698</v>
      </c>
      <c r="O286" s="156">
        <v>10898</v>
      </c>
      <c r="P286" s="156">
        <v>10888</v>
      </c>
      <c r="Q286" s="156">
        <v>10864</v>
      </c>
      <c r="R286" s="156">
        <v>10811</v>
      </c>
      <c r="S286" s="156">
        <v>10676</v>
      </c>
      <c r="T286" s="156">
        <v>10738</v>
      </c>
      <c r="U286" s="156">
        <v>10815</v>
      </c>
      <c r="V286" s="156">
        <v>9625</v>
      </c>
      <c r="W286" s="156">
        <v>9324</v>
      </c>
      <c r="X286" s="156">
        <v>9479</v>
      </c>
      <c r="Y286" s="156">
        <v>9563</v>
      </c>
      <c r="Z286" s="156">
        <v>9566</v>
      </c>
      <c r="AA286" s="156">
        <v>10223</v>
      </c>
      <c r="AB286" s="156">
        <v>9609</v>
      </c>
      <c r="AC286" s="156">
        <v>9593</v>
      </c>
      <c r="AD286" s="156">
        <v>8672</v>
      </c>
      <c r="AE286" s="156">
        <v>8997</v>
      </c>
      <c r="AF286" s="156">
        <v>8901.74</v>
      </c>
      <c r="AG286" s="140"/>
    </row>
    <row r="287" spans="1:33" x14ac:dyDescent="0.25">
      <c r="A287" s="98">
        <v>287</v>
      </c>
      <c r="B287" s="157"/>
      <c r="C287" s="150" t="s">
        <v>38</v>
      </c>
      <c r="D287" s="156">
        <v>2360</v>
      </c>
      <c r="E287" s="156">
        <v>2360</v>
      </c>
      <c r="F287" s="156">
        <v>2360</v>
      </c>
      <c r="G287" s="156">
        <v>2360</v>
      </c>
      <c r="H287" s="156">
        <v>2360</v>
      </c>
      <c r="I287" s="156">
        <v>2310</v>
      </c>
      <c r="J287" s="156">
        <v>2310</v>
      </c>
      <c r="K287" s="156">
        <v>2550</v>
      </c>
      <c r="L287" s="156">
        <v>2640</v>
      </c>
      <c r="M287" s="156">
        <v>2640</v>
      </c>
      <c r="N287" s="156">
        <v>2640</v>
      </c>
      <c r="O287" s="156">
        <v>2640</v>
      </c>
      <c r="P287" s="156">
        <v>2671</v>
      </c>
      <c r="Q287" s="156">
        <v>2671</v>
      </c>
      <c r="R287" s="156">
        <v>2671</v>
      </c>
      <c r="S287" s="156">
        <v>2671</v>
      </c>
      <c r="T287" s="156">
        <v>2671</v>
      </c>
      <c r="U287" s="156">
        <v>2671</v>
      </c>
      <c r="V287" s="156">
        <v>2716</v>
      </c>
      <c r="W287" s="156">
        <v>2716</v>
      </c>
      <c r="X287" s="156">
        <v>2716</v>
      </c>
      <c r="Y287" s="156">
        <v>2716</v>
      </c>
      <c r="Z287" s="156">
        <v>2732</v>
      </c>
      <c r="AA287" s="156">
        <v>2752</v>
      </c>
      <c r="AB287" s="156">
        <v>2752</v>
      </c>
      <c r="AC287" s="156">
        <v>2752</v>
      </c>
      <c r="AD287" s="156">
        <v>2764</v>
      </c>
      <c r="AE287" s="156">
        <v>2779</v>
      </c>
      <c r="AF287" s="156">
        <v>2784</v>
      </c>
      <c r="AG287" s="157"/>
    </row>
    <row r="288" spans="1:33" x14ac:dyDescent="0.25">
      <c r="A288" s="98">
        <v>288</v>
      </c>
      <c r="B288" s="157"/>
      <c r="C288" s="150" t="s">
        <v>148</v>
      </c>
      <c r="D288" s="156">
        <v>2621</v>
      </c>
      <c r="E288" s="156">
        <v>2648</v>
      </c>
      <c r="F288" s="156">
        <v>2679</v>
      </c>
      <c r="G288" s="156">
        <v>2731</v>
      </c>
      <c r="H288" s="156">
        <v>2736</v>
      </c>
      <c r="I288" s="156">
        <v>2777</v>
      </c>
      <c r="J288" s="156">
        <v>2785</v>
      </c>
      <c r="K288" s="156">
        <v>2861</v>
      </c>
      <c r="L288" s="156">
        <v>2881</v>
      </c>
      <c r="M288" s="156">
        <v>2881</v>
      </c>
      <c r="N288" s="156">
        <v>2882</v>
      </c>
      <c r="O288" s="156">
        <v>2926</v>
      </c>
      <c r="P288" s="156">
        <v>2964</v>
      </c>
      <c r="Q288" s="156">
        <v>2966</v>
      </c>
      <c r="R288" s="156">
        <v>2999</v>
      </c>
      <c r="S288" s="156">
        <v>3035</v>
      </c>
      <c r="T288" s="156">
        <v>3062</v>
      </c>
      <c r="U288" s="156">
        <v>3102</v>
      </c>
      <c r="V288" s="156">
        <v>3122</v>
      </c>
      <c r="W288" s="156">
        <v>3145</v>
      </c>
      <c r="X288" s="156">
        <v>3155</v>
      </c>
      <c r="Y288" s="156">
        <v>3196</v>
      </c>
      <c r="Z288" s="156">
        <v>3196</v>
      </c>
      <c r="AA288" s="156">
        <v>3224</v>
      </c>
      <c r="AB288" s="156">
        <v>3248</v>
      </c>
      <c r="AC288" s="156">
        <v>3249</v>
      </c>
      <c r="AD288" s="156">
        <v>3249</v>
      </c>
      <c r="AE288" s="156">
        <v>3272</v>
      </c>
      <c r="AF288" s="156">
        <v>3287</v>
      </c>
      <c r="AG288" s="157"/>
    </row>
    <row r="289" spans="1:33" x14ac:dyDescent="0.25">
      <c r="A289" s="98">
        <v>289</v>
      </c>
      <c r="B289" s="157"/>
      <c r="C289" s="150" t="s">
        <v>149</v>
      </c>
      <c r="D289" s="156">
        <v>0</v>
      </c>
      <c r="E289" s="156">
        <v>1</v>
      </c>
      <c r="F289" s="156">
        <v>1</v>
      </c>
      <c r="G289" s="156">
        <v>5</v>
      </c>
      <c r="H289" s="156">
        <v>5</v>
      </c>
      <c r="I289" s="156">
        <v>6</v>
      </c>
      <c r="J289" s="156">
        <v>7</v>
      </c>
      <c r="K289" s="156">
        <v>12</v>
      </c>
      <c r="L289" s="156">
        <v>17</v>
      </c>
      <c r="M289" s="156">
        <v>38</v>
      </c>
      <c r="N289" s="156">
        <v>38</v>
      </c>
      <c r="O289" s="156">
        <v>39</v>
      </c>
      <c r="P289" s="156">
        <v>43</v>
      </c>
      <c r="Q289" s="156">
        <v>52</v>
      </c>
      <c r="R289" s="156">
        <v>82</v>
      </c>
      <c r="S289" s="156">
        <v>82</v>
      </c>
      <c r="T289" s="156">
        <v>86</v>
      </c>
      <c r="U289" s="156">
        <v>110</v>
      </c>
      <c r="V289" s="156">
        <v>143</v>
      </c>
      <c r="W289" s="156">
        <v>147</v>
      </c>
      <c r="X289" s="156">
        <v>197</v>
      </c>
      <c r="Y289" s="156">
        <v>199</v>
      </c>
      <c r="Z289" s="156">
        <v>257</v>
      </c>
      <c r="AA289" s="156">
        <v>447</v>
      </c>
      <c r="AB289" s="156">
        <v>627</v>
      </c>
      <c r="AC289" s="156">
        <v>1005</v>
      </c>
      <c r="AD289" s="156">
        <v>1565</v>
      </c>
      <c r="AE289" s="156">
        <v>2044</v>
      </c>
      <c r="AF289" s="156">
        <v>2041</v>
      </c>
      <c r="AG289" s="157"/>
    </row>
    <row r="290" spans="1:33" x14ac:dyDescent="0.25">
      <c r="A290" s="98">
        <v>290</v>
      </c>
      <c r="B290" s="157"/>
      <c r="C290" s="150" t="s">
        <v>243</v>
      </c>
      <c r="D290" s="156">
        <v>1</v>
      </c>
      <c r="E290" s="156">
        <v>1</v>
      </c>
      <c r="F290" s="156">
        <v>1</v>
      </c>
      <c r="G290" s="156">
        <v>1</v>
      </c>
      <c r="H290" s="156">
        <v>1</v>
      </c>
      <c r="I290" s="156">
        <v>1</v>
      </c>
      <c r="J290" s="156">
        <v>2</v>
      </c>
      <c r="K290" s="156">
        <v>2</v>
      </c>
      <c r="L290" s="156">
        <v>2</v>
      </c>
      <c r="M290" s="156">
        <v>2</v>
      </c>
      <c r="N290" s="156">
        <v>2</v>
      </c>
      <c r="O290" s="156">
        <v>3</v>
      </c>
      <c r="P290" s="156">
        <v>3</v>
      </c>
      <c r="Q290" s="156">
        <v>3</v>
      </c>
      <c r="R290" s="156">
        <v>4</v>
      </c>
      <c r="S290" s="156">
        <v>4</v>
      </c>
      <c r="T290" s="156">
        <v>5</v>
      </c>
      <c r="U290" s="156">
        <v>5</v>
      </c>
      <c r="V290" s="156">
        <v>6</v>
      </c>
      <c r="W290" s="156">
        <v>6</v>
      </c>
      <c r="X290" s="156">
        <v>7</v>
      </c>
      <c r="Y290" s="156">
        <v>7</v>
      </c>
      <c r="Z290" s="156">
        <v>8</v>
      </c>
      <c r="AA290" s="156">
        <v>9</v>
      </c>
      <c r="AB290" s="156">
        <v>11</v>
      </c>
      <c r="AC290" s="156">
        <v>17</v>
      </c>
      <c r="AD290" s="156">
        <v>39</v>
      </c>
      <c r="AE290" s="156">
        <v>82</v>
      </c>
      <c r="AF290" s="156">
        <v>140</v>
      </c>
      <c r="AG290" s="157"/>
    </row>
    <row r="291" spans="1:33" x14ac:dyDescent="0.25">
      <c r="A291" s="98">
        <v>291</v>
      </c>
      <c r="B291" s="157"/>
      <c r="C291" s="150" t="s">
        <v>244</v>
      </c>
      <c r="D291" s="156" t="s">
        <v>189</v>
      </c>
      <c r="E291" s="156" t="s">
        <v>189</v>
      </c>
      <c r="F291" s="156" t="s">
        <v>189</v>
      </c>
      <c r="G291" s="156" t="s">
        <v>189</v>
      </c>
      <c r="H291" s="156" t="s">
        <v>189</v>
      </c>
      <c r="I291" s="156" t="s">
        <v>189</v>
      </c>
      <c r="J291" s="156" t="s">
        <v>189</v>
      </c>
      <c r="K291" s="156" t="s">
        <v>189</v>
      </c>
      <c r="L291" s="156" t="s">
        <v>189</v>
      </c>
      <c r="M291" s="156" t="s">
        <v>189</v>
      </c>
      <c r="N291" s="156" t="s">
        <v>189</v>
      </c>
      <c r="O291" s="156" t="s">
        <v>189</v>
      </c>
      <c r="P291" s="156" t="s">
        <v>189</v>
      </c>
      <c r="Q291" s="156" t="s">
        <v>189</v>
      </c>
      <c r="R291" s="156" t="s">
        <v>189</v>
      </c>
      <c r="S291" s="156" t="s">
        <v>189</v>
      </c>
      <c r="T291" s="156" t="s">
        <v>189</v>
      </c>
      <c r="U291" s="156" t="s">
        <v>189</v>
      </c>
      <c r="V291" s="156" t="s">
        <v>189</v>
      </c>
      <c r="W291" s="156" t="s">
        <v>189</v>
      </c>
      <c r="X291" s="156" t="s">
        <v>189</v>
      </c>
      <c r="Y291" s="156" t="s">
        <v>189</v>
      </c>
      <c r="Z291" s="156" t="s">
        <v>189</v>
      </c>
      <c r="AA291" s="156" t="s">
        <v>189</v>
      </c>
      <c r="AB291" s="156" t="s">
        <v>189</v>
      </c>
      <c r="AC291" s="156" t="s">
        <v>189</v>
      </c>
      <c r="AD291" s="156" t="s">
        <v>189</v>
      </c>
      <c r="AE291" s="156" t="s">
        <v>189</v>
      </c>
      <c r="AF291" s="156" t="s">
        <v>189</v>
      </c>
      <c r="AG291" s="157"/>
    </row>
    <row r="292" spans="1:33" x14ac:dyDescent="0.25">
      <c r="A292" s="98">
        <v>292</v>
      </c>
      <c r="B292" s="157"/>
      <c r="C292" s="150" t="s">
        <v>171</v>
      </c>
      <c r="D292" s="156" t="s">
        <v>189</v>
      </c>
      <c r="E292" s="156" t="s">
        <v>189</v>
      </c>
      <c r="F292" s="156" t="s">
        <v>189</v>
      </c>
      <c r="G292" s="156" t="s">
        <v>189</v>
      </c>
      <c r="H292" s="156" t="s">
        <v>189</v>
      </c>
      <c r="I292" s="156" t="s">
        <v>189</v>
      </c>
      <c r="J292" s="156" t="s">
        <v>189</v>
      </c>
      <c r="K292" s="156" t="s">
        <v>189</v>
      </c>
      <c r="L292" s="156" t="s">
        <v>189</v>
      </c>
      <c r="M292" s="156" t="s">
        <v>189</v>
      </c>
      <c r="N292" s="156" t="s">
        <v>189</v>
      </c>
      <c r="O292" s="156" t="s">
        <v>189</v>
      </c>
      <c r="P292" s="156" t="s">
        <v>189</v>
      </c>
      <c r="Q292" s="156" t="s">
        <v>189</v>
      </c>
      <c r="R292" s="156" t="s">
        <v>189</v>
      </c>
      <c r="S292" s="156" t="s">
        <v>189</v>
      </c>
      <c r="T292" s="156" t="s">
        <v>189</v>
      </c>
      <c r="U292" s="156" t="s">
        <v>189</v>
      </c>
      <c r="V292" s="156" t="s">
        <v>189</v>
      </c>
      <c r="W292" s="156" t="s">
        <v>189</v>
      </c>
      <c r="X292" s="156" t="s">
        <v>189</v>
      </c>
      <c r="Y292" s="156" t="s">
        <v>189</v>
      </c>
      <c r="Z292" s="156" t="s">
        <v>189</v>
      </c>
      <c r="AA292" s="156" t="s">
        <v>189</v>
      </c>
      <c r="AB292" s="156" t="s">
        <v>189</v>
      </c>
      <c r="AC292" s="156" t="s">
        <v>189</v>
      </c>
      <c r="AD292" s="156" t="s">
        <v>189</v>
      </c>
      <c r="AE292" s="156" t="s">
        <v>189</v>
      </c>
      <c r="AF292" s="156" t="s">
        <v>189</v>
      </c>
      <c r="AG292" s="157"/>
    </row>
    <row r="293" spans="1:33" x14ac:dyDescent="0.25">
      <c r="A293" s="98">
        <v>293</v>
      </c>
      <c r="B293" s="157"/>
      <c r="C293" s="150" t="s">
        <v>169</v>
      </c>
      <c r="D293" s="156" t="s">
        <v>189</v>
      </c>
      <c r="E293" s="156" t="s">
        <v>189</v>
      </c>
      <c r="F293" s="156" t="s">
        <v>189</v>
      </c>
      <c r="G293" s="156" t="s">
        <v>189</v>
      </c>
      <c r="H293" s="156" t="s">
        <v>189</v>
      </c>
      <c r="I293" s="156" t="s">
        <v>189</v>
      </c>
      <c r="J293" s="156" t="s">
        <v>189</v>
      </c>
      <c r="K293" s="156" t="s">
        <v>189</v>
      </c>
      <c r="L293" s="156" t="s">
        <v>189</v>
      </c>
      <c r="M293" s="156" t="s">
        <v>189</v>
      </c>
      <c r="N293" s="156" t="s">
        <v>189</v>
      </c>
      <c r="O293" s="156" t="s">
        <v>189</v>
      </c>
      <c r="P293" s="156" t="s">
        <v>189</v>
      </c>
      <c r="Q293" s="156" t="s">
        <v>189</v>
      </c>
      <c r="R293" s="156" t="s">
        <v>189</v>
      </c>
      <c r="S293" s="156" t="s">
        <v>189</v>
      </c>
      <c r="T293" s="156" t="s">
        <v>189</v>
      </c>
      <c r="U293" s="156" t="s">
        <v>189</v>
      </c>
      <c r="V293" s="156" t="s">
        <v>189</v>
      </c>
      <c r="W293" s="156" t="s">
        <v>189</v>
      </c>
      <c r="X293" s="156" t="s">
        <v>189</v>
      </c>
      <c r="Y293" s="156" t="s">
        <v>189</v>
      </c>
      <c r="Z293" s="156" t="s">
        <v>189</v>
      </c>
      <c r="AA293" s="156" t="s">
        <v>189</v>
      </c>
      <c r="AB293" s="156" t="s">
        <v>189</v>
      </c>
      <c r="AC293" s="156" t="s">
        <v>189</v>
      </c>
      <c r="AD293" s="156" t="s">
        <v>189</v>
      </c>
      <c r="AE293" s="156" t="s">
        <v>189</v>
      </c>
      <c r="AF293" s="156" t="s">
        <v>189</v>
      </c>
      <c r="AG293" s="157"/>
    </row>
    <row r="294" spans="1:33" x14ac:dyDescent="0.25">
      <c r="A294" s="98">
        <v>294</v>
      </c>
      <c r="B294" s="157"/>
      <c r="C294" s="150" t="s">
        <v>245</v>
      </c>
      <c r="D294" s="156" t="s">
        <v>189</v>
      </c>
      <c r="E294" s="156" t="s">
        <v>189</v>
      </c>
      <c r="F294" s="156" t="s">
        <v>189</v>
      </c>
      <c r="G294" s="156" t="s">
        <v>189</v>
      </c>
      <c r="H294" s="156" t="s">
        <v>189</v>
      </c>
      <c r="I294" s="156" t="s">
        <v>189</v>
      </c>
      <c r="J294" s="156" t="s">
        <v>189</v>
      </c>
      <c r="K294" s="156" t="s">
        <v>189</v>
      </c>
      <c r="L294" s="156" t="s">
        <v>189</v>
      </c>
      <c r="M294" s="156" t="s">
        <v>189</v>
      </c>
      <c r="N294" s="156" t="s">
        <v>189</v>
      </c>
      <c r="O294" s="156" t="s">
        <v>189</v>
      </c>
      <c r="P294" s="156" t="s">
        <v>189</v>
      </c>
      <c r="Q294" s="156" t="s">
        <v>189</v>
      </c>
      <c r="R294" s="156" t="s">
        <v>189</v>
      </c>
      <c r="S294" s="156" t="s">
        <v>189</v>
      </c>
      <c r="T294" s="156" t="s">
        <v>189</v>
      </c>
      <c r="U294" s="156" t="s">
        <v>189</v>
      </c>
      <c r="V294" s="156" t="s">
        <v>189</v>
      </c>
      <c r="W294" s="156" t="s">
        <v>189</v>
      </c>
      <c r="X294" s="156" t="s">
        <v>189</v>
      </c>
      <c r="Y294" s="156" t="s">
        <v>189</v>
      </c>
      <c r="Z294" s="156" t="s">
        <v>189</v>
      </c>
      <c r="AA294" s="156" t="s">
        <v>189</v>
      </c>
      <c r="AB294" s="156" t="s">
        <v>189</v>
      </c>
      <c r="AC294" s="156" t="s">
        <v>189</v>
      </c>
      <c r="AD294" s="156" t="s">
        <v>189</v>
      </c>
      <c r="AE294" s="156" t="s">
        <v>189</v>
      </c>
      <c r="AF294" s="156" t="s">
        <v>189</v>
      </c>
      <c r="AG294" s="157"/>
    </row>
    <row r="295" spans="1:33" x14ac:dyDescent="0.25">
      <c r="A295" s="98">
        <v>295</v>
      </c>
      <c r="B295" s="157"/>
      <c r="C295" s="153"/>
      <c r="D295" s="154"/>
      <c r="E295" s="154"/>
      <c r="F295" s="154"/>
      <c r="G295" s="154"/>
      <c r="H295" s="154"/>
      <c r="I295" s="154"/>
      <c r="J295" s="154"/>
      <c r="K295" s="154"/>
      <c r="L295" s="154"/>
      <c r="M295" s="154"/>
      <c r="N295" s="154"/>
      <c r="O295" s="154"/>
      <c r="P295" s="154"/>
      <c r="Q295" s="154"/>
      <c r="R295" s="154"/>
      <c r="S295" s="154"/>
      <c r="T295" s="154"/>
      <c r="U295" s="154"/>
      <c r="V295" s="154"/>
      <c r="W295" s="154"/>
      <c r="X295" s="154"/>
      <c r="Y295" s="154"/>
      <c r="Z295" s="154"/>
      <c r="AA295" s="154"/>
      <c r="AB295" s="154"/>
      <c r="AC295" s="154"/>
      <c r="AD295" s="154"/>
      <c r="AE295" s="154"/>
      <c r="AF295" s="154"/>
      <c r="AG295" s="157"/>
    </row>
    <row r="296" spans="1:33" x14ac:dyDescent="0.25">
      <c r="A296" s="98">
        <v>296</v>
      </c>
      <c r="B296" s="157"/>
      <c r="C296" s="146" t="s">
        <v>246</v>
      </c>
      <c r="D296" s="147"/>
      <c r="E296" s="147"/>
      <c r="F296" s="147"/>
      <c r="G296" s="147"/>
      <c r="H296" s="147"/>
      <c r="I296" s="147"/>
      <c r="J296" s="147"/>
      <c r="K296" s="147"/>
      <c r="L296" s="147"/>
      <c r="M296" s="147"/>
      <c r="N296" s="147"/>
      <c r="O296" s="147"/>
      <c r="P296" s="147"/>
      <c r="Q296" s="147"/>
      <c r="R296" s="147"/>
      <c r="S296" s="147"/>
      <c r="T296" s="147"/>
      <c r="U296" s="147"/>
      <c r="V296" s="147"/>
      <c r="W296" s="147"/>
      <c r="X296" s="147"/>
      <c r="Y296" s="147"/>
      <c r="Z296" s="147"/>
      <c r="AA296" s="147"/>
      <c r="AB296" s="147"/>
      <c r="AC296" s="147"/>
      <c r="AD296" s="147"/>
      <c r="AE296" s="147"/>
      <c r="AF296" s="147"/>
      <c r="AG296" s="157"/>
    </row>
    <row r="297" spans="1:33" x14ac:dyDescent="0.25">
      <c r="A297" s="98">
        <v>297</v>
      </c>
      <c r="B297" s="157"/>
      <c r="C297" s="150" t="s">
        <v>247</v>
      </c>
      <c r="D297" s="156">
        <v>1</v>
      </c>
      <c r="E297" s="156">
        <v>2</v>
      </c>
      <c r="F297" s="156">
        <v>2</v>
      </c>
      <c r="G297" s="156">
        <v>6</v>
      </c>
      <c r="H297" s="156">
        <v>6</v>
      </c>
      <c r="I297" s="156">
        <v>7</v>
      </c>
      <c r="J297" s="156">
        <v>9</v>
      </c>
      <c r="K297" s="156">
        <v>14</v>
      </c>
      <c r="L297" s="156">
        <v>19</v>
      </c>
      <c r="M297" s="156">
        <v>40</v>
      </c>
      <c r="N297" s="156">
        <v>40</v>
      </c>
      <c r="O297" s="156">
        <v>42</v>
      </c>
      <c r="P297" s="156">
        <v>46</v>
      </c>
      <c r="Q297" s="156">
        <v>55</v>
      </c>
      <c r="R297" s="156">
        <v>86</v>
      </c>
      <c r="S297" s="156">
        <v>86</v>
      </c>
      <c r="T297" s="156">
        <v>91</v>
      </c>
      <c r="U297" s="156">
        <v>115</v>
      </c>
      <c r="V297" s="156">
        <v>149</v>
      </c>
      <c r="W297" s="156">
        <v>153</v>
      </c>
      <c r="X297" s="156">
        <v>204</v>
      </c>
      <c r="Y297" s="156">
        <v>206</v>
      </c>
      <c r="Z297" s="156">
        <v>265</v>
      </c>
      <c r="AA297" s="156">
        <v>456</v>
      </c>
      <c r="AB297" s="156">
        <v>638</v>
      </c>
      <c r="AC297" s="156">
        <v>1022</v>
      </c>
      <c r="AD297" s="156">
        <v>1604</v>
      </c>
      <c r="AE297" s="156">
        <v>2126</v>
      </c>
      <c r="AF297" s="156">
        <v>2181</v>
      </c>
      <c r="AG297" s="157"/>
    </row>
    <row r="298" spans="1:33" x14ac:dyDescent="0.25">
      <c r="A298" s="98">
        <v>298</v>
      </c>
      <c r="B298" s="157"/>
      <c r="C298" s="150" t="s">
        <v>248</v>
      </c>
      <c r="D298" s="158">
        <v>1E-4</v>
      </c>
      <c r="E298" s="158">
        <v>1E-4</v>
      </c>
      <c r="F298" s="158">
        <v>1E-4</v>
      </c>
      <c r="G298" s="158">
        <v>4.0000000000000002E-4</v>
      </c>
      <c r="H298" s="158">
        <v>4.0000000000000002E-4</v>
      </c>
      <c r="I298" s="158">
        <v>5.0000000000000001E-4</v>
      </c>
      <c r="J298" s="158">
        <v>5.9999999999999995E-4</v>
      </c>
      <c r="K298" s="158">
        <v>8.9999999999999998E-4</v>
      </c>
      <c r="L298" s="158">
        <v>1.1999999999999999E-3</v>
      </c>
      <c r="M298" s="158">
        <v>2.5000000000000001E-3</v>
      </c>
      <c r="N298" s="158">
        <v>2.5000000000000001E-3</v>
      </c>
      <c r="O298" s="158">
        <v>2.5000000000000001E-3</v>
      </c>
      <c r="P298" s="158">
        <v>2.8E-3</v>
      </c>
      <c r="Q298" s="158">
        <v>3.3E-3</v>
      </c>
      <c r="R298" s="158">
        <v>5.1999999999999998E-3</v>
      </c>
      <c r="S298" s="158">
        <v>5.1999999999999998E-3</v>
      </c>
      <c r="T298" s="158">
        <v>5.4999999999999997E-3</v>
      </c>
      <c r="U298" s="158">
        <v>6.8999999999999999E-3</v>
      </c>
      <c r="V298" s="158">
        <v>9.4999999999999998E-3</v>
      </c>
      <c r="W298" s="158">
        <v>0.01</v>
      </c>
      <c r="X298" s="158">
        <v>1.3100000000000001E-2</v>
      </c>
      <c r="Y298" s="158">
        <v>1.3100000000000001E-2</v>
      </c>
      <c r="Z298" s="158">
        <v>1.6799999999999999E-2</v>
      </c>
      <c r="AA298" s="158">
        <v>2.7400000000000001E-2</v>
      </c>
      <c r="AB298" s="158">
        <v>3.9300000000000002E-2</v>
      </c>
      <c r="AC298" s="158">
        <v>6.1499999999999999E-2</v>
      </c>
      <c r="AD298" s="158">
        <v>9.8500000000000004E-2</v>
      </c>
      <c r="AE298" s="158">
        <v>0.12379999999999999</v>
      </c>
      <c r="AF298" s="158">
        <v>0.12709999999999999</v>
      </c>
      <c r="AG298" s="157"/>
    </row>
    <row r="299" spans="1:33" x14ac:dyDescent="0.25">
      <c r="A299" s="98">
        <v>299</v>
      </c>
      <c r="B299" s="157"/>
      <c r="C299" s="153"/>
      <c r="D299" s="159"/>
      <c r="E299" s="159"/>
      <c r="F299" s="159"/>
      <c r="G299" s="159"/>
      <c r="H299" s="159"/>
      <c r="I299" s="159"/>
      <c r="J299" s="159"/>
      <c r="K299" s="159"/>
      <c r="L299" s="159"/>
      <c r="M299" s="159"/>
      <c r="N299" s="159"/>
      <c r="O299" s="159"/>
      <c r="P299" s="159"/>
      <c r="Q299" s="159"/>
      <c r="R299" s="159"/>
      <c r="S299" s="159"/>
      <c r="T299" s="159"/>
      <c r="U299" s="159"/>
      <c r="V299" s="159"/>
      <c r="W299" s="159"/>
      <c r="X299" s="159"/>
      <c r="Y299" s="159"/>
      <c r="Z299" s="159"/>
      <c r="AA299" s="159"/>
      <c r="AB299" s="159"/>
      <c r="AC299" s="159"/>
      <c r="AD299" s="159"/>
      <c r="AE299" s="159"/>
      <c r="AF299" s="159"/>
      <c r="AG299" s="157"/>
    </row>
    <row r="300" spans="1:33" x14ac:dyDescent="0.25">
      <c r="A300" s="98">
        <v>300</v>
      </c>
      <c r="B300" s="157"/>
      <c r="C300" s="146" t="s">
        <v>149</v>
      </c>
      <c r="D300" s="147"/>
      <c r="E300" s="147"/>
      <c r="F300" s="147"/>
      <c r="G300" s="147"/>
      <c r="H300" s="147"/>
      <c r="I300" s="147"/>
      <c r="J300" s="147"/>
      <c r="K300" s="147"/>
      <c r="L300" s="147"/>
      <c r="M300" s="147"/>
      <c r="N300" s="147"/>
      <c r="O300" s="147"/>
      <c r="P300" s="147"/>
      <c r="Q300" s="147"/>
      <c r="R300" s="147"/>
      <c r="S300" s="147"/>
      <c r="T300" s="147"/>
      <c r="U300" s="147"/>
      <c r="V300" s="147"/>
      <c r="W300" s="147"/>
      <c r="X300" s="147"/>
      <c r="Y300" s="147"/>
      <c r="Z300" s="147"/>
      <c r="AA300" s="147"/>
      <c r="AB300" s="147"/>
      <c r="AC300" s="147"/>
      <c r="AD300" s="147"/>
      <c r="AE300" s="147"/>
      <c r="AF300" s="147"/>
      <c r="AG300" s="157"/>
    </row>
    <row r="301" spans="1:33" x14ac:dyDescent="0.25">
      <c r="A301" s="98">
        <v>301</v>
      </c>
      <c r="B301" s="157"/>
      <c r="C301" s="150" t="s">
        <v>249</v>
      </c>
      <c r="D301" s="156">
        <v>0</v>
      </c>
      <c r="E301" s="156">
        <v>1</v>
      </c>
      <c r="F301" s="156">
        <v>1</v>
      </c>
      <c r="G301" s="156">
        <v>5</v>
      </c>
      <c r="H301" s="156">
        <v>5</v>
      </c>
      <c r="I301" s="156">
        <v>6</v>
      </c>
      <c r="J301" s="156">
        <v>7</v>
      </c>
      <c r="K301" s="156">
        <v>12</v>
      </c>
      <c r="L301" s="156">
        <v>17</v>
      </c>
      <c r="M301" s="156">
        <v>38</v>
      </c>
      <c r="N301" s="156">
        <v>38</v>
      </c>
      <c r="O301" s="156">
        <v>39</v>
      </c>
      <c r="P301" s="156">
        <v>43</v>
      </c>
      <c r="Q301" s="156">
        <v>52</v>
      </c>
      <c r="R301" s="156">
        <v>82</v>
      </c>
      <c r="S301" s="156">
        <v>82</v>
      </c>
      <c r="T301" s="156">
        <v>86</v>
      </c>
      <c r="U301" s="156">
        <v>110</v>
      </c>
      <c r="V301" s="156">
        <v>143</v>
      </c>
      <c r="W301" s="156">
        <v>147</v>
      </c>
      <c r="X301" s="156">
        <v>197</v>
      </c>
      <c r="Y301" s="156">
        <v>199</v>
      </c>
      <c r="Z301" s="156">
        <v>257</v>
      </c>
      <c r="AA301" s="156">
        <v>447</v>
      </c>
      <c r="AB301" s="156">
        <v>627</v>
      </c>
      <c r="AC301" s="156">
        <v>1005</v>
      </c>
      <c r="AD301" s="156">
        <v>1565</v>
      </c>
      <c r="AE301" s="156">
        <v>2044</v>
      </c>
      <c r="AF301" s="156">
        <v>2041</v>
      </c>
      <c r="AG301" s="157"/>
    </row>
    <row r="302" spans="1:33" x14ac:dyDescent="0.25">
      <c r="A302" s="98">
        <v>302</v>
      </c>
      <c r="B302" s="140"/>
      <c r="C302" s="150" t="s">
        <v>250</v>
      </c>
      <c r="D302" s="158">
        <v>0</v>
      </c>
      <c r="E302" s="158">
        <v>1E-4</v>
      </c>
      <c r="F302" s="158">
        <v>1E-4</v>
      </c>
      <c r="G302" s="158">
        <v>4.0000000000000002E-4</v>
      </c>
      <c r="H302" s="158">
        <v>4.0000000000000002E-4</v>
      </c>
      <c r="I302" s="158">
        <v>4.0000000000000002E-4</v>
      </c>
      <c r="J302" s="158">
        <v>5.0000000000000001E-4</v>
      </c>
      <c r="K302" s="158">
        <v>8.0000000000000004E-4</v>
      </c>
      <c r="L302" s="158">
        <v>1.1000000000000001E-3</v>
      </c>
      <c r="M302" s="158">
        <v>2.3999999999999998E-3</v>
      </c>
      <c r="N302" s="158">
        <v>2.3E-3</v>
      </c>
      <c r="O302" s="158">
        <v>2.3999999999999998E-3</v>
      </c>
      <c r="P302" s="158">
        <v>2.5999999999999999E-3</v>
      </c>
      <c r="Q302" s="158">
        <v>3.0999999999999999E-3</v>
      </c>
      <c r="R302" s="158">
        <v>4.8999999999999998E-3</v>
      </c>
      <c r="S302" s="158">
        <v>5.0000000000000001E-3</v>
      </c>
      <c r="T302" s="158">
        <v>5.1999999999999998E-3</v>
      </c>
      <c r="U302" s="158">
        <v>6.6E-3</v>
      </c>
      <c r="V302" s="158">
        <v>9.1999999999999998E-3</v>
      </c>
      <c r="W302" s="158">
        <v>9.5999999999999992E-3</v>
      </c>
      <c r="X302" s="158">
        <v>1.2699999999999999E-2</v>
      </c>
      <c r="Y302" s="158">
        <v>1.2699999999999999E-2</v>
      </c>
      <c r="Z302" s="158">
        <v>1.6299999999999999E-2</v>
      </c>
      <c r="AA302" s="158">
        <v>2.6800000000000001E-2</v>
      </c>
      <c r="AB302" s="158">
        <v>3.8600000000000002E-2</v>
      </c>
      <c r="AC302" s="158">
        <v>6.0499999999999998E-2</v>
      </c>
      <c r="AD302" s="158">
        <v>9.6100000000000005E-2</v>
      </c>
      <c r="AE302" s="158">
        <v>0.11899999999999999</v>
      </c>
      <c r="AF302" s="158">
        <v>0.11899999999999999</v>
      </c>
      <c r="AG302" s="140"/>
    </row>
    <row r="303" spans="1:33" x14ac:dyDescent="0.25">
      <c r="A303" s="98">
        <v>303</v>
      </c>
      <c r="B303" s="157"/>
      <c r="C303" s="150" t="s">
        <v>251</v>
      </c>
      <c r="D303" s="156">
        <v>0</v>
      </c>
      <c r="E303" s="156">
        <v>0</v>
      </c>
      <c r="F303" s="156">
        <v>0</v>
      </c>
      <c r="G303" s="156">
        <v>4</v>
      </c>
      <c r="H303" s="156">
        <v>0</v>
      </c>
      <c r="I303" s="156">
        <v>1</v>
      </c>
      <c r="J303" s="156">
        <v>1</v>
      </c>
      <c r="K303" s="156">
        <v>5</v>
      </c>
      <c r="L303" s="156">
        <v>5</v>
      </c>
      <c r="M303" s="156">
        <v>0</v>
      </c>
      <c r="N303" s="156">
        <v>21</v>
      </c>
      <c r="O303" s="156">
        <v>1</v>
      </c>
      <c r="P303" s="156">
        <v>4</v>
      </c>
      <c r="Q303" s="156">
        <v>9</v>
      </c>
      <c r="R303" s="156">
        <v>0</v>
      </c>
      <c r="S303" s="156">
        <v>30</v>
      </c>
      <c r="T303" s="156">
        <v>4</v>
      </c>
      <c r="U303" s="156">
        <v>24</v>
      </c>
      <c r="V303" s="156">
        <v>33</v>
      </c>
      <c r="W303" s="156">
        <v>4</v>
      </c>
      <c r="X303" s="156">
        <v>50</v>
      </c>
      <c r="Y303" s="156">
        <v>2</v>
      </c>
      <c r="Z303" s="156">
        <v>58</v>
      </c>
      <c r="AA303" s="156">
        <v>190</v>
      </c>
      <c r="AB303" s="156">
        <v>180</v>
      </c>
      <c r="AC303" s="156">
        <v>378</v>
      </c>
      <c r="AD303" s="156">
        <v>560</v>
      </c>
      <c r="AE303" s="156">
        <v>3</v>
      </c>
      <c r="AF303" s="156">
        <v>476</v>
      </c>
      <c r="AG303" s="157"/>
    </row>
    <row r="304" spans="1:33" x14ac:dyDescent="0.25">
      <c r="A304" s="98">
        <v>304</v>
      </c>
      <c r="B304" s="157"/>
      <c r="C304" s="150" t="s">
        <v>252</v>
      </c>
      <c r="D304" s="158">
        <v>0</v>
      </c>
      <c r="E304" s="158">
        <v>0</v>
      </c>
      <c r="F304" s="158">
        <v>0</v>
      </c>
      <c r="G304" s="158">
        <v>4</v>
      </c>
      <c r="H304" s="158">
        <v>0</v>
      </c>
      <c r="I304" s="158">
        <v>0.2</v>
      </c>
      <c r="J304" s="158">
        <v>0.16669999999999999</v>
      </c>
      <c r="K304" s="158">
        <v>0.71430000000000005</v>
      </c>
      <c r="L304" s="158">
        <v>0.41670000000000001</v>
      </c>
      <c r="M304" s="158">
        <v>0</v>
      </c>
      <c r="N304" s="158">
        <v>1.2353000000000001</v>
      </c>
      <c r="O304" s="158">
        <v>2.63E-2</v>
      </c>
      <c r="P304" s="158">
        <v>0.1026</v>
      </c>
      <c r="Q304" s="158">
        <v>0.20930000000000001</v>
      </c>
      <c r="R304" s="158">
        <v>0</v>
      </c>
      <c r="S304" s="158">
        <v>0.57689999999999997</v>
      </c>
      <c r="T304" s="158">
        <v>4.8800000000000003E-2</v>
      </c>
      <c r="U304" s="158">
        <v>0.27910000000000001</v>
      </c>
      <c r="V304" s="158">
        <v>0.3</v>
      </c>
      <c r="W304" s="158">
        <v>2.8000000000000001E-2</v>
      </c>
      <c r="X304" s="158">
        <v>0.34010000000000001</v>
      </c>
      <c r="Y304" s="158">
        <v>1.0200000000000001E-2</v>
      </c>
      <c r="Z304" s="158">
        <v>0.29149999999999998</v>
      </c>
      <c r="AA304" s="158">
        <v>0.73929999999999996</v>
      </c>
      <c r="AB304" s="158">
        <v>0.4027</v>
      </c>
      <c r="AC304" s="158">
        <v>0.60289999999999999</v>
      </c>
      <c r="AD304" s="158">
        <v>0.55720000000000003</v>
      </c>
      <c r="AE304" s="158">
        <v>1.5E-3</v>
      </c>
      <c r="AF304" s="158">
        <v>0.30420000000000003</v>
      </c>
      <c r="AG304" s="157"/>
    </row>
    <row r="305" spans="1:33" x14ac:dyDescent="0.25">
      <c r="A305" s="98">
        <v>305</v>
      </c>
      <c r="B305" s="157"/>
      <c r="C305" s="150" t="s">
        <v>253</v>
      </c>
      <c r="D305" s="156">
        <v>0</v>
      </c>
      <c r="E305" s="156">
        <v>0</v>
      </c>
      <c r="F305" s="156">
        <v>0</v>
      </c>
      <c r="G305" s="156">
        <v>0</v>
      </c>
      <c r="H305" s="156">
        <v>0.01</v>
      </c>
      <c r="I305" s="156">
        <v>0.01</v>
      </c>
      <c r="J305" s="156">
        <v>0.01</v>
      </c>
      <c r="K305" s="156">
        <v>0.02</v>
      </c>
      <c r="L305" s="156">
        <v>0.02</v>
      </c>
      <c r="M305" s="156">
        <v>0.05</v>
      </c>
      <c r="N305" s="156">
        <v>0.08</v>
      </c>
      <c r="O305" s="156">
        <v>7.0000000000000007E-2</v>
      </c>
      <c r="P305" s="156">
        <v>0.06</v>
      </c>
      <c r="Q305" s="156">
        <v>0.09</v>
      </c>
      <c r="R305" s="156">
        <v>0.12</v>
      </c>
      <c r="S305" s="156">
        <v>0.17</v>
      </c>
      <c r="T305" s="156">
        <v>0.16</v>
      </c>
      <c r="U305" s="156">
        <v>0.19</v>
      </c>
      <c r="V305" s="156">
        <v>0.26</v>
      </c>
      <c r="W305" s="156">
        <v>0.28000000000000003</v>
      </c>
      <c r="X305" s="156">
        <v>0.28999999999999998</v>
      </c>
      <c r="Y305" s="156">
        <v>0.48</v>
      </c>
      <c r="Z305" s="156">
        <v>0.49</v>
      </c>
      <c r="AA305" s="156">
        <v>0.77</v>
      </c>
      <c r="AB305" s="156">
        <v>1.1100000000000001</v>
      </c>
      <c r="AC305" s="156">
        <v>2.33</v>
      </c>
      <c r="AD305" s="156">
        <v>3.07</v>
      </c>
      <c r="AE305" s="156">
        <v>4.8</v>
      </c>
      <c r="AF305" s="156">
        <v>5.84</v>
      </c>
      <c r="AG305" s="157"/>
    </row>
    <row r="306" spans="1:33" x14ac:dyDescent="0.25">
      <c r="A306" s="98">
        <v>306</v>
      </c>
      <c r="B306" s="140"/>
      <c r="C306" s="150" t="s">
        <v>254</v>
      </c>
      <c r="D306" s="158">
        <v>0</v>
      </c>
      <c r="E306" s="158">
        <v>0</v>
      </c>
      <c r="F306" s="158">
        <v>0</v>
      </c>
      <c r="G306" s="158">
        <v>1E-4</v>
      </c>
      <c r="H306" s="158">
        <v>1E-4</v>
      </c>
      <c r="I306" s="158">
        <v>2.0000000000000001E-4</v>
      </c>
      <c r="J306" s="158">
        <v>2.0000000000000001E-4</v>
      </c>
      <c r="K306" s="158">
        <v>2.0000000000000001E-4</v>
      </c>
      <c r="L306" s="158">
        <v>2.9999999999999997E-4</v>
      </c>
      <c r="M306" s="158">
        <v>6.9999999999999999E-4</v>
      </c>
      <c r="N306" s="158">
        <v>1.1000000000000001E-3</v>
      </c>
      <c r="O306" s="158">
        <v>8.9999999999999998E-4</v>
      </c>
      <c r="P306" s="158">
        <v>8.9999999999999998E-4</v>
      </c>
      <c r="Q306" s="158">
        <v>1.1000000000000001E-3</v>
      </c>
      <c r="R306" s="158">
        <v>1.4E-3</v>
      </c>
      <c r="S306" s="158">
        <v>2.3999999999999998E-3</v>
      </c>
      <c r="T306" s="158">
        <v>1.9E-3</v>
      </c>
      <c r="U306" s="158">
        <v>2.3E-3</v>
      </c>
      <c r="V306" s="158">
        <v>3.3999999999999998E-3</v>
      </c>
      <c r="W306" s="158">
        <v>3.8999999999999998E-3</v>
      </c>
      <c r="X306" s="158">
        <v>3.7000000000000002E-3</v>
      </c>
      <c r="Y306" s="158">
        <v>6.6E-3</v>
      </c>
      <c r="Z306" s="158">
        <v>7.1000000000000004E-3</v>
      </c>
      <c r="AA306" s="158">
        <v>1.09E-2</v>
      </c>
      <c r="AB306" s="158">
        <v>1.6299999999999999E-2</v>
      </c>
      <c r="AC306" s="158">
        <v>3.4099999999999998E-2</v>
      </c>
      <c r="AD306" s="158">
        <v>4.48E-2</v>
      </c>
      <c r="AE306" s="158">
        <v>7.1400000000000005E-2</v>
      </c>
      <c r="AF306" s="158">
        <v>8.3400000000000002E-2</v>
      </c>
      <c r="AG306" s="140"/>
    </row>
    <row r="307" spans="1:33" x14ac:dyDescent="0.25">
      <c r="A307" s="98">
        <v>307</v>
      </c>
      <c r="B307" s="157"/>
      <c r="C307" s="150" t="s">
        <v>255</v>
      </c>
      <c r="D307" s="158">
        <v>0</v>
      </c>
      <c r="E307" s="158">
        <v>0</v>
      </c>
      <c r="F307" s="158">
        <v>0</v>
      </c>
      <c r="G307" s="158">
        <v>0</v>
      </c>
      <c r="H307" s="158">
        <v>0.25</v>
      </c>
      <c r="I307" s="158">
        <v>0.20833333333333334</v>
      </c>
      <c r="J307" s="158">
        <v>0.17857142857142858</v>
      </c>
      <c r="K307" s="158">
        <v>0.20833333333333334</v>
      </c>
      <c r="L307" s="158">
        <v>0.14705882352941177</v>
      </c>
      <c r="M307" s="158">
        <v>0.16447368421052633</v>
      </c>
      <c r="N307" s="158">
        <v>0.26315789473684209</v>
      </c>
      <c r="O307" s="158">
        <v>0.22435897435897437</v>
      </c>
      <c r="P307" s="158">
        <v>0.1744186046511628</v>
      </c>
      <c r="Q307" s="158">
        <v>0.21634615384615385</v>
      </c>
      <c r="R307" s="158">
        <v>0.18292682926829268</v>
      </c>
      <c r="S307" s="158">
        <v>0.25914634146341464</v>
      </c>
      <c r="T307" s="158">
        <v>0.23255813953488372</v>
      </c>
      <c r="U307" s="158">
        <v>0.21590909090909091</v>
      </c>
      <c r="V307" s="158">
        <v>0.22727272727272727</v>
      </c>
      <c r="W307" s="158">
        <v>0.23809523809523808</v>
      </c>
      <c r="X307" s="158">
        <v>0.18401015228426396</v>
      </c>
      <c r="Y307" s="158">
        <v>0.30150753768844218</v>
      </c>
      <c r="Z307" s="158">
        <v>0.23832684824902725</v>
      </c>
      <c r="AA307" s="158">
        <v>0.21532438478747204</v>
      </c>
      <c r="AB307" s="158">
        <v>0.22129186602870812</v>
      </c>
      <c r="AC307" s="158">
        <v>0.28980099502487561</v>
      </c>
      <c r="AD307" s="158">
        <v>0.24520766773162939</v>
      </c>
      <c r="AE307" s="158">
        <v>0.29354207436399216</v>
      </c>
      <c r="AF307" s="158">
        <v>0.35766780989710928</v>
      </c>
      <c r="AG307" s="157"/>
    </row>
    <row r="308" spans="1:33" x14ac:dyDescent="0.25">
      <c r="A308" s="98">
        <v>308</v>
      </c>
      <c r="B308" s="157"/>
      <c r="C308" s="153"/>
      <c r="D308" s="159"/>
      <c r="E308" s="159"/>
      <c r="F308" s="159"/>
      <c r="G308" s="159"/>
      <c r="H308" s="159"/>
      <c r="I308" s="159"/>
      <c r="J308" s="159"/>
      <c r="K308" s="159"/>
      <c r="L308" s="159"/>
      <c r="M308" s="159"/>
      <c r="N308" s="159"/>
      <c r="O308" s="159"/>
      <c r="P308" s="159"/>
      <c r="Q308" s="159"/>
      <c r="R308" s="159"/>
      <c r="S308" s="159"/>
      <c r="T308" s="159"/>
      <c r="U308" s="159"/>
      <c r="V308" s="159"/>
      <c r="W308" s="159"/>
      <c r="X308" s="159"/>
      <c r="Y308" s="159"/>
      <c r="Z308" s="159"/>
      <c r="AA308" s="159"/>
      <c r="AB308" s="159"/>
      <c r="AC308" s="159"/>
      <c r="AD308" s="159"/>
      <c r="AE308" s="159"/>
      <c r="AF308" s="159"/>
      <c r="AG308" s="157"/>
    </row>
    <row r="309" spans="1:33" x14ac:dyDescent="0.25">
      <c r="A309" s="98">
        <v>309</v>
      </c>
      <c r="B309" s="157"/>
      <c r="C309" s="146" t="s">
        <v>233</v>
      </c>
      <c r="D309" s="147"/>
      <c r="E309" s="147"/>
      <c r="F309" s="147"/>
      <c r="G309" s="147"/>
      <c r="H309" s="147"/>
      <c r="I309" s="147"/>
      <c r="J309" s="147"/>
      <c r="K309" s="147"/>
      <c r="L309" s="147"/>
      <c r="M309" s="147"/>
      <c r="N309" s="147"/>
      <c r="O309" s="147"/>
      <c r="P309" s="147"/>
      <c r="Q309" s="147"/>
      <c r="R309" s="147"/>
      <c r="S309" s="147"/>
      <c r="T309" s="147"/>
      <c r="U309" s="147"/>
      <c r="V309" s="147"/>
      <c r="W309" s="147"/>
      <c r="X309" s="147"/>
      <c r="Y309" s="147"/>
      <c r="Z309" s="147"/>
      <c r="AA309" s="147"/>
      <c r="AB309" s="147"/>
      <c r="AC309" s="147"/>
      <c r="AD309" s="147"/>
      <c r="AE309" s="147"/>
      <c r="AF309" s="147"/>
      <c r="AG309" s="157"/>
    </row>
    <row r="310" spans="1:33" x14ac:dyDescent="0.25">
      <c r="A310" s="98">
        <v>310</v>
      </c>
      <c r="B310" s="157"/>
      <c r="C310" s="150" t="s">
        <v>256</v>
      </c>
      <c r="D310" s="160">
        <v>6</v>
      </c>
      <c r="E310" s="160">
        <v>6</v>
      </c>
      <c r="F310" s="160">
        <v>6</v>
      </c>
      <c r="G310" s="160">
        <v>7</v>
      </c>
      <c r="H310" s="160">
        <v>7</v>
      </c>
      <c r="I310" s="160">
        <v>7</v>
      </c>
      <c r="J310" s="160">
        <v>7</v>
      </c>
      <c r="K310" s="160">
        <v>8</v>
      </c>
      <c r="L310" s="160">
        <v>8</v>
      </c>
      <c r="M310" s="160">
        <v>9</v>
      </c>
      <c r="N310" s="160">
        <v>10</v>
      </c>
      <c r="O310" s="160">
        <v>11</v>
      </c>
      <c r="P310" s="160">
        <v>11</v>
      </c>
      <c r="Q310" s="160">
        <v>12</v>
      </c>
      <c r="R310" s="160">
        <v>14</v>
      </c>
      <c r="S310" s="160">
        <v>16</v>
      </c>
      <c r="T310" s="160">
        <v>18</v>
      </c>
      <c r="U310" s="160">
        <v>21</v>
      </c>
      <c r="V310" s="160">
        <v>25</v>
      </c>
      <c r="W310" s="160">
        <v>28</v>
      </c>
      <c r="X310" s="160">
        <v>31</v>
      </c>
      <c r="Y310" s="160">
        <v>34</v>
      </c>
      <c r="Z310" s="160">
        <v>37</v>
      </c>
      <c r="AA310" s="160">
        <v>41</v>
      </c>
      <c r="AB310" s="160">
        <v>45</v>
      </c>
      <c r="AC310" s="160">
        <v>50</v>
      </c>
      <c r="AD310" s="160">
        <v>55</v>
      </c>
      <c r="AE310" s="160">
        <v>60</v>
      </c>
      <c r="AF310" s="160">
        <v>66</v>
      </c>
      <c r="AG310" s="157"/>
    </row>
    <row r="311" spans="1:33" x14ac:dyDescent="0.25">
      <c r="A311" s="98">
        <v>311</v>
      </c>
      <c r="B311" s="157"/>
      <c r="C311" s="150" t="s">
        <v>257</v>
      </c>
      <c r="D311" s="160">
        <v>1</v>
      </c>
      <c r="E311" s="160">
        <v>1</v>
      </c>
      <c r="F311" s="160">
        <v>1</v>
      </c>
      <c r="G311" s="160">
        <v>1</v>
      </c>
      <c r="H311" s="160">
        <v>1</v>
      </c>
      <c r="I311" s="160">
        <v>1</v>
      </c>
      <c r="J311" s="160">
        <v>2</v>
      </c>
      <c r="K311" s="160">
        <v>2</v>
      </c>
      <c r="L311" s="160">
        <v>2</v>
      </c>
      <c r="M311" s="160">
        <v>2</v>
      </c>
      <c r="N311" s="160">
        <v>2</v>
      </c>
      <c r="O311" s="160">
        <v>3</v>
      </c>
      <c r="P311" s="160">
        <v>3</v>
      </c>
      <c r="Q311" s="160">
        <v>3</v>
      </c>
      <c r="R311" s="160">
        <v>4</v>
      </c>
      <c r="S311" s="160">
        <v>4</v>
      </c>
      <c r="T311" s="160">
        <v>5</v>
      </c>
      <c r="U311" s="160">
        <v>5</v>
      </c>
      <c r="V311" s="160">
        <v>6</v>
      </c>
      <c r="W311" s="160">
        <v>6</v>
      </c>
      <c r="X311" s="160">
        <v>7</v>
      </c>
      <c r="Y311" s="160">
        <v>7</v>
      </c>
      <c r="Z311" s="160">
        <v>8</v>
      </c>
      <c r="AA311" s="160">
        <v>9</v>
      </c>
      <c r="AB311" s="160">
        <v>11</v>
      </c>
      <c r="AC311" s="160">
        <v>17</v>
      </c>
      <c r="AD311" s="160">
        <v>39</v>
      </c>
      <c r="AE311" s="160">
        <v>82</v>
      </c>
      <c r="AF311" s="160">
        <v>140</v>
      </c>
      <c r="AG311" s="157"/>
    </row>
    <row r="312" spans="1:33" x14ac:dyDescent="0.25">
      <c r="A312" s="98">
        <v>312</v>
      </c>
      <c r="B312" s="157"/>
      <c r="C312" s="150" t="s">
        <v>258</v>
      </c>
      <c r="D312" s="156">
        <v>0</v>
      </c>
      <c r="E312" s="156">
        <v>0</v>
      </c>
      <c r="F312" s="156">
        <v>0</v>
      </c>
      <c r="G312" s="156">
        <v>0</v>
      </c>
      <c r="H312" s="156">
        <v>0</v>
      </c>
      <c r="I312" s="156">
        <v>0</v>
      </c>
      <c r="J312" s="156">
        <v>0</v>
      </c>
      <c r="K312" s="156">
        <v>0</v>
      </c>
      <c r="L312" s="156">
        <v>0</v>
      </c>
      <c r="M312" s="156">
        <v>0</v>
      </c>
      <c r="N312" s="156">
        <v>0</v>
      </c>
      <c r="O312" s="156">
        <v>0</v>
      </c>
      <c r="P312" s="156">
        <v>0</v>
      </c>
      <c r="Q312" s="156">
        <v>0</v>
      </c>
      <c r="R312" s="156">
        <v>0</v>
      </c>
      <c r="S312" s="156">
        <v>0</v>
      </c>
      <c r="T312" s="156">
        <v>0</v>
      </c>
      <c r="U312" s="156">
        <v>0</v>
      </c>
      <c r="V312" s="156">
        <v>0</v>
      </c>
      <c r="W312" s="156">
        <v>0</v>
      </c>
      <c r="X312" s="156">
        <v>0</v>
      </c>
      <c r="Y312" s="156">
        <v>0.01</v>
      </c>
      <c r="Z312" s="156">
        <v>0.01</v>
      </c>
      <c r="AA312" s="156">
        <v>0.01</v>
      </c>
      <c r="AB312" s="156">
        <v>0.01</v>
      </c>
      <c r="AC312" s="156">
        <v>0.01</v>
      </c>
      <c r="AD312" s="156">
        <v>0.02</v>
      </c>
      <c r="AE312" s="156">
        <v>0.05</v>
      </c>
      <c r="AF312" s="156">
        <v>0.09</v>
      </c>
      <c r="AG312" s="157"/>
    </row>
    <row r="313" spans="1:33" ht="15.75" thickBot="1" x14ac:dyDescent="0.3">
      <c r="A313" s="98">
        <v>313</v>
      </c>
      <c r="B313" s="161"/>
      <c r="C313" s="162" t="s">
        <v>259</v>
      </c>
      <c r="D313" s="163">
        <v>0</v>
      </c>
      <c r="E313" s="163">
        <v>0</v>
      </c>
      <c r="F313" s="163">
        <v>0</v>
      </c>
      <c r="G313" s="163">
        <v>0</v>
      </c>
      <c r="H313" s="163">
        <v>0</v>
      </c>
      <c r="I313" s="163">
        <v>0</v>
      </c>
      <c r="J313" s="163">
        <v>0</v>
      </c>
      <c r="K313" s="163">
        <v>0</v>
      </c>
      <c r="L313" s="163">
        <v>0</v>
      </c>
      <c r="M313" s="163">
        <v>0</v>
      </c>
      <c r="N313" s="163">
        <v>0</v>
      </c>
      <c r="O313" s="163">
        <v>0</v>
      </c>
      <c r="P313" s="163">
        <v>0</v>
      </c>
      <c r="Q313" s="163">
        <v>0</v>
      </c>
      <c r="R313" s="163">
        <v>0</v>
      </c>
      <c r="S313" s="163">
        <v>0</v>
      </c>
      <c r="T313" s="163">
        <v>0</v>
      </c>
      <c r="U313" s="163">
        <v>0</v>
      </c>
      <c r="V313" s="163">
        <v>1E-4</v>
      </c>
      <c r="W313" s="163">
        <v>1E-4</v>
      </c>
      <c r="X313" s="163">
        <v>1E-4</v>
      </c>
      <c r="Y313" s="163">
        <v>1E-4</v>
      </c>
      <c r="Z313" s="163">
        <v>1E-4</v>
      </c>
      <c r="AA313" s="163">
        <v>1E-4</v>
      </c>
      <c r="AB313" s="163">
        <v>1E-4</v>
      </c>
      <c r="AC313" s="163">
        <v>2.0000000000000001E-4</v>
      </c>
      <c r="AD313" s="163">
        <v>2.9999999999999997E-4</v>
      </c>
      <c r="AE313" s="163">
        <v>6.9999999999999999E-4</v>
      </c>
      <c r="AF313" s="163">
        <v>1.2999999999999999E-3</v>
      </c>
      <c r="AG313" s="161"/>
    </row>
    <row r="314" spans="1:33" ht="15.75" thickTop="1" x14ac:dyDescent="0.25">
      <c r="A314" s="98">
        <v>314</v>
      </c>
      <c r="B314" s="164"/>
      <c r="C314" s="165"/>
      <c r="D314" s="166"/>
      <c r="E314" s="166"/>
      <c r="F314" s="166"/>
      <c r="G314" s="166"/>
      <c r="H314" s="166"/>
      <c r="I314" s="166"/>
      <c r="J314" s="166"/>
      <c r="K314" s="166"/>
      <c r="L314" s="166"/>
      <c r="M314" s="166"/>
      <c r="N314" s="166"/>
      <c r="O314" s="166"/>
      <c r="P314" s="166"/>
      <c r="Q314" s="166"/>
      <c r="R314" s="166"/>
      <c r="S314" s="166"/>
      <c r="T314" s="166"/>
      <c r="U314" s="166"/>
      <c r="V314" s="166"/>
      <c r="W314" s="166"/>
      <c r="X314" s="166"/>
      <c r="Y314" s="166"/>
      <c r="Z314" s="166"/>
      <c r="AA314" s="166"/>
      <c r="AB314" s="166"/>
      <c r="AC314" s="166"/>
      <c r="AD314" s="166"/>
      <c r="AE314" s="166"/>
      <c r="AF314" s="166"/>
      <c r="AG314" s="164"/>
    </row>
    <row r="315" spans="1:33" ht="21" x14ac:dyDescent="0.35">
      <c r="A315" s="98">
        <v>315</v>
      </c>
      <c r="B315" s="167"/>
      <c r="C315" s="168" t="s">
        <v>260</v>
      </c>
      <c r="D315" s="169"/>
      <c r="E315" s="169"/>
      <c r="F315" s="169"/>
      <c r="G315" s="169"/>
      <c r="H315" s="169"/>
      <c r="I315" s="169"/>
      <c r="J315" s="169"/>
      <c r="K315" s="169"/>
      <c r="L315" s="169"/>
      <c r="M315" s="169"/>
      <c r="N315" s="169"/>
      <c r="O315" s="169"/>
      <c r="P315" s="169"/>
      <c r="Q315" s="169"/>
      <c r="R315" s="169"/>
      <c r="S315" s="169"/>
      <c r="T315" s="169"/>
      <c r="U315" s="169"/>
      <c r="V315" s="169"/>
      <c r="W315" s="169"/>
      <c r="X315" s="169"/>
      <c r="Y315" s="169"/>
      <c r="Z315" s="169"/>
      <c r="AA315" s="169"/>
      <c r="AB315" s="169"/>
      <c r="AC315" s="169"/>
      <c r="AD315" s="169"/>
      <c r="AE315" s="169"/>
      <c r="AF315" s="169"/>
      <c r="AG315" s="167"/>
    </row>
    <row r="316" spans="1:33" ht="21" x14ac:dyDescent="0.35">
      <c r="A316" s="98">
        <v>316</v>
      </c>
      <c r="B316" s="167"/>
      <c r="C316" s="170"/>
      <c r="D316" s="139"/>
      <c r="E316" s="139"/>
      <c r="F316" s="139"/>
      <c r="G316" s="139"/>
      <c r="H316" s="139"/>
      <c r="I316" s="139"/>
      <c r="J316" s="139"/>
      <c r="K316" s="139"/>
      <c r="L316" s="139"/>
      <c r="M316" s="139"/>
      <c r="N316" s="139"/>
      <c r="O316" s="139"/>
      <c r="P316" s="139"/>
      <c r="Q316" s="139"/>
      <c r="R316" s="139"/>
      <c r="S316" s="139"/>
      <c r="T316" s="139"/>
      <c r="U316" s="139"/>
      <c r="V316" s="139"/>
      <c r="W316" s="139"/>
      <c r="X316" s="139"/>
      <c r="Y316" s="139"/>
      <c r="Z316" s="139"/>
      <c r="AA316" s="139"/>
      <c r="AB316" s="139"/>
      <c r="AC316" s="139"/>
      <c r="AD316" s="139"/>
      <c r="AE316" s="139"/>
      <c r="AF316" s="139"/>
      <c r="AG316" s="167"/>
    </row>
    <row r="317" spans="1:33" x14ac:dyDescent="0.25">
      <c r="A317" s="98">
        <v>317</v>
      </c>
      <c r="B317" s="171"/>
      <c r="C317" s="172" t="s">
        <v>261</v>
      </c>
      <c r="D317" s="173"/>
      <c r="E317" s="173"/>
      <c r="F317" s="173"/>
      <c r="G317" s="173"/>
      <c r="H317" s="173"/>
      <c r="I317" s="173"/>
      <c r="J317" s="173"/>
      <c r="K317" s="173"/>
      <c r="L317" s="173"/>
      <c r="M317" s="173"/>
      <c r="N317" s="173"/>
      <c r="O317" s="173"/>
      <c r="P317" s="173"/>
      <c r="Q317" s="173"/>
      <c r="R317" s="173"/>
      <c r="S317" s="173"/>
      <c r="T317" s="173"/>
      <c r="U317" s="173"/>
      <c r="V317" s="173"/>
      <c r="W317" s="173"/>
      <c r="X317" s="173"/>
      <c r="Y317" s="173"/>
      <c r="Z317" s="173"/>
      <c r="AA317" s="173"/>
      <c r="AB317" s="173"/>
      <c r="AC317" s="173"/>
      <c r="AD317" s="173"/>
      <c r="AE317" s="173"/>
      <c r="AF317" s="173"/>
      <c r="AG317" s="171"/>
    </row>
    <row r="318" spans="1:33" x14ac:dyDescent="0.25">
      <c r="A318" s="98">
        <v>318</v>
      </c>
      <c r="B318" s="174"/>
      <c r="C318" s="175" t="s">
        <v>262</v>
      </c>
      <c r="D318" s="176" t="s">
        <v>263</v>
      </c>
      <c r="E318" s="176" t="s">
        <v>263</v>
      </c>
      <c r="F318" s="176" t="s">
        <v>263</v>
      </c>
      <c r="G318" s="176" t="s">
        <v>263</v>
      </c>
      <c r="H318" s="176" t="s">
        <v>263</v>
      </c>
      <c r="I318" s="176" t="s">
        <v>263</v>
      </c>
      <c r="J318" s="176" t="s">
        <v>263</v>
      </c>
      <c r="K318" s="176" t="s">
        <v>263</v>
      </c>
      <c r="L318" s="176" t="s">
        <v>263</v>
      </c>
      <c r="M318" s="176" t="s">
        <v>263</v>
      </c>
      <c r="N318" s="176" t="s">
        <v>263</v>
      </c>
      <c r="O318" s="176" t="s">
        <v>263</v>
      </c>
      <c r="P318" s="176" t="s">
        <v>263</v>
      </c>
      <c r="Q318" s="176">
        <v>1</v>
      </c>
      <c r="R318" s="176">
        <v>1</v>
      </c>
      <c r="S318" s="176">
        <v>1</v>
      </c>
      <c r="T318" s="176">
        <v>1</v>
      </c>
      <c r="U318" s="176">
        <v>1</v>
      </c>
      <c r="V318" s="176">
        <v>1</v>
      </c>
      <c r="W318" s="176">
        <v>1</v>
      </c>
      <c r="X318" s="176">
        <v>1</v>
      </c>
      <c r="Y318" s="176">
        <v>1</v>
      </c>
      <c r="Z318" s="176">
        <v>1</v>
      </c>
      <c r="AA318" s="176">
        <v>1</v>
      </c>
      <c r="AB318" s="176">
        <v>1</v>
      </c>
      <c r="AC318" s="176">
        <v>1</v>
      </c>
      <c r="AD318" s="176">
        <v>1</v>
      </c>
      <c r="AE318" s="176">
        <v>1</v>
      </c>
      <c r="AF318" s="176" t="s">
        <v>263</v>
      </c>
      <c r="AG318" s="171"/>
    </row>
    <row r="319" spans="1:33" x14ac:dyDescent="0.25">
      <c r="A319" s="98">
        <v>319</v>
      </c>
      <c r="B319" s="174"/>
      <c r="C319" s="175" t="s">
        <v>264</v>
      </c>
      <c r="D319" s="176" t="s">
        <v>263</v>
      </c>
      <c r="E319" s="176" t="s">
        <v>263</v>
      </c>
      <c r="F319" s="176" t="s">
        <v>263</v>
      </c>
      <c r="G319" s="176" t="s">
        <v>263</v>
      </c>
      <c r="H319" s="176" t="s">
        <v>263</v>
      </c>
      <c r="I319" s="176" t="s">
        <v>263</v>
      </c>
      <c r="J319" s="176" t="s">
        <v>263</v>
      </c>
      <c r="K319" s="176" t="s">
        <v>263</v>
      </c>
      <c r="L319" s="176" t="s">
        <v>263</v>
      </c>
      <c r="M319" s="176" t="s">
        <v>263</v>
      </c>
      <c r="N319" s="176" t="s">
        <v>263</v>
      </c>
      <c r="O319" s="176" t="s">
        <v>263</v>
      </c>
      <c r="P319" s="176" t="s">
        <v>263</v>
      </c>
      <c r="Q319" s="176">
        <v>1</v>
      </c>
      <c r="R319" s="176">
        <v>1</v>
      </c>
      <c r="S319" s="176">
        <v>1</v>
      </c>
      <c r="T319" s="176">
        <v>1</v>
      </c>
      <c r="U319" s="176">
        <v>1</v>
      </c>
      <c r="V319" s="176">
        <v>1</v>
      </c>
      <c r="W319" s="176">
        <v>1</v>
      </c>
      <c r="X319" s="176">
        <v>1</v>
      </c>
      <c r="Y319" s="176">
        <v>1</v>
      </c>
      <c r="Z319" s="176">
        <v>1</v>
      </c>
      <c r="AA319" s="176">
        <v>1</v>
      </c>
      <c r="AB319" s="176">
        <v>1</v>
      </c>
      <c r="AC319" s="176">
        <v>1</v>
      </c>
      <c r="AD319" s="176">
        <v>1</v>
      </c>
      <c r="AE319" s="176">
        <v>1</v>
      </c>
      <c r="AF319" s="176" t="s">
        <v>263</v>
      </c>
      <c r="AG319" s="171"/>
    </row>
    <row r="320" spans="1:33" x14ac:dyDescent="0.25">
      <c r="A320" s="98">
        <v>320</v>
      </c>
      <c r="B320" s="174"/>
      <c r="C320" s="175" t="s">
        <v>265</v>
      </c>
      <c r="D320" s="176" t="s">
        <v>263</v>
      </c>
      <c r="E320" s="176" t="s">
        <v>263</v>
      </c>
      <c r="F320" s="176" t="s">
        <v>263</v>
      </c>
      <c r="G320" s="176" t="s">
        <v>263</v>
      </c>
      <c r="H320" s="176" t="s">
        <v>263</v>
      </c>
      <c r="I320" s="176" t="s">
        <v>263</v>
      </c>
      <c r="J320" s="176" t="s">
        <v>263</v>
      </c>
      <c r="K320" s="176" t="s">
        <v>263</v>
      </c>
      <c r="L320" s="176" t="s">
        <v>263</v>
      </c>
      <c r="M320" s="176" t="s">
        <v>263</v>
      </c>
      <c r="N320" s="176" t="s">
        <v>263</v>
      </c>
      <c r="O320" s="176" t="s">
        <v>263</v>
      </c>
      <c r="P320" s="176" t="s">
        <v>263</v>
      </c>
      <c r="Q320" s="176" t="s">
        <v>263</v>
      </c>
      <c r="R320" s="176" t="s">
        <v>263</v>
      </c>
      <c r="S320" s="176" t="s">
        <v>263</v>
      </c>
      <c r="T320" s="176">
        <v>100</v>
      </c>
      <c r="U320" s="176">
        <v>100</v>
      </c>
      <c r="V320" s="176">
        <v>100</v>
      </c>
      <c r="W320" s="176">
        <v>100</v>
      </c>
      <c r="X320" s="176">
        <v>100</v>
      </c>
      <c r="Y320" s="176">
        <v>100</v>
      </c>
      <c r="Z320" s="176">
        <v>100</v>
      </c>
      <c r="AA320" s="176">
        <v>100</v>
      </c>
      <c r="AB320" s="176">
        <v>100</v>
      </c>
      <c r="AC320" s="176">
        <v>100</v>
      </c>
      <c r="AD320" s="176">
        <v>100</v>
      </c>
      <c r="AE320" s="176">
        <v>100</v>
      </c>
      <c r="AF320" s="176" t="s">
        <v>263</v>
      </c>
      <c r="AG320" s="171"/>
    </row>
    <row r="321" spans="1:33" x14ac:dyDescent="0.25">
      <c r="A321" s="98">
        <v>321</v>
      </c>
      <c r="B321" s="174"/>
      <c r="C321" s="175" t="s">
        <v>266</v>
      </c>
      <c r="D321" s="176" t="s">
        <v>263</v>
      </c>
      <c r="E321" s="176" t="s">
        <v>263</v>
      </c>
      <c r="F321" s="176" t="s">
        <v>263</v>
      </c>
      <c r="G321" s="176" t="s">
        <v>263</v>
      </c>
      <c r="H321" s="176" t="s">
        <v>263</v>
      </c>
      <c r="I321" s="176" t="s">
        <v>263</v>
      </c>
      <c r="J321" s="176" t="s">
        <v>263</v>
      </c>
      <c r="K321" s="176" t="s">
        <v>263</v>
      </c>
      <c r="L321" s="176" t="s">
        <v>263</v>
      </c>
      <c r="M321" s="176" t="s">
        <v>263</v>
      </c>
      <c r="N321" s="176" t="s">
        <v>263</v>
      </c>
      <c r="O321" s="176" t="s">
        <v>263</v>
      </c>
      <c r="P321" s="176" t="s">
        <v>263</v>
      </c>
      <c r="Q321" s="176" t="s">
        <v>263</v>
      </c>
      <c r="R321" s="176" t="s">
        <v>263</v>
      </c>
      <c r="S321" s="176" t="s">
        <v>263</v>
      </c>
      <c r="T321" s="176" t="s">
        <v>263</v>
      </c>
      <c r="U321" s="176">
        <v>100</v>
      </c>
      <c r="V321" s="176">
        <v>100</v>
      </c>
      <c r="W321" s="176">
        <v>100</v>
      </c>
      <c r="X321" s="176">
        <v>100</v>
      </c>
      <c r="Y321" s="176">
        <v>100</v>
      </c>
      <c r="Z321" s="176">
        <v>100</v>
      </c>
      <c r="AA321" s="176">
        <v>100</v>
      </c>
      <c r="AB321" s="176">
        <v>100</v>
      </c>
      <c r="AC321" s="176">
        <v>100</v>
      </c>
      <c r="AD321" s="176">
        <v>100</v>
      </c>
      <c r="AE321" s="176">
        <v>100</v>
      </c>
      <c r="AF321" s="176" t="s">
        <v>263</v>
      </c>
      <c r="AG321" s="171"/>
    </row>
    <row r="322" spans="1:33" x14ac:dyDescent="0.25">
      <c r="A322" s="98">
        <v>322</v>
      </c>
      <c r="B322" s="174"/>
      <c r="C322" s="175" t="s">
        <v>267</v>
      </c>
      <c r="D322" s="176" t="s">
        <v>263</v>
      </c>
      <c r="E322" s="176" t="s">
        <v>263</v>
      </c>
      <c r="F322" s="176" t="s">
        <v>263</v>
      </c>
      <c r="G322" s="176" t="s">
        <v>263</v>
      </c>
      <c r="H322" s="176" t="s">
        <v>263</v>
      </c>
      <c r="I322" s="176" t="s">
        <v>263</v>
      </c>
      <c r="J322" s="176" t="s">
        <v>263</v>
      </c>
      <c r="K322" s="176" t="s">
        <v>263</v>
      </c>
      <c r="L322" s="176" t="s">
        <v>263</v>
      </c>
      <c r="M322" s="176" t="s">
        <v>263</v>
      </c>
      <c r="N322" s="176" t="s">
        <v>263</v>
      </c>
      <c r="O322" s="176" t="s">
        <v>263</v>
      </c>
      <c r="P322" s="176" t="s">
        <v>263</v>
      </c>
      <c r="Q322" s="176">
        <v>27</v>
      </c>
      <c r="R322" s="176">
        <v>30</v>
      </c>
      <c r="S322" s="176">
        <v>30</v>
      </c>
      <c r="T322" s="176">
        <v>29</v>
      </c>
      <c r="U322" s="176">
        <v>29</v>
      </c>
      <c r="V322" s="176">
        <v>30</v>
      </c>
      <c r="W322" s="176">
        <v>25</v>
      </c>
      <c r="X322" s="176">
        <v>25</v>
      </c>
      <c r="Y322" s="176">
        <v>25</v>
      </c>
      <c r="Z322" s="176">
        <v>25</v>
      </c>
      <c r="AA322" s="176">
        <v>26</v>
      </c>
      <c r="AB322" s="176">
        <v>26</v>
      </c>
      <c r="AC322" s="176">
        <v>23</v>
      </c>
      <c r="AD322" s="176">
        <v>24</v>
      </c>
      <c r="AE322" s="176">
        <v>24</v>
      </c>
      <c r="AF322" s="176" t="s">
        <v>263</v>
      </c>
      <c r="AG322" s="167"/>
    </row>
    <row r="323" spans="1:33" ht="18.75" x14ac:dyDescent="0.3">
      <c r="A323" s="98">
        <v>323</v>
      </c>
      <c r="B323" s="177"/>
      <c r="C323" s="175" t="s">
        <v>268</v>
      </c>
      <c r="D323" s="176" t="s">
        <v>263</v>
      </c>
      <c r="E323" s="176" t="s">
        <v>263</v>
      </c>
      <c r="F323" s="176" t="s">
        <v>263</v>
      </c>
      <c r="G323" s="176" t="s">
        <v>263</v>
      </c>
      <c r="H323" s="176" t="s">
        <v>263</v>
      </c>
      <c r="I323" s="176" t="s">
        <v>263</v>
      </c>
      <c r="J323" s="176" t="s">
        <v>263</v>
      </c>
      <c r="K323" s="176" t="s">
        <v>263</v>
      </c>
      <c r="L323" s="176" t="s">
        <v>263</v>
      </c>
      <c r="M323" s="176" t="s">
        <v>263</v>
      </c>
      <c r="N323" s="176" t="s">
        <v>263</v>
      </c>
      <c r="O323" s="176" t="s">
        <v>263</v>
      </c>
      <c r="P323" s="176" t="s">
        <v>263</v>
      </c>
      <c r="Q323" s="176">
        <v>1</v>
      </c>
      <c r="R323" s="176">
        <v>1</v>
      </c>
      <c r="S323" s="176">
        <v>1</v>
      </c>
      <c r="T323" s="176">
        <v>1</v>
      </c>
      <c r="U323" s="176">
        <v>1</v>
      </c>
      <c r="V323" s="176">
        <v>1</v>
      </c>
      <c r="W323" s="176">
        <v>1</v>
      </c>
      <c r="X323" s="176">
        <v>1</v>
      </c>
      <c r="Y323" s="176">
        <v>1</v>
      </c>
      <c r="Z323" s="176">
        <v>1</v>
      </c>
      <c r="AA323" s="176">
        <v>1</v>
      </c>
      <c r="AB323" s="176">
        <v>1</v>
      </c>
      <c r="AC323" s="176">
        <v>1</v>
      </c>
      <c r="AD323" s="176">
        <v>1</v>
      </c>
      <c r="AE323" s="176">
        <v>1</v>
      </c>
      <c r="AF323" s="176" t="s">
        <v>263</v>
      </c>
      <c r="AG323" s="177"/>
    </row>
    <row r="324" spans="1:33" x14ac:dyDescent="0.25">
      <c r="A324" s="98">
        <v>324</v>
      </c>
      <c r="B324" s="171"/>
      <c r="C324" s="175" t="s">
        <v>269</v>
      </c>
      <c r="D324" s="176" t="s">
        <v>263</v>
      </c>
      <c r="E324" s="176" t="s">
        <v>263</v>
      </c>
      <c r="F324" s="176" t="s">
        <v>263</v>
      </c>
      <c r="G324" s="176" t="s">
        <v>263</v>
      </c>
      <c r="H324" s="176" t="s">
        <v>263</v>
      </c>
      <c r="I324" s="176" t="s">
        <v>263</v>
      </c>
      <c r="J324" s="176" t="s">
        <v>263</v>
      </c>
      <c r="K324" s="176" t="s">
        <v>263</v>
      </c>
      <c r="L324" s="176" t="s">
        <v>263</v>
      </c>
      <c r="M324" s="176" t="s">
        <v>263</v>
      </c>
      <c r="N324" s="176" t="s">
        <v>263</v>
      </c>
      <c r="O324" s="176" t="s">
        <v>263</v>
      </c>
      <c r="P324" s="176" t="s">
        <v>263</v>
      </c>
      <c r="Q324" s="176" t="s">
        <v>263</v>
      </c>
      <c r="R324" s="176" t="s">
        <v>263</v>
      </c>
      <c r="S324" s="176" t="s">
        <v>263</v>
      </c>
      <c r="T324" s="176">
        <v>95</v>
      </c>
      <c r="U324" s="176">
        <v>95</v>
      </c>
      <c r="V324" s="176">
        <v>95</v>
      </c>
      <c r="W324" s="176">
        <v>95</v>
      </c>
      <c r="X324" s="176">
        <v>95</v>
      </c>
      <c r="Y324" s="176" t="s">
        <v>263</v>
      </c>
      <c r="Z324" s="176">
        <v>85</v>
      </c>
      <c r="AA324" s="176">
        <v>85</v>
      </c>
      <c r="AB324" s="176">
        <v>85</v>
      </c>
      <c r="AC324" s="176">
        <v>91</v>
      </c>
      <c r="AD324" s="176">
        <v>90</v>
      </c>
      <c r="AE324" s="176">
        <v>90</v>
      </c>
      <c r="AF324" s="176" t="s">
        <v>263</v>
      </c>
      <c r="AG324" s="171"/>
    </row>
    <row r="325" spans="1:33" x14ac:dyDescent="0.25">
      <c r="A325" s="98">
        <v>325</v>
      </c>
      <c r="B325" s="174"/>
      <c r="C325" s="175" t="s">
        <v>270</v>
      </c>
      <c r="D325" s="176" t="s">
        <v>263</v>
      </c>
      <c r="E325" s="176" t="s">
        <v>263</v>
      </c>
      <c r="F325" s="176" t="s">
        <v>263</v>
      </c>
      <c r="G325" s="176" t="s">
        <v>263</v>
      </c>
      <c r="H325" s="176" t="s">
        <v>263</v>
      </c>
      <c r="I325" s="176" t="s">
        <v>263</v>
      </c>
      <c r="J325" s="176" t="s">
        <v>263</v>
      </c>
      <c r="K325" s="176" t="s">
        <v>263</v>
      </c>
      <c r="L325" s="176" t="s">
        <v>263</v>
      </c>
      <c r="M325" s="176" t="s">
        <v>263</v>
      </c>
      <c r="N325" s="176" t="s">
        <v>263</v>
      </c>
      <c r="O325" s="176" t="s">
        <v>263</v>
      </c>
      <c r="P325" s="176" t="s">
        <v>263</v>
      </c>
      <c r="Q325" s="176" t="s">
        <v>263</v>
      </c>
      <c r="R325" s="176" t="s">
        <v>263</v>
      </c>
      <c r="S325" s="176" t="s">
        <v>263</v>
      </c>
      <c r="T325" s="176" t="s">
        <v>263</v>
      </c>
      <c r="U325" s="176">
        <v>95</v>
      </c>
      <c r="V325" s="176">
        <v>95</v>
      </c>
      <c r="W325" s="176">
        <v>95</v>
      </c>
      <c r="X325" s="176">
        <v>95</v>
      </c>
      <c r="Y325" s="176">
        <v>85</v>
      </c>
      <c r="Z325" s="176">
        <v>85</v>
      </c>
      <c r="AA325" s="176">
        <v>85</v>
      </c>
      <c r="AB325" s="176">
        <v>88</v>
      </c>
      <c r="AC325" s="176">
        <v>91</v>
      </c>
      <c r="AD325" s="176">
        <v>90</v>
      </c>
      <c r="AE325" s="176">
        <v>90</v>
      </c>
      <c r="AF325" s="176" t="s">
        <v>263</v>
      </c>
      <c r="AG325" s="171"/>
    </row>
    <row r="326" spans="1:33" x14ac:dyDescent="0.25">
      <c r="A326" s="98">
        <v>326</v>
      </c>
      <c r="B326" s="174"/>
      <c r="C326" s="178" t="s">
        <v>158</v>
      </c>
      <c r="D326" s="179"/>
      <c r="E326" s="179"/>
      <c r="F326" s="179"/>
      <c r="G326" s="179"/>
      <c r="H326" s="179"/>
      <c r="I326" s="180"/>
      <c r="J326" s="180"/>
      <c r="K326" s="180"/>
      <c r="L326" s="180"/>
      <c r="M326" s="181"/>
      <c r="N326" s="181"/>
      <c r="O326" s="181"/>
      <c r="P326" s="181"/>
      <c r="Q326" s="181"/>
      <c r="R326" s="181"/>
      <c r="S326" s="181"/>
      <c r="T326" s="181"/>
      <c r="U326" s="181"/>
      <c r="V326" s="181"/>
      <c r="W326" s="181"/>
      <c r="X326" s="181"/>
      <c r="Y326" s="181"/>
      <c r="Z326" s="181"/>
      <c r="AA326" s="181"/>
      <c r="AB326" s="181"/>
      <c r="AC326" s="181"/>
      <c r="AD326" s="181"/>
      <c r="AE326" s="181"/>
      <c r="AF326" s="179"/>
      <c r="AG326" s="171"/>
    </row>
    <row r="327" spans="1:33" x14ac:dyDescent="0.25">
      <c r="A327" s="98">
        <v>327</v>
      </c>
      <c r="B327" s="174"/>
      <c r="C327" s="175" t="s">
        <v>271</v>
      </c>
      <c r="D327" s="176" t="s">
        <v>263</v>
      </c>
      <c r="E327" s="176" t="s">
        <v>263</v>
      </c>
      <c r="F327" s="176" t="s">
        <v>263</v>
      </c>
      <c r="G327" s="176" t="s">
        <v>263</v>
      </c>
      <c r="H327" s="176" t="s">
        <v>263</v>
      </c>
      <c r="I327" s="176" t="s">
        <v>263</v>
      </c>
      <c r="J327" s="176" t="s">
        <v>263</v>
      </c>
      <c r="K327" s="176" t="s">
        <v>263</v>
      </c>
      <c r="L327" s="176" t="s">
        <v>263</v>
      </c>
      <c r="M327" s="176" t="s">
        <v>263</v>
      </c>
      <c r="N327" s="176">
        <v>38</v>
      </c>
      <c r="O327" s="176">
        <v>39</v>
      </c>
      <c r="P327" s="176" t="s">
        <v>263</v>
      </c>
      <c r="Q327" s="176">
        <v>25</v>
      </c>
      <c r="R327" s="176">
        <v>29</v>
      </c>
      <c r="S327" s="176">
        <v>27</v>
      </c>
      <c r="T327" s="176">
        <v>28</v>
      </c>
      <c r="U327" s="176">
        <v>29</v>
      </c>
      <c r="V327" s="176">
        <v>34</v>
      </c>
      <c r="W327" s="176">
        <v>29</v>
      </c>
      <c r="X327" s="176">
        <v>29</v>
      </c>
      <c r="Y327" s="176">
        <v>30</v>
      </c>
      <c r="Z327" s="176">
        <v>30</v>
      </c>
      <c r="AA327" s="176">
        <v>31</v>
      </c>
      <c r="AB327" s="176">
        <v>30</v>
      </c>
      <c r="AC327" s="176">
        <v>36</v>
      </c>
      <c r="AD327" s="176">
        <v>38</v>
      </c>
      <c r="AE327" s="176">
        <v>38</v>
      </c>
      <c r="AF327" s="176" t="s">
        <v>263</v>
      </c>
      <c r="AG327" s="171"/>
    </row>
    <row r="328" spans="1:33" x14ac:dyDescent="0.25">
      <c r="A328" s="98">
        <v>328</v>
      </c>
      <c r="B328" s="174"/>
      <c r="C328" s="175" t="s">
        <v>279</v>
      </c>
      <c r="D328" s="176" t="s">
        <v>263</v>
      </c>
      <c r="E328" s="176" t="s">
        <v>263</v>
      </c>
      <c r="F328" s="176" t="s">
        <v>263</v>
      </c>
      <c r="G328" s="176" t="s">
        <v>263</v>
      </c>
      <c r="H328" s="176" t="s">
        <v>263</v>
      </c>
      <c r="I328" s="176" t="s">
        <v>263</v>
      </c>
      <c r="J328" s="176" t="s">
        <v>263</v>
      </c>
      <c r="K328" s="176" t="s">
        <v>263</v>
      </c>
      <c r="L328" s="176" t="s">
        <v>263</v>
      </c>
      <c r="M328" s="176" t="s">
        <v>263</v>
      </c>
      <c r="N328" s="176">
        <v>4</v>
      </c>
      <c r="O328" s="176">
        <v>4</v>
      </c>
      <c r="P328" s="176" t="s">
        <v>263</v>
      </c>
      <c r="Q328" s="176">
        <v>4</v>
      </c>
      <c r="R328" s="176">
        <v>5</v>
      </c>
      <c r="S328" s="176">
        <v>4</v>
      </c>
      <c r="T328" s="176">
        <v>5</v>
      </c>
      <c r="U328" s="176">
        <v>5</v>
      </c>
      <c r="V328" s="176">
        <v>5</v>
      </c>
      <c r="W328" s="176">
        <v>5</v>
      </c>
      <c r="X328" s="176">
        <v>4</v>
      </c>
      <c r="Y328" s="176">
        <v>4</v>
      </c>
      <c r="Z328" s="176">
        <v>4</v>
      </c>
      <c r="AA328" s="176">
        <v>4</v>
      </c>
      <c r="AB328" s="176">
        <v>4</v>
      </c>
      <c r="AC328" s="176">
        <v>4</v>
      </c>
      <c r="AD328" s="176">
        <v>4</v>
      </c>
      <c r="AE328" s="176">
        <v>4</v>
      </c>
      <c r="AF328" s="176" t="s">
        <v>263</v>
      </c>
      <c r="AG328" s="171"/>
    </row>
    <row r="329" spans="1:33" x14ac:dyDescent="0.25">
      <c r="A329" s="98">
        <v>329</v>
      </c>
      <c r="B329" s="174"/>
      <c r="C329" s="175" t="s">
        <v>280</v>
      </c>
      <c r="D329" s="176" t="s">
        <v>263</v>
      </c>
      <c r="E329" s="176" t="s">
        <v>263</v>
      </c>
      <c r="F329" s="176" t="s">
        <v>263</v>
      </c>
      <c r="G329" s="176" t="s">
        <v>263</v>
      </c>
      <c r="H329" s="176" t="s">
        <v>263</v>
      </c>
      <c r="I329" s="176" t="s">
        <v>263</v>
      </c>
      <c r="J329" s="176" t="s">
        <v>263</v>
      </c>
      <c r="K329" s="176" t="s">
        <v>263</v>
      </c>
      <c r="L329" s="176" t="s">
        <v>263</v>
      </c>
      <c r="M329" s="176" t="s">
        <v>263</v>
      </c>
      <c r="N329" s="176" t="s">
        <v>263</v>
      </c>
      <c r="O329" s="176" t="s">
        <v>263</v>
      </c>
      <c r="P329" s="176" t="s">
        <v>263</v>
      </c>
      <c r="Q329" s="176" t="s">
        <v>263</v>
      </c>
      <c r="R329" s="176" t="s">
        <v>263</v>
      </c>
      <c r="S329" s="176" t="s">
        <v>263</v>
      </c>
      <c r="T329" s="176">
        <v>64</v>
      </c>
      <c r="U329" s="176">
        <v>65</v>
      </c>
      <c r="V329" s="176">
        <v>63</v>
      </c>
      <c r="W329" s="176">
        <v>65.599999999999994</v>
      </c>
      <c r="X329" s="176">
        <v>64.3</v>
      </c>
      <c r="Y329" s="176">
        <v>63.9</v>
      </c>
      <c r="Z329" s="176">
        <v>63.5</v>
      </c>
      <c r="AA329" s="176">
        <v>63.6</v>
      </c>
      <c r="AB329" s="176">
        <v>63.5</v>
      </c>
      <c r="AC329" s="176">
        <v>62.8</v>
      </c>
      <c r="AD329" s="176">
        <v>62.7</v>
      </c>
      <c r="AE329" s="176">
        <v>62.9</v>
      </c>
      <c r="AF329" s="176" t="s">
        <v>263</v>
      </c>
      <c r="AG329" s="171"/>
    </row>
    <row r="330" spans="1:33" x14ac:dyDescent="0.25">
      <c r="A330" s="98">
        <v>330</v>
      </c>
      <c r="B330" s="174"/>
      <c r="C330" s="175" t="s">
        <v>281</v>
      </c>
      <c r="D330" s="176" t="s">
        <v>263</v>
      </c>
      <c r="E330" s="176" t="s">
        <v>263</v>
      </c>
      <c r="F330" s="176" t="s">
        <v>263</v>
      </c>
      <c r="G330" s="176" t="s">
        <v>263</v>
      </c>
      <c r="H330" s="176" t="s">
        <v>263</v>
      </c>
      <c r="I330" s="176" t="s">
        <v>263</v>
      </c>
      <c r="J330" s="176" t="s">
        <v>263</v>
      </c>
      <c r="K330" s="176" t="s">
        <v>263</v>
      </c>
      <c r="L330" s="176" t="s">
        <v>263</v>
      </c>
      <c r="M330" s="176" t="s">
        <v>263</v>
      </c>
      <c r="N330" s="176">
        <v>50.2</v>
      </c>
      <c r="O330" s="176">
        <v>49</v>
      </c>
      <c r="P330" s="176" t="s">
        <v>263</v>
      </c>
      <c r="Q330" s="176" t="s">
        <v>263</v>
      </c>
      <c r="R330" s="176" t="s">
        <v>263</v>
      </c>
      <c r="S330" s="176" t="s">
        <v>263</v>
      </c>
      <c r="T330" s="176">
        <v>57</v>
      </c>
      <c r="U330" s="176">
        <v>57</v>
      </c>
      <c r="V330" s="176">
        <v>57</v>
      </c>
      <c r="W330" s="176">
        <v>57</v>
      </c>
      <c r="X330" s="176">
        <v>58</v>
      </c>
      <c r="Y330" s="176">
        <v>58</v>
      </c>
      <c r="Z330" s="176">
        <v>58</v>
      </c>
      <c r="AA330" s="176">
        <v>58</v>
      </c>
      <c r="AB330" s="176">
        <v>58</v>
      </c>
      <c r="AC330" s="176">
        <v>49.8</v>
      </c>
      <c r="AD330" s="176">
        <v>45</v>
      </c>
      <c r="AE330" s="176">
        <v>43.6</v>
      </c>
      <c r="AF330" s="176" t="s">
        <v>263</v>
      </c>
      <c r="AG330" s="171"/>
    </row>
    <row r="331" spans="1:33" x14ac:dyDescent="0.25">
      <c r="A331" s="98">
        <v>331</v>
      </c>
      <c r="B331" s="174"/>
      <c r="C331" s="175" t="s">
        <v>282</v>
      </c>
      <c r="D331" s="176" t="s">
        <v>263</v>
      </c>
      <c r="E331" s="176" t="s">
        <v>263</v>
      </c>
      <c r="F331" s="176" t="s">
        <v>263</v>
      </c>
      <c r="G331" s="176" t="s">
        <v>263</v>
      </c>
      <c r="H331" s="176" t="s">
        <v>263</v>
      </c>
      <c r="I331" s="176" t="s">
        <v>263</v>
      </c>
      <c r="J331" s="176" t="s">
        <v>263</v>
      </c>
      <c r="K331" s="176" t="s">
        <v>263</v>
      </c>
      <c r="L331" s="176" t="s">
        <v>263</v>
      </c>
      <c r="M331" s="176">
        <v>26</v>
      </c>
      <c r="N331" s="176">
        <v>23.3</v>
      </c>
      <c r="O331" s="176">
        <v>23</v>
      </c>
      <c r="P331" s="176">
        <v>24</v>
      </c>
      <c r="Q331" s="176">
        <v>27</v>
      </c>
      <c r="R331" s="176">
        <v>26</v>
      </c>
      <c r="S331" s="176">
        <v>23</v>
      </c>
      <c r="T331" s="176">
        <v>26</v>
      </c>
      <c r="U331" s="176">
        <v>26</v>
      </c>
      <c r="V331" s="176">
        <v>24</v>
      </c>
      <c r="W331" s="176">
        <v>24.5</v>
      </c>
      <c r="X331" s="176">
        <v>26.6</v>
      </c>
      <c r="Y331" s="176">
        <v>25.6</v>
      </c>
      <c r="Z331" s="176">
        <v>25.2</v>
      </c>
      <c r="AA331" s="176">
        <v>25.3</v>
      </c>
      <c r="AB331" s="176">
        <v>25.2</v>
      </c>
      <c r="AC331" s="176">
        <v>25.9</v>
      </c>
      <c r="AD331" s="176">
        <v>25.6</v>
      </c>
      <c r="AE331" s="176">
        <v>25.6</v>
      </c>
      <c r="AF331" s="176" t="s">
        <v>263</v>
      </c>
      <c r="AG331" s="171"/>
    </row>
    <row r="332" spans="1:33" x14ac:dyDescent="0.25">
      <c r="A332" s="98">
        <v>332</v>
      </c>
      <c r="B332" s="174"/>
      <c r="C332" s="175" t="s">
        <v>283</v>
      </c>
      <c r="D332" s="176" t="s">
        <v>263</v>
      </c>
      <c r="E332" s="176" t="s">
        <v>263</v>
      </c>
      <c r="F332" s="176" t="s">
        <v>263</v>
      </c>
      <c r="G332" s="176" t="s">
        <v>263</v>
      </c>
      <c r="H332" s="176" t="s">
        <v>263</v>
      </c>
      <c r="I332" s="176" t="s">
        <v>263</v>
      </c>
      <c r="J332" s="176" t="s">
        <v>263</v>
      </c>
      <c r="K332" s="176" t="s">
        <v>263</v>
      </c>
      <c r="L332" s="176" t="s">
        <v>263</v>
      </c>
      <c r="M332" s="176" t="s">
        <v>263</v>
      </c>
      <c r="N332" s="176" t="s">
        <v>263</v>
      </c>
      <c r="O332" s="176" t="s">
        <v>263</v>
      </c>
      <c r="P332" s="176" t="s">
        <v>263</v>
      </c>
      <c r="Q332" s="176" t="s">
        <v>263</v>
      </c>
      <c r="R332" s="176" t="s">
        <v>263</v>
      </c>
      <c r="S332" s="176" t="s">
        <v>263</v>
      </c>
      <c r="T332" s="176" t="s">
        <v>263</v>
      </c>
      <c r="U332" s="176">
        <v>184</v>
      </c>
      <c r="V332" s="176">
        <v>277</v>
      </c>
      <c r="W332" s="176">
        <v>297</v>
      </c>
      <c r="X332" s="176">
        <v>426</v>
      </c>
      <c r="Y332" s="176">
        <v>80</v>
      </c>
      <c r="Z332" s="176">
        <v>418</v>
      </c>
      <c r="AA332" s="176">
        <v>531.9</v>
      </c>
      <c r="AB332" s="176">
        <v>441.3</v>
      </c>
      <c r="AC332" s="176">
        <v>133</v>
      </c>
      <c r="AD332" s="176">
        <v>719</v>
      </c>
      <c r="AE332" s="176">
        <v>1100</v>
      </c>
      <c r="AF332" s="176" t="s">
        <v>263</v>
      </c>
      <c r="AG332" s="171"/>
    </row>
    <row r="333" spans="1:33" x14ac:dyDescent="0.25">
      <c r="A333" s="98">
        <v>333</v>
      </c>
      <c r="B333" s="171"/>
      <c r="C333" s="182" t="s">
        <v>284</v>
      </c>
      <c r="D333" s="176" t="s">
        <v>263</v>
      </c>
      <c r="E333" s="176" t="s">
        <v>263</v>
      </c>
      <c r="F333" s="176" t="s">
        <v>263</v>
      </c>
      <c r="G333" s="176" t="s">
        <v>263</v>
      </c>
      <c r="H333" s="176" t="s">
        <v>263</v>
      </c>
      <c r="I333" s="176" t="s">
        <v>263</v>
      </c>
      <c r="J333" s="176" t="s">
        <v>263</v>
      </c>
      <c r="K333" s="176" t="s">
        <v>263</v>
      </c>
      <c r="L333" s="176" t="s">
        <v>263</v>
      </c>
      <c r="M333" s="176" t="s">
        <v>263</v>
      </c>
      <c r="N333" s="176">
        <v>100</v>
      </c>
      <c r="O333" s="176">
        <v>100</v>
      </c>
      <c r="P333" s="176" t="s">
        <v>263</v>
      </c>
      <c r="Q333" s="176" t="s">
        <v>391</v>
      </c>
      <c r="R333" s="176" t="s">
        <v>391</v>
      </c>
      <c r="S333" s="176" t="s">
        <v>391</v>
      </c>
      <c r="T333" s="176" t="s">
        <v>391</v>
      </c>
      <c r="U333" s="176" t="s">
        <v>391</v>
      </c>
      <c r="V333" s="176" t="s">
        <v>391</v>
      </c>
      <c r="W333" s="176" t="s">
        <v>391</v>
      </c>
      <c r="X333" s="176" t="s">
        <v>391</v>
      </c>
      <c r="Y333" s="176" t="s">
        <v>392</v>
      </c>
      <c r="Z333" s="176" t="s">
        <v>392</v>
      </c>
      <c r="AA333" s="176" t="s">
        <v>392</v>
      </c>
      <c r="AB333" s="176" t="s">
        <v>392</v>
      </c>
      <c r="AC333" s="176" t="s">
        <v>392</v>
      </c>
      <c r="AD333" s="176" t="s">
        <v>392</v>
      </c>
      <c r="AE333" s="176" t="s">
        <v>392</v>
      </c>
      <c r="AF333" s="176" t="s">
        <v>263</v>
      </c>
      <c r="AG333" s="171"/>
    </row>
    <row r="334" spans="1:33" x14ac:dyDescent="0.25">
      <c r="A334" s="98">
        <v>334</v>
      </c>
      <c r="B334" s="174"/>
      <c r="C334" s="182" t="s">
        <v>268</v>
      </c>
      <c r="D334" s="176" t="s">
        <v>263</v>
      </c>
      <c r="E334" s="176" t="s">
        <v>263</v>
      </c>
      <c r="F334" s="176" t="s">
        <v>263</v>
      </c>
      <c r="G334" s="176" t="s">
        <v>263</v>
      </c>
      <c r="H334" s="176" t="s">
        <v>263</v>
      </c>
      <c r="I334" s="176" t="s">
        <v>263</v>
      </c>
      <c r="J334" s="176" t="s">
        <v>263</v>
      </c>
      <c r="K334" s="176" t="s">
        <v>263</v>
      </c>
      <c r="L334" s="176" t="s">
        <v>263</v>
      </c>
      <c r="M334" s="176" t="s">
        <v>263</v>
      </c>
      <c r="N334" s="176">
        <v>100</v>
      </c>
      <c r="O334" s="176">
        <v>100</v>
      </c>
      <c r="P334" s="176" t="s">
        <v>263</v>
      </c>
      <c r="Q334" s="176">
        <v>3</v>
      </c>
      <c r="R334" s="176">
        <v>3</v>
      </c>
      <c r="S334" s="176">
        <v>3</v>
      </c>
      <c r="T334" s="176">
        <v>3</v>
      </c>
      <c r="U334" s="176">
        <v>3</v>
      </c>
      <c r="V334" s="176">
        <v>3</v>
      </c>
      <c r="W334" s="176">
        <v>3</v>
      </c>
      <c r="X334" s="176">
        <v>3</v>
      </c>
      <c r="Y334" s="176">
        <v>3</v>
      </c>
      <c r="Z334" s="176">
        <v>3</v>
      </c>
      <c r="AA334" s="176">
        <v>3</v>
      </c>
      <c r="AB334" s="176">
        <v>3</v>
      </c>
      <c r="AC334" s="176">
        <v>4</v>
      </c>
      <c r="AD334" s="176">
        <v>5</v>
      </c>
      <c r="AE334" s="176">
        <v>4</v>
      </c>
      <c r="AF334" s="176" t="s">
        <v>263</v>
      </c>
      <c r="AG334" s="171"/>
    </row>
    <row r="335" spans="1:33" ht="15.75" thickBot="1" x14ac:dyDescent="0.3">
      <c r="A335" s="98">
        <v>335</v>
      </c>
      <c r="B335" s="183"/>
      <c r="C335" s="184" t="s">
        <v>269</v>
      </c>
      <c r="D335" s="185" t="s">
        <v>263</v>
      </c>
      <c r="E335" s="185" t="s">
        <v>263</v>
      </c>
      <c r="F335" s="185" t="s">
        <v>263</v>
      </c>
      <c r="G335" s="185" t="s">
        <v>263</v>
      </c>
      <c r="H335" s="185" t="s">
        <v>263</v>
      </c>
      <c r="I335" s="185" t="s">
        <v>263</v>
      </c>
      <c r="J335" s="185" t="s">
        <v>263</v>
      </c>
      <c r="K335" s="185" t="s">
        <v>263</v>
      </c>
      <c r="L335" s="185" t="s">
        <v>263</v>
      </c>
      <c r="M335" s="186" t="s">
        <v>263</v>
      </c>
      <c r="N335" s="186" t="s">
        <v>263</v>
      </c>
      <c r="O335" s="186" t="s">
        <v>263</v>
      </c>
      <c r="P335" s="186" t="s">
        <v>263</v>
      </c>
      <c r="Q335" s="186" t="s">
        <v>263</v>
      </c>
      <c r="R335" s="186" t="s">
        <v>263</v>
      </c>
      <c r="S335" s="186" t="s">
        <v>263</v>
      </c>
      <c r="T335" s="186" t="s">
        <v>263</v>
      </c>
      <c r="U335" s="186" t="s">
        <v>263</v>
      </c>
      <c r="V335" s="186" t="s">
        <v>263</v>
      </c>
      <c r="W335" s="186" t="s">
        <v>263</v>
      </c>
      <c r="X335" s="186" t="s">
        <v>263</v>
      </c>
      <c r="Y335" s="186" t="s">
        <v>263</v>
      </c>
      <c r="Z335" s="186" t="s">
        <v>263</v>
      </c>
      <c r="AA335" s="186" t="s">
        <v>263</v>
      </c>
      <c r="AB335" s="186" t="s">
        <v>263</v>
      </c>
      <c r="AC335" s="186" t="s">
        <v>263</v>
      </c>
      <c r="AD335" s="186">
        <v>63.4</v>
      </c>
      <c r="AE335" s="186">
        <v>58.58</v>
      </c>
      <c r="AF335" s="185" t="s">
        <v>263</v>
      </c>
      <c r="AG335" s="187"/>
    </row>
    <row r="336" spans="1:33" ht="15.75" thickTop="1" x14ac:dyDescent="0.25">
      <c r="A336" s="98">
        <v>336</v>
      </c>
      <c r="B336" s="118"/>
      <c r="C336" s="188"/>
      <c r="D336" s="189"/>
      <c r="E336" s="189"/>
      <c r="F336" s="189"/>
      <c r="G336" s="189"/>
      <c r="H336" s="189"/>
      <c r="I336" s="189"/>
      <c r="J336" s="189"/>
      <c r="K336" s="189"/>
      <c r="L336" s="189"/>
      <c r="M336" s="189"/>
      <c r="N336" s="189"/>
      <c r="O336" s="189"/>
      <c r="P336" s="189"/>
      <c r="Q336" s="189"/>
      <c r="R336" s="189"/>
      <c r="S336" s="189"/>
      <c r="T336" s="189"/>
      <c r="U336" s="189"/>
      <c r="V336" s="189"/>
      <c r="W336" s="189"/>
      <c r="X336" s="189"/>
      <c r="Y336" s="189"/>
      <c r="Z336" s="189"/>
      <c r="AA336" s="189"/>
      <c r="AB336" s="189"/>
      <c r="AC336" s="189"/>
      <c r="AD336" s="189"/>
      <c r="AE336" s="189"/>
      <c r="AF336" s="189"/>
      <c r="AG336" s="164"/>
    </row>
    <row r="337" spans="1:33" ht="21" x14ac:dyDescent="0.35">
      <c r="A337" s="98">
        <v>337</v>
      </c>
      <c r="B337" s="190"/>
      <c r="C337" s="191" t="s">
        <v>285</v>
      </c>
      <c r="D337" s="192"/>
      <c r="E337" s="192"/>
      <c r="F337" s="192"/>
      <c r="G337" s="192"/>
      <c r="H337" s="192"/>
      <c r="I337" s="192"/>
      <c r="J337" s="192"/>
      <c r="K337" s="192"/>
      <c r="L337" s="192"/>
      <c r="M337" s="192"/>
      <c r="N337" s="192"/>
      <c r="O337" s="192"/>
      <c r="P337" s="192"/>
      <c r="Q337" s="192"/>
      <c r="R337" s="192"/>
      <c r="S337" s="192"/>
      <c r="T337" s="192"/>
      <c r="U337" s="192"/>
      <c r="V337" s="192"/>
      <c r="W337" s="192"/>
      <c r="X337" s="192"/>
      <c r="Y337" s="192"/>
      <c r="Z337" s="192"/>
      <c r="AA337" s="192"/>
      <c r="AB337" s="192"/>
      <c r="AC337" s="192"/>
      <c r="AD337" s="192"/>
      <c r="AE337" s="192"/>
      <c r="AF337" s="192"/>
      <c r="AG337" s="193"/>
    </row>
    <row r="338" spans="1:33" x14ac:dyDescent="0.25">
      <c r="A338" s="98">
        <v>338</v>
      </c>
      <c r="B338" s="190"/>
      <c r="C338" s="188"/>
      <c r="D338" s="189"/>
      <c r="E338" s="189"/>
      <c r="F338" s="189"/>
      <c r="G338" s="189"/>
      <c r="H338" s="189"/>
      <c r="I338" s="189"/>
      <c r="J338" s="189"/>
      <c r="K338" s="189"/>
      <c r="L338" s="189"/>
      <c r="M338" s="189"/>
      <c r="N338" s="189"/>
      <c r="O338" s="189"/>
      <c r="P338" s="189"/>
      <c r="Q338" s="189"/>
      <c r="R338" s="189"/>
      <c r="S338" s="189"/>
      <c r="T338" s="189"/>
      <c r="U338" s="189"/>
      <c r="V338" s="189"/>
      <c r="W338" s="189"/>
      <c r="X338" s="189"/>
      <c r="Y338" s="189"/>
      <c r="Z338" s="189"/>
      <c r="AA338" s="189"/>
      <c r="AB338" s="189"/>
      <c r="AC338" s="189"/>
      <c r="AD338" s="189"/>
      <c r="AE338" s="189"/>
      <c r="AF338" s="189"/>
      <c r="AG338" s="193"/>
    </row>
    <row r="339" spans="1:33" ht="15.75" x14ac:dyDescent="0.25">
      <c r="A339" s="98">
        <v>339</v>
      </c>
      <c r="B339" s="190"/>
      <c r="C339" s="194" t="s">
        <v>286</v>
      </c>
      <c r="D339" s="195">
        <v>86.8</v>
      </c>
      <c r="E339" s="195">
        <v>91.8</v>
      </c>
      <c r="F339" s="195">
        <v>92</v>
      </c>
      <c r="G339" s="195">
        <v>95.5</v>
      </c>
      <c r="H339" s="195">
        <v>96.7</v>
      </c>
      <c r="I339" s="195">
        <v>97.7</v>
      </c>
      <c r="J339" s="195">
        <v>124.6</v>
      </c>
      <c r="K339" s="195">
        <v>123.4</v>
      </c>
      <c r="L339" s="195">
        <v>115.7</v>
      </c>
      <c r="M339" s="195">
        <v>124.3</v>
      </c>
      <c r="N339" s="195">
        <v>147.4</v>
      </c>
      <c r="O339" s="195">
        <v>158.6</v>
      </c>
      <c r="P339" s="195">
        <v>177.5</v>
      </c>
      <c r="Q339" s="195">
        <v>185</v>
      </c>
      <c r="R339" s="195">
        <v>181.8</v>
      </c>
      <c r="S339" s="195">
        <v>175.4</v>
      </c>
      <c r="T339" s="195">
        <v>187.8</v>
      </c>
      <c r="U339" s="195">
        <v>183.8</v>
      </c>
      <c r="V339" s="195">
        <v>181.7</v>
      </c>
      <c r="W339" s="195">
        <v>183.7</v>
      </c>
      <c r="X339" s="195">
        <v>205.7</v>
      </c>
      <c r="Y339" s="195">
        <v>182.5</v>
      </c>
      <c r="Z339" s="195">
        <v>193.3</v>
      </c>
      <c r="AA339" s="195">
        <v>181.1</v>
      </c>
      <c r="AB339" s="195">
        <v>177</v>
      </c>
      <c r="AC339" s="195">
        <v>168.7</v>
      </c>
      <c r="AD339" s="195">
        <v>185.7</v>
      </c>
      <c r="AE339" s="195">
        <v>173.8</v>
      </c>
      <c r="AF339" s="195">
        <v>170.8</v>
      </c>
      <c r="AG339" s="193"/>
    </row>
    <row r="340" spans="1:33" x14ac:dyDescent="0.25">
      <c r="A340" s="98">
        <v>340</v>
      </c>
      <c r="B340" s="190"/>
      <c r="C340" s="196" t="s">
        <v>229</v>
      </c>
      <c r="D340" s="197">
        <v>52.3</v>
      </c>
      <c r="E340" s="197">
        <v>56</v>
      </c>
      <c r="F340" s="197">
        <v>53.8</v>
      </c>
      <c r="G340" s="197">
        <v>55.6</v>
      </c>
      <c r="H340" s="197">
        <v>54.8</v>
      </c>
      <c r="I340" s="197">
        <v>54.4</v>
      </c>
      <c r="J340" s="197">
        <v>63.6</v>
      </c>
      <c r="K340" s="197">
        <v>60.7</v>
      </c>
      <c r="L340" s="197">
        <v>51.1</v>
      </c>
      <c r="M340" s="197">
        <v>49.6</v>
      </c>
      <c r="N340" s="197">
        <v>52.8</v>
      </c>
      <c r="O340" s="197">
        <v>60.7</v>
      </c>
      <c r="P340" s="197">
        <v>66.3</v>
      </c>
      <c r="Q340" s="197">
        <v>70.8</v>
      </c>
      <c r="R340" s="197">
        <v>65.099999999999994</v>
      </c>
      <c r="S340" s="197">
        <v>59.5</v>
      </c>
      <c r="T340" s="197">
        <v>69.599999999999994</v>
      </c>
      <c r="U340" s="197">
        <v>71.599999999999994</v>
      </c>
      <c r="V340" s="197">
        <v>63.1</v>
      </c>
      <c r="W340" s="197">
        <v>65.599999999999994</v>
      </c>
      <c r="X340" s="197">
        <v>71.099999999999994</v>
      </c>
      <c r="Y340" s="197">
        <v>63</v>
      </c>
      <c r="Z340" s="197">
        <v>64.099999999999994</v>
      </c>
      <c r="AA340" s="197">
        <v>58.5</v>
      </c>
      <c r="AB340" s="197">
        <v>57.5</v>
      </c>
      <c r="AC340" s="197">
        <v>54.4</v>
      </c>
      <c r="AD340" s="197">
        <v>61.3</v>
      </c>
      <c r="AE340" s="197">
        <v>58.5</v>
      </c>
      <c r="AF340" s="197">
        <v>56.6</v>
      </c>
      <c r="AG340" s="193"/>
    </row>
    <row r="341" spans="1:33" x14ac:dyDescent="0.25">
      <c r="A341" s="98">
        <v>341</v>
      </c>
      <c r="B341" s="190"/>
      <c r="C341" s="198" t="s">
        <v>140</v>
      </c>
      <c r="D341" s="197">
        <v>36.1</v>
      </c>
      <c r="E341" s="197">
        <v>38.799999999999997</v>
      </c>
      <c r="F341" s="197">
        <v>35.6</v>
      </c>
      <c r="G341" s="197">
        <v>37.4</v>
      </c>
      <c r="H341" s="197">
        <v>36.5</v>
      </c>
      <c r="I341" s="197">
        <v>34</v>
      </c>
      <c r="J341" s="197">
        <v>40.9</v>
      </c>
      <c r="K341" s="197">
        <v>38.799999999999997</v>
      </c>
      <c r="L341" s="197">
        <v>30.4</v>
      </c>
      <c r="M341" s="197">
        <v>29.7</v>
      </c>
      <c r="N341" s="197">
        <v>29.6</v>
      </c>
      <c r="O341" s="197">
        <v>33</v>
      </c>
      <c r="P341" s="197">
        <v>34</v>
      </c>
      <c r="Q341" s="197">
        <v>36.200000000000003</v>
      </c>
      <c r="R341" s="197">
        <v>33</v>
      </c>
      <c r="S341" s="197">
        <v>30.9</v>
      </c>
      <c r="T341" s="197">
        <v>36.700000000000003</v>
      </c>
      <c r="U341" s="197">
        <v>34.299999999999997</v>
      </c>
      <c r="V341" s="197">
        <v>30.2</v>
      </c>
      <c r="W341" s="197">
        <v>32.5</v>
      </c>
      <c r="X341" s="197">
        <v>32</v>
      </c>
      <c r="Y341" s="197">
        <v>29.8</v>
      </c>
      <c r="Z341" s="197">
        <v>33.200000000000003</v>
      </c>
      <c r="AA341" s="197">
        <v>32.799999999999997</v>
      </c>
      <c r="AB341" s="197">
        <v>30.4</v>
      </c>
      <c r="AC341" s="197">
        <v>26</v>
      </c>
      <c r="AD341" s="197">
        <v>33.200000000000003</v>
      </c>
      <c r="AE341" s="197">
        <v>32.299999999999997</v>
      </c>
      <c r="AF341" s="197">
        <v>28.8</v>
      </c>
      <c r="AG341" s="193"/>
    </row>
    <row r="342" spans="1:33" x14ac:dyDescent="0.25">
      <c r="A342" s="98">
        <v>342</v>
      </c>
      <c r="B342" s="199"/>
      <c r="C342" s="198" t="s">
        <v>141</v>
      </c>
      <c r="D342" s="197">
        <v>0</v>
      </c>
      <c r="E342" s="197">
        <v>0</v>
      </c>
      <c r="F342" s="197">
        <v>0</v>
      </c>
      <c r="G342" s="197">
        <v>0</v>
      </c>
      <c r="H342" s="197">
        <v>0</v>
      </c>
      <c r="I342" s="197">
        <v>0</v>
      </c>
      <c r="J342" s="197">
        <v>0</v>
      </c>
      <c r="K342" s="197">
        <v>0</v>
      </c>
      <c r="L342" s="197">
        <v>0</v>
      </c>
      <c r="M342" s="197">
        <v>0</v>
      </c>
      <c r="N342" s="197">
        <v>0</v>
      </c>
      <c r="O342" s="197">
        <v>0</v>
      </c>
      <c r="P342" s="197">
        <v>0</v>
      </c>
      <c r="Q342" s="197">
        <v>0</v>
      </c>
      <c r="R342" s="197">
        <v>0</v>
      </c>
      <c r="S342" s="197">
        <v>0</v>
      </c>
      <c r="T342" s="197">
        <v>0</v>
      </c>
      <c r="U342" s="197">
        <v>0</v>
      </c>
      <c r="V342" s="197">
        <v>0</v>
      </c>
      <c r="W342" s="197">
        <v>0</v>
      </c>
      <c r="X342" s="197">
        <v>0</v>
      </c>
      <c r="Y342" s="197">
        <v>0</v>
      </c>
      <c r="Z342" s="197">
        <v>0</v>
      </c>
      <c r="AA342" s="197">
        <v>0</v>
      </c>
      <c r="AB342" s="197">
        <v>0</v>
      </c>
      <c r="AC342" s="197">
        <v>0</v>
      </c>
      <c r="AD342" s="197">
        <v>0</v>
      </c>
      <c r="AE342" s="197">
        <v>0</v>
      </c>
      <c r="AF342" s="197">
        <v>0</v>
      </c>
      <c r="AG342" s="199"/>
    </row>
    <row r="343" spans="1:33" x14ac:dyDescent="0.25">
      <c r="A343" s="98">
        <v>343</v>
      </c>
      <c r="B343" s="190"/>
      <c r="C343" s="196" t="s">
        <v>144</v>
      </c>
      <c r="D343" s="197">
        <v>12.4</v>
      </c>
      <c r="E343" s="197">
        <v>12.1</v>
      </c>
      <c r="F343" s="197">
        <v>12</v>
      </c>
      <c r="G343" s="197">
        <v>11.4</v>
      </c>
      <c r="H343" s="197">
        <v>12</v>
      </c>
      <c r="I343" s="197">
        <v>11.7</v>
      </c>
      <c r="J343" s="197">
        <v>14.2</v>
      </c>
      <c r="K343" s="197">
        <v>10.8</v>
      </c>
      <c r="L343" s="197">
        <v>11.1</v>
      </c>
      <c r="M343" s="197">
        <v>14.2</v>
      </c>
      <c r="N343" s="197">
        <v>12.5</v>
      </c>
      <c r="O343" s="197">
        <v>14</v>
      </c>
      <c r="P343" s="197">
        <v>15.7</v>
      </c>
      <c r="Q343" s="197">
        <v>15.5</v>
      </c>
      <c r="R343" s="197">
        <v>13.8</v>
      </c>
      <c r="S343" s="197">
        <v>12.7</v>
      </c>
      <c r="T343" s="197">
        <v>14.2</v>
      </c>
      <c r="U343" s="197">
        <v>14.4</v>
      </c>
      <c r="V343" s="197">
        <v>11.8</v>
      </c>
      <c r="W343" s="197">
        <v>14.2</v>
      </c>
      <c r="X343" s="197">
        <v>14.2</v>
      </c>
      <c r="Y343" s="197">
        <v>9.5</v>
      </c>
      <c r="Z343" s="197">
        <v>10.1</v>
      </c>
      <c r="AA343" s="197">
        <v>6.5</v>
      </c>
      <c r="AB343" s="197">
        <v>6.4</v>
      </c>
      <c r="AC343" s="197">
        <v>7.4</v>
      </c>
      <c r="AD343" s="197">
        <v>9.5</v>
      </c>
      <c r="AE343" s="197">
        <v>8.3000000000000007</v>
      </c>
      <c r="AF343" s="197">
        <v>6.8</v>
      </c>
      <c r="AG343" s="199"/>
    </row>
    <row r="344" spans="1:33" ht="21" x14ac:dyDescent="0.35">
      <c r="A344" s="98">
        <v>344</v>
      </c>
      <c r="B344" s="200"/>
      <c r="C344" s="196" t="s">
        <v>230</v>
      </c>
      <c r="D344" s="197">
        <v>17.2</v>
      </c>
      <c r="E344" s="197">
        <v>18.5</v>
      </c>
      <c r="F344" s="197">
        <v>21.8</v>
      </c>
      <c r="G344" s="197">
        <v>24.3</v>
      </c>
      <c r="H344" s="197">
        <v>23.8</v>
      </c>
      <c r="I344" s="197">
        <v>25</v>
      </c>
      <c r="J344" s="197">
        <v>27.2</v>
      </c>
      <c r="K344" s="197">
        <v>33.700000000000003</v>
      </c>
      <c r="L344" s="197">
        <v>32.5</v>
      </c>
      <c r="M344" s="197">
        <v>34.5</v>
      </c>
      <c r="N344" s="197">
        <v>46.2</v>
      </c>
      <c r="O344" s="197">
        <v>48.9</v>
      </c>
      <c r="P344" s="197">
        <v>51.2</v>
      </c>
      <c r="Q344" s="197">
        <v>49.8</v>
      </c>
      <c r="R344" s="197">
        <v>52.5</v>
      </c>
      <c r="S344" s="197">
        <v>52</v>
      </c>
      <c r="T344" s="197">
        <v>47.6</v>
      </c>
      <c r="U344" s="197">
        <v>46</v>
      </c>
      <c r="V344" s="197">
        <v>49.1</v>
      </c>
      <c r="W344" s="197">
        <v>46.8</v>
      </c>
      <c r="X344" s="197">
        <v>51.4</v>
      </c>
      <c r="Y344" s="197">
        <v>43.3</v>
      </c>
      <c r="Z344" s="197">
        <v>41.7</v>
      </c>
      <c r="AA344" s="197">
        <v>35.6</v>
      </c>
      <c r="AB344" s="197">
        <v>32.4</v>
      </c>
      <c r="AC344" s="197">
        <v>27.5</v>
      </c>
      <c r="AD344" s="197">
        <v>27.5</v>
      </c>
      <c r="AE344" s="197">
        <v>21.7</v>
      </c>
      <c r="AF344" s="197">
        <v>27.1</v>
      </c>
      <c r="AG344" s="200"/>
    </row>
    <row r="345" spans="1:33" x14ac:dyDescent="0.25">
      <c r="A345" s="98">
        <v>345</v>
      </c>
      <c r="B345" s="190"/>
      <c r="C345" s="198" t="s">
        <v>231</v>
      </c>
      <c r="D345" s="197">
        <v>17.2</v>
      </c>
      <c r="E345" s="197">
        <v>18.5</v>
      </c>
      <c r="F345" s="197">
        <v>21.8</v>
      </c>
      <c r="G345" s="197">
        <v>24.3</v>
      </c>
      <c r="H345" s="197">
        <v>23.8</v>
      </c>
      <c r="I345" s="197">
        <v>25</v>
      </c>
      <c r="J345" s="197">
        <v>27.2</v>
      </c>
      <c r="K345" s="197">
        <v>33.700000000000003</v>
      </c>
      <c r="L345" s="197">
        <v>32.5</v>
      </c>
      <c r="M345" s="197">
        <v>34.5</v>
      </c>
      <c r="N345" s="197">
        <v>45.4</v>
      </c>
      <c r="O345" s="197">
        <v>47.9</v>
      </c>
      <c r="P345" s="197">
        <v>50.1</v>
      </c>
      <c r="Q345" s="197">
        <v>49.2</v>
      </c>
      <c r="R345" s="197">
        <v>51.8</v>
      </c>
      <c r="S345" s="197">
        <v>50.9</v>
      </c>
      <c r="T345" s="197">
        <v>46.6</v>
      </c>
      <c r="U345" s="197">
        <v>45</v>
      </c>
      <c r="V345" s="197">
        <v>48</v>
      </c>
      <c r="W345" s="197">
        <v>45.6</v>
      </c>
      <c r="X345" s="197">
        <v>50.2</v>
      </c>
      <c r="Y345" s="197">
        <v>41.9</v>
      </c>
      <c r="Z345" s="197">
        <v>40.5</v>
      </c>
      <c r="AA345" s="197">
        <v>34.5</v>
      </c>
      <c r="AB345" s="197">
        <v>30.6</v>
      </c>
      <c r="AC345" s="197">
        <v>25.5</v>
      </c>
      <c r="AD345" s="197">
        <v>26</v>
      </c>
      <c r="AE345" s="197">
        <v>20.7</v>
      </c>
      <c r="AF345" s="197">
        <v>25.8</v>
      </c>
      <c r="AG345" s="199"/>
    </row>
    <row r="346" spans="1:33" x14ac:dyDescent="0.25">
      <c r="A346" s="98">
        <v>346</v>
      </c>
      <c r="B346" s="190"/>
      <c r="C346" s="196" t="s">
        <v>38</v>
      </c>
      <c r="D346" s="197">
        <v>0</v>
      </c>
      <c r="E346" s="197">
        <v>0</v>
      </c>
      <c r="F346" s="197">
        <v>0</v>
      </c>
      <c r="G346" s="197">
        <v>0</v>
      </c>
      <c r="H346" s="197">
        <v>0</v>
      </c>
      <c r="I346" s="197">
        <v>0</v>
      </c>
      <c r="J346" s="197">
        <v>0</v>
      </c>
      <c r="K346" s="197">
        <v>0</v>
      </c>
      <c r="L346" s="197">
        <v>0</v>
      </c>
      <c r="M346" s="197">
        <v>0</v>
      </c>
      <c r="N346" s="197">
        <v>0</v>
      </c>
      <c r="O346" s="197">
        <v>0</v>
      </c>
      <c r="P346" s="197">
        <v>0</v>
      </c>
      <c r="Q346" s="197">
        <v>0</v>
      </c>
      <c r="R346" s="197">
        <v>0</v>
      </c>
      <c r="S346" s="197">
        <v>0</v>
      </c>
      <c r="T346" s="197">
        <v>0</v>
      </c>
      <c r="U346" s="197">
        <v>0</v>
      </c>
      <c r="V346" s="197">
        <v>0</v>
      </c>
      <c r="W346" s="197">
        <v>0</v>
      </c>
      <c r="X346" s="197">
        <v>0</v>
      </c>
      <c r="Y346" s="197">
        <v>0</v>
      </c>
      <c r="Z346" s="197">
        <v>0</v>
      </c>
      <c r="AA346" s="197">
        <v>0</v>
      </c>
      <c r="AB346" s="197">
        <v>0</v>
      </c>
      <c r="AC346" s="197">
        <v>0</v>
      </c>
      <c r="AD346" s="197">
        <v>0</v>
      </c>
      <c r="AE346" s="197">
        <v>0</v>
      </c>
      <c r="AF346" s="197">
        <v>0</v>
      </c>
      <c r="AG346" s="199"/>
    </row>
    <row r="347" spans="1:33" x14ac:dyDescent="0.25">
      <c r="A347" s="98">
        <v>347</v>
      </c>
      <c r="B347" s="190"/>
      <c r="C347" s="196" t="s">
        <v>147</v>
      </c>
      <c r="D347" s="197">
        <v>4.7</v>
      </c>
      <c r="E347" s="197">
        <v>4.9000000000000004</v>
      </c>
      <c r="F347" s="197">
        <v>4.0999999999999996</v>
      </c>
      <c r="G347" s="197">
        <v>3.9</v>
      </c>
      <c r="H347" s="197">
        <v>5.8</v>
      </c>
      <c r="I347" s="197">
        <v>6.4</v>
      </c>
      <c r="J347" s="197">
        <v>18.2</v>
      </c>
      <c r="K347" s="197">
        <v>17.100000000000001</v>
      </c>
      <c r="L347" s="197">
        <v>19.899999999999999</v>
      </c>
      <c r="M347" s="197">
        <v>24.9</v>
      </c>
      <c r="N347" s="197">
        <v>34.9</v>
      </c>
      <c r="O347" s="197">
        <v>33.9</v>
      </c>
      <c r="P347" s="197">
        <v>43.1</v>
      </c>
      <c r="Q347" s="197">
        <v>47.5</v>
      </c>
      <c r="R347" s="197">
        <v>48.9</v>
      </c>
      <c r="S347" s="197">
        <v>49.7</v>
      </c>
      <c r="T347" s="197">
        <v>55</v>
      </c>
      <c r="U347" s="197">
        <v>50.3</v>
      </c>
      <c r="V347" s="197">
        <v>55.7</v>
      </c>
      <c r="W347" s="197">
        <v>54.3</v>
      </c>
      <c r="X347" s="197">
        <v>66.400000000000006</v>
      </c>
      <c r="Y347" s="197">
        <v>63.7</v>
      </c>
      <c r="Z347" s="197">
        <v>73.599999999999994</v>
      </c>
      <c r="AA347" s="197">
        <v>76.900000000000006</v>
      </c>
      <c r="AB347" s="197">
        <v>76.2</v>
      </c>
      <c r="AC347" s="197">
        <v>74.3</v>
      </c>
      <c r="AD347" s="197">
        <v>81.599999999999994</v>
      </c>
      <c r="AE347" s="197">
        <v>79.400000000000006</v>
      </c>
      <c r="AF347" s="197">
        <v>74.7</v>
      </c>
      <c r="AG347" s="199"/>
    </row>
    <row r="348" spans="1:33" x14ac:dyDescent="0.25">
      <c r="A348" s="98">
        <v>348</v>
      </c>
      <c r="B348" s="190"/>
      <c r="C348" s="198" t="s">
        <v>232</v>
      </c>
      <c r="D348" s="197">
        <v>4.7</v>
      </c>
      <c r="E348" s="197">
        <v>4.9000000000000004</v>
      </c>
      <c r="F348" s="197">
        <v>4.0999999999999996</v>
      </c>
      <c r="G348" s="197">
        <v>3.9</v>
      </c>
      <c r="H348" s="197">
        <v>5.8</v>
      </c>
      <c r="I348" s="197">
        <v>6.4</v>
      </c>
      <c r="J348" s="197">
        <v>18.2</v>
      </c>
      <c r="K348" s="197">
        <v>17</v>
      </c>
      <c r="L348" s="197">
        <v>19.8</v>
      </c>
      <c r="M348" s="197">
        <v>24.8</v>
      </c>
      <c r="N348" s="197">
        <v>34.700000000000003</v>
      </c>
      <c r="O348" s="197">
        <v>33.700000000000003</v>
      </c>
      <c r="P348" s="197">
        <v>42.9</v>
      </c>
      <c r="Q348" s="197">
        <v>47.3</v>
      </c>
      <c r="R348" s="197">
        <v>48.7</v>
      </c>
      <c r="S348" s="197">
        <v>48.8</v>
      </c>
      <c r="T348" s="197">
        <v>54.3</v>
      </c>
      <c r="U348" s="197">
        <v>49.4</v>
      </c>
      <c r="V348" s="197">
        <v>54.7</v>
      </c>
      <c r="W348" s="197">
        <v>53.5</v>
      </c>
      <c r="X348" s="197">
        <v>66</v>
      </c>
      <c r="Y348" s="197">
        <v>63.3</v>
      </c>
      <c r="Z348" s="197">
        <v>73.2</v>
      </c>
      <c r="AA348" s="197">
        <v>76.3</v>
      </c>
      <c r="AB348" s="197">
        <v>75.599999999999994</v>
      </c>
      <c r="AC348" s="197">
        <v>73.5</v>
      </c>
      <c r="AD348" s="197">
        <v>80.7</v>
      </c>
      <c r="AE348" s="197">
        <v>78.400000000000006</v>
      </c>
      <c r="AF348" s="197">
        <v>73.8</v>
      </c>
      <c r="AG348" s="199"/>
    </row>
    <row r="349" spans="1:33" x14ac:dyDescent="0.25">
      <c r="A349" s="98">
        <v>349</v>
      </c>
      <c r="B349" s="190"/>
      <c r="C349" s="198" t="s">
        <v>153</v>
      </c>
      <c r="D349" s="197">
        <v>0</v>
      </c>
      <c r="E349" s="197">
        <v>0</v>
      </c>
      <c r="F349" s="197">
        <v>0</v>
      </c>
      <c r="G349" s="197">
        <v>0</v>
      </c>
      <c r="H349" s="197">
        <v>0</v>
      </c>
      <c r="I349" s="197">
        <v>0</v>
      </c>
      <c r="J349" s="197">
        <v>0</v>
      </c>
      <c r="K349" s="197">
        <v>0</v>
      </c>
      <c r="L349" s="197">
        <v>0</v>
      </c>
      <c r="M349" s="197">
        <v>0.1</v>
      </c>
      <c r="N349" s="197">
        <v>0.2</v>
      </c>
      <c r="O349" s="197">
        <v>0.2</v>
      </c>
      <c r="P349" s="197">
        <v>0.2</v>
      </c>
      <c r="Q349" s="197">
        <v>0.2</v>
      </c>
      <c r="R349" s="197">
        <v>0.2</v>
      </c>
      <c r="S349" s="197">
        <v>0.9</v>
      </c>
      <c r="T349" s="197">
        <v>0.7</v>
      </c>
      <c r="U349" s="197">
        <v>0.8</v>
      </c>
      <c r="V349" s="197">
        <v>0.9</v>
      </c>
      <c r="W349" s="197">
        <v>0.9</v>
      </c>
      <c r="X349" s="197">
        <v>0.4</v>
      </c>
      <c r="Y349" s="197">
        <v>0.4</v>
      </c>
      <c r="Z349" s="197">
        <v>0.3</v>
      </c>
      <c r="AA349" s="197">
        <v>0.5</v>
      </c>
      <c r="AB349" s="197">
        <v>0.7</v>
      </c>
      <c r="AC349" s="197">
        <v>0.8</v>
      </c>
      <c r="AD349" s="197">
        <v>0.8</v>
      </c>
      <c r="AE349" s="197">
        <v>0.9</v>
      </c>
      <c r="AF349" s="197">
        <v>0.8</v>
      </c>
      <c r="AG349" s="199"/>
    </row>
    <row r="350" spans="1:33" x14ac:dyDescent="0.25">
      <c r="A350" s="98">
        <v>350</v>
      </c>
      <c r="B350" s="190"/>
      <c r="C350" s="198" t="s">
        <v>154</v>
      </c>
      <c r="D350" s="197">
        <v>0</v>
      </c>
      <c r="E350" s="197">
        <v>0</v>
      </c>
      <c r="F350" s="197">
        <v>0</v>
      </c>
      <c r="G350" s="197">
        <v>0</v>
      </c>
      <c r="H350" s="197">
        <v>0</v>
      </c>
      <c r="I350" s="197">
        <v>0</v>
      </c>
      <c r="J350" s="197">
        <v>0</v>
      </c>
      <c r="K350" s="197">
        <v>0</v>
      </c>
      <c r="L350" s="197">
        <v>0</v>
      </c>
      <c r="M350" s="197">
        <v>0</v>
      </c>
      <c r="N350" s="197">
        <v>0</v>
      </c>
      <c r="O350" s="197">
        <v>0</v>
      </c>
      <c r="P350" s="197">
        <v>0</v>
      </c>
      <c r="Q350" s="197">
        <v>0</v>
      </c>
      <c r="R350" s="197">
        <v>0</v>
      </c>
      <c r="S350" s="197">
        <v>0</v>
      </c>
      <c r="T350" s="197">
        <v>0</v>
      </c>
      <c r="U350" s="197">
        <v>0</v>
      </c>
      <c r="V350" s="197">
        <v>0</v>
      </c>
      <c r="W350" s="197">
        <v>0</v>
      </c>
      <c r="X350" s="197">
        <v>0</v>
      </c>
      <c r="Y350" s="197">
        <v>0</v>
      </c>
      <c r="Z350" s="197">
        <v>0</v>
      </c>
      <c r="AA350" s="197">
        <v>0</v>
      </c>
      <c r="AB350" s="197">
        <v>0</v>
      </c>
      <c r="AC350" s="197">
        <v>0</v>
      </c>
      <c r="AD350" s="197">
        <v>0.1</v>
      </c>
      <c r="AE350" s="197">
        <v>0.1</v>
      </c>
      <c r="AF350" s="197">
        <v>0.1</v>
      </c>
      <c r="AG350" s="199"/>
    </row>
    <row r="351" spans="1:33" x14ac:dyDescent="0.25">
      <c r="A351" s="98">
        <v>351</v>
      </c>
      <c r="B351" s="190"/>
      <c r="C351" s="198" t="s">
        <v>151</v>
      </c>
      <c r="D351" s="197">
        <v>0</v>
      </c>
      <c r="E351" s="197">
        <v>0</v>
      </c>
      <c r="F351" s="197">
        <v>0</v>
      </c>
      <c r="G351" s="197">
        <v>0</v>
      </c>
      <c r="H351" s="197">
        <v>0</v>
      </c>
      <c r="I351" s="197">
        <v>0</v>
      </c>
      <c r="J351" s="197">
        <v>0</v>
      </c>
      <c r="K351" s="197">
        <v>0</v>
      </c>
      <c r="L351" s="197">
        <v>0</v>
      </c>
      <c r="M351" s="197">
        <v>0</v>
      </c>
      <c r="N351" s="197">
        <v>0</v>
      </c>
      <c r="O351" s="197">
        <v>0</v>
      </c>
      <c r="P351" s="197">
        <v>0</v>
      </c>
      <c r="Q351" s="197">
        <v>0</v>
      </c>
      <c r="R351" s="197">
        <v>0</v>
      </c>
      <c r="S351" s="197">
        <v>0</v>
      </c>
      <c r="T351" s="197">
        <v>0</v>
      </c>
      <c r="U351" s="197">
        <v>0</v>
      </c>
      <c r="V351" s="197">
        <v>0</v>
      </c>
      <c r="W351" s="197">
        <v>0</v>
      </c>
      <c r="X351" s="197">
        <v>0</v>
      </c>
      <c r="Y351" s="197">
        <v>0</v>
      </c>
      <c r="Z351" s="197">
        <v>0</v>
      </c>
      <c r="AA351" s="197">
        <v>0</v>
      </c>
      <c r="AB351" s="197">
        <v>0</v>
      </c>
      <c r="AC351" s="197">
        <v>0</v>
      </c>
      <c r="AD351" s="197">
        <v>0</v>
      </c>
      <c r="AE351" s="197">
        <v>0</v>
      </c>
      <c r="AF351" s="197">
        <v>0</v>
      </c>
      <c r="AG351" s="199"/>
    </row>
    <row r="352" spans="1:33" x14ac:dyDescent="0.25">
      <c r="A352" s="98">
        <v>352</v>
      </c>
      <c r="B352" s="190"/>
      <c r="C352" s="198" t="s">
        <v>171</v>
      </c>
      <c r="D352" s="197">
        <v>0</v>
      </c>
      <c r="E352" s="197">
        <v>0</v>
      </c>
      <c r="F352" s="197">
        <v>0</v>
      </c>
      <c r="G352" s="197">
        <v>0</v>
      </c>
      <c r="H352" s="197">
        <v>0</v>
      </c>
      <c r="I352" s="197">
        <v>0</v>
      </c>
      <c r="J352" s="197">
        <v>0</v>
      </c>
      <c r="K352" s="197">
        <v>0</v>
      </c>
      <c r="L352" s="197">
        <v>0</v>
      </c>
      <c r="M352" s="197">
        <v>0</v>
      </c>
      <c r="N352" s="197">
        <v>0</v>
      </c>
      <c r="O352" s="197">
        <v>0</v>
      </c>
      <c r="P352" s="197">
        <v>0</v>
      </c>
      <c r="Q352" s="197">
        <v>0</v>
      </c>
      <c r="R352" s="197">
        <v>0</v>
      </c>
      <c r="S352" s="197">
        <v>0</v>
      </c>
      <c r="T352" s="197">
        <v>0</v>
      </c>
      <c r="U352" s="197">
        <v>0</v>
      </c>
      <c r="V352" s="197">
        <v>0</v>
      </c>
      <c r="W352" s="197">
        <v>0</v>
      </c>
      <c r="X352" s="197">
        <v>0</v>
      </c>
      <c r="Y352" s="197">
        <v>0</v>
      </c>
      <c r="Z352" s="197">
        <v>0</v>
      </c>
      <c r="AA352" s="197">
        <v>0</v>
      </c>
      <c r="AB352" s="197">
        <v>0</v>
      </c>
      <c r="AC352" s="197">
        <v>0</v>
      </c>
      <c r="AD352" s="197">
        <v>0</v>
      </c>
      <c r="AE352" s="197">
        <v>0</v>
      </c>
      <c r="AF352" s="197">
        <v>0</v>
      </c>
      <c r="AG352" s="199"/>
    </row>
    <row r="353" spans="1:33" x14ac:dyDescent="0.25">
      <c r="A353" s="98">
        <v>353</v>
      </c>
      <c r="B353" s="190"/>
      <c r="C353" s="198" t="s">
        <v>287</v>
      </c>
      <c r="D353" s="197">
        <v>0</v>
      </c>
      <c r="E353" s="197">
        <v>0</v>
      </c>
      <c r="F353" s="197">
        <v>0</v>
      </c>
      <c r="G353" s="197">
        <v>0</v>
      </c>
      <c r="H353" s="197">
        <v>0</v>
      </c>
      <c r="I353" s="197">
        <v>0</v>
      </c>
      <c r="J353" s="197">
        <v>0</v>
      </c>
      <c r="K353" s="197">
        <v>0</v>
      </c>
      <c r="L353" s="197">
        <v>0</v>
      </c>
      <c r="M353" s="197">
        <v>0</v>
      </c>
      <c r="N353" s="197">
        <v>0</v>
      </c>
      <c r="O353" s="197">
        <v>0</v>
      </c>
      <c r="P353" s="197">
        <v>0</v>
      </c>
      <c r="Q353" s="197">
        <v>0</v>
      </c>
      <c r="R353" s="197">
        <v>0</v>
      </c>
      <c r="S353" s="197">
        <v>0</v>
      </c>
      <c r="T353" s="197">
        <v>0</v>
      </c>
      <c r="U353" s="197">
        <v>0</v>
      </c>
      <c r="V353" s="197">
        <v>0</v>
      </c>
      <c r="W353" s="197">
        <v>0</v>
      </c>
      <c r="X353" s="197">
        <v>0</v>
      </c>
      <c r="Y353" s="197">
        <v>0</v>
      </c>
      <c r="Z353" s="197">
        <v>0</v>
      </c>
      <c r="AA353" s="197">
        <v>0</v>
      </c>
      <c r="AB353" s="197">
        <v>0</v>
      </c>
      <c r="AC353" s="197">
        <v>0</v>
      </c>
      <c r="AD353" s="197">
        <v>0</v>
      </c>
      <c r="AE353" s="197">
        <v>0</v>
      </c>
      <c r="AF353" s="197">
        <v>0</v>
      </c>
      <c r="AG353" s="199"/>
    </row>
    <row r="354" spans="1:33" x14ac:dyDescent="0.25">
      <c r="A354" s="98">
        <v>354</v>
      </c>
      <c r="B354" s="190"/>
      <c r="C354" s="196" t="s">
        <v>234</v>
      </c>
      <c r="D354" s="201">
        <v>0.3</v>
      </c>
      <c r="E354" s="201">
        <v>0.3</v>
      </c>
      <c r="F354" s="201">
        <v>0.3</v>
      </c>
      <c r="G354" s="201">
        <v>0.3</v>
      </c>
      <c r="H354" s="201">
        <v>0.2</v>
      </c>
      <c r="I354" s="201">
        <v>0.2</v>
      </c>
      <c r="J354" s="201">
        <v>1.2</v>
      </c>
      <c r="K354" s="201">
        <v>1</v>
      </c>
      <c r="L354" s="201">
        <v>0.9</v>
      </c>
      <c r="M354" s="201">
        <v>1</v>
      </c>
      <c r="N354" s="201">
        <v>0.8</v>
      </c>
      <c r="O354" s="201">
        <v>0.9</v>
      </c>
      <c r="P354" s="201">
        <v>1</v>
      </c>
      <c r="Q354" s="201">
        <v>1.3</v>
      </c>
      <c r="R354" s="201">
        <v>1.4</v>
      </c>
      <c r="S354" s="201">
        <v>1.4</v>
      </c>
      <c r="T354" s="201">
        <v>1.2</v>
      </c>
      <c r="U354" s="201">
        <v>1.4</v>
      </c>
      <c r="V354" s="201">
        <v>2</v>
      </c>
      <c r="W354" s="201">
        <v>2.7</v>
      </c>
      <c r="X354" s="201">
        <v>2.5</v>
      </c>
      <c r="Y354" s="201">
        <v>2.9</v>
      </c>
      <c r="Z354" s="201">
        <v>3.7</v>
      </c>
      <c r="AA354" s="201">
        <v>3.5</v>
      </c>
      <c r="AB354" s="201">
        <v>4.3</v>
      </c>
      <c r="AC354" s="201">
        <v>5</v>
      </c>
      <c r="AD354" s="201">
        <v>5.7</v>
      </c>
      <c r="AE354" s="201">
        <v>5.7</v>
      </c>
      <c r="AF354" s="201">
        <v>5.6</v>
      </c>
      <c r="AG354" s="199"/>
    </row>
    <row r="355" spans="1:33" ht="15.75" thickBot="1" x14ac:dyDescent="0.3">
      <c r="A355" s="98">
        <v>355</v>
      </c>
      <c r="B355" s="202"/>
      <c r="C355" s="203" t="s">
        <v>235</v>
      </c>
      <c r="D355" s="204">
        <v>0</v>
      </c>
      <c r="E355" s="204">
        <v>0</v>
      </c>
      <c r="F355" s="204">
        <v>0</v>
      </c>
      <c r="G355" s="204">
        <v>0</v>
      </c>
      <c r="H355" s="204">
        <v>0</v>
      </c>
      <c r="I355" s="204">
        <v>0</v>
      </c>
      <c r="J355" s="204">
        <v>0.2</v>
      </c>
      <c r="K355" s="204">
        <v>0.2</v>
      </c>
      <c r="L355" s="204">
        <v>0.2</v>
      </c>
      <c r="M355" s="204">
        <v>0.2</v>
      </c>
      <c r="N355" s="204">
        <v>0.2</v>
      </c>
      <c r="O355" s="204">
        <v>0.2</v>
      </c>
      <c r="P355" s="204">
        <v>0.2</v>
      </c>
      <c r="Q355" s="204">
        <v>0.1</v>
      </c>
      <c r="R355" s="204">
        <v>0.1</v>
      </c>
      <c r="S355" s="204">
        <v>0.1</v>
      </c>
      <c r="T355" s="204">
        <v>0.1</v>
      </c>
      <c r="U355" s="204">
        <v>0.1</v>
      </c>
      <c r="V355" s="204">
        <v>0.1</v>
      </c>
      <c r="W355" s="204">
        <v>0.2</v>
      </c>
      <c r="X355" s="204">
        <v>0.2</v>
      </c>
      <c r="Y355" s="204">
        <v>0.1</v>
      </c>
      <c r="Z355" s="204">
        <v>0.1</v>
      </c>
      <c r="AA355" s="204">
        <v>0.1</v>
      </c>
      <c r="AB355" s="204">
        <v>0.1</v>
      </c>
      <c r="AC355" s="204">
        <v>0.2</v>
      </c>
      <c r="AD355" s="204">
        <v>0.1</v>
      </c>
      <c r="AE355" s="204">
        <v>0.1</v>
      </c>
      <c r="AF355" s="204">
        <v>0.1</v>
      </c>
      <c r="AG355" s="205"/>
    </row>
    <row r="356" spans="1:33" ht="15.75" thickTop="1" x14ac:dyDescent="0.25">
      <c r="A356" s="98">
        <v>356</v>
      </c>
      <c r="B356" s="118"/>
      <c r="C356" s="153"/>
      <c r="D356" s="139"/>
      <c r="E356" s="139"/>
      <c r="F356" s="139"/>
      <c r="G356" s="139"/>
      <c r="H356" s="139"/>
      <c r="I356" s="139"/>
      <c r="J356" s="139"/>
      <c r="K356" s="139"/>
      <c r="L356" s="139"/>
      <c r="M356" s="139"/>
      <c r="N356" s="139"/>
      <c r="O356" s="139"/>
      <c r="P356" s="139"/>
      <c r="Q356" s="139"/>
      <c r="R356" s="139"/>
      <c r="S356" s="139"/>
      <c r="T356" s="139"/>
      <c r="U356" s="139"/>
      <c r="V356" s="139"/>
      <c r="W356" s="139"/>
      <c r="X356" s="139"/>
      <c r="Y356" s="139"/>
      <c r="Z356" s="139"/>
      <c r="AA356" s="139"/>
      <c r="AB356" s="139"/>
      <c r="AC356" s="139"/>
      <c r="AD356" s="139"/>
      <c r="AE356" s="139"/>
      <c r="AF356" s="139"/>
      <c r="AG356" s="111"/>
    </row>
    <row r="357" spans="1:33" ht="21" x14ac:dyDescent="0.35">
      <c r="A357" s="98">
        <v>357</v>
      </c>
      <c r="B357" s="206"/>
      <c r="C357" s="207" t="s">
        <v>288</v>
      </c>
      <c r="D357" s="208"/>
      <c r="E357" s="208"/>
      <c r="F357" s="208"/>
      <c r="G357" s="208"/>
      <c r="H357" s="208"/>
      <c r="I357" s="208"/>
      <c r="J357" s="208"/>
      <c r="K357" s="208"/>
      <c r="L357" s="208"/>
      <c r="M357" s="208"/>
      <c r="N357" s="208"/>
      <c r="O357" s="208"/>
      <c r="P357" s="208"/>
      <c r="Q357" s="208"/>
      <c r="R357" s="208"/>
      <c r="S357" s="208"/>
      <c r="T357" s="208"/>
      <c r="U357" s="208"/>
      <c r="V357" s="208"/>
      <c r="W357" s="208"/>
      <c r="X357" s="208"/>
      <c r="Y357" s="208"/>
      <c r="Z357" s="208"/>
      <c r="AA357" s="208"/>
      <c r="AB357" s="208"/>
      <c r="AC357" s="208"/>
      <c r="AD357" s="208"/>
      <c r="AE357" s="208"/>
      <c r="AF357" s="208"/>
      <c r="AG357" s="209"/>
    </row>
    <row r="358" spans="1:33" x14ac:dyDescent="0.25">
      <c r="A358" s="98">
        <v>358</v>
      </c>
      <c r="B358" s="206"/>
      <c r="C358" s="139"/>
      <c r="D358" s="139"/>
      <c r="E358" s="139"/>
      <c r="F358" s="139"/>
      <c r="G358" s="139"/>
      <c r="H358" s="139"/>
      <c r="I358" s="139"/>
      <c r="J358" s="139"/>
      <c r="K358" s="139"/>
      <c r="L358" s="139"/>
      <c r="M358" s="139"/>
      <c r="N358" s="139"/>
      <c r="O358" s="139"/>
      <c r="P358" s="139"/>
      <c r="Q358" s="139"/>
      <c r="R358" s="139"/>
      <c r="S358" s="139"/>
      <c r="T358" s="139"/>
      <c r="U358" s="139"/>
      <c r="V358" s="139"/>
      <c r="W358" s="139"/>
      <c r="X358" s="139"/>
      <c r="Y358" s="139"/>
      <c r="Z358" s="139"/>
      <c r="AA358" s="139"/>
      <c r="AB358" s="139"/>
      <c r="AC358" s="139"/>
      <c r="AD358" s="139"/>
      <c r="AE358" s="139"/>
      <c r="AF358" s="139"/>
      <c r="AG358" s="209"/>
    </row>
    <row r="359" spans="1:33" x14ac:dyDescent="0.25">
      <c r="A359" s="98">
        <v>359</v>
      </c>
      <c r="B359" s="206"/>
      <c r="C359" s="210" t="s">
        <v>289</v>
      </c>
      <c r="D359" s="211" t="s">
        <v>189</v>
      </c>
      <c r="E359" s="211" t="s">
        <v>189</v>
      </c>
      <c r="F359" s="211" t="s">
        <v>189</v>
      </c>
      <c r="G359" s="211" t="s">
        <v>189</v>
      </c>
      <c r="H359" s="211" t="s">
        <v>189</v>
      </c>
      <c r="I359" s="211" t="s">
        <v>189</v>
      </c>
      <c r="J359" s="211" t="s">
        <v>189</v>
      </c>
      <c r="K359" s="211" t="s">
        <v>189</v>
      </c>
      <c r="L359" s="211" t="s">
        <v>189</v>
      </c>
      <c r="M359" s="211" t="s">
        <v>189</v>
      </c>
      <c r="N359" s="211" t="s">
        <v>189</v>
      </c>
      <c r="O359" s="211" t="s">
        <v>189</v>
      </c>
      <c r="P359" s="211" t="s">
        <v>189</v>
      </c>
      <c r="Q359" s="211" t="s">
        <v>189</v>
      </c>
      <c r="R359" s="211" t="s">
        <v>189</v>
      </c>
      <c r="S359" s="211" t="s">
        <v>189</v>
      </c>
      <c r="T359" s="211" t="s">
        <v>189</v>
      </c>
      <c r="U359" s="211" t="s">
        <v>189</v>
      </c>
      <c r="V359" s="211" t="s">
        <v>189</v>
      </c>
      <c r="W359" s="211">
        <v>25.8</v>
      </c>
      <c r="X359" s="211">
        <v>29.2</v>
      </c>
      <c r="Y359" s="211">
        <v>26.6</v>
      </c>
      <c r="Z359" s="211">
        <v>24.3</v>
      </c>
      <c r="AA359" s="211">
        <v>24.3</v>
      </c>
      <c r="AB359" s="211">
        <v>23</v>
      </c>
      <c r="AC359" s="211">
        <v>21.7</v>
      </c>
      <c r="AD359" s="211">
        <v>21.8</v>
      </c>
      <c r="AE359" s="211">
        <v>21.7</v>
      </c>
      <c r="AF359" s="211" t="s">
        <v>189</v>
      </c>
      <c r="AG359" s="209"/>
    </row>
    <row r="360" spans="1:33" x14ac:dyDescent="0.25">
      <c r="A360" s="98">
        <v>360</v>
      </c>
      <c r="B360" s="206"/>
      <c r="C360" s="210" t="s">
        <v>290</v>
      </c>
      <c r="D360" s="211" t="s">
        <v>189</v>
      </c>
      <c r="E360" s="211" t="s">
        <v>189</v>
      </c>
      <c r="F360" s="211" t="s">
        <v>189</v>
      </c>
      <c r="G360" s="211" t="s">
        <v>189</v>
      </c>
      <c r="H360" s="211" t="s">
        <v>189</v>
      </c>
      <c r="I360" s="211" t="s">
        <v>189</v>
      </c>
      <c r="J360" s="211" t="s">
        <v>189</v>
      </c>
      <c r="K360" s="211" t="s">
        <v>189</v>
      </c>
      <c r="L360" s="211" t="s">
        <v>189</v>
      </c>
      <c r="M360" s="211" t="s">
        <v>189</v>
      </c>
      <c r="N360" s="211" t="s">
        <v>189</v>
      </c>
      <c r="O360" s="211" t="s">
        <v>189</v>
      </c>
      <c r="P360" s="211" t="s">
        <v>189</v>
      </c>
      <c r="Q360" s="211" t="s">
        <v>189</v>
      </c>
      <c r="R360" s="211" t="s">
        <v>189</v>
      </c>
      <c r="S360" s="211" t="s">
        <v>189</v>
      </c>
      <c r="T360" s="211" t="s">
        <v>189</v>
      </c>
      <c r="U360" s="211" t="s">
        <v>189</v>
      </c>
      <c r="V360" s="211" t="s">
        <v>189</v>
      </c>
      <c r="W360" s="211">
        <v>92.9</v>
      </c>
      <c r="X360" s="211">
        <v>105.3</v>
      </c>
      <c r="Y360" s="211">
        <v>95.8</v>
      </c>
      <c r="Z360" s="211">
        <v>87.5</v>
      </c>
      <c r="AA360" s="211">
        <v>87.6</v>
      </c>
      <c r="AB360" s="211">
        <v>82.9</v>
      </c>
      <c r="AC360" s="211">
        <v>78.3</v>
      </c>
      <c r="AD360" s="211">
        <v>78.599999999999994</v>
      </c>
      <c r="AE360" s="211">
        <v>78.099999999999994</v>
      </c>
      <c r="AF360" s="211" t="s">
        <v>189</v>
      </c>
      <c r="AG360" s="209"/>
    </row>
    <row r="361" spans="1:33" x14ac:dyDescent="0.25">
      <c r="A361" s="98">
        <v>361</v>
      </c>
      <c r="B361" s="206"/>
      <c r="C361" s="210" t="s">
        <v>291</v>
      </c>
      <c r="D361" s="211" t="s">
        <v>189</v>
      </c>
      <c r="E361" s="211" t="s">
        <v>189</v>
      </c>
      <c r="F361" s="211" t="s">
        <v>189</v>
      </c>
      <c r="G361" s="211" t="s">
        <v>189</v>
      </c>
      <c r="H361" s="211" t="s">
        <v>189</v>
      </c>
      <c r="I361" s="211" t="s">
        <v>189</v>
      </c>
      <c r="J361" s="211" t="s">
        <v>189</v>
      </c>
      <c r="K361" s="211" t="s">
        <v>189</v>
      </c>
      <c r="L361" s="211" t="s">
        <v>189</v>
      </c>
      <c r="M361" s="211" t="s">
        <v>189</v>
      </c>
      <c r="N361" s="211" t="s">
        <v>189</v>
      </c>
      <c r="O361" s="211" t="s">
        <v>189</v>
      </c>
      <c r="P361" s="211" t="s">
        <v>189</v>
      </c>
      <c r="Q361" s="211" t="s">
        <v>189</v>
      </c>
      <c r="R361" s="211" t="s">
        <v>189</v>
      </c>
      <c r="S361" s="211" t="s">
        <v>189</v>
      </c>
      <c r="T361" s="211" t="s">
        <v>189</v>
      </c>
      <c r="U361" s="211" t="s">
        <v>189</v>
      </c>
      <c r="V361" s="211" t="s">
        <v>189</v>
      </c>
      <c r="W361" s="211">
        <v>5.8</v>
      </c>
      <c r="X361" s="211">
        <v>6.2</v>
      </c>
      <c r="Y361" s="211">
        <v>6.2</v>
      </c>
      <c r="Z361" s="211">
        <v>6.3</v>
      </c>
      <c r="AA361" s="211">
        <v>6.1</v>
      </c>
      <c r="AB361" s="211">
        <v>6</v>
      </c>
      <c r="AC361" s="211">
        <v>5.8</v>
      </c>
      <c r="AD361" s="211">
        <v>5.9</v>
      </c>
      <c r="AE361" s="211">
        <v>6.5</v>
      </c>
      <c r="AF361" s="211" t="s">
        <v>189</v>
      </c>
      <c r="AG361" s="209"/>
    </row>
    <row r="362" spans="1:33" x14ac:dyDescent="0.25">
      <c r="A362" s="98">
        <v>362</v>
      </c>
      <c r="B362" s="206"/>
      <c r="C362" s="210" t="s">
        <v>292</v>
      </c>
      <c r="D362" s="212" t="s">
        <v>189</v>
      </c>
      <c r="E362" s="212" t="s">
        <v>189</v>
      </c>
      <c r="F362" s="212" t="s">
        <v>189</v>
      </c>
      <c r="G362" s="212" t="s">
        <v>189</v>
      </c>
      <c r="H362" s="212" t="s">
        <v>189</v>
      </c>
      <c r="I362" s="212" t="s">
        <v>189</v>
      </c>
      <c r="J362" s="212" t="s">
        <v>189</v>
      </c>
      <c r="K362" s="212" t="s">
        <v>189</v>
      </c>
      <c r="L362" s="212" t="s">
        <v>189</v>
      </c>
      <c r="M362" s="212" t="s">
        <v>189</v>
      </c>
      <c r="N362" s="212" t="s">
        <v>189</v>
      </c>
      <c r="O362" s="212" t="s">
        <v>189</v>
      </c>
      <c r="P362" s="212" t="s">
        <v>189</v>
      </c>
      <c r="Q362" s="212" t="s">
        <v>189</v>
      </c>
      <c r="R362" s="212" t="s">
        <v>189</v>
      </c>
      <c r="S362" s="212" t="s">
        <v>189</v>
      </c>
      <c r="T362" s="212" t="s">
        <v>189</v>
      </c>
      <c r="U362" s="212" t="s">
        <v>189</v>
      </c>
      <c r="V362" s="212" t="s">
        <v>189</v>
      </c>
      <c r="W362" s="212">
        <v>35.799999999999997</v>
      </c>
      <c r="X362" s="212">
        <v>36.200000000000003</v>
      </c>
      <c r="Y362" s="212">
        <v>36.200000000000003</v>
      </c>
      <c r="Z362" s="212">
        <v>34.5</v>
      </c>
      <c r="AA362" s="212">
        <v>34.1</v>
      </c>
      <c r="AB362" s="212">
        <v>33.799999999999997</v>
      </c>
      <c r="AC362" s="212">
        <v>31.7</v>
      </c>
      <c r="AD362" s="212">
        <v>31.8</v>
      </c>
      <c r="AE362" s="212">
        <v>32.1</v>
      </c>
      <c r="AF362" s="212" t="s">
        <v>189</v>
      </c>
      <c r="AG362" s="209"/>
    </row>
    <row r="363" spans="1:33" x14ac:dyDescent="0.25">
      <c r="A363" s="98">
        <v>363</v>
      </c>
      <c r="B363" s="206"/>
      <c r="C363" s="213" t="s">
        <v>293</v>
      </c>
      <c r="D363" s="211" t="s">
        <v>189</v>
      </c>
      <c r="E363" s="211" t="s">
        <v>189</v>
      </c>
      <c r="F363" s="211" t="s">
        <v>189</v>
      </c>
      <c r="G363" s="211" t="s">
        <v>189</v>
      </c>
      <c r="H363" s="211" t="s">
        <v>189</v>
      </c>
      <c r="I363" s="211" t="s">
        <v>189</v>
      </c>
      <c r="J363" s="211" t="s">
        <v>189</v>
      </c>
      <c r="K363" s="211" t="s">
        <v>189</v>
      </c>
      <c r="L363" s="211" t="s">
        <v>189</v>
      </c>
      <c r="M363" s="211" t="s">
        <v>189</v>
      </c>
      <c r="N363" s="211" t="s">
        <v>189</v>
      </c>
      <c r="O363" s="211" t="s">
        <v>189</v>
      </c>
      <c r="P363" s="211" t="s">
        <v>189</v>
      </c>
      <c r="Q363" s="211" t="s">
        <v>189</v>
      </c>
      <c r="R363" s="211" t="s">
        <v>189</v>
      </c>
      <c r="S363" s="211" t="s">
        <v>189</v>
      </c>
      <c r="T363" s="211" t="s">
        <v>189</v>
      </c>
      <c r="U363" s="211" t="s">
        <v>189</v>
      </c>
      <c r="V363" s="211" t="s">
        <v>189</v>
      </c>
      <c r="W363" s="211">
        <v>240.2</v>
      </c>
      <c r="X363" s="211">
        <v>272.8</v>
      </c>
      <c r="Y363" s="211">
        <v>255</v>
      </c>
      <c r="Z363" s="211">
        <v>256.8</v>
      </c>
      <c r="AA363" s="211">
        <v>251.2</v>
      </c>
      <c r="AB363" s="211">
        <v>247.6</v>
      </c>
      <c r="AC363" s="211">
        <v>242.4</v>
      </c>
      <c r="AD363" s="211">
        <v>241.6</v>
      </c>
      <c r="AE363" s="211">
        <v>246.5</v>
      </c>
      <c r="AF363" s="211" t="s">
        <v>189</v>
      </c>
      <c r="AG363" s="209"/>
    </row>
    <row r="364" spans="1:33" ht="21" x14ac:dyDescent="0.35">
      <c r="A364" s="98">
        <v>364</v>
      </c>
      <c r="B364" s="214"/>
      <c r="C364" s="213" t="s">
        <v>294</v>
      </c>
      <c r="D364" s="211" t="s">
        <v>189</v>
      </c>
      <c r="E364" s="211" t="s">
        <v>189</v>
      </c>
      <c r="F364" s="211" t="s">
        <v>189</v>
      </c>
      <c r="G364" s="211" t="s">
        <v>189</v>
      </c>
      <c r="H364" s="211" t="s">
        <v>189</v>
      </c>
      <c r="I364" s="211" t="s">
        <v>189</v>
      </c>
      <c r="J364" s="211" t="s">
        <v>189</v>
      </c>
      <c r="K364" s="211" t="s">
        <v>189</v>
      </c>
      <c r="L364" s="211" t="s">
        <v>189</v>
      </c>
      <c r="M364" s="211" t="s">
        <v>189</v>
      </c>
      <c r="N364" s="211" t="s">
        <v>189</v>
      </c>
      <c r="O364" s="211" t="s">
        <v>189</v>
      </c>
      <c r="P364" s="211" t="s">
        <v>189</v>
      </c>
      <c r="Q364" s="211" t="s">
        <v>189</v>
      </c>
      <c r="R364" s="211" t="s">
        <v>189</v>
      </c>
      <c r="S364" s="211" t="s">
        <v>189</v>
      </c>
      <c r="T364" s="211" t="s">
        <v>189</v>
      </c>
      <c r="U364" s="211" t="s">
        <v>189</v>
      </c>
      <c r="V364" s="211" t="s">
        <v>189</v>
      </c>
      <c r="W364" s="211">
        <v>15.7</v>
      </c>
      <c r="X364" s="211">
        <v>16</v>
      </c>
      <c r="Y364" s="211">
        <v>16</v>
      </c>
      <c r="Z364" s="211">
        <v>16.100000000000001</v>
      </c>
      <c r="AA364" s="211">
        <v>15.8</v>
      </c>
      <c r="AB364" s="211">
        <v>15.4</v>
      </c>
      <c r="AC364" s="211">
        <v>15.2</v>
      </c>
      <c r="AD364" s="211">
        <v>14.6</v>
      </c>
      <c r="AE364" s="211">
        <v>16.899999999999999</v>
      </c>
      <c r="AF364" s="211" t="s">
        <v>189</v>
      </c>
      <c r="AG364" s="209"/>
    </row>
    <row r="365" spans="1:33" x14ac:dyDescent="0.25">
      <c r="A365" s="98">
        <v>365</v>
      </c>
      <c r="B365" s="206"/>
      <c r="C365" s="213" t="s">
        <v>295</v>
      </c>
      <c r="D365" s="211" t="s">
        <v>189</v>
      </c>
      <c r="E365" s="211" t="s">
        <v>189</v>
      </c>
      <c r="F365" s="211" t="s">
        <v>189</v>
      </c>
      <c r="G365" s="211" t="s">
        <v>189</v>
      </c>
      <c r="H365" s="211" t="s">
        <v>189</v>
      </c>
      <c r="I365" s="211" t="s">
        <v>189</v>
      </c>
      <c r="J365" s="211" t="s">
        <v>189</v>
      </c>
      <c r="K365" s="211" t="s">
        <v>189</v>
      </c>
      <c r="L365" s="211" t="s">
        <v>189</v>
      </c>
      <c r="M365" s="211" t="s">
        <v>189</v>
      </c>
      <c r="N365" s="211" t="s">
        <v>189</v>
      </c>
      <c r="O365" s="211" t="s">
        <v>189</v>
      </c>
      <c r="P365" s="211" t="s">
        <v>189</v>
      </c>
      <c r="Q365" s="211" t="s">
        <v>189</v>
      </c>
      <c r="R365" s="211" t="s">
        <v>189</v>
      </c>
      <c r="S365" s="211" t="s">
        <v>189</v>
      </c>
      <c r="T365" s="211" t="s">
        <v>189</v>
      </c>
      <c r="U365" s="211" t="s">
        <v>189</v>
      </c>
      <c r="V365" s="211" t="s">
        <v>189</v>
      </c>
      <c r="W365" s="211">
        <v>437.1</v>
      </c>
      <c r="X365" s="211">
        <v>450.9</v>
      </c>
      <c r="Y365" s="211">
        <v>426</v>
      </c>
      <c r="Z365" s="211">
        <v>417.2</v>
      </c>
      <c r="AA365" s="211">
        <v>411.2</v>
      </c>
      <c r="AB365" s="211">
        <v>397.4</v>
      </c>
      <c r="AC365" s="211">
        <v>382.1</v>
      </c>
      <c r="AD365" s="211">
        <v>388</v>
      </c>
      <c r="AE365" s="211">
        <v>394.6</v>
      </c>
      <c r="AF365" s="211" t="s">
        <v>189</v>
      </c>
      <c r="AG365" s="209"/>
    </row>
    <row r="366" spans="1:33" x14ac:dyDescent="0.25">
      <c r="A366" s="98">
        <v>366</v>
      </c>
      <c r="B366" s="209"/>
      <c r="C366" s="210" t="s">
        <v>296</v>
      </c>
      <c r="D366" s="211" t="s">
        <v>189</v>
      </c>
      <c r="E366" s="211" t="s">
        <v>189</v>
      </c>
      <c r="F366" s="211" t="s">
        <v>189</v>
      </c>
      <c r="G366" s="211" t="s">
        <v>189</v>
      </c>
      <c r="H366" s="211" t="s">
        <v>189</v>
      </c>
      <c r="I366" s="211" t="s">
        <v>189</v>
      </c>
      <c r="J366" s="211" t="s">
        <v>189</v>
      </c>
      <c r="K366" s="211" t="s">
        <v>189</v>
      </c>
      <c r="L366" s="211" t="s">
        <v>189</v>
      </c>
      <c r="M366" s="211" t="s">
        <v>189</v>
      </c>
      <c r="N366" s="211" t="s">
        <v>189</v>
      </c>
      <c r="O366" s="211" t="s">
        <v>189</v>
      </c>
      <c r="P366" s="211" t="s">
        <v>189</v>
      </c>
      <c r="Q366" s="211" t="s">
        <v>189</v>
      </c>
      <c r="R366" s="211" t="s">
        <v>189</v>
      </c>
      <c r="S366" s="211" t="s">
        <v>189</v>
      </c>
      <c r="T366" s="211" t="s">
        <v>189</v>
      </c>
      <c r="U366" s="211" t="s">
        <v>189</v>
      </c>
      <c r="V366" s="211" t="s">
        <v>189</v>
      </c>
      <c r="W366" s="212">
        <v>29.3</v>
      </c>
      <c r="X366" s="212">
        <v>25.3</v>
      </c>
      <c r="Y366" s="212">
        <v>24.3</v>
      </c>
      <c r="Z366" s="212">
        <v>24</v>
      </c>
      <c r="AA366" s="212">
        <v>22.3</v>
      </c>
      <c r="AB366" s="212">
        <v>22.4</v>
      </c>
      <c r="AC366" s="212">
        <v>22.3</v>
      </c>
      <c r="AD366" s="212">
        <v>25.1</v>
      </c>
      <c r="AE366" s="212">
        <v>23.9</v>
      </c>
      <c r="AF366" s="215" t="s">
        <v>189</v>
      </c>
      <c r="AG366" s="209"/>
    </row>
    <row r="367" spans="1:33" x14ac:dyDescent="0.25">
      <c r="A367" s="98">
        <v>367</v>
      </c>
      <c r="B367" s="209"/>
      <c r="C367" s="210" t="s">
        <v>297</v>
      </c>
      <c r="D367" s="211" t="s">
        <v>189</v>
      </c>
      <c r="E367" s="211" t="s">
        <v>189</v>
      </c>
      <c r="F367" s="211" t="s">
        <v>189</v>
      </c>
      <c r="G367" s="211" t="s">
        <v>189</v>
      </c>
      <c r="H367" s="211" t="s">
        <v>189</v>
      </c>
      <c r="I367" s="211" t="s">
        <v>189</v>
      </c>
      <c r="J367" s="211" t="s">
        <v>189</v>
      </c>
      <c r="K367" s="211" t="s">
        <v>189</v>
      </c>
      <c r="L367" s="211" t="s">
        <v>189</v>
      </c>
      <c r="M367" s="211" t="s">
        <v>189</v>
      </c>
      <c r="N367" s="211" t="s">
        <v>189</v>
      </c>
      <c r="O367" s="211" t="s">
        <v>189</v>
      </c>
      <c r="P367" s="211" t="s">
        <v>189</v>
      </c>
      <c r="Q367" s="211" t="s">
        <v>189</v>
      </c>
      <c r="R367" s="211" t="s">
        <v>189</v>
      </c>
      <c r="S367" s="211" t="s">
        <v>189</v>
      </c>
      <c r="T367" s="211" t="s">
        <v>189</v>
      </c>
      <c r="U367" s="211" t="s">
        <v>189</v>
      </c>
      <c r="V367" s="211" t="s">
        <v>189</v>
      </c>
      <c r="W367" s="212">
        <v>2</v>
      </c>
      <c r="X367" s="212">
        <v>1.8</v>
      </c>
      <c r="Y367" s="212">
        <v>1.7</v>
      </c>
      <c r="Z367" s="212">
        <v>1.5</v>
      </c>
      <c r="AA367" s="212">
        <v>1</v>
      </c>
      <c r="AB367" s="212">
        <v>1.3</v>
      </c>
      <c r="AC367" s="212">
        <v>1.6</v>
      </c>
      <c r="AD367" s="212">
        <v>0.6</v>
      </c>
      <c r="AE367" s="212">
        <v>1.2</v>
      </c>
      <c r="AF367" s="215" t="s">
        <v>189</v>
      </c>
      <c r="AG367" s="209"/>
    </row>
    <row r="368" spans="1:33" x14ac:dyDescent="0.25">
      <c r="A368" s="98">
        <v>368</v>
      </c>
      <c r="B368" s="209"/>
      <c r="C368" s="210" t="s">
        <v>298</v>
      </c>
      <c r="D368" s="211" t="s">
        <v>189</v>
      </c>
      <c r="E368" s="211" t="s">
        <v>189</v>
      </c>
      <c r="F368" s="211" t="s">
        <v>189</v>
      </c>
      <c r="G368" s="211" t="s">
        <v>189</v>
      </c>
      <c r="H368" s="211" t="s">
        <v>189</v>
      </c>
      <c r="I368" s="211" t="s">
        <v>189</v>
      </c>
      <c r="J368" s="211" t="s">
        <v>189</v>
      </c>
      <c r="K368" s="211" t="s">
        <v>189</v>
      </c>
      <c r="L368" s="211" t="s">
        <v>189</v>
      </c>
      <c r="M368" s="211" t="s">
        <v>189</v>
      </c>
      <c r="N368" s="211" t="s">
        <v>189</v>
      </c>
      <c r="O368" s="211" t="s">
        <v>189</v>
      </c>
      <c r="P368" s="211" t="s">
        <v>189</v>
      </c>
      <c r="Q368" s="211" t="s">
        <v>189</v>
      </c>
      <c r="R368" s="211" t="s">
        <v>189</v>
      </c>
      <c r="S368" s="211" t="s">
        <v>189</v>
      </c>
      <c r="T368" s="211" t="s">
        <v>189</v>
      </c>
      <c r="U368" s="211" t="s">
        <v>189</v>
      </c>
      <c r="V368" s="211" t="s">
        <v>189</v>
      </c>
      <c r="W368" s="212">
        <v>21.9</v>
      </c>
      <c r="X368" s="212">
        <v>23.7</v>
      </c>
      <c r="Y368" s="212">
        <v>21.2</v>
      </c>
      <c r="Z368" s="212">
        <v>17.3</v>
      </c>
      <c r="AA368" s="212">
        <v>16</v>
      </c>
      <c r="AB368" s="212">
        <v>13.5</v>
      </c>
      <c r="AC368" s="212">
        <v>12.7</v>
      </c>
      <c r="AD368" s="212">
        <v>9.5</v>
      </c>
      <c r="AE368" s="212">
        <v>8.6999999999999993</v>
      </c>
      <c r="AF368" s="215" t="s">
        <v>189</v>
      </c>
      <c r="AG368" s="209"/>
    </row>
    <row r="369" spans="1:33" x14ac:dyDescent="0.25">
      <c r="A369" s="98">
        <v>369</v>
      </c>
      <c r="B369" s="209"/>
      <c r="C369" s="216" t="s">
        <v>299</v>
      </c>
      <c r="D369" s="211" t="s">
        <v>189</v>
      </c>
      <c r="E369" s="211" t="s">
        <v>189</v>
      </c>
      <c r="F369" s="211" t="s">
        <v>189</v>
      </c>
      <c r="G369" s="211" t="s">
        <v>189</v>
      </c>
      <c r="H369" s="211" t="s">
        <v>189</v>
      </c>
      <c r="I369" s="211" t="s">
        <v>189</v>
      </c>
      <c r="J369" s="211" t="s">
        <v>189</v>
      </c>
      <c r="K369" s="211" t="s">
        <v>189</v>
      </c>
      <c r="L369" s="211" t="s">
        <v>189</v>
      </c>
      <c r="M369" s="211" t="s">
        <v>189</v>
      </c>
      <c r="N369" s="211" t="s">
        <v>189</v>
      </c>
      <c r="O369" s="211" t="s">
        <v>189</v>
      </c>
      <c r="P369" s="211" t="s">
        <v>189</v>
      </c>
      <c r="Q369" s="211" t="s">
        <v>189</v>
      </c>
      <c r="R369" s="211" t="s">
        <v>189</v>
      </c>
      <c r="S369" s="211" t="s">
        <v>189</v>
      </c>
      <c r="T369" s="211" t="s">
        <v>189</v>
      </c>
      <c r="U369" s="211" t="s">
        <v>189</v>
      </c>
      <c r="V369" s="211" t="s">
        <v>189</v>
      </c>
      <c r="W369" s="212">
        <v>42.6</v>
      </c>
      <c r="X369" s="212">
        <v>46.5</v>
      </c>
      <c r="Y369" s="212">
        <v>49.5</v>
      </c>
      <c r="Z369" s="212">
        <v>53.6</v>
      </c>
      <c r="AA369" s="212">
        <v>56.4</v>
      </c>
      <c r="AB369" s="212">
        <v>58.3</v>
      </c>
      <c r="AC369" s="212">
        <v>59.4</v>
      </c>
      <c r="AD369" s="212">
        <v>60.8</v>
      </c>
      <c r="AE369" s="212">
        <v>62.4</v>
      </c>
      <c r="AF369" s="215" t="s">
        <v>189</v>
      </c>
      <c r="AG369" s="209"/>
    </row>
    <row r="370" spans="1:33" ht="15.75" thickBot="1" x14ac:dyDescent="0.3">
      <c r="A370" s="98">
        <v>370</v>
      </c>
      <c r="B370" s="217"/>
      <c r="C370" s="218" t="s">
        <v>300</v>
      </c>
      <c r="D370" s="219" t="s">
        <v>189</v>
      </c>
      <c r="E370" s="219" t="s">
        <v>189</v>
      </c>
      <c r="F370" s="219" t="s">
        <v>189</v>
      </c>
      <c r="G370" s="219" t="s">
        <v>189</v>
      </c>
      <c r="H370" s="219" t="s">
        <v>189</v>
      </c>
      <c r="I370" s="219" t="s">
        <v>189</v>
      </c>
      <c r="J370" s="219" t="s">
        <v>189</v>
      </c>
      <c r="K370" s="219" t="s">
        <v>189</v>
      </c>
      <c r="L370" s="219" t="s">
        <v>189</v>
      </c>
      <c r="M370" s="219" t="s">
        <v>189</v>
      </c>
      <c r="N370" s="219" t="s">
        <v>189</v>
      </c>
      <c r="O370" s="219" t="s">
        <v>189</v>
      </c>
      <c r="P370" s="219" t="s">
        <v>189</v>
      </c>
      <c r="Q370" s="219" t="s">
        <v>189</v>
      </c>
      <c r="R370" s="219" t="s">
        <v>189</v>
      </c>
      <c r="S370" s="219" t="s">
        <v>189</v>
      </c>
      <c r="T370" s="219" t="s">
        <v>189</v>
      </c>
      <c r="U370" s="219" t="s">
        <v>189</v>
      </c>
      <c r="V370" s="219" t="s">
        <v>189</v>
      </c>
      <c r="W370" s="220">
        <v>4.0999999999999996</v>
      </c>
      <c r="X370" s="220">
        <v>2.7</v>
      </c>
      <c r="Y370" s="220">
        <v>3.2</v>
      </c>
      <c r="Z370" s="220">
        <v>3.6</v>
      </c>
      <c r="AA370" s="220">
        <v>4.3</v>
      </c>
      <c r="AB370" s="220">
        <v>4.5</v>
      </c>
      <c r="AC370" s="220">
        <v>4</v>
      </c>
      <c r="AD370" s="220">
        <v>4.0999999999999996</v>
      </c>
      <c r="AE370" s="220">
        <v>3.7</v>
      </c>
      <c r="AF370" s="221" t="s">
        <v>189</v>
      </c>
      <c r="AG370" s="209"/>
    </row>
    <row r="371" spans="1:33" ht="15.75" thickTop="1" x14ac:dyDescent="0.25">
      <c r="A371" s="98">
        <v>371</v>
      </c>
      <c r="B371" s="111"/>
      <c r="C371" s="153"/>
      <c r="D371" s="139"/>
      <c r="E371" s="139"/>
      <c r="F371" s="139"/>
      <c r="G371" s="139"/>
      <c r="H371" s="139"/>
      <c r="I371" s="139"/>
      <c r="J371" s="139"/>
      <c r="K371" s="139"/>
      <c r="L371" s="139"/>
      <c r="M371" s="139"/>
      <c r="N371" s="139"/>
      <c r="O371" s="139"/>
      <c r="P371" s="139"/>
      <c r="Q371" s="139"/>
      <c r="R371" s="139"/>
      <c r="S371" s="139"/>
      <c r="T371" s="139"/>
      <c r="U371" s="139"/>
      <c r="V371" s="139"/>
      <c r="W371" s="139"/>
      <c r="X371" s="139"/>
      <c r="Y371" s="139"/>
      <c r="Z371" s="139"/>
      <c r="AA371" s="139"/>
      <c r="AB371" s="139"/>
      <c r="AC371" s="139"/>
      <c r="AD371" s="139"/>
      <c r="AE371" s="139"/>
      <c r="AF371" s="139"/>
      <c r="AG371" s="111"/>
    </row>
    <row r="372" spans="1:33" ht="21" x14ac:dyDescent="0.35">
      <c r="A372" s="98">
        <v>372</v>
      </c>
      <c r="B372" s="222"/>
      <c r="C372" s="223" t="s">
        <v>301</v>
      </c>
      <c r="D372" s="224"/>
      <c r="E372" s="224"/>
      <c r="F372" s="224"/>
      <c r="G372" s="224"/>
      <c r="H372" s="224"/>
      <c r="I372" s="224"/>
      <c r="J372" s="224"/>
      <c r="K372" s="224"/>
      <c r="L372" s="224"/>
      <c r="M372" s="224"/>
      <c r="N372" s="224"/>
      <c r="O372" s="224"/>
      <c r="P372" s="224"/>
      <c r="Q372" s="224"/>
      <c r="R372" s="224"/>
      <c r="S372" s="224"/>
      <c r="T372" s="224"/>
      <c r="U372" s="224"/>
      <c r="V372" s="224"/>
      <c r="W372" s="224"/>
      <c r="X372" s="224"/>
      <c r="Y372" s="224"/>
      <c r="Z372" s="224"/>
      <c r="AA372" s="224"/>
      <c r="AB372" s="224"/>
      <c r="AC372" s="224"/>
      <c r="AD372" s="224"/>
      <c r="AE372" s="224"/>
      <c r="AF372" s="224"/>
      <c r="AG372" s="222"/>
    </row>
    <row r="373" spans="1:33" x14ac:dyDescent="0.25">
      <c r="A373" s="98">
        <v>373</v>
      </c>
      <c r="B373" s="222"/>
      <c r="C373" s="225"/>
      <c r="D373" s="166"/>
      <c r="E373" s="166"/>
      <c r="F373" s="166"/>
      <c r="G373" s="166"/>
      <c r="H373" s="166"/>
      <c r="I373" s="166"/>
      <c r="J373" s="166"/>
      <c r="K373" s="166"/>
      <c r="L373" s="166"/>
      <c r="M373" s="166"/>
      <c r="N373" s="166"/>
      <c r="O373" s="166"/>
      <c r="P373" s="166"/>
      <c r="Q373" s="166"/>
      <c r="R373" s="166"/>
      <c r="S373" s="166"/>
      <c r="T373" s="166"/>
      <c r="U373" s="166"/>
      <c r="V373" s="166"/>
      <c r="W373" s="166"/>
      <c r="X373" s="166"/>
      <c r="Y373" s="166"/>
      <c r="Z373" s="166"/>
      <c r="AA373" s="166"/>
      <c r="AB373" s="166"/>
      <c r="AC373" s="166"/>
      <c r="AD373" s="166"/>
      <c r="AE373" s="166"/>
      <c r="AF373" s="166"/>
      <c r="AG373" s="222"/>
    </row>
    <row r="374" spans="1:33" x14ac:dyDescent="0.25">
      <c r="A374" s="98">
        <v>374</v>
      </c>
      <c r="B374" s="222"/>
      <c r="C374" s="226" t="s">
        <v>302</v>
      </c>
      <c r="D374" s="227">
        <v>0</v>
      </c>
      <c r="E374" s="227">
        <v>0</v>
      </c>
      <c r="F374" s="227">
        <v>0</v>
      </c>
      <c r="G374" s="227">
        <v>0</v>
      </c>
      <c r="H374" s="227">
        <v>0</v>
      </c>
      <c r="I374" s="227">
        <v>0</v>
      </c>
      <c r="J374" s="227">
        <v>0</v>
      </c>
      <c r="K374" s="227">
        <v>0</v>
      </c>
      <c r="L374" s="227">
        <v>0</v>
      </c>
      <c r="M374" s="227">
        <v>0</v>
      </c>
      <c r="N374" s="227">
        <v>0</v>
      </c>
      <c r="O374" s="227">
        <v>0</v>
      </c>
      <c r="P374" s="227">
        <v>0</v>
      </c>
      <c r="Q374" s="227">
        <v>0</v>
      </c>
      <c r="R374" s="227">
        <v>0</v>
      </c>
      <c r="S374" s="227">
        <v>0</v>
      </c>
      <c r="T374" s="227">
        <v>0</v>
      </c>
      <c r="U374" s="227">
        <v>41.39</v>
      </c>
      <c r="V374" s="227">
        <v>96.27</v>
      </c>
      <c r="W374" s="227">
        <v>249.16</v>
      </c>
      <c r="X374" s="227">
        <v>317.39</v>
      </c>
      <c r="Y374" s="227">
        <v>220.65</v>
      </c>
      <c r="Z374" s="227">
        <v>279.42</v>
      </c>
      <c r="AA374" s="227">
        <v>365.31</v>
      </c>
      <c r="AB374" s="227">
        <v>408.35</v>
      </c>
      <c r="AC374" s="227">
        <v>471.05</v>
      </c>
      <c r="AD374" s="227">
        <v>160.74</v>
      </c>
      <c r="AE374" s="227">
        <v>358.85</v>
      </c>
      <c r="AF374" s="227">
        <v>333.49</v>
      </c>
      <c r="AG374" s="222"/>
    </row>
    <row r="375" spans="1:33" x14ac:dyDescent="0.25">
      <c r="A375" s="98">
        <v>375</v>
      </c>
      <c r="B375" s="222"/>
      <c r="C375" s="228" t="s">
        <v>303</v>
      </c>
      <c r="D375" s="229">
        <v>0</v>
      </c>
      <c r="E375" s="229">
        <v>0</v>
      </c>
      <c r="F375" s="229">
        <v>0</v>
      </c>
      <c r="G375" s="229">
        <v>0</v>
      </c>
      <c r="H375" s="229">
        <v>0</v>
      </c>
      <c r="I375" s="229">
        <v>0</v>
      </c>
      <c r="J375" s="229">
        <v>0</v>
      </c>
      <c r="K375" s="229">
        <v>0</v>
      </c>
      <c r="L375" s="229">
        <v>0</v>
      </c>
      <c r="M375" s="229">
        <v>0</v>
      </c>
      <c r="N375" s="229">
        <v>0</v>
      </c>
      <c r="O375" s="229">
        <v>0</v>
      </c>
      <c r="P375" s="229">
        <v>0</v>
      </c>
      <c r="Q375" s="229">
        <v>0</v>
      </c>
      <c r="R375" s="229">
        <v>0</v>
      </c>
      <c r="S375" s="229">
        <v>0</v>
      </c>
      <c r="T375" s="229">
        <v>0</v>
      </c>
      <c r="U375" s="229">
        <v>0</v>
      </c>
      <c r="V375" s="229">
        <v>0.28999999999999998</v>
      </c>
      <c r="W375" s="229">
        <v>1.61</v>
      </c>
      <c r="X375" s="229">
        <v>3.46</v>
      </c>
      <c r="Y375" s="229">
        <v>6.55</v>
      </c>
      <c r="Z375" s="229">
        <v>9.4600000000000009</v>
      </c>
      <c r="AA375" s="229">
        <v>14.34</v>
      </c>
      <c r="AB375" s="229">
        <v>12.86</v>
      </c>
      <c r="AC375" s="229">
        <v>0</v>
      </c>
      <c r="AD375" s="229">
        <v>0</v>
      </c>
      <c r="AE375" s="229">
        <v>0</v>
      </c>
      <c r="AF375" s="229">
        <v>0</v>
      </c>
      <c r="AG375" s="222"/>
    </row>
    <row r="376" spans="1:33" x14ac:dyDescent="0.25">
      <c r="A376" s="98">
        <v>376</v>
      </c>
      <c r="B376" s="222"/>
      <c r="C376" s="228" t="s">
        <v>304</v>
      </c>
      <c r="D376" s="229">
        <v>0</v>
      </c>
      <c r="E376" s="229">
        <v>0</v>
      </c>
      <c r="F376" s="229">
        <v>0</v>
      </c>
      <c r="G376" s="229">
        <v>0</v>
      </c>
      <c r="H376" s="229">
        <v>0</v>
      </c>
      <c r="I376" s="229">
        <v>0</v>
      </c>
      <c r="J376" s="229">
        <v>0</v>
      </c>
      <c r="K376" s="229">
        <v>0</v>
      </c>
      <c r="L376" s="229">
        <v>0</v>
      </c>
      <c r="M376" s="229">
        <v>0</v>
      </c>
      <c r="N376" s="229">
        <v>0</v>
      </c>
      <c r="O376" s="229">
        <v>0</v>
      </c>
      <c r="P376" s="229">
        <v>0</v>
      </c>
      <c r="Q376" s="229">
        <v>0</v>
      </c>
      <c r="R376" s="229">
        <v>0</v>
      </c>
      <c r="S376" s="229">
        <v>0</v>
      </c>
      <c r="T376" s="229">
        <v>0</v>
      </c>
      <c r="U376" s="229">
        <v>36.78</v>
      </c>
      <c r="V376" s="229">
        <v>84.36</v>
      </c>
      <c r="W376" s="229">
        <v>229.61</v>
      </c>
      <c r="X376" s="229">
        <v>297.3</v>
      </c>
      <c r="Y376" s="229">
        <v>200.99</v>
      </c>
      <c r="Z376" s="229">
        <v>254.09</v>
      </c>
      <c r="AA376" s="229">
        <v>316.06</v>
      </c>
      <c r="AB376" s="229">
        <v>356.41</v>
      </c>
      <c r="AC376" s="229">
        <v>430.57</v>
      </c>
      <c r="AD376" s="229">
        <v>108.46</v>
      </c>
      <c r="AE376" s="229">
        <v>308.81</v>
      </c>
      <c r="AF376" s="229">
        <v>281.23</v>
      </c>
      <c r="AG376" s="222"/>
    </row>
    <row r="377" spans="1:33" x14ac:dyDescent="0.25">
      <c r="A377" s="98">
        <v>377</v>
      </c>
      <c r="B377" s="222"/>
      <c r="C377" s="228" t="s">
        <v>305</v>
      </c>
      <c r="D377" s="229">
        <v>0</v>
      </c>
      <c r="E377" s="229">
        <v>0</v>
      </c>
      <c r="F377" s="229">
        <v>0</v>
      </c>
      <c r="G377" s="229">
        <v>0</v>
      </c>
      <c r="H377" s="229">
        <v>0</v>
      </c>
      <c r="I377" s="229">
        <v>0</v>
      </c>
      <c r="J377" s="229">
        <v>0</v>
      </c>
      <c r="K377" s="229">
        <v>0</v>
      </c>
      <c r="L377" s="229">
        <v>0</v>
      </c>
      <c r="M377" s="229">
        <v>0</v>
      </c>
      <c r="N377" s="229">
        <v>0</v>
      </c>
      <c r="O377" s="229">
        <v>0</v>
      </c>
      <c r="P377" s="229">
        <v>0</v>
      </c>
      <c r="Q377" s="229">
        <v>0</v>
      </c>
      <c r="R377" s="229">
        <v>0</v>
      </c>
      <c r="S377" s="229">
        <v>0</v>
      </c>
      <c r="T377" s="229">
        <v>0</v>
      </c>
      <c r="U377" s="229">
        <v>4.6100000000000003</v>
      </c>
      <c r="V377" s="229">
        <v>11.62</v>
      </c>
      <c r="W377" s="229">
        <v>17.940000000000001</v>
      </c>
      <c r="X377" s="229">
        <v>16.63</v>
      </c>
      <c r="Y377" s="229">
        <v>13.11</v>
      </c>
      <c r="Z377" s="229">
        <v>15.87</v>
      </c>
      <c r="AA377" s="229">
        <v>34.909999999999997</v>
      </c>
      <c r="AB377" s="229">
        <v>39.08</v>
      </c>
      <c r="AC377" s="229">
        <v>40.479999999999997</v>
      </c>
      <c r="AD377" s="229">
        <v>52.28</v>
      </c>
      <c r="AE377" s="229">
        <v>50.04</v>
      </c>
      <c r="AF377" s="229">
        <v>52.25</v>
      </c>
      <c r="AG377" s="222"/>
    </row>
    <row r="378" spans="1:33" x14ac:dyDescent="0.25">
      <c r="A378" s="98">
        <v>378</v>
      </c>
      <c r="B378" s="222"/>
      <c r="C378" s="225"/>
      <c r="D378" s="166"/>
      <c r="E378" s="166"/>
      <c r="F378" s="166"/>
      <c r="G378" s="166"/>
      <c r="H378" s="166"/>
      <c r="I378" s="166"/>
      <c r="J378" s="166"/>
      <c r="K378" s="166"/>
      <c r="L378" s="166"/>
      <c r="M378" s="166"/>
      <c r="N378" s="166"/>
      <c r="O378" s="166"/>
      <c r="P378" s="166"/>
      <c r="Q378" s="166"/>
      <c r="R378" s="166"/>
      <c r="S378" s="166"/>
      <c r="T378" s="166"/>
      <c r="U378" s="166"/>
      <c r="V378" s="166"/>
      <c r="W378" s="166"/>
      <c r="X378" s="166"/>
      <c r="Y378" s="166"/>
      <c r="Z378" s="166"/>
      <c r="AA378" s="166"/>
      <c r="AB378" s="166"/>
      <c r="AC378" s="166"/>
      <c r="AD378" s="166"/>
      <c r="AE378" s="166"/>
      <c r="AF378" s="166"/>
      <c r="AG378" s="222"/>
    </row>
    <row r="379" spans="1:33" x14ac:dyDescent="0.25">
      <c r="A379" s="98">
        <v>379</v>
      </c>
      <c r="B379" s="230"/>
      <c r="C379" s="226" t="s">
        <v>306</v>
      </c>
      <c r="D379" s="227">
        <v>0</v>
      </c>
      <c r="E379" s="227">
        <v>0</v>
      </c>
      <c r="F379" s="227">
        <v>0</v>
      </c>
      <c r="G379" s="227">
        <v>0</v>
      </c>
      <c r="H379" s="227">
        <v>0</v>
      </c>
      <c r="I379" s="227">
        <v>0</v>
      </c>
      <c r="J379" s="227">
        <v>0</v>
      </c>
      <c r="K379" s="227">
        <v>0</v>
      </c>
      <c r="L379" s="227">
        <v>0</v>
      </c>
      <c r="M379" s="227">
        <v>0</v>
      </c>
      <c r="N379" s="227">
        <v>0</v>
      </c>
      <c r="O379" s="227">
        <v>0</v>
      </c>
      <c r="P379" s="227">
        <v>0.66</v>
      </c>
      <c r="Q379" s="227">
        <v>3.95</v>
      </c>
      <c r="R379" s="227">
        <v>4.6100000000000003</v>
      </c>
      <c r="S379" s="227">
        <v>0</v>
      </c>
      <c r="T379" s="227">
        <v>0.69</v>
      </c>
      <c r="U379" s="227">
        <v>1.39</v>
      </c>
      <c r="V379" s="227">
        <v>72.260000000000005</v>
      </c>
      <c r="W379" s="227">
        <v>132.19</v>
      </c>
      <c r="X379" s="227">
        <v>140.21</v>
      </c>
      <c r="Y379" s="227">
        <v>197.26</v>
      </c>
      <c r="Z379" s="227">
        <v>194.27</v>
      </c>
      <c r="AA379" s="227">
        <v>222.23</v>
      </c>
      <c r="AB379" s="227">
        <v>496.19</v>
      </c>
      <c r="AC379" s="227">
        <v>495.86</v>
      </c>
      <c r="AD379" s="227">
        <v>176.49</v>
      </c>
      <c r="AE379" s="227">
        <v>390.84</v>
      </c>
      <c r="AF379" s="227">
        <v>365.85</v>
      </c>
      <c r="AG379" s="222"/>
    </row>
    <row r="380" spans="1:33" ht="21" x14ac:dyDescent="0.35">
      <c r="A380" s="98">
        <v>380</v>
      </c>
      <c r="B380" s="231"/>
      <c r="C380" s="228" t="s">
        <v>303</v>
      </c>
      <c r="D380" s="229">
        <v>0</v>
      </c>
      <c r="E380" s="229">
        <v>0</v>
      </c>
      <c r="F380" s="229">
        <v>0</v>
      </c>
      <c r="G380" s="229">
        <v>0</v>
      </c>
      <c r="H380" s="229">
        <v>0</v>
      </c>
      <c r="I380" s="229">
        <v>0</v>
      </c>
      <c r="J380" s="229">
        <v>0</v>
      </c>
      <c r="K380" s="229">
        <v>0</v>
      </c>
      <c r="L380" s="229">
        <v>0</v>
      </c>
      <c r="M380" s="229">
        <v>0</v>
      </c>
      <c r="N380" s="229">
        <v>0</v>
      </c>
      <c r="O380" s="229">
        <v>0</v>
      </c>
      <c r="P380" s="229">
        <v>0</v>
      </c>
      <c r="Q380" s="229">
        <v>0</v>
      </c>
      <c r="R380" s="229">
        <v>0</v>
      </c>
      <c r="S380" s="229">
        <v>0</v>
      </c>
      <c r="T380" s="229">
        <v>0</v>
      </c>
      <c r="U380" s="229">
        <v>0</v>
      </c>
      <c r="V380" s="229">
        <v>0</v>
      </c>
      <c r="W380" s="229">
        <v>0</v>
      </c>
      <c r="X380" s="229">
        <v>0</v>
      </c>
      <c r="Y380" s="229">
        <v>0</v>
      </c>
      <c r="Z380" s="229">
        <v>0</v>
      </c>
      <c r="AA380" s="229">
        <v>0</v>
      </c>
      <c r="AB380" s="229">
        <v>0</v>
      </c>
      <c r="AC380" s="229">
        <v>0</v>
      </c>
      <c r="AD380" s="229">
        <v>0</v>
      </c>
      <c r="AE380" s="229">
        <v>0</v>
      </c>
      <c r="AF380" s="229">
        <v>0</v>
      </c>
      <c r="AG380" s="231"/>
    </row>
    <row r="381" spans="1:33" ht="21" x14ac:dyDescent="0.35">
      <c r="A381" s="98">
        <v>381</v>
      </c>
      <c r="B381" s="231"/>
      <c r="C381" s="228" t="s">
        <v>307</v>
      </c>
      <c r="D381" s="229">
        <v>0</v>
      </c>
      <c r="E381" s="229">
        <v>0</v>
      </c>
      <c r="F381" s="229">
        <v>0</v>
      </c>
      <c r="G381" s="229">
        <v>0</v>
      </c>
      <c r="H381" s="229">
        <v>0</v>
      </c>
      <c r="I381" s="229">
        <v>0</v>
      </c>
      <c r="J381" s="229">
        <v>0</v>
      </c>
      <c r="K381" s="229">
        <v>0</v>
      </c>
      <c r="L381" s="229">
        <v>0</v>
      </c>
      <c r="M381" s="229">
        <v>0</v>
      </c>
      <c r="N381" s="229">
        <v>0</v>
      </c>
      <c r="O381" s="229">
        <v>0</v>
      </c>
      <c r="P381" s="229">
        <v>0.66</v>
      </c>
      <c r="Q381" s="229">
        <v>3.95</v>
      </c>
      <c r="R381" s="229">
        <v>4.6100000000000003</v>
      </c>
      <c r="S381" s="229">
        <v>0</v>
      </c>
      <c r="T381" s="229">
        <v>0.69</v>
      </c>
      <c r="U381" s="229">
        <v>1.39</v>
      </c>
      <c r="V381" s="229">
        <v>61.08</v>
      </c>
      <c r="W381" s="229">
        <v>73.48</v>
      </c>
      <c r="X381" s="229">
        <v>77.62</v>
      </c>
      <c r="Y381" s="229">
        <v>88</v>
      </c>
      <c r="Z381" s="229">
        <v>91.4</v>
      </c>
      <c r="AA381" s="229">
        <v>66.27</v>
      </c>
      <c r="AB381" s="229">
        <v>69.959999999999994</v>
      </c>
      <c r="AC381" s="229">
        <v>65.58</v>
      </c>
      <c r="AD381" s="229">
        <v>67.63</v>
      </c>
      <c r="AE381" s="229">
        <v>80.72</v>
      </c>
      <c r="AF381" s="229">
        <v>84.39</v>
      </c>
      <c r="AG381" s="231"/>
    </row>
    <row r="382" spans="1:33" x14ac:dyDescent="0.25">
      <c r="A382" s="98">
        <v>382</v>
      </c>
      <c r="B382" s="230"/>
      <c r="C382" s="228" t="s">
        <v>304</v>
      </c>
      <c r="D382" s="229">
        <v>0</v>
      </c>
      <c r="E382" s="229">
        <v>0</v>
      </c>
      <c r="F382" s="229">
        <v>0</v>
      </c>
      <c r="G382" s="229">
        <v>0</v>
      </c>
      <c r="H382" s="229">
        <v>0</v>
      </c>
      <c r="I382" s="229">
        <v>0</v>
      </c>
      <c r="J382" s="229">
        <v>0</v>
      </c>
      <c r="K382" s="229">
        <v>0</v>
      </c>
      <c r="L382" s="229">
        <v>0</v>
      </c>
      <c r="M382" s="229">
        <v>0</v>
      </c>
      <c r="N382" s="229">
        <v>0</v>
      </c>
      <c r="O382" s="229">
        <v>0</v>
      </c>
      <c r="P382" s="229">
        <v>0</v>
      </c>
      <c r="Q382" s="229">
        <v>0</v>
      </c>
      <c r="R382" s="229">
        <v>0</v>
      </c>
      <c r="S382" s="229">
        <v>0</v>
      </c>
      <c r="T382" s="229">
        <v>0</v>
      </c>
      <c r="U382" s="229">
        <v>0</v>
      </c>
      <c r="V382" s="229">
        <v>0</v>
      </c>
      <c r="W382" s="229">
        <v>0</v>
      </c>
      <c r="X382" s="229">
        <v>0</v>
      </c>
      <c r="Y382" s="229">
        <v>0</v>
      </c>
      <c r="Z382" s="229">
        <v>0</v>
      </c>
      <c r="AA382" s="229">
        <v>0</v>
      </c>
      <c r="AB382" s="229">
        <v>0</v>
      </c>
      <c r="AC382" s="229">
        <v>0</v>
      </c>
      <c r="AD382" s="229">
        <v>0</v>
      </c>
      <c r="AE382" s="229">
        <v>0</v>
      </c>
      <c r="AF382" s="229">
        <v>0</v>
      </c>
      <c r="AG382" s="222"/>
    </row>
    <row r="383" spans="1:33" x14ac:dyDescent="0.25">
      <c r="A383" s="98">
        <v>383</v>
      </c>
      <c r="B383" s="230"/>
      <c r="C383" s="228" t="s">
        <v>308</v>
      </c>
      <c r="D383" s="229">
        <v>0</v>
      </c>
      <c r="E383" s="229">
        <v>0</v>
      </c>
      <c r="F383" s="229">
        <v>0</v>
      </c>
      <c r="G383" s="229">
        <v>0</v>
      </c>
      <c r="H383" s="229">
        <v>0</v>
      </c>
      <c r="I383" s="229">
        <v>0</v>
      </c>
      <c r="J383" s="229">
        <v>0</v>
      </c>
      <c r="K383" s="229">
        <v>0</v>
      </c>
      <c r="L383" s="229">
        <v>0</v>
      </c>
      <c r="M383" s="229">
        <v>0</v>
      </c>
      <c r="N383" s="229">
        <v>0</v>
      </c>
      <c r="O383" s="229">
        <v>0</v>
      </c>
      <c r="P383" s="229">
        <v>0</v>
      </c>
      <c r="Q383" s="229">
        <v>0</v>
      </c>
      <c r="R383" s="229">
        <v>0</v>
      </c>
      <c r="S383" s="229">
        <v>0</v>
      </c>
      <c r="T383" s="229">
        <v>0</v>
      </c>
      <c r="U383" s="229">
        <v>0</v>
      </c>
      <c r="V383" s="229">
        <v>11.18</v>
      </c>
      <c r="W383" s="229">
        <v>58.71</v>
      </c>
      <c r="X383" s="229">
        <v>62.59</v>
      </c>
      <c r="Y383" s="229">
        <v>109.26</v>
      </c>
      <c r="Z383" s="229">
        <v>102.87</v>
      </c>
      <c r="AA383" s="229">
        <v>155.97</v>
      </c>
      <c r="AB383" s="229">
        <v>426.23</v>
      </c>
      <c r="AC383" s="229">
        <v>430.28</v>
      </c>
      <c r="AD383" s="229">
        <v>108.86</v>
      </c>
      <c r="AE383" s="229">
        <v>310.12</v>
      </c>
      <c r="AF383" s="229">
        <v>281.47000000000003</v>
      </c>
      <c r="AG383" s="222"/>
    </row>
    <row r="384" spans="1:33" x14ac:dyDescent="0.25">
      <c r="A384" s="98">
        <v>384</v>
      </c>
      <c r="B384" s="230"/>
      <c r="C384" s="228" t="s">
        <v>305</v>
      </c>
      <c r="D384" s="229">
        <v>0</v>
      </c>
      <c r="E384" s="229">
        <v>0</v>
      </c>
      <c r="F384" s="229">
        <v>0</v>
      </c>
      <c r="G384" s="229">
        <v>0</v>
      </c>
      <c r="H384" s="229">
        <v>0</v>
      </c>
      <c r="I384" s="229">
        <v>0</v>
      </c>
      <c r="J384" s="229">
        <v>0</v>
      </c>
      <c r="K384" s="229">
        <v>0</v>
      </c>
      <c r="L384" s="229">
        <v>0</v>
      </c>
      <c r="M384" s="229">
        <v>0</v>
      </c>
      <c r="N384" s="229">
        <v>0</v>
      </c>
      <c r="O384" s="229">
        <v>0</v>
      </c>
      <c r="P384" s="229">
        <v>0</v>
      </c>
      <c r="Q384" s="229">
        <v>0</v>
      </c>
      <c r="R384" s="229">
        <v>0</v>
      </c>
      <c r="S384" s="229">
        <v>0</v>
      </c>
      <c r="T384" s="229">
        <v>0</v>
      </c>
      <c r="U384" s="229">
        <v>0</v>
      </c>
      <c r="V384" s="229">
        <v>0</v>
      </c>
      <c r="W384" s="229">
        <v>0</v>
      </c>
      <c r="X384" s="229">
        <v>0</v>
      </c>
      <c r="Y384" s="229">
        <v>0</v>
      </c>
      <c r="Z384" s="229">
        <v>0</v>
      </c>
      <c r="AA384" s="229">
        <v>0</v>
      </c>
      <c r="AB384" s="229">
        <v>0</v>
      </c>
      <c r="AC384" s="229">
        <v>0</v>
      </c>
      <c r="AD384" s="229">
        <v>0</v>
      </c>
      <c r="AE384" s="229">
        <v>0</v>
      </c>
      <c r="AF384" s="229">
        <v>0</v>
      </c>
      <c r="AG384" s="222"/>
    </row>
    <row r="385" spans="1:33" x14ac:dyDescent="0.25">
      <c r="A385" s="98">
        <v>385</v>
      </c>
      <c r="B385" s="230"/>
      <c r="C385" s="225"/>
      <c r="D385" s="232"/>
      <c r="E385" s="232"/>
      <c r="F385" s="232"/>
      <c r="G385" s="232"/>
      <c r="H385" s="232"/>
      <c r="I385" s="232"/>
      <c r="J385" s="232"/>
      <c r="K385" s="232"/>
      <c r="L385" s="232"/>
      <c r="M385" s="232"/>
      <c r="N385" s="232"/>
      <c r="O385" s="232"/>
      <c r="P385" s="232"/>
      <c r="Q385" s="232"/>
      <c r="R385" s="232"/>
      <c r="S385" s="232"/>
      <c r="T385" s="232"/>
      <c r="U385" s="232"/>
      <c r="V385" s="232"/>
      <c r="W385" s="232"/>
      <c r="X385" s="232"/>
      <c r="Y385" s="232"/>
      <c r="Z385" s="232"/>
      <c r="AA385" s="232"/>
      <c r="AB385" s="232"/>
      <c r="AC385" s="232"/>
      <c r="AD385" s="232"/>
      <c r="AE385" s="232"/>
      <c r="AF385" s="232"/>
      <c r="AG385" s="222"/>
    </row>
    <row r="386" spans="1:33" x14ac:dyDescent="0.25">
      <c r="A386" s="98">
        <v>386</v>
      </c>
      <c r="B386" s="230"/>
      <c r="C386" s="226" t="s">
        <v>309</v>
      </c>
      <c r="D386" s="227">
        <v>3947.32</v>
      </c>
      <c r="E386" s="227">
        <v>3845</v>
      </c>
      <c r="F386" s="227">
        <v>3829.92</v>
      </c>
      <c r="G386" s="227">
        <v>3746.75</v>
      </c>
      <c r="H386" s="227">
        <v>3884.89</v>
      </c>
      <c r="I386" s="227">
        <v>3815.76</v>
      </c>
      <c r="J386" s="227">
        <v>3721.58</v>
      </c>
      <c r="K386" s="227">
        <v>3919.43</v>
      </c>
      <c r="L386" s="227">
        <v>3970.7</v>
      </c>
      <c r="M386" s="227">
        <v>4069.49</v>
      </c>
      <c r="N386" s="227">
        <v>3872.41</v>
      </c>
      <c r="O386" s="227">
        <v>3914.07</v>
      </c>
      <c r="P386" s="227">
        <v>3974.29</v>
      </c>
      <c r="Q386" s="227">
        <v>4034.65</v>
      </c>
      <c r="R386" s="227">
        <v>4140.3500000000004</v>
      </c>
      <c r="S386" s="227">
        <v>4147.16</v>
      </c>
      <c r="T386" s="227">
        <v>4204.1499999999996</v>
      </c>
      <c r="U386" s="227">
        <v>4317.88</v>
      </c>
      <c r="V386" s="227">
        <v>4109.46</v>
      </c>
      <c r="W386" s="227">
        <v>3923.2</v>
      </c>
      <c r="X386" s="227">
        <v>4085.7</v>
      </c>
      <c r="Y386" s="227">
        <v>4028.64</v>
      </c>
      <c r="Z386" s="227">
        <v>3926.29</v>
      </c>
      <c r="AA386" s="227">
        <v>3915.27</v>
      </c>
      <c r="AB386" s="227">
        <v>3545.54</v>
      </c>
      <c r="AC386" s="227">
        <v>3542.07</v>
      </c>
      <c r="AD386" s="227">
        <v>3934.45</v>
      </c>
      <c r="AE386" s="227">
        <v>3728.66</v>
      </c>
      <c r="AF386" s="227">
        <v>3790.19</v>
      </c>
      <c r="AG386" s="222"/>
    </row>
    <row r="387" spans="1:33" x14ac:dyDescent="0.25">
      <c r="A387" s="98">
        <v>387</v>
      </c>
      <c r="B387" s="230"/>
      <c r="C387" s="228" t="s">
        <v>310</v>
      </c>
      <c r="D387" s="229">
        <v>0</v>
      </c>
      <c r="E387" s="229">
        <v>0</v>
      </c>
      <c r="F387" s="229">
        <v>0</v>
      </c>
      <c r="G387" s="229">
        <v>0</v>
      </c>
      <c r="H387" s="229">
        <v>0</v>
      </c>
      <c r="I387" s="229">
        <v>0</v>
      </c>
      <c r="J387" s="229">
        <v>0</v>
      </c>
      <c r="K387" s="229">
        <v>0</v>
      </c>
      <c r="L387" s="229">
        <v>0</v>
      </c>
      <c r="M387" s="229">
        <v>0</v>
      </c>
      <c r="N387" s="229">
        <v>0</v>
      </c>
      <c r="O387" s="229">
        <v>0</v>
      </c>
      <c r="P387" s="229">
        <v>0</v>
      </c>
      <c r="Q387" s="229">
        <v>0</v>
      </c>
      <c r="R387" s="229">
        <v>0</v>
      </c>
      <c r="S387" s="229">
        <v>0</v>
      </c>
      <c r="T387" s="229">
        <v>0</v>
      </c>
      <c r="U387" s="229">
        <v>0</v>
      </c>
      <c r="V387" s="229">
        <v>0</v>
      </c>
      <c r="W387" s="229">
        <v>0</v>
      </c>
      <c r="X387" s="229">
        <v>0</v>
      </c>
      <c r="Y387" s="229">
        <v>0</v>
      </c>
      <c r="Z387" s="229">
        <v>0</v>
      </c>
      <c r="AA387" s="229">
        <v>0</v>
      </c>
      <c r="AB387" s="229">
        <v>0</v>
      </c>
      <c r="AC387" s="229">
        <v>0</v>
      </c>
      <c r="AD387" s="229">
        <v>0</v>
      </c>
      <c r="AE387" s="229">
        <v>0</v>
      </c>
      <c r="AF387" s="229">
        <v>0</v>
      </c>
      <c r="AG387" s="222"/>
    </row>
    <row r="388" spans="1:33" x14ac:dyDescent="0.25">
      <c r="A388" s="98">
        <v>388</v>
      </c>
      <c r="B388" s="230"/>
      <c r="C388" s="228" t="s">
        <v>311</v>
      </c>
      <c r="D388" s="229">
        <v>2086.5500000000002</v>
      </c>
      <c r="E388" s="229">
        <v>2090.7800000000002</v>
      </c>
      <c r="F388" s="229">
        <v>2100.3000000000002</v>
      </c>
      <c r="G388" s="229">
        <v>1976.51</v>
      </c>
      <c r="H388" s="229">
        <v>2019.89</v>
      </c>
      <c r="I388" s="229">
        <v>1996.61</v>
      </c>
      <c r="J388" s="229">
        <v>1929.95</v>
      </c>
      <c r="K388" s="229">
        <v>1979.68</v>
      </c>
      <c r="L388" s="229">
        <v>1954.29</v>
      </c>
      <c r="M388" s="229">
        <v>1945.82</v>
      </c>
      <c r="N388" s="229">
        <v>1748.02</v>
      </c>
      <c r="O388" s="229">
        <v>1771.64</v>
      </c>
      <c r="P388" s="229">
        <v>1802.45</v>
      </c>
      <c r="Q388" s="229">
        <v>1807.59</v>
      </c>
      <c r="R388" s="229">
        <v>1839.76</v>
      </c>
      <c r="S388" s="229">
        <v>1835.32</v>
      </c>
      <c r="T388" s="229">
        <v>1820.29</v>
      </c>
      <c r="U388" s="229">
        <v>1816.56</v>
      </c>
      <c r="V388" s="229">
        <v>1623.75</v>
      </c>
      <c r="W388" s="229">
        <v>1565.21</v>
      </c>
      <c r="X388" s="229">
        <v>1531.31</v>
      </c>
      <c r="Y388" s="229">
        <v>1440.93</v>
      </c>
      <c r="Z388" s="229">
        <v>1385.47</v>
      </c>
      <c r="AA388" s="229">
        <v>1420.13</v>
      </c>
      <c r="AB388" s="229">
        <v>1367.26</v>
      </c>
      <c r="AC388" s="229">
        <v>1361.04</v>
      </c>
      <c r="AD388" s="229">
        <v>1354.83</v>
      </c>
      <c r="AE388" s="229">
        <v>1301.96</v>
      </c>
      <c r="AF388" s="229">
        <v>1283.3</v>
      </c>
      <c r="AG388" s="222"/>
    </row>
    <row r="389" spans="1:33" x14ac:dyDescent="0.25">
      <c r="A389" s="98">
        <v>389</v>
      </c>
      <c r="B389" s="230"/>
      <c r="C389" s="228" t="s">
        <v>312</v>
      </c>
      <c r="D389" s="229">
        <v>1680.23</v>
      </c>
      <c r="E389" s="229">
        <v>1573.42</v>
      </c>
      <c r="F389" s="229">
        <v>1561.1</v>
      </c>
      <c r="G389" s="229">
        <v>1599.1</v>
      </c>
      <c r="H389" s="229">
        <v>1679.21</v>
      </c>
      <c r="I389" s="229">
        <v>1653.53</v>
      </c>
      <c r="J389" s="229">
        <v>1617.58</v>
      </c>
      <c r="K389" s="229">
        <v>1753.15</v>
      </c>
      <c r="L389" s="229">
        <v>1824.02</v>
      </c>
      <c r="M389" s="229">
        <v>1913.37</v>
      </c>
      <c r="N389" s="229">
        <v>1947.26</v>
      </c>
      <c r="O389" s="229">
        <v>1980.13</v>
      </c>
      <c r="P389" s="229">
        <v>2019.16</v>
      </c>
      <c r="Q389" s="229">
        <v>2069.48</v>
      </c>
      <c r="R389" s="229">
        <v>2148.79</v>
      </c>
      <c r="S389" s="229">
        <v>2167.19</v>
      </c>
      <c r="T389" s="229">
        <v>2241.4299999999998</v>
      </c>
      <c r="U389" s="229">
        <v>2362.14</v>
      </c>
      <c r="V389" s="229">
        <v>2359.13</v>
      </c>
      <c r="W389" s="229">
        <v>2237.7600000000002</v>
      </c>
      <c r="X389" s="229">
        <v>2435.25</v>
      </c>
      <c r="Y389" s="229">
        <v>2456.37</v>
      </c>
      <c r="Z389" s="229">
        <v>2428.7800000000002</v>
      </c>
      <c r="AA389" s="229">
        <v>2403.1</v>
      </c>
      <c r="AB389" s="229">
        <v>2099.7399999999998</v>
      </c>
      <c r="AC389" s="229">
        <v>2109.39</v>
      </c>
      <c r="AD389" s="229">
        <v>2507.91</v>
      </c>
      <c r="AE389" s="229">
        <v>2351.96</v>
      </c>
      <c r="AF389" s="229">
        <v>2425.94</v>
      </c>
      <c r="AG389" s="222"/>
    </row>
    <row r="390" spans="1:33" x14ac:dyDescent="0.25">
      <c r="A390" s="98">
        <v>390</v>
      </c>
      <c r="B390" s="230"/>
      <c r="C390" s="233"/>
      <c r="D390" s="232"/>
      <c r="E390" s="232"/>
      <c r="F390" s="232"/>
      <c r="G390" s="232"/>
      <c r="H390" s="232"/>
      <c r="I390" s="232"/>
      <c r="J390" s="232"/>
      <c r="K390" s="232"/>
      <c r="L390" s="232"/>
      <c r="M390" s="232"/>
      <c r="N390" s="232"/>
      <c r="O390" s="232"/>
      <c r="P390" s="232"/>
      <c r="Q390" s="232"/>
      <c r="R390" s="232"/>
      <c r="S390" s="232"/>
      <c r="T390" s="232"/>
      <c r="U390" s="232"/>
      <c r="V390" s="232"/>
      <c r="W390" s="232"/>
      <c r="X390" s="232"/>
      <c r="Y390" s="232"/>
      <c r="Z390" s="232"/>
      <c r="AA390" s="232"/>
      <c r="AB390" s="232"/>
      <c r="AC390" s="232"/>
      <c r="AD390" s="232"/>
      <c r="AE390" s="232"/>
      <c r="AF390" s="232"/>
      <c r="AG390" s="222"/>
    </row>
    <row r="391" spans="1:33" x14ac:dyDescent="0.25">
      <c r="A391" s="98">
        <v>391</v>
      </c>
      <c r="B391" s="230"/>
      <c r="C391" s="226" t="s">
        <v>313</v>
      </c>
      <c r="D391" s="227">
        <v>0</v>
      </c>
      <c r="E391" s="227">
        <v>0</v>
      </c>
      <c r="F391" s="227">
        <v>0</v>
      </c>
      <c r="G391" s="227">
        <v>0</v>
      </c>
      <c r="H391" s="227">
        <v>10.56</v>
      </c>
      <c r="I391" s="227">
        <v>11.16</v>
      </c>
      <c r="J391" s="227">
        <v>13.72</v>
      </c>
      <c r="K391" s="227">
        <v>18.87</v>
      </c>
      <c r="L391" s="227">
        <v>18.87</v>
      </c>
      <c r="M391" s="227">
        <v>20.59</v>
      </c>
      <c r="N391" s="227">
        <v>15.43</v>
      </c>
      <c r="O391" s="227">
        <v>21.45</v>
      </c>
      <c r="P391" s="227">
        <v>21.45</v>
      </c>
      <c r="Q391" s="227">
        <v>26.59</v>
      </c>
      <c r="R391" s="227">
        <v>23.22</v>
      </c>
      <c r="S391" s="227">
        <v>20.64</v>
      </c>
      <c r="T391" s="227">
        <v>20.59</v>
      </c>
      <c r="U391" s="227">
        <v>15.46</v>
      </c>
      <c r="V391" s="227">
        <v>13.74</v>
      </c>
      <c r="W391" s="227">
        <v>14.62</v>
      </c>
      <c r="X391" s="227">
        <v>14.62</v>
      </c>
      <c r="Y391" s="227">
        <v>11.18</v>
      </c>
      <c r="Z391" s="227">
        <v>13.11</v>
      </c>
      <c r="AA391" s="227">
        <v>9.2899999999999991</v>
      </c>
      <c r="AB391" s="227">
        <v>9.65</v>
      </c>
      <c r="AC391" s="227">
        <v>6.73</v>
      </c>
      <c r="AD391" s="227">
        <v>8.4499999999999993</v>
      </c>
      <c r="AE391" s="227">
        <v>8.75</v>
      </c>
      <c r="AF391" s="227">
        <v>11.97</v>
      </c>
      <c r="AG391" s="222"/>
    </row>
    <row r="392" spans="1:33" x14ac:dyDescent="0.25">
      <c r="A392" s="98">
        <v>392</v>
      </c>
      <c r="B392" s="230"/>
      <c r="C392" s="153"/>
      <c r="D392" s="232"/>
      <c r="E392" s="232"/>
      <c r="F392" s="232"/>
      <c r="G392" s="232"/>
      <c r="H392" s="232"/>
      <c r="I392" s="232"/>
      <c r="J392" s="232"/>
      <c r="K392" s="232"/>
      <c r="L392" s="232"/>
      <c r="M392" s="232"/>
      <c r="N392" s="232"/>
      <c r="O392" s="232"/>
      <c r="P392" s="232"/>
      <c r="Q392" s="232"/>
      <c r="R392" s="232"/>
      <c r="S392" s="232"/>
      <c r="T392" s="232"/>
      <c r="U392" s="232"/>
      <c r="V392" s="232"/>
      <c r="W392" s="232"/>
      <c r="X392" s="232"/>
      <c r="Y392" s="232"/>
      <c r="Z392" s="232"/>
      <c r="AA392" s="232"/>
      <c r="AB392" s="232"/>
      <c r="AC392" s="232"/>
      <c r="AD392" s="232"/>
      <c r="AE392" s="232"/>
      <c r="AF392" s="232"/>
      <c r="AG392" s="222"/>
    </row>
    <row r="393" spans="1:33" x14ac:dyDescent="0.25">
      <c r="A393" s="98">
        <v>393</v>
      </c>
      <c r="B393" s="230"/>
      <c r="C393" s="226" t="s">
        <v>314</v>
      </c>
      <c r="D393" s="234" t="s">
        <v>189</v>
      </c>
      <c r="E393" s="234" t="s">
        <v>189</v>
      </c>
      <c r="F393" s="234" t="s">
        <v>189</v>
      </c>
      <c r="G393" s="234" t="s">
        <v>189</v>
      </c>
      <c r="H393" s="234" t="s">
        <v>189</v>
      </c>
      <c r="I393" s="234" t="s">
        <v>189</v>
      </c>
      <c r="J393" s="234" t="s">
        <v>189</v>
      </c>
      <c r="K393" s="234" t="s">
        <v>189</v>
      </c>
      <c r="L393" s="234" t="s">
        <v>189</v>
      </c>
      <c r="M393" s="234" t="s">
        <v>189</v>
      </c>
      <c r="N393" s="234" t="s">
        <v>189</v>
      </c>
      <c r="O393" s="234" t="s">
        <v>189</v>
      </c>
      <c r="P393" s="234" t="s">
        <v>189</v>
      </c>
      <c r="Q393" s="234" t="s">
        <v>189</v>
      </c>
      <c r="R393" s="234" t="s">
        <v>189</v>
      </c>
      <c r="S393" s="234" t="s">
        <v>189</v>
      </c>
      <c r="T393" s="234" t="s">
        <v>189</v>
      </c>
      <c r="U393" s="234">
        <v>200</v>
      </c>
      <c r="V393" s="234">
        <v>395.8</v>
      </c>
      <c r="W393" s="234">
        <v>403.2</v>
      </c>
      <c r="X393" s="234">
        <v>404</v>
      </c>
      <c r="Y393" s="234">
        <v>409.33</v>
      </c>
      <c r="Z393" s="234">
        <v>415</v>
      </c>
      <c r="AA393" s="234">
        <v>445</v>
      </c>
      <c r="AB393" s="234">
        <v>445</v>
      </c>
      <c r="AC393" s="234">
        <v>570</v>
      </c>
      <c r="AD393" s="234">
        <v>570</v>
      </c>
      <c r="AE393" s="234">
        <v>590</v>
      </c>
      <c r="AF393" s="234">
        <v>600</v>
      </c>
      <c r="AG393" s="222"/>
    </row>
    <row r="394" spans="1:33" x14ac:dyDescent="0.25">
      <c r="A394" s="98">
        <v>394</v>
      </c>
      <c r="B394" s="230"/>
      <c r="C394" s="228" t="s">
        <v>315</v>
      </c>
      <c r="D394" s="229" t="s">
        <v>189</v>
      </c>
      <c r="E394" s="229" t="s">
        <v>189</v>
      </c>
      <c r="F394" s="229" t="s">
        <v>189</v>
      </c>
      <c r="G394" s="229" t="s">
        <v>189</v>
      </c>
      <c r="H394" s="229" t="s">
        <v>189</v>
      </c>
      <c r="I394" s="229" t="s">
        <v>189</v>
      </c>
      <c r="J394" s="229" t="s">
        <v>189</v>
      </c>
      <c r="K394" s="229" t="s">
        <v>189</v>
      </c>
      <c r="L394" s="229" t="s">
        <v>189</v>
      </c>
      <c r="M394" s="229" t="s">
        <v>189</v>
      </c>
      <c r="N394" s="229" t="s">
        <v>189</v>
      </c>
      <c r="O394" s="229" t="s">
        <v>189</v>
      </c>
      <c r="P394" s="229" t="s">
        <v>189</v>
      </c>
      <c r="Q394" s="229" t="s">
        <v>189</v>
      </c>
      <c r="R394" s="229" t="s">
        <v>189</v>
      </c>
      <c r="S394" s="229" t="s">
        <v>189</v>
      </c>
      <c r="T394" s="229" t="s">
        <v>189</v>
      </c>
      <c r="U394" s="229" t="s">
        <v>189</v>
      </c>
      <c r="V394" s="229">
        <v>0.8</v>
      </c>
      <c r="W394" s="229">
        <v>3.2</v>
      </c>
      <c r="X394" s="229">
        <v>4</v>
      </c>
      <c r="Y394" s="229">
        <v>9.33</v>
      </c>
      <c r="Z394" s="229">
        <v>15</v>
      </c>
      <c r="AA394" s="229">
        <v>30</v>
      </c>
      <c r="AB394" s="229">
        <v>30</v>
      </c>
      <c r="AC394" s="229">
        <v>40</v>
      </c>
      <c r="AD394" s="229">
        <v>40</v>
      </c>
      <c r="AE394" s="229">
        <v>50</v>
      </c>
      <c r="AF394" s="229">
        <v>50</v>
      </c>
      <c r="AG394" s="222"/>
    </row>
    <row r="395" spans="1:33" x14ac:dyDescent="0.25">
      <c r="A395" s="98">
        <v>395</v>
      </c>
      <c r="B395" s="230"/>
      <c r="C395" s="228" t="s">
        <v>316</v>
      </c>
      <c r="D395" s="229" t="s">
        <v>189</v>
      </c>
      <c r="E395" s="229" t="s">
        <v>189</v>
      </c>
      <c r="F395" s="229" t="s">
        <v>189</v>
      </c>
      <c r="G395" s="229" t="s">
        <v>189</v>
      </c>
      <c r="H395" s="229" t="s">
        <v>189</v>
      </c>
      <c r="I395" s="229" t="s">
        <v>189</v>
      </c>
      <c r="J395" s="229" t="s">
        <v>189</v>
      </c>
      <c r="K395" s="229" t="s">
        <v>189</v>
      </c>
      <c r="L395" s="229" t="s">
        <v>189</v>
      </c>
      <c r="M395" s="229" t="s">
        <v>189</v>
      </c>
      <c r="N395" s="229" t="s">
        <v>189</v>
      </c>
      <c r="O395" s="229" t="s">
        <v>189</v>
      </c>
      <c r="P395" s="229" t="s">
        <v>189</v>
      </c>
      <c r="Q395" s="229" t="s">
        <v>189</v>
      </c>
      <c r="R395" s="229" t="s">
        <v>189</v>
      </c>
      <c r="S395" s="229" t="s">
        <v>189</v>
      </c>
      <c r="T395" s="229" t="s">
        <v>189</v>
      </c>
      <c r="U395" s="229">
        <v>190</v>
      </c>
      <c r="V395" s="229">
        <v>380</v>
      </c>
      <c r="W395" s="229">
        <v>380</v>
      </c>
      <c r="X395" s="229">
        <v>380</v>
      </c>
      <c r="Y395" s="229">
        <v>380</v>
      </c>
      <c r="Z395" s="229">
        <v>380</v>
      </c>
      <c r="AA395" s="229">
        <v>380</v>
      </c>
      <c r="AB395" s="229">
        <v>380</v>
      </c>
      <c r="AC395" s="229">
        <v>480</v>
      </c>
      <c r="AD395" s="229">
        <v>480</v>
      </c>
      <c r="AE395" s="229">
        <v>490</v>
      </c>
      <c r="AF395" s="229">
        <v>500</v>
      </c>
      <c r="AG395" s="222"/>
    </row>
    <row r="396" spans="1:33" x14ac:dyDescent="0.25">
      <c r="A396" s="98">
        <v>396</v>
      </c>
      <c r="B396" s="230"/>
      <c r="C396" s="228" t="s">
        <v>305</v>
      </c>
      <c r="D396" s="229" t="s">
        <v>189</v>
      </c>
      <c r="E396" s="229" t="s">
        <v>189</v>
      </c>
      <c r="F396" s="229" t="s">
        <v>189</v>
      </c>
      <c r="G396" s="229" t="s">
        <v>189</v>
      </c>
      <c r="H396" s="229" t="s">
        <v>189</v>
      </c>
      <c r="I396" s="229" t="s">
        <v>189</v>
      </c>
      <c r="J396" s="229" t="s">
        <v>189</v>
      </c>
      <c r="K396" s="229" t="s">
        <v>189</v>
      </c>
      <c r="L396" s="229" t="s">
        <v>189</v>
      </c>
      <c r="M396" s="229" t="s">
        <v>189</v>
      </c>
      <c r="N396" s="229" t="s">
        <v>189</v>
      </c>
      <c r="O396" s="229" t="s">
        <v>189</v>
      </c>
      <c r="P396" s="229" t="s">
        <v>189</v>
      </c>
      <c r="Q396" s="229" t="s">
        <v>189</v>
      </c>
      <c r="R396" s="229" t="s">
        <v>189</v>
      </c>
      <c r="S396" s="229" t="s">
        <v>189</v>
      </c>
      <c r="T396" s="229" t="s">
        <v>189</v>
      </c>
      <c r="U396" s="229">
        <v>10</v>
      </c>
      <c r="V396" s="229">
        <v>15</v>
      </c>
      <c r="W396" s="229">
        <v>20</v>
      </c>
      <c r="X396" s="229">
        <v>20</v>
      </c>
      <c r="Y396" s="229">
        <v>20</v>
      </c>
      <c r="Z396" s="229">
        <v>20</v>
      </c>
      <c r="AA396" s="229">
        <v>35</v>
      </c>
      <c r="AB396" s="229">
        <v>35</v>
      </c>
      <c r="AC396" s="229">
        <v>50</v>
      </c>
      <c r="AD396" s="229">
        <v>50</v>
      </c>
      <c r="AE396" s="229">
        <v>50</v>
      </c>
      <c r="AF396" s="229">
        <v>50</v>
      </c>
      <c r="AG396" s="222"/>
    </row>
    <row r="397" spans="1:33" x14ac:dyDescent="0.25">
      <c r="A397" s="98">
        <v>397</v>
      </c>
      <c r="B397" s="230"/>
      <c r="C397" s="233"/>
      <c r="D397" s="159"/>
      <c r="E397" s="159"/>
      <c r="F397" s="159"/>
      <c r="G397" s="159"/>
      <c r="H397" s="159"/>
      <c r="I397" s="159"/>
      <c r="J397" s="159"/>
      <c r="K397" s="159"/>
      <c r="L397" s="159"/>
      <c r="M397" s="159"/>
      <c r="N397" s="159"/>
      <c r="O397" s="159"/>
      <c r="P397" s="159"/>
      <c r="Q397" s="159"/>
      <c r="R397" s="159"/>
      <c r="S397" s="159"/>
      <c r="T397" s="159"/>
      <c r="U397" s="159"/>
      <c r="V397" s="159"/>
      <c r="W397" s="159"/>
      <c r="X397" s="159"/>
      <c r="Y397" s="159"/>
      <c r="Z397" s="159"/>
      <c r="AA397" s="159"/>
      <c r="AB397" s="159"/>
      <c r="AC397" s="159"/>
      <c r="AD397" s="159"/>
      <c r="AE397" s="159"/>
      <c r="AF397" s="159"/>
      <c r="AG397" s="222"/>
    </row>
    <row r="398" spans="1:33" x14ac:dyDescent="0.25">
      <c r="A398" s="98">
        <v>398</v>
      </c>
      <c r="B398" s="230"/>
      <c r="C398" s="226" t="s">
        <v>317</v>
      </c>
      <c r="D398" s="235">
        <v>0</v>
      </c>
      <c r="E398" s="235">
        <v>0</v>
      </c>
      <c r="F398" s="235">
        <v>0</v>
      </c>
      <c r="G398" s="235">
        <v>0</v>
      </c>
      <c r="H398" s="235">
        <v>0</v>
      </c>
      <c r="I398" s="235">
        <v>0</v>
      </c>
      <c r="J398" s="235">
        <v>0</v>
      </c>
      <c r="K398" s="235">
        <v>0</v>
      </c>
      <c r="L398" s="235">
        <v>0</v>
      </c>
      <c r="M398" s="235">
        <v>0</v>
      </c>
      <c r="N398" s="235">
        <v>0</v>
      </c>
      <c r="O398" s="235">
        <v>0</v>
      </c>
      <c r="P398" s="235">
        <v>2.0000000000000001E-4</v>
      </c>
      <c r="Q398" s="235">
        <v>1E-3</v>
      </c>
      <c r="R398" s="235">
        <v>1.1000000000000001E-3</v>
      </c>
      <c r="S398" s="235">
        <v>0</v>
      </c>
      <c r="T398" s="235">
        <v>2.0000000000000001E-4</v>
      </c>
      <c r="U398" s="235">
        <v>2.9999999999999997E-4</v>
      </c>
      <c r="V398" s="235">
        <v>1.7299999999999999E-2</v>
      </c>
      <c r="W398" s="235">
        <v>3.2599999999999997E-2</v>
      </c>
      <c r="X398" s="235">
        <v>3.32E-2</v>
      </c>
      <c r="Y398" s="235">
        <v>4.6699999999999998E-2</v>
      </c>
      <c r="Z398" s="235">
        <v>4.7100000000000003E-2</v>
      </c>
      <c r="AA398" s="235">
        <v>5.3699999999999998E-2</v>
      </c>
      <c r="AB398" s="235">
        <v>0.12280000000000001</v>
      </c>
      <c r="AC398" s="235">
        <v>0.12280000000000001</v>
      </c>
      <c r="AD398" s="235">
        <v>4.2900000000000001E-2</v>
      </c>
      <c r="AE398" s="235">
        <v>9.4899999999999998E-2</v>
      </c>
      <c r="AF398" s="235">
        <v>8.7999999999999995E-2</v>
      </c>
      <c r="AG398" s="222"/>
    </row>
    <row r="399" spans="1:33" x14ac:dyDescent="0.25">
      <c r="A399" s="98">
        <v>399</v>
      </c>
      <c r="B399" s="230"/>
      <c r="C399" s="228" t="s">
        <v>318</v>
      </c>
      <c r="D399" s="236">
        <v>0</v>
      </c>
      <c r="E399" s="236">
        <v>0</v>
      </c>
      <c r="F399" s="236">
        <v>0</v>
      </c>
      <c r="G399" s="236">
        <v>0</v>
      </c>
      <c r="H399" s="236">
        <v>0</v>
      </c>
      <c r="I399" s="236">
        <v>0</v>
      </c>
      <c r="J399" s="236">
        <v>0</v>
      </c>
      <c r="K399" s="236">
        <v>0</v>
      </c>
      <c r="L399" s="236">
        <v>0</v>
      </c>
      <c r="M399" s="236">
        <v>0</v>
      </c>
      <c r="N399" s="236">
        <v>0</v>
      </c>
      <c r="O399" s="236">
        <v>0</v>
      </c>
      <c r="P399" s="236">
        <v>4.0000000000000002E-4</v>
      </c>
      <c r="Q399" s="236">
        <v>2.2000000000000001E-3</v>
      </c>
      <c r="R399" s="236">
        <v>2.5000000000000001E-3</v>
      </c>
      <c r="S399" s="236">
        <v>0</v>
      </c>
      <c r="T399" s="236">
        <v>4.0000000000000002E-4</v>
      </c>
      <c r="U399" s="236">
        <v>8.0000000000000004E-4</v>
      </c>
      <c r="V399" s="236">
        <v>3.6299999999999999E-2</v>
      </c>
      <c r="W399" s="236">
        <v>4.48E-2</v>
      </c>
      <c r="X399" s="236">
        <v>4.82E-2</v>
      </c>
      <c r="Y399" s="236">
        <v>5.7599999999999998E-2</v>
      </c>
      <c r="Z399" s="236">
        <v>6.1899999999999997E-2</v>
      </c>
      <c r="AA399" s="236">
        <v>4.4600000000000001E-2</v>
      </c>
      <c r="AB399" s="236">
        <v>4.87E-2</v>
      </c>
      <c r="AC399" s="236">
        <v>4.5999999999999999E-2</v>
      </c>
      <c r="AD399" s="236">
        <v>4.7500000000000001E-2</v>
      </c>
      <c r="AE399" s="236">
        <v>5.8400000000000001E-2</v>
      </c>
      <c r="AF399" s="236">
        <v>6.1699999999999998E-2</v>
      </c>
      <c r="AG399" s="222"/>
    </row>
    <row r="400" spans="1:33" ht="15.75" thickBot="1" x14ac:dyDescent="0.3">
      <c r="A400" s="98">
        <v>400</v>
      </c>
      <c r="B400" s="237"/>
      <c r="C400" s="238" t="s">
        <v>319</v>
      </c>
      <c r="D400" s="239">
        <v>0</v>
      </c>
      <c r="E400" s="239">
        <v>0</v>
      </c>
      <c r="F400" s="239">
        <v>0</v>
      </c>
      <c r="G400" s="239">
        <v>0</v>
      </c>
      <c r="H400" s="239">
        <v>0</v>
      </c>
      <c r="I400" s="239">
        <v>0</v>
      </c>
      <c r="J400" s="239">
        <v>0</v>
      </c>
      <c r="K400" s="239">
        <v>0</v>
      </c>
      <c r="L400" s="239">
        <v>0</v>
      </c>
      <c r="M400" s="239">
        <v>0</v>
      </c>
      <c r="N400" s="239">
        <v>0</v>
      </c>
      <c r="O400" s="239">
        <v>0</v>
      </c>
      <c r="P400" s="239">
        <v>0</v>
      </c>
      <c r="Q400" s="239">
        <v>0</v>
      </c>
      <c r="R400" s="239">
        <v>0</v>
      </c>
      <c r="S400" s="239">
        <v>0</v>
      </c>
      <c r="T400" s="239">
        <v>0</v>
      </c>
      <c r="U400" s="239">
        <v>0</v>
      </c>
      <c r="V400" s="239">
        <v>4.7000000000000002E-3</v>
      </c>
      <c r="W400" s="239">
        <v>2.5600000000000001E-2</v>
      </c>
      <c r="X400" s="239">
        <v>2.5100000000000001E-2</v>
      </c>
      <c r="Y400" s="239">
        <v>4.2599999999999999E-2</v>
      </c>
      <c r="Z400" s="239">
        <v>4.0599999999999997E-2</v>
      </c>
      <c r="AA400" s="239">
        <v>6.0900000000000003E-2</v>
      </c>
      <c r="AB400" s="239">
        <v>0.16869999999999999</v>
      </c>
      <c r="AC400" s="239">
        <v>0.1694</v>
      </c>
      <c r="AD400" s="239">
        <v>4.1599999999999998E-2</v>
      </c>
      <c r="AE400" s="239">
        <v>0.11650000000000001</v>
      </c>
      <c r="AF400" s="239">
        <v>0.104</v>
      </c>
      <c r="AG400" s="240"/>
    </row>
    <row r="401" spans="1:33" ht="15.75" thickTop="1" x14ac:dyDescent="0.25">
      <c r="A401" s="98">
        <v>401</v>
      </c>
      <c r="B401" s="118"/>
      <c r="C401" s="241"/>
      <c r="D401" s="159"/>
      <c r="E401" s="159"/>
      <c r="F401" s="159"/>
      <c r="G401" s="159"/>
      <c r="H401" s="159"/>
      <c r="I401" s="159"/>
      <c r="J401" s="159"/>
      <c r="K401" s="159"/>
      <c r="L401" s="159"/>
      <c r="M401" s="159"/>
      <c r="N401" s="159"/>
      <c r="O401" s="159"/>
      <c r="P401" s="159"/>
      <c r="Q401" s="159"/>
      <c r="R401" s="159"/>
      <c r="S401" s="159"/>
      <c r="T401" s="159"/>
      <c r="U401" s="159"/>
      <c r="V401" s="159"/>
      <c r="W401" s="159"/>
      <c r="X401" s="159"/>
      <c r="Y401" s="159"/>
      <c r="Z401" s="159"/>
      <c r="AA401" s="159"/>
      <c r="AB401" s="159"/>
      <c r="AC401" s="159"/>
      <c r="AD401" s="159"/>
      <c r="AE401" s="159"/>
      <c r="AF401" s="159"/>
      <c r="AG401" s="164"/>
    </row>
    <row r="402" spans="1:33" ht="21" x14ac:dyDescent="0.35">
      <c r="A402" s="98">
        <v>402</v>
      </c>
      <c r="B402" s="242"/>
      <c r="C402" s="243" t="s">
        <v>320</v>
      </c>
      <c r="D402" s="244"/>
      <c r="E402" s="244"/>
      <c r="F402" s="244"/>
      <c r="G402" s="244"/>
      <c r="H402" s="244"/>
      <c r="I402" s="244"/>
      <c r="J402" s="244"/>
      <c r="K402" s="244"/>
      <c r="L402" s="244"/>
      <c r="M402" s="244"/>
      <c r="N402" s="244"/>
      <c r="O402" s="244"/>
      <c r="P402" s="244"/>
      <c r="Q402" s="244"/>
      <c r="R402" s="244"/>
      <c r="S402" s="244"/>
      <c r="T402" s="244"/>
      <c r="U402" s="244"/>
      <c r="V402" s="244"/>
      <c r="W402" s="244"/>
      <c r="X402" s="244"/>
      <c r="Y402" s="244"/>
      <c r="Z402" s="244"/>
      <c r="AA402" s="244"/>
      <c r="AB402" s="244"/>
      <c r="AC402" s="244"/>
      <c r="AD402" s="244"/>
      <c r="AE402" s="244"/>
      <c r="AF402" s="244"/>
      <c r="AG402" s="245"/>
    </row>
    <row r="403" spans="1:33" x14ac:dyDescent="0.25">
      <c r="A403" s="98">
        <v>403</v>
      </c>
      <c r="B403" s="242"/>
      <c r="C403" s="233"/>
      <c r="D403" s="159"/>
      <c r="E403" s="159"/>
      <c r="F403" s="159"/>
      <c r="G403" s="159"/>
      <c r="H403" s="159"/>
      <c r="I403" s="159"/>
      <c r="J403" s="159"/>
      <c r="K403" s="159"/>
      <c r="L403" s="159"/>
      <c r="M403" s="159"/>
      <c r="N403" s="159"/>
      <c r="O403" s="159"/>
      <c r="P403" s="159"/>
      <c r="Q403" s="159"/>
      <c r="R403" s="159"/>
      <c r="S403" s="159"/>
      <c r="T403" s="159"/>
      <c r="U403" s="159"/>
      <c r="V403" s="159"/>
      <c r="W403" s="159"/>
      <c r="X403" s="159"/>
      <c r="Y403" s="159"/>
      <c r="Z403" s="159"/>
      <c r="AA403" s="159"/>
      <c r="AB403" s="159"/>
      <c r="AC403" s="159"/>
      <c r="AD403" s="159"/>
      <c r="AE403" s="159"/>
      <c r="AF403" s="159"/>
      <c r="AG403" s="245"/>
    </row>
    <row r="404" spans="1:33" x14ac:dyDescent="0.25">
      <c r="A404" s="98">
        <v>404</v>
      </c>
      <c r="B404" s="242"/>
      <c r="C404" s="246" t="s">
        <v>321</v>
      </c>
      <c r="D404" s="247" t="s">
        <v>263</v>
      </c>
      <c r="E404" s="247" t="s">
        <v>263</v>
      </c>
      <c r="F404" s="247" t="s">
        <v>263</v>
      </c>
      <c r="G404" s="247" t="s">
        <v>263</v>
      </c>
      <c r="H404" s="247" t="s">
        <v>263</v>
      </c>
      <c r="I404" s="247" t="s">
        <v>263</v>
      </c>
      <c r="J404" s="247" t="s">
        <v>263</v>
      </c>
      <c r="K404" s="247" t="s">
        <v>263</v>
      </c>
      <c r="L404" s="247" t="s">
        <v>263</v>
      </c>
      <c r="M404" s="247" t="s">
        <v>263</v>
      </c>
      <c r="N404" s="247" t="s">
        <v>263</v>
      </c>
      <c r="O404" s="247" t="s">
        <v>263</v>
      </c>
      <c r="P404" s="247" t="s">
        <v>263</v>
      </c>
      <c r="Q404" s="247" t="s">
        <v>263</v>
      </c>
      <c r="R404" s="247" t="s">
        <v>263</v>
      </c>
      <c r="S404" s="247" t="s">
        <v>263</v>
      </c>
      <c r="T404" s="247" t="s">
        <v>263</v>
      </c>
      <c r="U404" s="247" t="s">
        <v>263</v>
      </c>
      <c r="V404" s="247" t="s">
        <v>263</v>
      </c>
      <c r="W404" s="247" t="s">
        <v>263</v>
      </c>
      <c r="X404" s="247" t="s">
        <v>263</v>
      </c>
      <c r="Y404" s="247" t="s">
        <v>263</v>
      </c>
      <c r="Z404" s="247" t="s">
        <v>263</v>
      </c>
      <c r="AA404" s="247" t="s">
        <v>263</v>
      </c>
      <c r="AB404" s="247" t="s">
        <v>263</v>
      </c>
      <c r="AC404" s="247" t="s">
        <v>263</v>
      </c>
      <c r="AD404" s="247" t="s">
        <v>263</v>
      </c>
      <c r="AE404" s="247" t="s">
        <v>263</v>
      </c>
      <c r="AF404" s="247" t="s">
        <v>263</v>
      </c>
      <c r="AG404" s="245"/>
    </row>
    <row r="405" spans="1:33" x14ac:dyDescent="0.25">
      <c r="A405" s="98">
        <v>405</v>
      </c>
      <c r="B405" s="242"/>
      <c r="C405" s="248" t="s">
        <v>322</v>
      </c>
      <c r="D405" s="249">
        <v>28.65</v>
      </c>
      <c r="E405" s="249">
        <v>29.03</v>
      </c>
      <c r="F405" s="249">
        <v>27.31</v>
      </c>
      <c r="G405" s="249">
        <v>28.75</v>
      </c>
      <c r="H405" s="249">
        <v>30.71</v>
      </c>
      <c r="I405" s="249">
        <v>29.21</v>
      </c>
      <c r="J405" s="249">
        <v>31.42</v>
      </c>
      <c r="K405" s="249">
        <v>32.630000000000003</v>
      </c>
      <c r="L405" s="249">
        <v>32.93</v>
      </c>
      <c r="M405" s="249">
        <v>32.880000000000003</v>
      </c>
      <c r="N405" s="249">
        <v>32.659999999999997</v>
      </c>
      <c r="O405" s="249">
        <v>33.51</v>
      </c>
      <c r="P405" s="249">
        <v>35.25</v>
      </c>
      <c r="Q405" s="249">
        <v>37.159999999999997</v>
      </c>
      <c r="R405" s="249">
        <v>37.6</v>
      </c>
      <c r="S405" s="249">
        <v>34.71</v>
      </c>
      <c r="T405" s="249">
        <v>37.82</v>
      </c>
      <c r="U405" s="249">
        <v>37.299999999999997</v>
      </c>
      <c r="V405" s="249">
        <v>35.83</v>
      </c>
      <c r="W405" s="249">
        <v>33.549999999999997</v>
      </c>
      <c r="X405" s="249">
        <v>36.729999999999997</v>
      </c>
      <c r="Y405" s="249">
        <v>35.380000000000003</v>
      </c>
      <c r="Z405" s="249">
        <v>34.07</v>
      </c>
      <c r="AA405" s="249">
        <v>33.520000000000003</v>
      </c>
      <c r="AB405" s="249">
        <v>34.22</v>
      </c>
      <c r="AC405" s="249">
        <v>32.479999999999997</v>
      </c>
      <c r="AD405" s="249">
        <v>33.89</v>
      </c>
      <c r="AE405" s="249">
        <v>33.520000000000003</v>
      </c>
      <c r="AF405" s="249">
        <v>34.270000000000003</v>
      </c>
      <c r="AG405" s="245"/>
    </row>
    <row r="406" spans="1:33" x14ac:dyDescent="0.25">
      <c r="A406" s="98">
        <v>406</v>
      </c>
      <c r="B406" s="242"/>
      <c r="C406" s="248" t="s">
        <v>323</v>
      </c>
      <c r="D406" s="249">
        <v>27.2</v>
      </c>
      <c r="E406" s="249">
        <v>27.36</v>
      </c>
      <c r="F406" s="249">
        <v>25.58</v>
      </c>
      <c r="G406" s="249">
        <v>27.19</v>
      </c>
      <c r="H406" s="249">
        <v>29.06</v>
      </c>
      <c r="I406" s="249">
        <v>28.07</v>
      </c>
      <c r="J406" s="249">
        <v>30.36</v>
      </c>
      <c r="K406" s="249">
        <v>31.57</v>
      </c>
      <c r="L406" s="249">
        <v>31.83</v>
      </c>
      <c r="M406" s="249">
        <v>31.81</v>
      </c>
      <c r="N406" s="249">
        <v>31.62</v>
      </c>
      <c r="O406" s="249">
        <v>32.619999999999997</v>
      </c>
      <c r="P406" s="249">
        <v>34.229999999999997</v>
      </c>
      <c r="Q406" s="249">
        <v>36.14</v>
      </c>
      <c r="R406" s="249">
        <v>36.57</v>
      </c>
      <c r="S406" s="249">
        <v>33.56</v>
      </c>
      <c r="T406" s="249">
        <v>36.67</v>
      </c>
      <c r="U406" s="249">
        <v>36.03</v>
      </c>
      <c r="V406" s="249">
        <v>34.57</v>
      </c>
      <c r="W406" s="249">
        <v>32.39</v>
      </c>
      <c r="X406" s="249">
        <v>35.5</v>
      </c>
      <c r="Y406" s="249">
        <v>34.25</v>
      </c>
      <c r="Z406" s="249">
        <v>33.020000000000003</v>
      </c>
      <c r="AA406" s="249">
        <v>32.04</v>
      </c>
      <c r="AB406" s="249">
        <v>32.700000000000003</v>
      </c>
      <c r="AC406" s="249">
        <v>31.15</v>
      </c>
      <c r="AD406" s="249">
        <v>32.43</v>
      </c>
      <c r="AE406" s="249">
        <v>32.090000000000003</v>
      </c>
      <c r="AF406" s="249">
        <v>32.99</v>
      </c>
      <c r="AG406" s="245"/>
    </row>
    <row r="407" spans="1:33" x14ac:dyDescent="0.25">
      <c r="A407" s="98">
        <v>407</v>
      </c>
      <c r="B407" s="242"/>
      <c r="C407" s="248" t="s">
        <v>324</v>
      </c>
      <c r="D407" s="249">
        <v>21.67</v>
      </c>
      <c r="E407" s="249">
        <v>21.19</v>
      </c>
      <c r="F407" s="249">
        <v>21.13</v>
      </c>
      <c r="G407" s="249">
        <v>21.19</v>
      </c>
      <c r="H407" s="249">
        <v>22.38</v>
      </c>
      <c r="I407" s="249">
        <v>21.99</v>
      </c>
      <c r="J407" s="249">
        <v>22.63</v>
      </c>
      <c r="K407" s="249">
        <v>23.34</v>
      </c>
      <c r="L407" s="249">
        <v>24.21</v>
      </c>
      <c r="M407" s="249">
        <v>24.35</v>
      </c>
      <c r="N407" s="249">
        <v>24.36</v>
      </c>
      <c r="O407" s="249">
        <v>24.86</v>
      </c>
      <c r="P407" s="249">
        <v>25.48</v>
      </c>
      <c r="Q407" s="249">
        <v>25.88</v>
      </c>
      <c r="R407" s="249">
        <v>26.14</v>
      </c>
      <c r="S407" s="249">
        <v>25.22</v>
      </c>
      <c r="T407" s="249">
        <v>26.51</v>
      </c>
      <c r="U407" s="249">
        <v>26.55</v>
      </c>
      <c r="V407" s="249">
        <v>25.68</v>
      </c>
      <c r="W407" s="249">
        <v>23.87</v>
      </c>
      <c r="X407" s="249">
        <v>26.26</v>
      </c>
      <c r="Y407" s="249">
        <v>25.03</v>
      </c>
      <c r="Z407" s="249">
        <v>25.18</v>
      </c>
      <c r="AA407" s="249">
        <v>24.68</v>
      </c>
      <c r="AB407" s="249">
        <v>24.52</v>
      </c>
      <c r="AC407" s="249">
        <v>24.21</v>
      </c>
      <c r="AD407" s="249">
        <v>25.18</v>
      </c>
      <c r="AE407" s="249">
        <v>25.27</v>
      </c>
      <c r="AF407" s="249">
        <v>25.84</v>
      </c>
      <c r="AG407" s="245"/>
    </row>
    <row r="408" spans="1:33" ht="21" x14ac:dyDescent="0.35">
      <c r="A408" s="98">
        <v>408</v>
      </c>
      <c r="B408" s="250"/>
      <c r="C408" s="248"/>
      <c r="D408" s="249"/>
      <c r="E408" s="249"/>
      <c r="F408" s="249"/>
      <c r="G408" s="249"/>
      <c r="H408" s="249"/>
      <c r="I408" s="249"/>
      <c r="J408" s="249"/>
      <c r="K408" s="249"/>
      <c r="L408" s="249"/>
      <c r="M408" s="249"/>
      <c r="N408" s="249"/>
      <c r="O408" s="249"/>
      <c r="P408" s="249"/>
      <c r="Q408" s="249"/>
      <c r="R408" s="249"/>
      <c r="S408" s="249"/>
      <c r="T408" s="249"/>
      <c r="U408" s="249"/>
      <c r="V408" s="249"/>
      <c r="W408" s="249"/>
      <c r="X408" s="249"/>
      <c r="Y408" s="249"/>
      <c r="Z408" s="249"/>
      <c r="AA408" s="249"/>
      <c r="AB408" s="249"/>
      <c r="AC408" s="249"/>
      <c r="AD408" s="249"/>
      <c r="AE408" s="249"/>
      <c r="AF408" s="249"/>
      <c r="AG408" s="250"/>
    </row>
    <row r="409" spans="1:33" ht="21" x14ac:dyDescent="0.35">
      <c r="A409" s="98">
        <v>409</v>
      </c>
      <c r="B409" s="250"/>
      <c r="C409" s="248" t="s">
        <v>325</v>
      </c>
      <c r="D409" s="249">
        <v>171.73</v>
      </c>
      <c r="E409" s="249">
        <v>178.52</v>
      </c>
      <c r="F409" s="249">
        <v>184.08</v>
      </c>
      <c r="G409" s="249">
        <v>186.01</v>
      </c>
      <c r="H409" s="249">
        <v>189.01</v>
      </c>
      <c r="I409" s="249">
        <v>178.2</v>
      </c>
      <c r="J409" s="249">
        <v>176.92</v>
      </c>
      <c r="K409" s="249">
        <v>171.76</v>
      </c>
      <c r="L409" s="249">
        <v>168.98</v>
      </c>
      <c r="M409" s="249">
        <v>162.74</v>
      </c>
      <c r="N409" s="249">
        <v>154.09</v>
      </c>
      <c r="O409" s="249">
        <v>153.32</v>
      </c>
      <c r="P409" s="249">
        <v>154.51</v>
      </c>
      <c r="Q409" s="249">
        <v>153.85</v>
      </c>
      <c r="R409" s="249">
        <v>149.57</v>
      </c>
      <c r="S409" s="249">
        <v>140.38</v>
      </c>
      <c r="T409" s="249">
        <v>141.82</v>
      </c>
      <c r="U409" s="249">
        <v>135.01</v>
      </c>
      <c r="V409" s="249">
        <v>129.69</v>
      </c>
      <c r="W409" s="249">
        <v>131.41</v>
      </c>
      <c r="X409" s="249">
        <v>140.38</v>
      </c>
      <c r="Y409" s="249">
        <v>130.41999999999999</v>
      </c>
      <c r="Z409" s="249">
        <v>133.1</v>
      </c>
      <c r="AA409" s="249">
        <v>131.46</v>
      </c>
      <c r="AB409" s="249">
        <v>131.46</v>
      </c>
      <c r="AC409" s="249">
        <v>129.15</v>
      </c>
      <c r="AD409" s="249">
        <v>130.69</v>
      </c>
      <c r="AE409" s="249">
        <v>127.74</v>
      </c>
      <c r="AF409" s="249">
        <v>126.96</v>
      </c>
      <c r="AG409" s="250"/>
    </row>
    <row r="410" spans="1:33" ht="21" x14ac:dyDescent="0.35">
      <c r="A410" s="98">
        <v>410</v>
      </c>
      <c r="B410" s="250"/>
      <c r="C410" s="248"/>
      <c r="D410" s="249"/>
      <c r="E410" s="249"/>
      <c r="F410" s="249"/>
      <c r="G410" s="249"/>
      <c r="H410" s="249"/>
      <c r="I410" s="249"/>
      <c r="J410" s="249"/>
      <c r="K410" s="249"/>
      <c r="L410" s="249"/>
      <c r="M410" s="249"/>
      <c r="N410" s="249"/>
      <c r="O410" s="249"/>
      <c r="P410" s="249"/>
      <c r="Q410" s="249"/>
      <c r="R410" s="249"/>
      <c r="S410" s="249"/>
      <c r="T410" s="249"/>
      <c r="U410" s="249"/>
      <c r="V410" s="249"/>
      <c r="W410" s="249"/>
      <c r="X410" s="249"/>
      <c r="Y410" s="249"/>
      <c r="Z410" s="249"/>
      <c r="AA410" s="249"/>
      <c r="AB410" s="249"/>
      <c r="AC410" s="249"/>
      <c r="AD410" s="249"/>
      <c r="AE410" s="249"/>
      <c r="AF410" s="249"/>
      <c r="AG410" s="250"/>
    </row>
    <row r="411" spans="1:33" x14ac:dyDescent="0.25">
      <c r="A411" s="98">
        <v>411</v>
      </c>
      <c r="B411" s="251"/>
      <c r="C411" s="248" t="s">
        <v>326</v>
      </c>
      <c r="D411" s="249">
        <v>215.54</v>
      </c>
      <c r="E411" s="249">
        <v>230.45</v>
      </c>
      <c r="F411" s="249">
        <v>222.92</v>
      </c>
      <c r="G411" s="249">
        <v>238.63</v>
      </c>
      <c r="H411" s="249">
        <v>245.38</v>
      </c>
      <c r="I411" s="249">
        <v>227.51</v>
      </c>
      <c r="J411" s="249">
        <v>237.34</v>
      </c>
      <c r="K411" s="249">
        <v>232.26</v>
      </c>
      <c r="L411" s="249">
        <v>222.15</v>
      </c>
      <c r="M411" s="249">
        <v>212.56</v>
      </c>
      <c r="N411" s="249">
        <v>200.03</v>
      </c>
      <c r="O411" s="249">
        <v>201.17</v>
      </c>
      <c r="P411" s="249">
        <v>207.57</v>
      </c>
      <c r="Q411" s="249">
        <v>214.87</v>
      </c>
      <c r="R411" s="249">
        <v>209.24</v>
      </c>
      <c r="S411" s="249">
        <v>186.81</v>
      </c>
      <c r="T411" s="249">
        <v>196.2</v>
      </c>
      <c r="U411" s="249">
        <v>183.26</v>
      </c>
      <c r="V411" s="249">
        <v>174.55</v>
      </c>
      <c r="W411" s="249">
        <v>178.31</v>
      </c>
      <c r="X411" s="249">
        <v>189.76</v>
      </c>
      <c r="Y411" s="249">
        <v>178.47</v>
      </c>
      <c r="Z411" s="249">
        <v>174.54</v>
      </c>
      <c r="AA411" s="249">
        <v>170.64</v>
      </c>
      <c r="AB411" s="249">
        <v>175.29</v>
      </c>
      <c r="AC411" s="249">
        <v>166.16</v>
      </c>
      <c r="AD411" s="249">
        <v>168.29</v>
      </c>
      <c r="AE411" s="249">
        <v>162.22</v>
      </c>
      <c r="AF411" s="249">
        <v>162.09</v>
      </c>
      <c r="AG411" s="251"/>
    </row>
    <row r="412" spans="1:33" x14ac:dyDescent="0.25">
      <c r="A412" s="98">
        <v>412</v>
      </c>
      <c r="B412" s="242"/>
      <c r="C412" s="248"/>
      <c r="D412" s="249"/>
      <c r="E412" s="249"/>
      <c r="F412" s="249"/>
      <c r="G412" s="249"/>
      <c r="H412" s="249"/>
      <c r="I412" s="249"/>
      <c r="J412" s="249"/>
      <c r="K412" s="249"/>
      <c r="L412" s="249"/>
      <c r="M412" s="249"/>
      <c r="N412" s="249"/>
      <c r="O412" s="249"/>
      <c r="P412" s="249"/>
      <c r="Q412" s="249"/>
      <c r="R412" s="249"/>
      <c r="S412" s="249"/>
      <c r="T412" s="249"/>
      <c r="U412" s="249"/>
      <c r="V412" s="249"/>
      <c r="W412" s="249"/>
      <c r="X412" s="249"/>
      <c r="Y412" s="249"/>
      <c r="Z412" s="249"/>
      <c r="AA412" s="249"/>
      <c r="AB412" s="249"/>
      <c r="AC412" s="249"/>
      <c r="AD412" s="249"/>
      <c r="AE412" s="249"/>
      <c r="AF412" s="249"/>
      <c r="AG412" s="245"/>
    </row>
    <row r="413" spans="1:33" x14ac:dyDescent="0.25">
      <c r="A413" s="98">
        <v>413</v>
      </c>
      <c r="B413" s="242"/>
      <c r="C413" s="246" t="s">
        <v>327</v>
      </c>
      <c r="D413" s="247"/>
      <c r="E413" s="247"/>
      <c r="F413" s="247"/>
      <c r="G413" s="247"/>
      <c r="H413" s="247"/>
      <c r="I413" s="247"/>
      <c r="J413" s="247"/>
      <c r="K413" s="247"/>
      <c r="L413" s="247"/>
      <c r="M413" s="247"/>
      <c r="N413" s="247"/>
      <c r="O413" s="247"/>
      <c r="P413" s="247"/>
      <c r="Q413" s="247"/>
      <c r="R413" s="247"/>
      <c r="S413" s="247"/>
      <c r="T413" s="247"/>
      <c r="U413" s="247"/>
      <c r="V413" s="247"/>
      <c r="W413" s="247"/>
      <c r="X413" s="247"/>
      <c r="Y413" s="247"/>
      <c r="Z413" s="247"/>
      <c r="AA413" s="247"/>
      <c r="AB413" s="247"/>
      <c r="AC413" s="247"/>
      <c r="AD413" s="247"/>
      <c r="AE413" s="247"/>
      <c r="AF413" s="247"/>
      <c r="AG413" s="245"/>
    </row>
    <row r="414" spans="1:33" x14ac:dyDescent="0.25">
      <c r="A414" s="98">
        <v>414</v>
      </c>
      <c r="B414" s="242"/>
      <c r="C414" s="248" t="s">
        <v>328</v>
      </c>
      <c r="D414" s="252"/>
      <c r="E414" s="252"/>
      <c r="F414" s="252"/>
      <c r="G414" s="252"/>
      <c r="H414" s="252"/>
      <c r="I414" s="252"/>
      <c r="J414" s="252"/>
      <c r="K414" s="252"/>
      <c r="L414" s="252"/>
      <c r="M414" s="252"/>
      <c r="N414" s="252"/>
      <c r="O414" s="252"/>
      <c r="P414" s="252"/>
      <c r="Q414" s="252"/>
      <c r="R414" s="253">
        <v>0.29249999999999998</v>
      </c>
      <c r="S414" s="253">
        <v>0.2883</v>
      </c>
      <c r="T414" s="253">
        <v>0.30059999999999998</v>
      </c>
      <c r="U414" s="253">
        <v>0.29580000000000001</v>
      </c>
      <c r="V414" s="253">
        <v>0.31359999999999999</v>
      </c>
      <c r="W414" s="253">
        <v>0.31340000000000001</v>
      </c>
      <c r="X414" s="253">
        <v>0.32440000000000002</v>
      </c>
      <c r="Y414" s="253">
        <v>0.32790000000000002</v>
      </c>
      <c r="Z414" s="253">
        <v>0.34429999999999999</v>
      </c>
      <c r="AA414" s="253">
        <v>0.36730000000000002</v>
      </c>
      <c r="AB414" s="253">
        <v>0.38779999999999998</v>
      </c>
      <c r="AC414" s="253">
        <v>0.39319999999999999</v>
      </c>
      <c r="AD414" s="253">
        <v>0.3901</v>
      </c>
      <c r="AE414" s="253">
        <v>0.40920000000000001</v>
      </c>
      <c r="AF414" s="253">
        <v>0.41160000000000002</v>
      </c>
      <c r="AG414" s="245"/>
    </row>
    <row r="415" spans="1:33" x14ac:dyDescent="0.25">
      <c r="A415" s="98">
        <v>415</v>
      </c>
      <c r="B415" s="242"/>
      <c r="C415" s="248" t="s">
        <v>329</v>
      </c>
      <c r="D415" s="252"/>
      <c r="E415" s="252"/>
      <c r="F415" s="252"/>
      <c r="G415" s="252"/>
      <c r="H415" s="252"/>
      <c r="I415" s="252"/>
      <c r="J415" s="252"/>
      <c r="K415" s="252"/>
      <c r="L415" s="252"/>
      <c r="M415" s="252"/>
      <c r="N415" s="252"/>
      <c r="O415" s="252"/>
      <c r="P415" s="252"/>
      <c r="Q415" s="252"/>
      <c r="R415" s="253">
        <v>1.01E-2</v>
      </c>
      <c r="S415" s="253">
        <v>9.1000000000000004E-3</v>
      </c>
      <c r="T415" s="253">
        <v>9.5999999999999992E-3</v>
      </c>
      <c r="U415" s="253">
        <v>1.03E-2</v>
      </c>
      <c r="V415" s="253">
        <v>2.9100000000000001E-2</v>
      </c>
      <c r="W415" s="253">
        <v>4.5600000000000002E-2</v>
      </c>
      <c r="X415" s="253">
        <v>4.41E-2</v>
      </c>
      <c r="Y415" s="253">
        <v>1.0200000000000001E-2</v>
      </c>
      <c r="Z415" s="253">
        <v>1.0699999999999999E-2</v>
      </c>
      <c r="AA415" s="253">
        <v>0.10680000000000001</v>
      </c>
      <c r="AB415" s="253">
        <v>0.24540000000000001</v>
      </c>
      <c r="AC415" s="253">
        <v>0.24779999999999999</v>
      </c>
      <c r="AD415" s="253">
        <v>8.8900000000000007E-2</v>
      </c>
      <c r="AE415" s="253">
        <v>0.18809999999999999</v>
      </c>
      <c r="AF415" s="253">
        <v>0.14899999999999999</v>
      </c>
      <c r="AG415" s="245"/>
    </row>
    <row r="416" spans="1:33" x14ac:dyDescent="0.25">
      <c r="A416" s="98">
        <v>416</v>
      </c>
      <c r="B416" s="242"/>
      <c r="C416" s="248" t="s">
        <v>330</v>
      </c>
      <c r="D416" s="252"/>
      <c r="E416" s="252"/>
      <c r="F416" s="252"/>
      <c r="G416" s="252"/>
      <c r="H416" s="252"/>
      <c r="I416" s="252"/>
      <c r="J416" s="252"/>
      <c r="K416" s="252"/>
      <c r="L416" s="252"/>
      <c r="M416" s="252"/>
      <c r="N416" s="252"/>
      <c r="O416" s="252"/>
      <c r="P416" s="252"/>
      <c r="Q416" s="252"/>
      <c r="R416" s="253">
        <v>0.2671</v>
      </c>
      <c r="S416" s="253">
        <v>0.26919999999999999</v>
      </c>
      <c r="T416" s="253">
        <v>0.26419999999999999</v>
      </c>
      <c r="U416" s="253">
        <v>0.25469999999999998</v>
      </c>
      <c r="V416" s="253">
        <v>0.2727</v>
      </c>
      <c r="W416" s="253">
        <v>0.27350000000000002</v>
      </c>
      <c r="X416" s="253">
        <v>0.27660000000000001</v>
      </c>
      <c r="Y416" s="253">
        <v>0.29389999999999999</v>
      </c>
      <c r="Z416" s="253">
        <v>0.2949</v>
      </c>
      <c r="AA416" s="253">
        <v>0.30880000000000002</v>
      </c>
      <c r="AB416" s="253">
        <v>0.31419999999999998</v>
      </c>
      <c r="AC416" s="253">
        <v>0.32469999999999999</v>
      </c>
      <c r="AD416" s="253">
        <v>0.32929999999999998</v>
      </c>
      <c r="AE416" s="253">
        <v>0.35220000000000001</v>
      </c>
      <c r="AF416" s="253">
        <v>0.36770000000000003</v>
      </c>
      <c r="AG416" s="245"/>
    </row>
    <row r="417" spans="1:33" x14ac:dyDescent="0.25">
      <c r="A417" s="98">
        <v>417</v>
      </c>
      <c r="B417" s="242"/>
      <c r="C417" s="248" t="s">
        <v>331</v>
      </c>
      <c r="D417" s="252"/>
      <c r="E417" s="252"/>
      <c r="F417" s="252"/>
      <c r="G417" s="252"/>
      <c r="H417" s="252"/>
      <c r="I417" s="252"/>
      <c r="J417" s="252"/>
      <c r="K417" s="252"/>
      <c r="L417" s="252"/>
      <c r="M417" s="252"/>
      <c r="N417" s="252"/>
      <c r="O417" s="252"/>
      <c r="P417" s="252"/>
      <c r="Q417" s="252"/>
      <c r="R417" s="253">
        <v>0.39550000000000002</v>
      </c>
      <c r="S417" s="253">
        <v>0.3916</v>
      </c>
      <c r="T417" s="253">
        <v>0.41449999999999998</v>
      </c>
      <c r="U417" s="253">
        <v>0.41470000000000001</v>
      </c>
      <c r="V417" s="253">
        <v>0.433</v>
      </c>
      <c r="W417" s="253">
        <v>0.43120000000000003</v>
      </c>
      <c r="X417" s="253">
        <v>0.442</v>
      </c>
      <c r="Y417" s="253">
        <v>0.45950000000000002</v>
      </c>
      <c r="Z417" s="253">
        <v>0.4839</v>
      </c>
      <c r="AA417" s="253">
        <v>0.50780000000000003</v>
      </c>
      <c r="AB417" s="253">
        <v>0.51949999999999996</v>
      </c>
      <c r="AC417" s="253">
        <v>0.5262</v>
      </c>
      <c r="AD417" s="253">
        <v>0.53700000000000003</v>
      </c>
      <c r="AE417" s="253">
        <v>0.54600000000000004</v>
      </c>
      <c r="AF417" s="253">
        <v>0.5464</v>
      </c>
      <c r="AG417" s="245"/>
    </row>
    <row r="418" spans="1:33" x14ac:dyDescent="0.25">
      <c r="A418" s="98">
        <v>418</v>
      </c>
      <c r="B418" s="242"/>
      <c r="C418" s="111"/>
      <c r="D418" s="159"/>
      <c r="E418" s="159"/>
      <c r="F418" s="159"/>
      <c r="G418" s="159"/>
      <c r="H418" s="159"/>
      <c r="I418" s="159"/>
      <c r="J418" s="159"/>
      <c r="K418" s="159"/>
      <c r="L418" s="159"/>
      <c r="M418" s="159"/>
      <c r="N418" s="159"/>
      <c r="O418" s="159"/>
      <c r="P418" s="159"/>
      <c r="Q418" s="159"/>
      <c r="R418" s="159" t="s">
        <v>263</v>
      </c>
      <c r="S418" s="159" t="s">
        <v>263</v>
      </c>
      <c r="T418" s="159" t="s">
        <v>263</v>
      </c>
      <c r="U418" s="159" t="s">
        <v>263</v>
      </c>
      <c r="V418" s="159" t="s">
        <v>263</v>
      </c>
      <c r="W418" s="159" t="s">
        <v>263</v>
      </c>
      <c r="X418" s="159" t="s">
        <v>263</v>
      </c>
      <c r="Y418" s="159" t="s">
        <v>263</v>
      </c>
      <c r="Z418" s="159" t="s">
        <v>263</v>
      </c>
      <c r="AA418" s="159" t="s">
        <v>263</v>
      </c>
      <c r="AB418" s="159" t="s">
        <v>263</v>
      </c>
      <c r="AC418" s="159" t="s">
        <v>263</v>
      </c>
      <c r="AD418" s="159" t="s">
        <v>263</v>
      </c>
      <c r="AE418" s="159" t="s">
        <v>263</v>
      </c>
      <c r="AF418" s="159" t="s">
        <v>263</v>
      </c>
      <c r="AG418" s="245"/>
    </row>
    <row r="419" spans="1:33" ht="15.75" x14ac:dyDescent="0.25">
      <c r="A419" s="98">
        <v>419</v>
      </c>
      <c r="B419" s="242"/>
      <c r="C419" s="254" t="s">
        <v>332</v>
      </c>
      <c r="D419" s="247"/>
      <c r="E419" s="247"/>
      <c r="F419" s="247"/>
      <c r="G419" s="247"/>
      <c r="H419" s="247"/>
      <c r="I419" s="247"/>
      <c r="J419" s="247"/>
      <c r="K419" s="247"/>
      <c r="L419" s="247"/>
      <c r="M419" s="247"/>
      <c r="N419" s="247"/>
      <c r="O419" s="247"/>
      <c r="P419" s="247"/>
      <c r="Q419" s="247"/>
      <c r="R419" s="247"/>
      <c r="S419" s="247"/>
      <c r="T419" s="247"/>
      <c r="U419" s="247"/>
      <c r="V419" s="247"/>
      <c r="W419" s="247"/>
      <c r="X419" s="247"/>
      <c r="Y419" s="247"/>
      <c r="Z419" s="247"/>
      <c r="AA419" s="247"/>
      <c r="AB419" s="247"/>
      <c r="AC419" s="247"/>
      <c r="AD419" s="247"/>
      <c r="AE419" s="247"/>
      <c r="AF419" s="247"/>
      <c r="AG419" s="245"/>
    </row>
    <row r="420" spans="1:33" x14ac:dyDescent="0.25">
      <c r="A420" s="98">
        <v>420</v>
      </c>
      <c r="B420" s="242"/>
      <c r="C420" s="255"/>
      <c r="D420" s="139"/>
      <c r="E420" s="139"/>
      <c r="F420" s="139"/>
      <c r="G420" s="139"/>
      <c r="H420" s="139"/>
      <c r="I420" s="139"/>
      <c r="J420" s="139"/>
      <c r="K420" s="139"/>
      <c r="L420" s="139"/>
      <c r="M420" s="139"/>
      <c r="N420" s="139"/>
      <c r="O420" s="139"/>
      <c r="P420" s="139"/>
      <c r="Q420" s="139"/>
      <c r="R420" s="139"/>
      <c r="S420" s="139"/>
      <c r="T420" s="139"/>
      <c r="U420" s="139"/>
      <c r="V420" s="139"/>
      <c r="W420" s="139"/>
      <c r="X420" s="139"/>
      <c r="Y420" s="139"/>
      <c r="Z420" s="139"/>
      <c r="AA420" s="139"/>
      <c r="AB420" s="139"/>
      <c r="AC420" s="139"/>
      <c r="AD420" s="139"/>
      <c r="AE420" s="139"/>
      <c r="AF420" s="139"/>
      <c r="AG420" s="245"/>
    </row>
    <row r="421" spans="1:33" x14ac:dyDescent="0.25">
      <c r="A421" s="98">
        <v>421</v>
      </c>
      <c r="B421" s="242"/>
      <c r="C421" s="256" t="s">
        <v>333</v>
      </c>
      <c r="D421" s="247">
        <v>231.5</v>
      </c>
      <c r="E421" s="247">
        <v>249.04</v>
      </c>
      <c r="F421" s="247">
        <v>243.85</v>
      </c>
      <c r="G421" s="247">
        <v>257.08</v>
      </c>
      <c r="H421" s="247">
        <v>262.88</v>
      </c>
      <c r="I421" s="247">
        <v>239.41</v>
      </c>
      <c r="J421" s="247">
        <v>248.55</v>
      </c>
      <c r="K421" s="247">
        <v>243.07</v>
      </c>
      <c r="L421" s="247">
        <v>233.43</v>
      </c>
      <c r="M421" s="247">
        <v>223.39</v>
      </c>
      <c r="N421" s="247">
        <v>210.87</v>
      </c>
      <c r="O421" s="247">
        <v>210.21</v>
      </c>
      <c r="P421" s="247">
        <v>217.72</v>
      </c>
      <c r="Q421" s="247">
        <v>224.82</v>
      </c>
      <c r="R421" s="247">
        <v>218.11</v>
      </c>
      <c r="S421" s="247">
        <v>196.07</v>
      </c>
      <c r="T421" s="247">
        <v>205.32</v>
      </c>
      <c r="U421" s="247">
        <v>192.03</v>
      </c>
      <c r="V421" s="247">
        <v>182.93</v>
      </c>
      <c r="W421" s="247">
        <v>186.05</v>
      </c>
      <c r="X421" s="247">
        <v>197.42</v>
      </c>
      <c r="Y421" s="247">
        <v>185.39</v>
      </c>
      <c r="Z421" s="247">
        <v>180.77</v>
      </c>
      <c r="AA421" s="247">
        <v>179.23</v>
      </c>
      <c r="AB421" s="247">
        <v>183.96</v>
      </c>
      <c r="AC421" s="247">
        <v>174.83</v>
      </c>
      <c r="AD421" s="247">
        <v>177.36</v>
      </c>
      <c r="AE421" s="247">
        <v>174.05</v>
      </c>
      <c r="AF421" s="247">
        <v>172.81</v>
      </c>
      <c r="AG421" s="245"/>
    </row>
    <row r="422" spans="1:33" x14ac:dyDescent="0.25">
      <c r="A422" s="98">
        <v>422</v>
      </c>
      <c r="B422" s="242"/>
      <c r="C422" s="255"/>
      <c r="D422" s="166"/>
      <c r="E422" s="166"/>
      <c r="F422" s="166"/>
      <c r="G422" s="166"/>
      <c r="H422" s="166"/>
      <c r="I422" s="166"/>
      <c r="J422" s="166"/>
      <c r="K422" s="166"/>
      <c r="L422" s="166"/>
      <c r="M422" s="166"/>
      <c r="N422" s="166"/>
      <c r="O422" s="166"/>
      <c r="P422" s="166"/>
      <c r="Q422" s="166"/>
      <c r="R422" s="166"/>
      <c r="S422" s="166"/>
      <c r="T422" s="166"/>
      <c r="U422" s="166"/>
      <c r="V422" s="166"/>
      <c r="W422" s="166"/>
      <c r="X422" s="166"/>
      <c r="Y422" s="166"/>
      <c r="Z422" s="166"/>
      <c r="AA422" s="166"/>
      <c r="AB422" s="166"/>
      <c r="AC422" s="166"/>
      <c r="AD422" s="166"/>
      <c r="AE422" s="166"/>
      <c r="AF422" s="166"/>
      <c r="AG422" s="251"/>
    </row>
    <row r="423" spans="1:33" x14ac:dyDescent="0.25">
      <c r="A423" s="98">
        <v>423</v>
      </c>
      <c r="B423" s="242"/>
      <c r="C423" s="256" t="s">
        <v>334</v>
      </c>
      <c r="D423" s="247">
        <v>5758.65</v>
      </c>
      <c r="E423" s="247">
        <v>5807.05</v>
      </c>
      <c r="F423" s="247">
        <v>5430.11</v>
      </c>
      <c r="G423" s="247">
        <v>5688.37</v>
      </c>
      <c r="H423" s="247">
        <v>6048.1</v>
      </c>
      <c r="I423" s="247">
        <v>5728.85</v>
      </c>
      <c r="J423" s="247">
        <v>6140.08</v>
      </c>
      <c r="K423" s="247">
        <v>6357.46</v>
      </c>
      <c r="L423" s="247">
        <v>6397.16</v>
      </c>
      <c r="M423" s="247">
        <v>6371.57</v>
      </c>
      <c r="N423" s="247">
        <v>6315.45</v>
      </c>
      <c r="O423" s="247">
        <v>6467.77</v>
      </c>
      <c r="P423" s="247">
        <v>6785.76</v>
      </c>
      <c r="Q423" s="247">
        <v>7138.3</v>
      </c>
      <c r="R423" s="247">
        <v>7204.07</v>
      </c>
      <c r="S423" s="247">
        <v>6628.87</v>
      </c>
      <c r="T423" s="247">
        <v>7196.05</v>
      </c>
      <c r="U423" s="247">
        <v>7067.83</v>
      </c>
      <c r="V423" s="247">
        <v>6759.42</v>
      </c>
      <c r="W423" s="247">
        <v>6299.1</v>
      </c>
      <c r="X423" s="247">
        <v>6863.04</v>
      </c>
      <c r="Y423" s="247">
        <v>6581.71</v>
      </c>
      <c r="Z423" s="247">
        <v>6308.62</v>
      </c>
      <c r="AA423" s="247">
        <v>6176.59</v>
      </c>
      <c r="AB423" s="247">
        <v>6277.59</v>
      </c>
      <c r="AC423" s="247">
        <v>5936.45</v>
      </c>
      <c r="AD423" s="247">
        <v>6175.78</v>
      </c>
      <c r="AE423" s="247">
        <v>6191.33</v>
      </c>
      <c r="AF423" s="247">
        <v>6320.01</v>
      </c>
      <c r="AG423" s="251"/>
    </row>
    <row r="424" spans="1:33" x14ac:dyDescent="0.25">
      <c r="A424" s="98">
        <v>424</v>
      </c>
      <c r="B424" s="242"/>
      <c r="C424" s="111"/>
      <c r="D424" s="166"/>
      <c r="E424" s="166"/>
      <c r="F424" s="166"/>
      <c r="G424" s="166"/>
      <c r="H424" s="166"/>
      <c r="I424" s="166"/>
      <c r="J424" s="166"/>
      <c r="K424" s="166"/>
      <c r="L424" s="166"/>
      <c r="M424" s="166"/>
      <c r="N424" s="166"/>
      <c r="O424" s="166"/>
      <c r="P424" s="166"/>
      <c r="Q424" s="166"/>
      <c r="R424" s="166"/>
      <c r="S424" s="166"/>
      <c r="T424" s="166"/>
      <c r="U424" s="166"/>
      <c r="V424" s="166"/>
      <c r="W424" s="166"/>
      <c r="X424" s="166"/>
      <c r="Y424" s="166"/>
      <c r="Z424" s="166"/>
      <c r="AA424" s="166"/>
      <c r="AB424" s="166"/>
      <c r="AC424" s="166"/>
      <c r="AD424" s="166"/>
      <c r="AE424" s="166"/>
      <c r="AF424" s="166"/>
      <c r="AG424" s="251"/>
    </row>
    <row r="425" spans="1:33" x14ac:dyDescent="0.25">
      <c r="A425" s="98">
        <v>425</v>
      </c>
      <c r="B425" s="242"/>
      <c r="C425" s="256" t="s">
        <v>335</v>
      </c>
      <c r="D425" s="247">
        <v>11849.31</v>
      </c>
      <c r="E425" s="247">
        <v>11821</v>
      </c>
      <c r="F425" s="247">
        <v>11882.68</v>
      </c>
      <c r="G425" s="247">
        <v>12317.95</v>
      </c>
      <c r="H425" s="247">
        <v>12810.78</v>
      </c>
      <c r="I425" s="247">
        <v>12790.77</v>
      </c>
      <c r="J425" s="247">
        <v>12996.53</v>
      </c>
      <c r="K425" s="247">
        <v>13734.92</v>
      </c>
      <c r="L425" s="247">
        <v>14149.61</v>
      </c>
      <c r="M425" s="247">
        <v>14392.85</v>
      </c>
      <c r="N425" s="247">
        <v>14635.58</v>
      </c>
      <c r="O425" s="247">
        <v>14936.17</v>
      </c>
      <c r="P425" s="247">
        <v>15338.89</v>
      </c>
      <c r="Q425" s="247">
        <v>15532.73</v>
      </c>
      <c r="R425" s="247">
        <v>15924</v>
      </c>
      <c r="S425" s="247">
        <v>15420.66</v>
      </c>
      <c r="T425" s="247">
        <v>16370.41</v>
      </c>
      <c r="U425" s="247">
        <v>16313.58</v>
      </c>
      <c r="V425" s="247">
        <v>15576.31</v>
      </c>
      <c r="W425" s="247">
        <v>14473.24</v>
      </c>
      <c r="X425" s="247">
        <v>15604.25</v>
      </c>
      <c r="Y425" s="247">
        <v>14904.16</v>
      </c>
      <c r="Z425" s="247">
        <v>14945.57</v>
      </c>
      <c r="AA425" s="247">
        <v>14734.81</v>
      </c>
      <c r="AB425" s="247">
        <v>14519.74</v>
      </c>
      <c r="AC425" s="247">
        <v>14345.86</v>
      </c>
      <c r="AD425" s="247">
        <v>14752.77</v>
      </c>
      <c r="AE425" s="247">
        <v>14725.54</v>
      </c>
      <c r="AF425" s="247">
        <v>15013.07</v>
      </c>
      <c r="AG425" s="251"/>
    </row>
    <row r="426" spans="1:33" x14ac:dyDescent="0.25">
      <c r="A426" s="98">
        <v>426</v>
      </c>
      <c r="B426" s="251"/>
      <c r="C426" s="255"/>
      <c r="D426" s="139"/>
      <c r="E426" s="139"/>
      <c r="F426" s="139"/>
      <c r="G426" s="139"/>
      <c r="H426" s="139"/>
      <c r="I426" s="139"/>
      <c r="J426" s="139"/>
      <c r="K426" s="139"/>
      <c r="L426" s="139"/>
      <c r="M426" s="139"/>
      <c r="N426" s="139"/>
      <c r="O426" s="139"/>
      <c r="P426" s="139"/>
      <c r="Q426" s="139"/>
      <c r="R426" s="139"/>
      <c r="S426" s="139"/>
      <c r="T426" s="139"/>
      <c r="U426" s="139"/>
      <c r="V426" s="139"/>
      <c r="W426" s="139"/>
      <c r="X426" s="139"/>
      <c r="Y426" s="139"/>
      <c r="Z426" s="139"/>
      <c r="AA426" s="139"/>
      <c r="AB426" s="139"/>
      <c r="AC426" s="139"/>
      <c r="AD426" s="139"/>
      <c r="AE426" s="139"/>
      <c r="AF426" s="139"/>
      <c r="AG426" s="251"/>
    </row>
    <row r="427" spans="1:33" x14ac:dyDescent="0.25">
      <c r="A427" s="98">
        <v>427</v>
      </c>
      <c r="B427" s="251"/>
      <c r="C427" s="256" t="s">
        <v>336</v>
      </c>
      <c r="D427" s="257">
        <v>0.61019999999999996</v>
      </c>
      <c r="E427" s="257">
        <v>0.56799999999999995</v>
      </c>
      <c r="F427" s="257">
        <v>0.55679999999999996</v>
      </c>
      <c r="G427" s="257">
        <v>0.55900000000000005</v>
      </c>
      <c r="H427" s="257">
        <v>0.65810000000000002</v>
      </c>
      <c r="I427" s="257">
        <v>0.53449999999999998</v>
      </c>
      <c r="J427" s="257">
        <v>0.54849999999999999</v>
      </c>
      <c r="K427" s="257">
        <v>0.56030000000000002</v>
      </c>
      <c r="L427" s="257">
        <v>0.53239999999999998</v>
      </c>
      <c r="M427" s="257">
        <v>0.50670000000000004</v>
      </c>
      <c r="N427" s="257">
        <v>0.55649999999999999</v>
      </c>
      <c r="O427" s="257">
        <v>0.55500000000000005</v>
      </c>
      <c r="P427" s="257">
        <v>0.52529999999999999</v>
      </c>
      <c r="Q427" s="257">
        <v>0.59289999999999998</v>
      </c>
      <c r="R427" s="257">
        <v>0.54920000000000002</v>
      </c>
      <c r="S427" s="257">
        <v>0.54659999999999997</v>
      </c>
      <c r="T427" s="257">
        <v>0.54249999999999998</v>
      </c>
      <c r="U427" s="257">
        <v>0.53490000000000004</v>
      </c>
      <c r="V427" s="257">
        <v>0.54700000000000004</v>
      </c>
      <c r="W427" s="257">
        <v>0.54910000000000003</v>
      </c>
      <c r="X427" s="257">
        <v>0.4894</v>
      </c>
      <c r="Y427" s="257">
        <v>0.54010000000000002</v>
      </c>
      <c r="Z427" s="257">
        <v>0.47260000000000002</v>
      </c>
      <c r="AA427" s="257">
        <v>0.49959999999999999</v>
      </c>
      <c r="AB427" s="257">
        <v>0.502</v>
      </c>
      <c r="AC427" s="257">
        <v>0.48209999999999997</v>
      </c>
      <c r="AD427" s="257">
        <v>0.46139999999999998</v>
      </c>
      <c r="AE427" s="257">
        <v>0.44180000000000003</v>
      </c>
      <c r="AF427" s="257">
        <v>0.4521</v>
      </c>
      <c r="AG427" s="251"/>
    </row>
    <row r="428" spans="1:33" x14ac:dyDescent="0.25">
      <c r="A428" s="98">
        <v>428</v>
      </c>
      <c r="B428" s="251"/>
      <c r="C428" s="248" t="s">
        <v>337</v>
      </c>
      <c r="D428" s="253">
        <v>1.0696000000000001</v>
      </c>
      <c r="E428" s="253">
        <v>0.92789999999999995</v>
      </c>
      <c r="F428" s="253">
        <v>0.89910000000000001</v>
      </c>
      <c r="G428" s="253">
        <v>0.97070000000000001</v>
      </c>
      <c r="H428" s="253">
        <v>1.0693999999999999</v>
      </c>
      <c r="I428" s="253">
        <v>0.89470000000000005</v>
      </c>
      <c r="J428" s="253">
        <v>0.874</v>
      </c>
      <c r="K428" s="253">
        <v>1.0056</v>
      </c>
      <c r="L428" s="253">
        <v>0.90569999999999995</v>
      </c>
      <c r="M428" s="253">
        <v>0.73780000000000001</v>
      </c>
      <c r="N428" s="253">
        <v>0.97629999999999995</v>
      </c>
      <c r="O428" s="253">
        <v>1.0097</v>
      </c>
      <c r="P428" s="253">
        <v>0.88849999999999996</v>
      </c>
      <c r="Q428" s="253">
        <v>1.1289</v>
      </c>
      <c r="R428" s="253">
        <v>1.0235000000000001</v>
      </c>
      <c r="S428" s="253">
        <v>1.0197000000000001</v>
      </c>
      <c r="T428" s="253">
        <v>0.88449999999999995</v>
      </c>
      <c r="U428" s="253">
        <v>0.95099999999999996</v>
      </c>
      <c r="V428" s="253">
        <v>1.1262000000000001</v>
      </c>
      <c r="W428" s="253">
        <v>1.0820000000000001</v>
      </c>
      <c r="X428" s="253">
        <v>0.86299999999999999</v>
      </c>
      <c r="Y428" s="253">
        <v>1.1533</v>
      </c>
      <c r="Z428" s="253">
        <v>0.86829999999999996</v>
      </c>
      <c r="AA428" s="253">
        <v>0.88329999999999997</v>
      </c>
      <c r="AB428" s="253">
        <v>1.1748000000000001</v>
      </c>
      <c r="AC428" s="253">
        <v>0.92449999999999999</v>
      </c>
      <c r="AD428" s="253">
        <v>0.85740000000000005</v>
      </c>
      <c r="AE428" s="253">
        <v>0.91479999999999995</v>
      </c>
      <c r="AF428" s="253">
        <v>1.0064</v>
      </c>
      <c r="AG428" s="251"/>
    </row>
    <row r="429" spans="1:33" x14ac:dyDescent="0.25">
      <c r="A429" s="98">
        <v>429</v>
      </c>
      <c r="B429" s="251"/>
      <c r="C429" s="248" t="s">
        <v>338</v>
      </c>
      <c r="D429" s="253">
        <v>1.0802</v>
      </c>
      <c r="E429" s="253">
        <v>0.92910000000000004</v>
      </c>
      <c r="F429" s="253">
        <v>0.88329999999999997</v>
      </c>
      <c r="G429" s="253">
        <v>0.99780000000000002</v>
      </c>
      <c r="H429" s="253">
        <v>1.0730999999999999</v>
      </c>
      <c r="I429" s="253">
        <v>0.88990000000000002</v>
      </c>
      <c r="J429" s="253">
        <v>0.88470000000000004</v>
      </c>
      <c r="K429" s="253">
        <v>1.0043</v>
      </c>
      <c r="L429" s="253">
        <v>0.89090000000000003</v>
      </c>
      <c r="M429" s="253">
        <v>0.70620000000000005</v>
      </c>
      <c r="N429" s="253">
        <v>0.9768</v>
      </c>
      <c r="O429" s="253">
        <v>1.0088999999999999</v>
      </c>
      <c r="P429" s="253">
        <v>0.87839999999999996</v>
      </c>
      <c r="Q429" s="253">
        <v>1.1419999999999999</v>
      </c>
      <c r="R429" s="253">
        <v>1.0246</v>
      </c>
      <c r="S429" s="253">
        <v>1.026</v>
      </c>
      <c r="T429" s="253">
        <v>0.88060000000000005</v>
      </c>
      <c r="U429" s="253">
        <v>0.94450000000000001</v>
      </c>
      <c r="V429" s="253">
        <v>1.1321000000000001</v>
      </c>
      <c r="W429" s="253">
        <v>1.0976999999999999</v>
      </c>
      <c r="X429" s="253">
        <v>0.85519999999999996</v>
      </c>
      <c r="Y429" s="253">
        <v>1.155</v>
      </c>
      <c r="Z429" s="253">
        <v>0.85550000000000004</v>
      </c>
      <c r="AA429" s="253">
        <v>0.87129999999999996</v>
      </c>
      <c r="AB429" s="253">
        <v>1.1839999999999999</v>
      </c>
      <c r="AC429" s="253">
        <v>0.89800000000000002</v>
      </c>
      <c r="AD429" s="253">
        <v>0.83399999999999996</v>
      </c>
      <c r="AE429" s="253">
        <v>0.90300000000000002</v>
      </c>
      <c r="AF429" s="253">
        <v>0.99670000000000003</v>
      </c>
      <c r="AG429" s="251"/>
    </row>
    <row r="430" spans="1:33" x14ac:dyDescent="0.25">
      <c r="A430" s="98">
        <v>430</v>
      </c>
      <c r="B430" s="251"/>
      <c r="C430" s="248" t="s">
        <v>339</v>
      </c>
      <c r="D430" s="253">
        <v>0.99990000000000001</v>
      </c>
      <c r="E430" s="253">
        <v>0.93920000000000003</v>
      </c>
      <c r="F430" s="253">
        <v>0.97050000000000003</v>
      </c>
      <c r="G430" s="253">
        <v>0.93740000000000001</v>
      </c>
      <c r="H430" s="253">
        <v>1.1499999999999999</v>
      </c>
      <c r="I430" s="253">
        <v>0.9496</v>
      </c>
      <c r="J430" s="253">
        <v>0.97409999999999997</v>
      </c>
      <c r="K430" s="253">
        <v>0.98309999999999997</v>
      </c>
      <c r="L430" s="253">
        <v>0.9677</v>
      </c>
      <c r="M430" s="253">
        <v>0.94540000000000002</v>
      </c>
      <c r="N430" s="253">
        <v>1.0407</v>
      </c>
      <c r="O430" s="253">
        <v>1.0344</v>
      </c>
      <c r="P430" s="253">
        <v>0.93889999999999996</v>
      </c>
      <c r="Q430" s="253">
        <v>1.0118</v>
      </c>
      <c r="R430" s="253">
        <v>0.96140000000000003</v>
      </c>
      <c r="S430" s="253">
        <v>0.99099999999999999</v>
      </c>
      <c r="T430" s="253">
        <v>1.0039</v>
      </c>
      <c r="U430" s="253">
        <v>1.002</v>
      </c>
      <c r="V430" s="253">
        <v>1.0359</v>
      </c>
      <c r="W430" s="253">
        <v>1.0114000000000001</v>
      </c>
      <c r="X430" s="253">
        <v>0.92279999999999995</v>
      </c>
      <c r="Y430" s="253">
        <v>0.99939999999999996</v>
      </c>
      <c r="Z430" s="253">
        <v>0.95650000000000002</v>
      </c>
      <c r="AA430" s="253">
        <v>1.0919000000000001</v>
      </c>
      <c r="AB430" s="253">
        <v>0.98170000000000002</v>
      </c>
      <c r="AC430" s="253">
        <v>1.0963000000000001</v>
      </c>
      <c r="AD430" s="253">
        <v>0.97589999999999999</v>
      </c>
      <c r="AE430" s="253">
        <v>0.96440000000000003</v>
      </c>
      <c r="AF430" s="253">
        <v>0.98629999999999995</v>
      </c>
      <c r="AG430" s="251"/>
    </row>
    <row r="431" spans="1:33" x14ac:dyDescent="0.25">
      <c r="A431" s="98">
        <v>431</v>
      </c>
      <c r="B431" s="251"/>
      <c r="C431" s="248" t="s">
        <v>340</v>
      </c>
      <c r="D431" s="253">
        <v>0.94079999999999997</v>
      </c>
      <c r="E431" s="253">
        <v>0.99709999999999999</v>
      </c>
      <c r="F431" s="253">
        <v>0.95169999999999999</v>
      </c>
      <c r="G431" s="253">
        <v>0.95479999999999998</v>
      </c>
      <c r="H431" s="253">
        <v>1.0803</v>
      </c>
      <c r="I431" s="253">
        <v>0.94110000000000005</v>
      </c>
      <c r="J431" s="253">
        <v>0.97119999999999995</v>
      </c>
      <c r="K431" s="253">
        <v>0.9909</v>
      </c>
      <c r="L431" s="253">
        <v>0.98880000000000001</v>
      </c>
      <c r="M431" s="253">
        <v>0.97940000000000005</v>
      </c>
      <c r="N431" s="253">
        <v>1.0154000000000001</v>
      </c>
      <c r="O431" s="253">
        <v>1.0237000000000001</v>
      </c>
      <c r="P431" s="253">
        <v>0.96950000000000003</v>
      </c>
      <c r="Q431" s="253">
        <v>0.99209999999999998</v>
      </c>
      <c r="R431" s="253">
        <v>1.0183</v>
      </c>
      <c r="S431" s="253">
        <v>0.97519999999999996</v>
      </c>
      <c r="T431" s="253">
        <v>1.0145999999999999</v>
      </c>
      <c r="U431" s="253">
        <v>1.0027999999999999</v>
      </c>
      <c r="V431" s="253">
        <v>1.0017</v>
      </c>
      <c r="W431" s="253">
        <v>0.98170000000000002</v>
      </c>
      <c r="X431" s="253">
        <v>1.0107999999999999</v>
      </c>
      <c r="Y431" s="253">
        <v>0.98919999999999997</v>
      </c>
      <c r="Z431" s="253">
        <v>1.0085</v>
      </c>
      <c r="AA431" s="253">
        <v>1.0069999999999999</v>
      </c>
      <c r="AB431" s="253">
        <v>0.99319999999999997</v>
      </c>
      <c r="AC431" s="253">
        <v>1.0415000000000001</v>
      </c>
      <c r="AD431" s="253">
        <v>1.0048999999999999</v>
      </c>
      <c r="AE431" s="253">
        <v>0.98919999999999997</v>
      </c>
      <c r="AF431" s="253">
        <v>1.0008999999999999</v>
      </c>
      <c r="AG431" s="251"/>
    </row>
    <row r="432" spans="1:33" x14ac:dyDescent="0.25">
      <c r="A432" s="98">
        <v>432</v>
      </c>
      <c r="B432" s="251"/>
      <c r="C432" s="248" t="s">
        <v>341</v>
      </c>
      <c r="D432" s="253">
        <v>1</v>
      </c>
      <c r="E432" s="253">
        <v>1</v>
      </c>
      <c r="F432" s="253">
        <v>1</v>
      </c>
      <c r="G432" s="253">
        <v>1</v>
      </c>
      <c r="H432" s="253">
        <v>1</v>
      </c>
      <c r="I432" s="253">
        <v>1</v>
      </c>
      <c r="J432" s="253">
        <v>1</v>
      </c>
      <c r="K432" s="253">
        <v>1</v>
      </c>
      <c r="L432" s="253">
        <v>1</v>
      </c>
      <c r="M432" s="253">
        <v>1</v>
      </c>
      <c r="N432" s="253">
        <v>1</v>
      </c>
      <c r="O432" s="253">
        <v>1</v>
      </c>
      <c r="P432" s="253">
        <v>1</v>
      </c>
      <c r="Q432" s="253">
        <v>1</v>
      </c>
      <c r="R432" s="253">
        <v>1</v>
      </c>
      <c r="S432" s="253">
        <v>1</v>
      </c>
      <c r="T432" s="253">
        <v>1</v>
      </c>
      <c r="U432" s="253">
        <v>1</v>
      </c>
      <c r="V432" s="253">
        <v>1</v>
      </c>
      <c r="W432" s="253">
        <v>1</v>
      </c>
      <c r="X432" s="253">
        <v>1</v>
      </c>
      <c r="Y432" s="253">
        <v>1</v>
      </c>
      <c r="Z432" s="253">
        <v>1</v>
      </c>
      <c r="AA432" s="253">
        <v>1</v>
      </c>
      <c r="AB432" s="253">
        <v>1</v>
      </c>
      <c r="AC432" s="253">
        <v>1</v>
      </c>
      <c r="AD432" s="253">
        <v>1</v>
      </c>
      <c r="AE432" s="253">
        <v>0.99129999999999996</v>
      </c>
      <c r="AF432" s="253">
        <v>1.0029999999999999</v>
      </c>
      <c r="AG432" s="251"/>
    </row>
    <row r="433" spans="1:33" x14ac:dyDescent="0.25">
      <c r="A433" s="98">
        <v>433</v>
      </c>
      <c r="B433" s="251"/>
      <c r="C433" s="255"/>
      <c r="D433" s="166"/>
      <c r="E433" s="166"/>
      <c r="F433" s="166"/>
      <c r="G433" s="166"/>
      <c r="H433" s="166"/>
      <c r="I433" s="166"/>
      <c r="J433" s="166"/>
      <c r="K433" s="166"/>
      <c r="L433" s="166"/>
      <c r="M433" s="166"/>
      <c r="N433" s="166"/>
      <c r="O433" s="166"/>
      <c r="P433" s="166"/>
      <c r="Q433" s="166"/>
      <c r="R433" s="166"/>
      <c r="S433" s="166"/>
      <c r="T433" s="166"/>
      <c r="U433" s="166"/>
      <c r="V433" s="166"/>
      <c r="W433" s="166"/>
      <c r="X433" s="166"/>
      <c r="Y433" s="166"/>
      <c r="Z433" s="166"/>
      <c r="AA433" s="166"/>
      <c r="AB433" s="166"/>
      <c r="AC433" s="166"/>
      <c r="AD433" s="166"/>
      <c r="AE433" s="166"/>
      <c r="AF433" s="166"/>
      <c r="AG433" s="251"/>
    </row>
    <row r="434" spans="1:33" x14ac:dyDescent="0.25">
      <c r="A434" s="98">
        <v>434</v>
      </c>
      <c r="B434" s="251"/>
      <c r="C434" s="256" t="s">
        <v>342</v>
      </c>
      <c r="D434" s="247" t="s">
        <v>263</v>
      </c>
      <c r="E434" s="247" t="s">
        <v>263</v>
      </c>
      <c r="F434" s="247" t="s">
        <v>263</v>
      </c>
      <c r="G434" s="247" t="s">
        <v>263</v>
      </c>
      <c r="H434" s="247" t="s">
        <v>263</v>
      </c>
      <c r="I434" s="247" t="s">
        <v>263</v>
      </c>
      <c r="J434" s="247" t="s">
        <v>263</v>
      </c>
      <c r="K434" s="247" t="s">
        <v>263</v>
      </c>
      <c r="L434" s="247" t="s">
        <v>263</v>
      </c>
      <c r="M434" s="247" t="s">
        <v>263</v>
      </c>
      <c r="N434" s="247" t="s">
        <v>263</v>
      </c>
      <c r="O434" s="247" t="s">
        <v>263</v>
      </c>
      <c r="P434" s="247" t="s">
        <v>263</v>
      </c>
      <c r="Q434" s="247" t="s">
        <v>263</v>
      </c>
      <c r="R434" s="247" t="s">
        <v>263</v>
      </c>
      <c r="S434" s="247" t="s">
        <v>263</v>
      </c>
      <c r="T434" s="247" t="s">
        <v>263</v>
      </c>
      <c r="U434" s="247" t="s">
        <v>263</v>
      </c>
      <c r="V434" s="247" t="s">
        <v>263</v>
      </c>
      <c r="W434" s="247" t="s">
        <v>263</v>
      </c>
      <c r="X434" s="247" t="s">
        <v>263</v>
      </c>
      <c r="Y434" s="247" t="s">
        <v>263</v>
      </c>
      <c r="Z434" s="247" t="s">
        <v>263</v>
      </c>
      <c r="AA434" s="247" t="s">
        <v>263</v>
      </c>
      <c r="AB434" s="247" t="s">
        <v>263</v>
      </c>
      <c r="AC434" s="247" t="s">
        <v>263</v>
      </c>
      <c r="AD434" s="247" t="s">
        <v>263</v>
      </c>
      <c r="AE434" s="247" t="s">
        <v>263</v>
      </c>
      <c r="AF434" s="247" t="s">
        <v>263</v>
      </c>
      <c r="AG434" s="251"/>
    </row>
    <row r="435" spans="1:33" x14ac:dyDescent="0.25">
      <c r="A435" s="98">
        <v>435</v>
      </c>
      <c r="B435" s="251"/>
      <c r="C435" s="248" t="s">
        <v>139</v>
      </c>
      <c r="D435" s="253">
        <v>0.14779999999999999</v>
      </c>
      <c r="E435" s="253">
        <v>0.1421</v>
      </c>
      <c r="F435" s="253">
        <v>0.13220000000000001</v>
      </c>
      <c r="G435" s="253">
        <v>0.14760000000000001</v>
      </c>
      <c r="H435" s="253">
        <v>0.1711</v>
      </c>
      <c r="I435" s="253">
        <v>0.1512</v>
      </c>
      <c r="J435" s="253">
        <v>0.16739999999999999</v>
      </c>
      <c r="K435" s="253">
        <v>0.1502</v>
      </c>
      <c r="L435" s="253">
        <v>0.1118</v>
      </c>
      <c r="M435" s="253">
        <v>0.11269999999999999</v>
      </c>
      <c r="N435" s="253">
        <v>0.11459999999999999</v>
      </c>
      <c r="O435" s="253">
        <v>0.1278</v>
      </c>
      <c r="P435" s="253">
        <v>0.13009999999999999</v>
      </c>
      <c r="Q435" s="253">
        <v>0.1595</v>
      </c>
      <c r="R435" s="253">
        <v>0.14460000000000001</v>
      </c>
      <c r="S435" s="253">
        <v>9.8100000000000007E-2</v>
      </c>
      <c r="T435" s="253">
        <v>0.13819999999999999</v>
      </c>
      <c r="U435" s="253">
        <v>0.13120000000000001</v>
      </c>
      <c r="V435" s="253">
        <v>9.69E-2</v>
      </c>
      <c r="W435" s="253">
        <v>0.10879999999999999</v>
      </c>
      <c r="X435" s="253">
        <v>0.128</v>
      </c>
      <c r="Y435" s="253">
        <v>0.11550000000000001</v>
      </c>
      <c r="Z435" s="253">
        <v>9.1899999999999996E-2</v>
      </c>
      <c r="AA435" s="253">
        <v>0.1178</v>
      </c>
      <c r="AB435" s="253">
        <v>9.4E-2</v>
      </c>
      <c r="AC435" s="253">
        <v>8.6999999999999994E-2</v>
      </c>
      <c r="AD435" s="253">
        <v>9.8199999999999996E-2</v>
      </c>
      <c r="AE435" s="253">
        <v>8.7900000000000006E-2</v>
      </c>
      <c r="AF435" s="253">
        <v>8.3099999999999993E-2</v>
      </c>
      <c r="AG435" s="251"/>
    </row>
    <row r="436" spans="1:33" x14ac:dyDescent="0.25">
      <c r="A436" s="98">
        <v>436</v>
      </c>
      <c r="B436" s="251"/>
      <c r="C436" s="248" t="s">
        <v>144</v>
      </c>
      <c r="D436" s="253">
        <v>0.35249999999999998</v>
      </c>
      <c r="E436" s="253">
        <v>0.36009999999999998</v>
      </c>
      <c r="F436" s="253">
        <v>0.33679999999999999</v>
      </c>
      <c r="G436" s="253">
        <v>0.33139999999999997</v>
      </c>
      <c r="H436" s="253">
        <v>0.3236</v>
      </c>
      <c r="I436" s="253">
        <v>0.29859999999999998</v>
      </c>
      <c r="J436" s="253">
        <v>0.3054</v>
      </c>
      <c r="K436" s="253">
        <v>0.3095</v>
      </c>
      <c r="L436" s="253">
        <v>0.31940000000000002</v>
      </c>
      <c r="M436" s="253">
        <v>0.31409999999999999</v>
      </c>
      <c r="N436" s="253">
        <v>0.29970000000000002</v>
      </c>
      <c r="O436" s="253">
        <v>0.28349999999999997</v>
      </c>
      <c r="P436" s="253">
        <v>0.2994</v>
      </c>
      <c r="Q436" s="253">
        <v>0.2873</v>
      </c>
      <c r="R436" s="253">
        <v>0.29680000000000001</v>
      </c>
      <c r="S436" s="253">
        <v>0.31680000000000003</v>
      </c>
      <c r="T436" s="253">
        <v>0.29659999999999997</v>
      </c>
      <c r="U436" s="253">
        <v>0.28939999999999999</v>
      </c>
      <c r="V436" s="253">
        <v>0.29680000000000001</v>
      </c>
      <c r="W436" s="253">
        <v>0.3004</v>
      </c>
      <c r="X436" s="253">
        <v>0.28039999999999998</v>
      </c>
      <c r="Y436" s="253">
        <v>0.29049999999999998</v>
      </c>
      <c r="Z436" s="253">
        <v>0.28570000000000001</v>
      </c>
      <c r="AA436" s="253">
        <v>0.25979999999999998</v>
      </c>
      <c r="AB436" s="253">
        <v>0.2888</v>
      </c>
      <c r="AC436" s="253">
        <v>0.27089999999999997</v>
      </c>
      <c r="AD436" s="253">
        <v>0.28510000000000002</v>
      </c>
      <c r="AE436" s="253">
        <v>0.27210000000000001</v>
      </c>
      <c r="AF436" s="253">
        <v>0.26929999999999998</v>
      </c>
      <c r="AG436" s="251"/>
    </row>
    <row r="437" spans="1:33" x14ac:dyDescent="0.25">
      <c r="A437" s="98">
        <v>437</v>
      </c>
      <c r="B437" s="251"/>
      <c r="C437" s="248" t="s">
        <v>146</v>
      </c>
      <c r="D437" s="253">
        <v>7.8700000000000006E-2</v>
      </c>
      <c r="E437" s="253">
        <v>8.1199999999999994E-2</v>
      </c>
      <c r="F437" s="253">
        <v>8.9899999999999994E-2</v>
      </c>
      <c r="G437" s="253">
        <v>8.8400000000000006E-2</v>
      </c>
      <c r="H437" s="253">
        <v>9.11E-2</v>
      </c>
      <c r="I437" s="253">
        <v>9.9699999999999997E-2</v>
      </c>
      <c r="J437" s="253">
        <v>9.5399999999999999E-2</v>
      </c>
      <c r="K437" s="253">
        <v>9.0899999999999995E-2</v>
      </c>
      <c r="L437" s="253">
        <v>0.1038</v>
      </c>
      <c r="M437" s="253">
        <v>0.1046</v>
      </c>
      <c r="N437" s="253">
        <v>0.1084</v>
      </c>
      <c r="O437" s="253">
        <v>0.1138</v>
      </c>
      <c r="P437" s="253">
        <v>0.1079</v>
      </c>
      <c r="Q437" s="253">
        <v>0.1114</v>
      </c>
      <c r="R437" s="253">
        <v>0.1065</v>
      </c>
      <c r="S437" s="253">
        <v>0.1085</v>
      </c>
      <c r="T437" s="253">
        <v>0.1055</v>
      </c>
      <c r="U437" s="253">
        <v>0.10299999999999999</v>
      </c>
      <c r="V437" s="253">
        <v>0.11119999999999999</v>
      </c>
      <c r="W437" s="253">
        <v>0.1072</v>
      </c>
      <c r="X437" s="253">
        <v>0.1071</v>
      </c>
      <c r="Y437" s="253">
        <v>9.8299999999999998E-2</v>
      </c>
      <c r="Z437" s="253">
        <v>9.2299999999999993E-2</v>
      </c>
      <c r="AA437" s="253">
        <v>8.8800000000000004E-2</v>
      </c>
      <c r="AB437" s="253">
        <v>7.6899999999999996E-2</v>
      </c>
      <c r="AC437" s="253">
        <v>7.1999999999999995E-2</v>
      </c>
      <c r="AD437" s="253">
        <v>6.3799999999999996E-2</v>
      </c>
      <c r="AE437" s="253">
        <v>5.9799999999999999E-2</v>
      </c>
      <c r="AF437" s="253">
        <v>6.5600000000000006E-2</v>
      </c>
      <c r="AG437" s="251"/>
    </row>
    <row r="438" spans="1:33" x14ac:dyDescent="0.25">
      <c r="A438" s="98">
        <v>438</v>
      </c>
      <c r="B438" s="251"/>
      <c r="C438" s="248" t="s">
        <v>38</v>
      </c>
      <c r="D438" s="253">
        <v>0.1787</v>
      </c>
      <c r="E438" s="253">
        <v>0.1772</v>
      </c>
      <c r="F438" s="253">
        <v>0.18690000000000001</v>
      </c>
      <c r="G438" s="253">
        <v>0.18290000000000001</v>
      </c>
      <c r="H438" s="253">
        <v>0.16619999999999999</v>
      </c>
      <c r="I438" s="253">
        <v>0.17399999999999999</v>
      </c>
      <c r="J438" s="253">
        <v>0.1615</v>
      </c>
      <c r="K438" s="253">
        <v>0.1686</v>
      </c>
      <c r="L438" s="253">
        <v>0.17549999999999999</v>
      </c>
      <c r="M438" s="253">
        <v>0.1857</v>
      </c>
      <c r="N438" s="253">
        <v>0.18329999999999999</v>
      </c>
      <c r="O438" s="253">
        <v>0.1799</v>
      </c>
      <c r="P438" s="253">
        <v>0.16800000000000001</v>
      </c>
      <c r="Q438" s="253">
        <v>0.15959999999999999</v>
      </c>
      <c r="R438" s="253">
        <v>0.15759999999999999</v>
      </c>
      <c r="S438" s="253">
        <v>0.18049999999999999</v>
      </c>
      <c r="T438" s="253">
        <v>0.16039999999999999</v>
      </c>
      <c r="U438" s="253">
        <v>0.1668</v>
      </c>
      <c r="V438" s="253">
        <v>0.17050000000000001</v>
      </c>
      <c r="W438" s="253">
        <v>0.1772</v>
      </c>
      <c r="X438" s="253">
        <v>0.15529999999999999</v>
      </c>
      <c r="Y438" s="253">
        <v>0.1646</v>
      </c>
      <c r="Z438" s="253">
        <v>0.1699</v>
      </c>
      <c r="AA438" s="253">
        <v>0.17699999999999999</v>
      </c>
      <c r="AB438" s="253">
        <v>0.1741</v>
      </c>
      <c r="AC438" s="253">
        <v>0.1804</v>
      </c>
      <c r="AD438" s="253">
        <v>0.17330000000000001</v>
      </c>
      <c r="AE438" s="253">
        <v>0.1668</v>
      </c>
      <c r="AF438" s="253">
        <v>0.1643</v>
      </c>
      <c r="AG438" s="251"/>
    </row>
    <row r="439" spans="1:33" x14ac:dyDescent="0.25">
      <c r="A439" s="98">
        <v>439</v>
      </c>
      <c r="B439" s="251"/>
      <c r="C439" s="248" t="s">
        <v>147</v>
      </c>
      <c r="D439" s="253">
        <v>0.19800000000000001</v>
      </c>
      <c r="E439" s="253">
        <v>0.18720000000000001</v>
      </c>
      <c r="F439" s="253">
        <v>0.2024</v>
      </c>
      <c r="G439" s="253">
        <v>0.2011</v>
      </c>
      <c r="H439" s="253">
        <v>0.1923</v>
      </c>
      <c r="I439" s="253">
        <v>0.21510000000000001</v>
      </c>
      <c r="J439" s="253">
        <v>0.1981</v>
      </c>
      <c r="K439" s="253">
        <v>0.21099999999999999</v>
      </c>
      <c r="L439" s="253">
        <v>0.22559999999999999</v>
      </c>
      <c r="M439" s="253">
        <v>0.2273</v>
      </c>
      <c r="N439" s="253">
        <v>0.245</v>
      </c>
      <c r="O439" s="253">
        <v>0.22919999999999999</v>
      </c>
      <c r="P439" s="253">
        <v>0.22750000000000001</v>
      </c>
      <c r="Q439" s="253">
        <v>0.21329999999999999</v>
      </c>
      <c r="R439" s="253">
        <v>0.2331</v>
      </c>
      <c r="S439" s="253">
        <v>0.2432</v>
      </c>
      <c r="T439" s="253">
        <v>0.2359</v>
      </c>
      <c r="U439" s="253">
        <v>0.23899999999999999</v>
      </c>
      <c r="V439" s="253">
        <v>0.26319999999999999</v>
      </c>
      <c r="W439" s="253">
        <v>0.2477</v>
      </c>
      <c r="X439" s="253">
        <v>0.2611</v>
      </c>
      <c r="Y439" s="253">
        <v>0.26750000000000002</v>
      </c>
      <c r="Z439" s="253">
        <v>0.30669999999999997</v>
      </c>
      <c r="AA439" s="253">
        <v>0.30809999999999998</v>
      </c>
      <c r="AB439" s="253">
        <v>0.31540000000000001</v>
      </c>
      <c r="AC439" s="253">
        <v>0.33750000000000002</v>
      </c>
      <c r="AD439" s="253">
        <v>0.32969999999999999</v>
      </c>
      <c r="AE439" s="253">
        <v>0.36480000000000001</v>
      </c>
      <c r="AF439" s="253">
        <v>0.36409999999999998</v>
      </c>
      <c r="AG439" s="251"/>
    </row>
    <row r="440" spans="1:33" x14ac:dyDescent="0.25">
      <c r="A440" s="98">
        <v>440</v>
      </c>
      <c r="B440" s="251"/>
      <c r="C440" s="248" t="s">
        <v>343</v>
      </c>
      <c r="D440" s="253">
        <v>3.6900000000000002E-2</v>
      </c>
      <c r="E440" s="253">
        <v>4.3900000000000002E-2</v>
      </c>
      <c r="F440" s="253">
        <v>4.3099999999999999E-2</v>
      </c>
      <c r="G440" s="253">
        <v>4.0399999999999998E-2</v>
      </c>
      <c r="H440" s="253">
        <v>4.6800000000000001E-2</v>
      </c>
      <c r="I440" s="253">
        <v>5.0500000000000003E-2</v>
      </c>
      <c r="J440" s="253">
        <v>6.0199999999999997E-2</v>
      </c>
      <c r="K440" s="253">
        <v>5.7599999999999998E-2</v>
      </c>
      <c r="L440" s="253">
        <v>5.2200000000000003E-2</v>
      </c>
      <c r="M440" s="253">
        <v>4.53E-2</v>
      </c>
      <c r="N440" s="253">
        <v>3.9300000000000002E-2</v>
      </c>
      <c r="O440" s="253">
        <v>5.3600000000000002E-2</v>
      </c>
      <c r="P440" s="253">
        <v>5.4600000000000003E-2</v>
      </c>
      <c r="Q440" s="253">
        <v>5.6800000000000003E-2</v>
      </c>
      <c r="R440" s="253">
        <v>4.9799999999999997E-2</v>
      </c>
      <c r="S440" s="253">
        <v>4.2500000000000003E-2</v>
      </c>
      <c r="T440" s="253">
        <v>5.1299999999999998E-2</v>
      </c>
      <c r="U440" s="253">
        <v>5.6899999999999999E-2</v>
      </c>
      <c r="V440" s="253">
        <v>4.8500000000000001E-2</v>
      </c>
      <c r="W440" s="253">
        <v>4.7100000000000003E-2</v>
      </c>
      <c r="X440" s="253">
        <v>5.3900000000000003E-2</v>
      </c>
      <c r="Y440" s="253">
        <v>5.0200000000000002E-2</v>
      </c>
      <c r="Z440" s="253">
        <v>4.0899999999999999E-2</v>
      </c>
      <c r="AA440" s="253">
        <v>3.7100000000000001E-2</v>
      </c>
      <c r="AB440" s="253">
        <v>3.8699999999999998E-2</v>
      </c>
      <c r="AC440" s="253">
        <v>3.9100000000000003E-2</v>
      </c>
      <c r="AD440" s="253">
        <v>3.7499999999999999E-2</v>
      </c>
      <c r="AE440" s="253">
        <v>3.5700000000000003E-2</v>
      </c>
      <c r="AF440" s="253">
        <v>3.9199999999999999E-2</v>
      </c>
      <c r="AG440" s="251"/>
    </row>
    <row r="441" spans="1:33" x14ac:dyDescent="0.25">
      <c r="A441" s="98">
        <v>441</v>
      </c>
      <c r="B441" s="251"/>
      <c r="C441" s="255"/>
      <c r="D441" s="166"/>
      <c r="E441" s="166"/>
      <c r="F441" s="166"/>
      <c r="G441" s="166"/>
      <c r="H441" s="166"/>
      <c r="I441" s="166"/>
      <c r="J441" s="166"/>
      <c r="K441" s="166"/>
      <c r="L441" s="166"/>
      <c r="M441" s="166"/>
      <c r="N441" s="166"/>
      <c r="O441" s="166"/>
      <c r="P441" s="166"/>
      <c r="Q441" s="166"/>
      <c r="R441" s="166"/>
      <c r="S441" s="166"/>
      <c r="T441" s="166"/>
      <c r="U441" s="166"/>
      <c r="V441" s="166"/>
      <c r="W441" s="166"/>
      <c r="X441" s="166"/>
      <c r="Y441" s="166"/>
      <c r="Z441" s="166"/>
      <c r="AA441" s="166"/>
      <c r="AB441" s="166"/>
      <c r="AC441" s="166"/>
      <c r="AD441" s="166"/>
      <c r="AE441" s="166"/>
      <c r="AF441" s="166"/>
      <c r="AG441" s="251"/>
    </row>
    <row r="442" spans="1:33" x14ac:dyDescent="0.25">
      <c r="A442" s="98">
        <v>442</v>
      </c>
      <c r="B442" s="251"/>
      <c r="C442" s="256" t="s">
        <v>344</v>
      </c>
      <c r="D442" s="247"/>
      <c r="E442" s="247"/>
      <c r="F442" s="247"/>
      <c r="G442" s="247"/>
      <c r="H442" s="247"/>
      <c r="I442" s="247"/>
      <c r="J442" s="247"/>
      <c r="K442" s="247"/>
      <c r="L442" s="247"/>
      <c r="M442" s="247"/>
      <c r="N442" s="247"/>
      <c r="O442" s="247"/>
      <c r="P442" s="247"/>
      <c r="Q442" s="247"/>
      <c r="R442" s="247"/>
      <c r="S442" s="247"/>
      <c r="T442" s="247"/>
      <c r="U442" s="247"/>
      <c r="V442" s="247"/>
      <c r="W442" s="247"/>
      <c r="X442" s="247"/>
      <c r="Y442" s="247"/>
      <c r="Z442" s="247"/>
      <c r="AA442" s="247"/>
      <c r="AB442" s="247"/>
      <c r="AC442" s="247"/>
      <c r="AD442" s="247"/>
      <c r="AE442" s="247"/>
      <c r="AF442" s="247"/>
      <c r="AG442" s="251"/>
    </row>
    <row r="443" spans="1:33" x14ac:dyDescent="0.25">
      <c r="A443" s="98">
        <v>443</v>
      </c>
      <c r="B443" s="251"/>
      <c r="C443" s="248" t="s">
        <v>345</v>
      </c>
      <c r="D443" s="253">
        <v>0.22869999999999999</v>
      </c>
      <c r="E443" s="253">
        <v>0.2384</v>
      </c>
      <c r="F443" s="253">
        <v>0.19670000000000001</v>
      </c>
      <c r="G443" s="253">
        <v>0.2316</v>
      </c>
      <c r="H443" s="253">
        <v>0.29220000000000002</v>
      </c>
      <c r="I443" s="253">
        <v>0.25950000000000001</v>
      </c>
      <c r="J443" s="253">
        <v>0.31209999999999999</v>
      </c>
      <c r="K443" s="253">
        <v>0.27829999999999999</v>
      </c>
      <c r="L443" s="253">
        <v>0.1835</v>
      </c>
      <c r="M443" s="253">
        <v>0.19889999999999999</v>
      </c>
      <c r="N443" s="253">
        <v>0.1784</v>
      </c>
      <c r="O443" s="253">
        <v>0.22700000000000001</v>
      </c>
      <c r="P443" s="253">
        <v>0.25840000000000002</v>
      </c>
      <c r="Q443" s="253">
        <v>0.31630000000000003</v>
      </c>
      <c r="R443" s="253">
        <v>0.26919999999999999</v>
      </c>
      <c r="S443" s="253">
        <v>0.15640000000000001</v>
      </c>
      <c r="T443" s="253">
        <v>0.2802</v>
      </c>
      <c r="U443" s="253">
        <v>0.26379999999999998</v>
      </c>
      <c r="V443" s="253">
        <v>0.1782</v>
      </c>
      <c r="W443" s="253">
        <v>0.21640000000000001</v>
      </c>
      <c r="X443" s="253">
        <v>0.2591</v>
      </c>
      <c r="Y443" s="253">
        <v>0.20799999999999999</v>
      </c>
      <c r="Z443" s="253">
        <v>0.15379999999999999</v>
      </c>
      <c r="AA443" s="253">
        <v>0.1953</v>
      </c>
      <c r="AB443" s="253">
        <v>0.1671</v>
      </c>
      <c r="AC443" s="253">
        <v>0.1201</v>
      </c>
      <c r="AD443" s="253">
        <v>0.14430000000000001</v>
      </c>
      <c r="AE443" s="253">
        <v>0.1285</v>
      </c>
      <c r="AF443" s="253">
        <v>0.13239999999999999</v>
      </c>
      <c r="AG443" s="251"/>
    </row>
    <row r="444" spans="1:33" x14ac:dyDescent="0.25">
      <c r="A444" s="98">
        <v>444</v>
      </c>
      <c r="B444" s="251"/>
      <c r="C444" s="248" t="s">
        <v>144</v>
      </c>
      <c r="D444" s="253">
        <v>3.09E-2</v>
      </c>
      <c r="E444" s="253">
        <v>1.84E-2</v>
      </c>
      <c r="F444" s="253">
        <v>2.41E-2</v>
      </c>
      <c r="G444" s="253">
        <v>2.3E-2</v>
      </c>
      <c r="H444" s="253">
        <v>2.6100000000000002E-2</v>
      </c>
      <c r="I444" s="253">
        <v>2.2599999999999999E-2</v>
      </c>
      <c r="J444" s="253">
        <v>1.9099999999999999E-2</v>
      </c>
      <c r="K444" s="253">
        <v>1.9900000000000001E-2</v>
      </c>
      <c r="L444" s="253">
        <v>1.7000000000000001E-2</v>
      </c>
      <c r="M444" s="253">
        <v>1.34E-2</v>
      </c>
      <c r="N444" s="253">
        <v>8.3999999999999995E-3</v>
      </c>
      <c r="O444" s="253">
        <v>8.8999999999999999E-3</v>
      </c>
      <c r="P444" s="253">
        <v>1.2E-2</v>
      </c>
      <c r="Q444" s="253">
        <v>1.15E-2</v>
      </c>
      <c r="R444" s="253">
        <v>7.1999999999999998E-3</v>
      </c>
      <c r="S444" s="253">
        <v>7.1000000000000004E-3</v>
      </c>
      <c r="T444" s="253">
        <v>5.8999999999999999E-3</v>
      </c>
      <c r="U444" s="253">
        <v>5.7999999999999996E-3</v>
      </c>
      <c r="V444" s="253">
        <v>8.5000000000000006E-3</v>
      </c>
      <c r="W444" s="253">
        <v>7.4999999999999997E-3</v>
      </c>
      <c r="X444" s="253">
        <v>6.0000000000000001E-3</v>
      </c>
      <c r="Y444" s="253">
        <v>5.7000000000000002E-3</v>
      </c>
      <c r="Z444" s="253">
        <v>4.4999999999999997E-3</v>
      </c>
      <c r="AA444" s="253">
        <v>3.3E-3</v>
      </c>
      <c r="AB444" s="253">
        <v>3.5000000000000001E-3</v>
      </c>
      <c r="AC444" s="253">
        <v>3.0999999999999999E-3</v>
      </c>
      <c r="AD444" s="253">
        <v>2.8999999999999998E-3</v>
      </c>
      <c r="AE444" s="253">
        <v>2.7000000000000001E-3</v>
      </c>
      <c r="AF444" s="253">
        <v>3.8E-3</v>
      </c>
      <c r="AG444" s="251"/>
    </row>
    <row r="445" spans="1:33" x14ac:dyDescent="0.25">
      <c r="A445" s="98">
        <v>445</v>
      </c>
      <c r="B445" s="251"/>
      <c r="C445" s="248" t="s">
        <v>194</v>
      </c>
      <c r="D445" s="253">
        <v>9.2499999999999999E-2</v>
      </c>
      <c r="E445" s="253">
        <v>9.2899999999999996E-2</v>
      </c>
      <c r="F445" s="253">
        <v>9.8100000000000007E-2</v>
      </c>
      <c r="G445" s="253">
        <v>0.10100000000000001</v>
      </c>
      <c r="H445" s="253">
        <v>0.1075</v>
      </c>
      <c r="I445" s="253">
        <v>0.11260000000000001</v>
      </c>
      <c r="J445" s="253">
        <v>0.12839999999999999</v>
      </c>
      <c r="K445" s="253">
        <v>0.1042</v>
      </c>
      <c r="L445" s="253">
        <v>0.1351</v>
      </c>
      <c r="M445" s="253">
        <v>0.14699999999999999</v>
      </c>
      <c r="N445" s="253">
        <v>0.155</v>
      </c>
      <c r="O445" s="253">
        <v>0.16600000000000001</v>
      </c>
      <c r="P445" s="253">
        <v>0.1641</v>
      </c>
      <c r="Q445" s="253">
        <v>0.1729</v>
      </c>
      <c r="R445" s="253">
        <v>0.15640000000000001</v>
      </c>
      <c r="S445" s="253">
        <v>0.16950000000000001</v>
      </c>
      <c r="T445" s="253">
        <v>0.15939999999999999</v>
      </c>
      <c r="U445" s="253">
        <v>0.13880000000000001</v>
      </c>
      <c r="V445" s="253">
        <v>0.1522</v>
      </c>
      <c r="W445" s="253">
        <v>0.1429</v>
      </c>
      <c r="X445" s="253">
        <v>0.1474</v>
      </c>
      <c r="Y445" s="253">
        <v>0.13619999999999999</v>
      </c>
      <c r="Z445" s="253">
        <v>0.10299999999999999</v>
      </c>
      <c r="AA445" s="253">
        <v>0.1028</v>
      </c>
      <c r="AB445" s="253">
        <v>8.8700000000000001E-2</v>
      </c>
      <c r="AC445" s="253">
        <v>8.4400000000000003E-2</v>
      </c>
      <c r="AD445" s="253">
        <v>6.3700000000000007E-2</v>
      </c>
      <c r="AE445" s="253">
        <v>5.79E-2</v>
      </c>
      <c r="AF445" s="253">
        <v>7.1400000000000005E-2</v>
      </c>
      <c r="AG445" s="251"/>
    </row>
    <row r="446" spans="1:33" x14ac:dyDescent="0.25">
      <c r="A446" s="98">
        <v>446</v>
      </c>
      <c r="B446" s="251"/>
      <c r="C446" s="248" t="s">
        <v>38</v>
      </c>
      <c r="D446" s="253">
        <v>0.35339999999999999</v>
      </c>
      <c r="E446" s="253">
        <v>0.33650000000000002</v>
      </c>
      <c r="F446" s="253">
        <v>0.3337</v>
      </c>
      <c r="G446" s="253">
        <v>0.32629999999999998</v>
      </c>
      <c r="H446" s="253">
        <v>0.29599999999999999</v>
      </c>
      <c r="I446" s="253">
        <v>0.30009999999999998</v>
      </c>
      <c r="J446" s="253">
        <v>0.28070000000000001</v>
      </c>
      <c r="K446" s="253">
        <v>0.30199999999999999</v>
      </c>
      <c r="L446" s="253">
        <v>0.31140000000000001</v>
      </c>
      <c r="M446" s="253">
        <v>0.33079999999999998</v>
      </c>
      <c r="N446" s="253">
        <v>0.3221</v>
      </c>
      <c r="O446" s="253">
        <v>0.30649999999999999</v>
      </c>
      <c r="P446" s="253">
        <v>0.2984</v>
      </c>
      <c r="Q446" s="253">
        <v>0.27029999999999998</v>
      </c>
      <c r="R446" s="253">
        <v>0.26540000000000002</v>
      </c>
      <c r="S446" s="253">
        <v>0.33090000000000003</v>
      </c>
      <c r="T446" s="253">
        <v>0.27910000000000001</v>
      </c>
      <c r="U446" s="253">
        <v>0.28920000000000001</v>
      </c>
      <c r="V446" s="253">
        <v>0.29809999999999998</v>
      </c>
      <c r="W446" s="253">
        <v>0.32779999999999998</v>
      </c>
      <c r="X446" s="253">
        <v>0.28370000000000001</v>
      </c>
      <c r="Y446" s="253">
        <v>0.31680000000000003</v>
      </c>
      <c r="Z446" s="253">
        <v>0.32800000000000001</v>
      </c>
      <c r="AA446" s="253">
        <v>0.33260000000000001</v>
      </c>
      <c r="AB446" s="253">
        <v>0.3478</v>
      </c>
      <c r="AC446" s="253">
        <v>0.34010000000000001</v>
      </c>
      <c r="AD446" s="253">
        <v>0.33879999999999999</v>
      </c>
      <c r="AE446" s="253">
        <v>0.33489999999999998</v>
      </c>
      <c r="AF446" s="253">
        <v>0.32569999999999999</v>
      </c>
      <c r="AG446" s="251"/>
    </row>
    <row r="447" spans="1:33" x14ac:dyDescent="0.25">
      <c r="A447" s="98">
        <v>447</v>
      </c>
      <c r="B447" s="251"/>
      <c r="C447" s="248" t="s">
        <v>147</v>
      </c>
      <c r="D447" s="253">
        <v>0.29449999999999998</v>
      </c>
      <c r="E447" s="253">
        <v>0.31380000000000002</v>
      </c>
      <c r="F447" s="253">
        <v>0.34749999999999998</v>
      </c>
      <c r="G447" s="253">
        <v>0.31830000000000003</v>
      </c>
      <c r="H447" s="253">
        <v>0.2782</v>
      </c>
      <c r="I447" s="253">
        <v>0.30520000000000003</v>
      </c>
      <c r="J447" s="253">
        <v>0.25600000000000001</v>
      </c>
      <c r="K447" s="253">
        <v>0.2913</v>
      </c>
      <c r="L447" s="253">
        <v>0.34789999999999999</v>
      </c>
      <c r="M447" s="253">
        <v>0.30509999999999998</v>
      </c>
      <c r="N447" s="253">
        <v>0.33500000000000002</v>
      </c>
      <c r="O447" s="253">
        <v>0.28999999999999998</v>
      </c>
      <c r="P447" s="253">
        <v>0.26540000000000002</v>
      </c>
      <c r="Q447" s="253">
        <v>0.2268</v>
      </c>
      <c r="R447" s="253">
        <v>0.29949999999999999</v>
      </c>
      <c r="S447" s="253">
        <v>0.3337</v>
      </c>
      <c r="T447" s="253">
        <v>0.27379999999999999</v>
      </c>
      <c r="U447" s="253">
        <v>0.30030000000000001</v>
      </c>
      <c r="V447" s="253">
        <v>0.36080000000000001</v>
      </c>
      <c r="W447" s="253">
        <v>0.30230000000000001</v>
      </c>
      <c r="X447" s="253">
        <v>0.30109999999999998</v>
      </c>
      <c r="Y447" s="253">
        <v>0.33029999999999998</v>
      </c>
      <c r="Z447" s="253">
        <v>0.40749999999999997</v>
      </c>
      <c r="AA447" s="253">
        <v>0.36109999999999998</v>
      </c>
      <c r="AB447" s="253">
        <v>0.38750000000000001</v>
      </c>
      <c r="AC447" s="253">
        <v>0.4466</v>
      </c>
      <c r="AD447" s="253">
        <v>0.44400000000000001</v>
      </c>
      <c r="AE447" s="253">
        <v>0.46889999999999998</v>
      </c>
      <c r="AF447" s="253">
        <v>0.45929999999999999</v>
      </c>
      <c r="AG447" s="251"/>
    </row>
    <row r="448" spans="1:33" x14ac:dyDescent="0.25">
      <c r="A448" s="98">
        <v>448</v>
      </c>
      <c r="B448" s="251"/>
      <c r="C448" s="188" t="s">
        <v>226</v>
      </c>
      <c r="D448" s="253">
        <v>0</v>
      </c>
      <c r="E448" s="253">
        <v>0</v>
      </c>
      <c r="F448" s="253">
        <v>0</v>
      </c>
      <c r="G448" s="253">
        <v>0</v>
      </c>
      <c r="H448" s="253">
        <v>0</v>
      </c>
      <c r="I448" s="253">
        <v>0</v>
      </c>
      <c r="J448" s="253">
        <v>3.7000000000000002E-3</v>
      </c>
      <c r="K448" s="253">
        <v>4.1999999999999997E-3</v>
      </c>
      <c r="L448" s="253">
        <v>5.1000000000000004E-3</v>
      </c>
      <c r="M448" s="253">
        <v>4.7999999999999996E-3</v>
      </c>
      <c r="N448" s="253">
        <v>1E-3</v>
      </c>
      <c r="O448" s="253">
        <v>1.6000000000000001E-3</v>
      </c>
      <c r="P448" s="253">
        <v>1.6999999999999999E-3</v>
      </c>
      <c r="Q448" s="253">
        <v>2.2000000000000001E-3</v>
      </c>
      <c r="R448" s="253">
        <v>2.3999999999999998E-3</v>
      </c>
      <c r="S448" s="253">
        <v>2.5000000000000001E-3</v>
      </c>
      <c r="T448" s="253">
        <v>1.6000000000000001E-3</v>
      </c>
      <c r="U448" s="253">
        <v>2.0999999999999999E-3</v>
      </c>
      <c r="V448" s="253">
        <v>2.2000000000000001E-3</v>
      </c>
      <c r="W448" s="253">
        <v>3.0999999999999999E-3</v>
      </c>
      <c r="X448" s="253">
        <v>2.5999999999999999E-3</v>
      </c>
      <c r="Y448" s="253">
        <v>3.0999999999999999E-3</v>
      </c>
      <c r="Z448" s="253">
        <v>3.3999999999999998E-3</v>
      </c>
      <c r="AA448" s="253">
        <v>4.7999999999999996E-3</v>
      </c>
      <c r="AB448" s="253">
        <v>5.5999999999999999E-3</v>
      </c>
      <c r="AC448" s="253">
        <v>5.5999999999999999E-3</v>
      </c>
      <c r="AD448" s="253">
        <v>6.3E-3</v>
      </c>
      <c r="AE448" s="253">
        <v>7.0000000000000001E-3</v>
      </c>
      <c r="AF448" s="253">
        <v>7.4000000000000003E-3</v>
      </c>
      <c r="AG448" s="251"/>
    </row>
    <row r="449" spans="1:33" x14ac:dyDescent="0.25">
      <c r="A449" s="98">
        <v>449</v>
      </c>
      <c r="B449" s="251"/>
      <c r="C449" s="258"/>
      <c r="D449" s="118"/>
      <c r="E449" s="118"/>
      <c r="F449" s="118"/>
      <c r="G449" s="118"/>
      <c r="H449" s="118"/>
      <c r="I449" s="118"/>
      <c r="J449" s="118"/>
      <c r="K449" s="118"/>
      <c r="L449" s="118"/>
      <c r="M449" s="118"/>
      <c r="N449" s="118"/>
      <c r="O449" s="118"/>
      <c r="P449" s="118"/>
      <c r="Q449" s="118"/>
      <c r="R449" s="118"/>
      <c r="S449" s="118"/>
      <c r="T449" s="118"/>
      <c r="U449" s="118"/>
      <c r="V449" s="118"/>
      <c r="W449" s="118"/>
      <c r="X449" s="118"/>
      <c r="Y449" s="118"/>
      <c r="Z449" s="118"/>
      <c r="AA449" s="118"/>
      <c r="AB449" s="118"/>
      <c r="AC449" s="118"/>
      <c r="AD449" s="118"/>
      <c r="AE449" s="118"/>
      <c r="AF449" s="118"/>
      <c r="AG449" s="251"/>
    </row>
    <row r="450" spans="1:33" x14ac:dyDescent="0.25">
      <c r="A450" s="98">
        <v>450</v>
      </c>
      <c r="B450" s="251"/>
      <c r="C450" s="256" t="s">
        <v>346</v>
      </c>
      <c r="D450" s="247"/>
      <c r="E450" s="247"/>
      <c r="F450" s="247"/>
      <c r="G450" s="247"/>
      <c r="H450" s="247"/>
      <c r="I450" s="247"/>
      <c r="J450" s="247"/>
      <c r="K450" s="247"/>
      <c r="L450" s="247"/>
      <c r="M450" s="247"/>
      <c r="N450" s="247"/>
      <c r="O450" s="247"/>
      <c r="P450" s="247"/>
      <c r="Q450" s="247"/>
      <c r="R450" s="247"/>
      <c r="S450" s="247"/>
      <c r="T450" s="247"/>
      <c r="U450" s="247"/>
      <c r="V450" s="247"/>
      <c r="W450" s="247"/>
      <c r="X450" s="247"/>
      <c r="Y450" s="247"/>
      <c r="Z450" s="247"/>
      <c r="AA450" s="247"/>
      <c r="AB450" s="247"/>
      <c r="AC450" s="247"/>
      <c r="AD450" s="247"/>
      <c r="AE450" s="247"/>
      <c r="AF450" s="247"/>
      <c r="AG450" s="251"/>
    </row>
    <row r="451" spans="1:33" x14ac:dyDescent="0.25">
      <c r="A451" s="98">
        <v>451</v>
      </c>
      <c r="B451" s="251"/>
      <c r="C451" s="248" t="s">
        <v>202</v>
      </c>
      <c r="D451" s="253">
        <v>0.43580000000000002</v>
      </c>
      <c r="E451" s="253">
        <v>0.42049999999999998</v>
      </c>
      <c r="F451" s="253">
        <v>0.41799999999999998</v>
      </c>
      <c r="G451" s="253">
        <v>0.4345</v>
      </c>
      <c r="H451" s="253">
        <v>0.44750000000000001</v>
      </c>
      <c r="I451" s="253">
        <v>0.4461</v>
      </c>
      <c r="J451" s="253">
        <v>0.44419999999999998</v>
      </c>
      <c r="K451" s="253">
        <v>0.45590000000000003</v>
      </c>
      <c r="L451" s="253">
        <v>0.46160000000000001</v>
      </c>
      <c r="M451" s="253">
        <v>0.4738</v>
      </c>
      <c r="N451" s="253">
        <v>0.49419999999999997</v>
      </c>
      <c r="O451" s="253">
        <v>0.4713</v>
      </c>
      <c r="P451" s="253">
        <v>0.47699999999999998</v>
      </c>
      <c r="Q451" s="253">
        <v>0.47089999999999999</v>
      </c>
      <c r="R451" s="253">
        <v>0.48049999999999998</v>
      </c>
      <c r="S451" s="253">
        <v>0.4632</v>
      </c>
      <c r="T451" s="253">
        <v>0.48159999999999997</v>
      </c>
      <c r="U451" s="253">
        <v>0.4703</v>
      </c>
      <c r="V451" s="253">
        <v>0.46160000000000001</v>
      </c>
      <c r="W451" s="253">
        <v>0.41039999999999999</v>
      </c>
      <c r="X451" s="253">
        <v>0.42709999999999998</v>
      </c>
      <c r="Y451" s="253">
        <v>0.44269999999999998</v>
      </c>
      <c r="Z451" s="253">
        <v>0.4269</v>
      </c>
      <c r="AA451" s="253">
        <v>0.43590000000000001</v>
      </c>
      <c r="AB451" s="253">
        <v>0.43640000000000001</v>
      </c>
      <c r="AC451" s="253">
        <v>0.44290000000000002</v>
      </c>
      <c r="AD451" s="253">
        <v>0.43869999999999998</v>
      </c>
      <c r="AE451" s="253">
        <v>0.43480000000000002</v>
      </c>
      <c r="AF451" s="253">
        <v>0.44409999999999999</v>
      </c>
      <c r="AG451" s="251"/>
    </row>
    <row r="452" spans="1:33" x14ac:dyDescent="0.25">
      <c r="A452" s="98">
        <v>452</v>
      </c>
      <c r="B452" s="251"/>
      <c r="C452" s="248" t="s">
        <v>216</v>
      </c>
      <c r="D452" s="253">
        <v>0.19009999999999999</v>
      </c>
      <c r="E452" s="253">
        <v>0.1888</v>
      </c>
      <c r="F452" s="253">
        <v>0.18840000000000001</v>
      </c>
      <c r="G452" s="253">
        <v>0.18390000000000001</v>
      </c>
      <c r="H452" s="253">
        <v>0.18179999999999999</v>
      </c>
      <c r="I452" s="253">
        <v>0.18140000000000001</v>
      </c>
      <c r="J452" s="253">
        <v>0.1736</v>
      </c>
      <c r="K452" s="253">
        <v>0.17799999999999999</v>
      </c>
      <c r="L452" s="253">
        <v>0.1739</v>
      </c>
      <c r="M452" s="253">
        <v>0.17749999999999999</v>
      </c>
      <c r="N452" s="253">
        <v>0.16900000000000001</v>
      </c>
      <c r="O452" s="253">
        <v>0.16750000000000001</v>
      </c>
      <c r="P452" s="253">
        <v>0.1658</v>
      </c>
      <c r="Q452" s="253">
        <v>0.1666</v>
      </c>
      <c r="R452" s="253">
        <v>0.1694</v>
      </c>
      <c r="S452" s="253">
        <v>0.1759</v>
      </c>
      <c r="T452" s="253">
        <v>0.16969999999999999</v>
      </c>
      <c r="U452" s="253">
        <v>0.17399999999999999</v>
      </c>
      <c r="V452" s="253">
        <v>0.17480000000000001</v>
      </c>
      <c r="W452" s="253">
        <v>0.18090000000000001</v>
      </c>
      <c r="X452" s="253">
        <v>0.1716</v>
      </c>
      <c r="Y452" s="253">
        <v>0.18099999999999999</v>
      </c>
      <c r="Z452" s="253">
        <v>0.17510000000000001</v>
      </c>
      <c r="AA452" s="253">
        <v>0.1787</v>
      </c>
      <c r="AB452" s="253">
        <v>0.1757</v>
      </c>
      <c r="AC452" s="253">
        <v>0.17810000000000001</v>
      </c>
      <c r="AD452" s="253">
        <v>0.1741</v>
      </c>
      <c r="AE452" s="253">
        <v>0.1704</v>
      </c>
      <c r="AF452" s="253">
        <v>0.16919999999999999</v>
      </c>
      <c r="AG452" s="251"/>
    </row>
    <row r="453" spans="1:33" x14ac:dyDescent="0.25">
      <c r="A453" s="98">
        <v>453</v>
      </c>
      <c r="B453" s="251"/>
      <c r="C453" s="248" t="s">
        <v>347</v>
      </c>
      <c r="D453" s="253">
        <v>0.25540000000000002</v>
      </c>
      <c r="E453" s="253">
        <v>0.27139999999999997</v>
      </c>
      <c r="F453" s="253">
        <v>0.27129999999999999</v>
      </c>
      <c r="G453" s="253">
        <v>0.25969999999999999</v>
      </c>
      <c r="H453" s="253">
        <v>0.25590000000000002</v>
      </c>
      <c r="I453" s="253">
        <v>0.25559999999999999</v>
      </c>
      <c r="J453" s="253">
        <v>0.24679999999999999</v>
      </c>
      <c r="K453" s="253">
        <v>0.23400000000000001</v>
      </c>
      <c r="L453" s="253">
        <v>0.2329</v>
      </c>
      <c r="M453" s="253">
        <v>0.22209999999999999</v>
      </c>
      <c r="N453" s="253">
        <v>0.19289999999999999</v>
      </c>
      <c r="O453" s="253">
        <v>0.20530000000000001</v>
      </c>
      <c r="P453" s="253">
        <v>0.2036</v>
      </c>
      <c r="Q453" s="253">
        <v>0.20699999999999999</v>
      </c>
      <c r="R453" s="253">
        <v>0.20200000000000001</v>
      </c>
      <c r="S453" s="253">
        <v>0.20910000000000001</v>
      </c>
      <c r="T453" s="253">
        <v>0.20300000000000001</v>
      </c>
      <c r="U453" s="253">
        <v>0.20269999999999999</v>
      </c>
      <c r="V453" s="253">
        <v>0.2069</v>
      </c>
      <c r="W453" s="253">
        <v>0.23200000000000001</v>
      </c>
      <c r="X453" s="253">
        <v>0.23400000000000001</v>
      </c>
      <c r="Y453" s="253">
        <v>0.21629999999999999</v>
      </c>
      <c r="Z453" s="253">
        <v>0.2291</v>
      </c>
      <c r="AA453" s="253">
        <v>0.21959999999999999</v>
      </c>
      <c r="AB453" s="253">
        <v>0.21890000000000001</v>
      </c>
      <c r="AC453" s="253">
        <v>0.21479999999999999</v>
      </c>
      <c r="AD453" s="253">
        <v>0.2225</v>
      </c>
      <c r="AE453" s="253">
        <v>0.2341</v>
      </c>
      <c r="AF453" s="253">
        <v>0.22700000000000001</v>
      </c>
      <c r="AG453" s="251"/>
    </row>
    <row r="454" spans="1:33" x14ac:dyDescent="0.25">
      <c r="A454" s="98">
        <v>454</v>
      </c>
      <c r="B454" s="251"/>
      <c r="C454" s="248" t="s">
        <v>224</v>
      </c>
      <c r="D454" s="253">
        <v>4.2700000000000002E-2</v>
      </c>
      <c r="E454" s="253">
        <v>4.4900000000000002E-2</v>
      </c>
      <c r="F454" s="253">
        <v>4.5900000000000003E-2</v>
      </c>
      <c r="G454" s="253">
        <v>4.6100000000000002E-2</v>
      </c>
      <c r="H454" s="253">
        <v>4.4600000000000001E-2</v>
      </c>
      <c r="I454" s="253">
        <v>4.7399999999999998E-2</v>
      </c>
      <c r="J454" s="253">
        <v>6.5199999999999994E-2</v>
      </c>
      <c r="K454" s="253">
        <v>6.4799999999999996E-2</v>
      </c>
      <c r="L454" s="253">
        <v>6.4000000000000001E-2</v>
      </c>
      <c r="M454" s="253">
        <v>6.2700000000000006E-2</v>
      </c>
      <c r="N454" s="253">
        <v>9.9900000000000003E-2</v>
      </c>
      <c r="O454" s="253">
        <v>0.1061</v>
      </c>
      <c r="P454" s="253">
        <v>0.10630000000000001</v>
      </c>
      <c r="Q454" s="253">
        <v>0.1056</v>
      </c>
      <c r="R454" s="253">
        <v>0.1052</v>
      </c>
      <c r="S454" s="253">
        <v>0.1091</v>
      </c>
      <c r="T454" s="253">
        <v>0.1061</v>
      </c>
      <c r="U454" s="253">
        <v>0.10589999999999999</v>
      </c>
      <c r="V454" s="253">
        <v>0.1096</v>
      </c>
      <c r="W454" s="253">
        <v>0.1265</v>
      </c>
      <c r="X454" s="253">
        <v>0.1236</v>
      </c>
      <c r="Y454" s="253">
        <v>0.1206</v>
      </c>
      <c r="Z454" s="253">
        <v>0.12640000000000001</v>
      </c>
      <c r="AA454" s="253">
        <v>0.1234</v>
      </c>
      <c r="AB454" s="253">
        <v>0.1234</v>
      </c>
      <c r="AC454" s="253">
        <v>0.1187</v>
      </c>
      <c r="AD454" s="253">
        <v>0.1203</v>
      </c>
      <c r="AE454" s="253">
        <v>0.1202</v>
      </c>
      <c r="AF454" s="253">
        <v>0.12280000000000001</v>
      </c>
      <c r="AG454" s="251"/>
    </row>
    <row r="455" spans="1:33" x14ac:dyDescent="0.25">
      <c r="A455" s="98">
        <v>455</v>
      </c>
      <c r="B455" s="251"/>
      <c r="C455" s="248" t="s">
        <v>225</v>
      </c>
      <c r="D455" s="253">
        <v>4.4400000000000002E-2</v>
      </c>
      <c r="E455" s="253">
        <v>3.9399999999999998E-2</v>
      </c>
      <c r="F455" s="253">
        <v>4.1200000000000001E-2</v>
      </c>
      <c r="G455" s="253">
        <v>4.1099999999999998E-2</v>
      </c>
      <c r="H455" s="253">
        <v>3.49E-2</v>
      </c>
      <c r="I455" s="253">
        <v>3.56E-2</v>
      </c>
      <c r="J455" s="253">
        <v>3.3500000000000002E-2</v>
      </c>
      <c r="K455" s="253">
        <v>3.2000000000000001E-2</v>
      </c>
      <c r="L455" s="253">
        <v>3.1600000000000003E-2</v>
      </c>
      <c r="M455" s="253">
        <v>3.04E-2</v>
      </c>
      <c r="N455" s="253">
        <v>3.3000000000000002E-2</v>
      </c>
      <c r="O455" s="253">
        <v>3.3099999999999997E-2</v>
      </c>
      <c r="P455" s="253">
        <v>3.32E-2</v>
      </c>
      <c r="Q455" s="253">
        <v>3.1600000000000003E-2</v>
      </c>
      <c r="R455" s="253">
        <v>3.1199999999999999E-2</v>
      </c>
      <c r="S455" s="253">
        <v>3.1399999999999997E-2</v>
      </c>
      <c r="T455" s="253">
        <v>3.04E-2</v>
      </c>
      <c r="U455" s="253">
        <v>3.1300000000000001E-2</v>
      </c>
      <c r="V455" s="253">
        <v>3.1699999999999999E-2</v>
      </c>
      <c r="W455" s="253">
        <v>3.3700000000000001E-2</v>
      </c>
      <c r="X455" s="253">
        <v>3.2300000000000002E-2</v>
      </c>
      <c r="Y455" s="253">
        <v>3.1399999999999997E-2</v>
      </c>
      <c r="Z455" s="253">
        <v>3.32E-2</v>
      </c>
      <c r="AA455" s="253">
        <v>3.3799999999999997E-2</v>
      </c>
      <c r="AB455" s="253">
        <v>3.2899999999999999E-2</v>
      </c>
      <c r="AC455" s="253">
        <v>3.2300000000000002E-2</v>
      </c>
      <c r="AD455" s="253">
        <v>3.1800000000000002E-2</v>
      </c>
      <c r="AE455" s="253">
        <v>3.0099999999999998E-2</v>
      </c>
      <c r="AF455" s="253">
        <v>2.86E-2</v>
      </c>
      <c r="AG455" s="251"/>
    </row>
    <row r="456" spans="1:33" ht="15.75" thickBot="1" x14ac:dyDescent="0.3">
      <c r="A456" s="98">
        <v>456</v>
      </c>
      <c r="B456" s="259"/>
      <c r="C456" s="260" t="s">
        <v>235</v>
      </c>
      <c r="D456" s="261">
        <v>3.1699999999999999E-2</v>
      </c>
      <c r="E456" s="261">
        <v>3.5000000000000003E-2</v>
      </c>
      <c r="F456" s="261">
        <v>3.5200000000000002E-2</v>
      </c>
      <c r="G456" s="261">
        <v>3.4700000000000002E-2</v>
      </c>
      <c r="H456" s="261">
        <v>3.5299999999999998E-2</v>
      </c>
      <c r="I456" s="261">
        <v>3.39E-2</v>
      </c>
      <c r="J456" s="261">
        <v>3.6700000000000003E-2</v>
      </c>
      <c r="K456" s="261">
        <v>3.5299999999999998E-2</v>
      </c>
      <c r="L456" s="261">
        <v>3.5999999999999997E-2</v>
      </c>
      <c r="M456" s="261">
        <v>3.3599999999999998E-2</v>
      </c>
      <c r="N456" s="261">
        <v>1.0999999999999999E-2</v>
      </c>
      <c r="O456" s="261">
        <v>1.67E-2</v>
      </c>
      <c r="P456" s="261">
        <v>1.41E-2</v>
      </c>
      <c r="Q456" s="261">
        <v>1.83E-2</v>
      </c>
      <c r="R456" s="261">
        <v>1.18E-2</v>
      </c>
      <c r="S456" s="261">
        <v>1.14E-2</v>
      </c>
      <c r="T456" s="261">
        <v>9.1000000000000004E-3</v>
      </c>
      <c r="U456" s="261">
        <v>1.5800000000000002E-2</v>
      </c>
      <c r="V456" s="261">
        <v>1.54E-2</v>
      </c>
      <c r="W456" s="261">
        <v>1.6400000000000001E-2</v>
      </c>
      <c r="X456" s="261">
        <v>1.14E-2</v>
      </c>
      <c r="Y456" s="261">
        <v>7.9000000000000008E-3</v>
      </c>
      <c r="Z456" s="261">
        <v>9.2999999999999992E-3</v>
      </c>
      <c r="AA456" s="261">
        <v>8.6999999999999994E-3</v>
      </c>
      <c r="AB456" s="261">
        <v>1.26E-2</v>
      </c>
      <c r="AC456" s="261">
        <v>1.3100000000000001E-2</v>
      </c>
      <c r="AD456" s="261">
        <v>1.26E-2</v>
      </c>
      <c r="AE456" s="261">
        <v>1.04E-2</v>
      </c>
      <c r="AF456" s="261">
        <v>8.3000000000000001E-3</v>
      </c>
      <c r="AG456" s="259"/>
    </row>
    <row r="457" spans="1:33" ht="15.75" thickTop="1" x14ac:dyDescent="0.25">
      <c r="A457" s="98">
        <v>457</v>
      </c>
      <c r="B457" s="111"/>
      <c r="C457" s="255"/>
      <c r="D457" s="166"/>
      <c r="E457" s="166"/>
      <c r="F457" s="166"/>
      <c r="G457" s="166"/>
      <c r="H457" s="166"/>
      <c r="I457" s="166"/>
      <c r="J457" s="166"/>
      <c r="K457" s="166"/>
      <c r="L457" s="166"/>
      <c r="M457" s="166"/>
      <c r="N457" s="166"/>
      <c r="O457" s="166"/>
      <c r="P457" s="166"/>
      <c r="Q457" s="166"/>
      <c r="R457" s="166"/>
      <c r="S457" s="166"/>
      <c r="T457" s="166"/>
      <c r="U457" s="166"/>
      <c r="V457" s="166"/>
      <c r="W457" s="166"/>
      <c r="X457" s="166"/>
      <c r="Y457" s="166"/>
      <c r="Z457" s="166"/>
      <c r="AA457" s="166"/>
      <c r="AB457" s="166"/>
      <c r="AC457" s="166"/>
      <c r="AD457" s="166"/>
      <c r="AE457" s="166"/>
      <c r="AF457" s="166"/>
      <c r="AG457" s="111"/>
    </row>
    <row r="458" spans="1:33" ht="21" x14ac:dyDescent="0.35">
      <c r="A458" s="98">
        <v>458</v>
      </c>
      <c r="B458" s="262"/>
      <c r="C458" s="263" t="s">
        <v>348</v>
      </c>
      <c r="D458" s="264"/>
      <c r="E458" s="264"/>
      <c r="F458" s="264"/>
      <c r="G458" s="264"/>
      <c r="H458" s="264"/>
      <c r="I458" s="264"/>
      <c r="J458" s="264"/>
      <c r="K458" s="264"/>
      <c r="L458" s="264"/>
      <c r="M458" s="264"/>
      <c r="N458" s="264"/>
      <c r="O458" s="264"/>
      <c r="P458" s="264"/>
      <c r="Q458" s="264"/>
      <c r="R458" s="264"/>
      <c r="S458" s="264"/>
      <c r="T458" s="264"/>
      <c r="U458" s="264"/>
      <c r="V458" s="264"/>
      <c r="W458" s="264"/>
      <c r="X458" s="264"/>
      <c r="Y458" s="264"/>
      <c r="Z458" s="264"/>
      <c r="AA458" s="264"/>
      <c r="AB458" s="264"/>
      <c r="AC458" s="264"/>
      <c r="AD458" s="264"/>
      <c r="AE458" s="264"/>
      <c r="AF458" s="264"/>
      <c r="AG458" s="262"/>
    </row>
    <row r="459" spans="1:33" x14ac:dyDescent="0.25">
      <c r="A459" s="98">
        <v>459</v>
      </c>
      <c r="B459" s="262"/>
      <c r="C459" s="255"/>
      <c r="D459" s="166"/>
      <c r="E459" s="166"/>
      <c r="F459" s="166"/>
      <c r="G459" s="166"/>
      <c r="H459" s="166"/>
      <c r="I459" s="166"/>
      <c r="J459" s="166"/>
      <c r="K459" s="166"/>
      <c r="L459" s="166"/>
      <c r="M459" s="166"/>
      <c r="N459" s="166"/>
      <c r="O459" s="166"/>
      <c r="P459" s="166"/>
      <c r="Q459" s="166"/>
      <c r="R459" s="166"/>
      <c r="S459" s="166"/>
      <c r="T459" s="166"/>
      <c r="U459" s="166"/>
      <c r="V459" s="166"/>
      <c r="W459" s="166"/>
      <c r="X459" s="166"/>
      <c r="Y459" s="166"/>
      <c r="Z459" s="166"/>
      <c r="AA459" s="166"/>
      <c r="AB459" s="166"/>
      <c r="AC459" s="166"/>
      <c r="AD459" s="166"/>
      <c r="AE459" s="166"/>
      <c r="AF459" s="166"/>
      <c r="AG459" s="262"/>
    </row>
    <row r="460" spans="1:33" x14ac:dyDescent="0.25">
      <c r="A460" s="98">
        <v>460</v>
      </c>
      <c r="B460" s="262"/>
      <c r="C460" s="265" t="s">
        <v>349</v>
      </c>
      <c r="D460" s="266">
        <v>58.15</v>
      </c>
      <c r="E460" s="266">
        <v>56.33</v>
      </c>
      <c r="F460" s="266">
        <v>55.27</v>
      </c>
      <c r="G460" s="266">
        <v>57.28</v>
      </c>
      <c r="H460" s="266">
        <v>62.69</v>
      </c>
      <c r="I460" s="266">
        <v>59.18</v>
      </c>
      <c r="J460" s="266">
        <v>65.14</v>
      </c>
      <c r="K460" s="266">
        <v>63.84</v>
      </c>
      <c r="L460" s="266">
        <v>60.51</v>
      </c>
      <c r="M460" s="266">
        <v>60.1</v>
      </c>
      <c r="N460" s="266">
        <v>58.21</v>
      </c>
      <c r="O460" s="266">
        <v>63.73</v>
      </c>
      <c r="P460" s="266">
        <v>66.239999999999995</v>
      </c>
      <c r="Q460" s="266">
        <v>73.87</v>
      </c>
      <c r="R460" s="266">
        <v>70.34</v>
      </c>
      <c r="S460" s="266">
        <v>58.42</v>
      </c>
      <c r="T460" s="266">
        <v>69.91</v>
      </c>
      <c r="U460" s="266">
        <v>68.5</v>
      </c>
      <c r="V460" s="266">
        <v>60.48</v>
      </c>
      <c r="W460" s="266">
        <v>57.56</v>
      </c>
      <c r="X460" s="266">
        <v>65.819999999999993</v>
      </c>
      <c r="Y460" s="266">
        <v>58.6</v>
      </c>
      <c r="Z460" s="266">
        <v>53.17</v>
      </c>
      <c r="AA460" s="266">
        <v>53.76</v>
      </c>
      <c r="AB460" s="266">
        <v>49.63</v>
      </c>
      <c r="AC460" s="266">
        <v>46.14</v>
      </c>
      <c r="AD460" s="266">
        <v>49.26</v>
      </c>
      <c r="AE460" s="266">
        <v>46.86</v>
      </c>
      <c r="AF460" s="266" t="s">
        <v>189</v>
      </c>
      <c r="AG460" s="267"/>
    </row>
    <row r="461" spans="1:33" x14ac:dyDescent="0.25">
      <c r="A461" s="98">
        <v>461</v>
      </c>
      <c r="B461" s="262"/>
      <c r="C461" s="268" t="s">
        <v>350</v>
      </c>
      <c r="D461" s="269">
        <v>52.64</v>
      </c>
      <c r="E461" s="269">
        <v>51.27</v>
      </c>
      <c r="F461" s="269">
        <v>50.63</v>
      </c>
      <c r="G461" s="269">
        <v>52.54</v>
      </c>
      <c r="H461" s="269">
        <v>57.79</v>
      </c>
      <c r="I461" s="269">
        <v>54.34</v>
      </c>
      <c r="J461" s="269">
        <v>60.04</v>
      </c>
      <c r="K461" s="269">
        <v>58.46</v>
      </c>
      <c r="L461" s="269">
        <v>55.15</v>
      </c>
      <c r="M461" s="269">
        <v>54.58</v>
      </c>
      <c r="N461" s="269">
        <v>52.81</v>
      </c>
      <c r="O461" s="269">
        <v>58.17</v>
      </c>
      <c r="P461" s="269">
        <v>60.76</v>
      </c>
      <c r="Q461" s="269">
        <v>68.319999999999993</v>
      </c>
      <c r="R461" s="269">
        <v>64.48</v>
      </c>
      <c r="S461" s="269">
        <v>52.78</v>
      </c>
      <c r="T461" s="269">
        <v>63.83</v>
      </c>
      <c r="U461" s="269">
        <v>61.86</v>
      </c>
      <c r="V461" s="269">
        <v>53.56</v>
      </c>
      <c r="W461" s="269">
        <v>51.75</v>
      </c>
      <c r="X461" s="269">
        <v>59.24</v>
      </c>
      <c r="Y461" s="269">
        <v>51.81</v>
      </c>
      <c r="Z461" s="269">
        <v>46.66</v>
      </c>
      <c r="AA461" s="269">
        <v>47.26</v>
      </c>
      <c r="AB461" s="269">
        <v>43.46</v>
      </c>
      <c r="AC461" s="269">
        <v>39.78</v>
      </c>
      <c r="AD461" s="269">
        <v>42.52</v>
      </c>
      <c r="AE461" s="269">
        <v>40.18</v>
      </c>
      <c r="AF461" s="269" t="s">
        <v>189</v>
      </c>
      <c r="AG461" s="267"/>
    </row>
    <row r="462" spans="1:33" x14ac:dyDescent="0.25">
      <c r="A462" s="98">
        <v>462</v>
      </c>
      <c r="B462" s="262"/>
      <c r="C462" s="270" t="s">
        <v>351</v>
      </c>
      <c r="D462" s="269">
        <v>18.84</v>
      </c>
      <c r="E462" s="269">
        <v>18.649999999999999</v>
      </c>
      <c r="F462" s="269">
        <v>18.46</v>
      </c>
      <c r="G462" s="269">
        <v>21.19</v>
      </c>
      <c r="H462" s="269">
        <v>26.15</v>
      </c>
      <c r="I462" s="269">
        <v>23.83</v>
      </c>
      <c r="J462" s="269">
        <v>29.55</v>
      </c>
      <c r="K462" s="269">
        <v>27.17</v>
      </c>
      <c r="L462" s="269">
        <v>23.92</v>
      </c>
      <c r="M462" s="269">
        <v>23.38</v>
      </c>
      <c r="N462" s="269">
        <v>21.92</v>
      </c>
      <c r="O462" s="269">
        <v>27.3</v>
      </c>
      <c r="P462" s="269">
        <v>30.08</v>
      </c>
      <c r="Q462" s="269">
        <v>37.11</v>
      </c>
      <c r="R462" s="269">
        <v>33.07</v>
      </c>
      <c r="S462" s="269">
        <v>21.88</v>
      </c>
      <c r="T462" s="269">
        <v>32.69</v>
      </c>
      <c r="U462" s="269">
        <v>30.69</v>
      </c>
      <c r="V462" s="269">
        <v>24.19</v>
      </c>
      <c r="W462" s="269">
        <v>25.31</v>
      </c>
      <c r="X462" s="269">
        <v>30.57</v>
      </c>
      <c r="Y462" s="269">
        <v>24.52</v>
      </c>
      <c r="Z462" s="269">
        <v>20.57</v>
      </c>
      <c r="AA462" s="269">
        <v>21.85</v>
      </c>
      <c r="AB462" s="269">
        <v>20.65</v>
      </c>
      <c r="AC462" s="269">
        <v>17.489999999999998</v>
      </c>
      <c r="AD462" s="269">
        <v>18.86</v>
      </c>
      <c r="AE462" s="269">
        <v>17.27</v>
      </c>
      <c r="AF462" s="269" t="s">
        <v>189</v>
      </c>
      <c r="AG462" s="267"/>
    </row>
    <row r="463" spans="1:33" x14ac:dyDescent="0.25">
      <c r="A463" s="98">
        <v>463</v>
      </c>
      <c r="B463" s="262"/>
      <c r="C463" s="271" t="s">
        <v>352</v>
      </c>
      <c r="D463" s="269">
        <v>16.45</v>
      </c>
      <c r="E463" s="269">
        <v>16.21</v>
      </c>
      <c r="F463" s="269">
        <v>15.98</v>
      </c>
      <c r="G463" s="269">
        <v>18.739999999999998</v>
      </c>
      <c r="H463" s="269">
        <v>23.3</v>
      </c>
      <c r="I463" s="269">
        <v>21.05</v>
      </c>
      <c r="J463" s="269">
        <v>26.53</v>
      </c>
      <c r="K463" s="269">
        <v>24.39</v>
      </c>
      <c r="L463" s="269">
        <v>20.95</v>
      </c>
      <c r="M463" s="269">
        <v>20.37</v>
      </c>
      <c r="N463" s="269">
        <v>19.079999999999998</v>
      </c>
      <c r="O463" s="269">
        <v>24.5</v>
      </c>
      <c r="P463" s="269">
        <v>27.07</v>
      </c>
      <c r="Q463" s="269">
        <v>34</v>
      </c>
      <c r="R463" s="269">
        <v>29.91</v>
      </c>
      <c r="S463" s="269">
        <v>18.850000000000001</v>
      </c>
      <c r="T463" s="269">
        <v>29.56</v>
      </c>
      <c r="U463" s="269">
        <v>27.55</v>
      </c>
      <c r="V463" s="269">
        <v>21.08</v>
      </c>
      <c r="W463" s="269">
        <v>22.3</v>
      </c>
      <c r="X463" s="269">
        <v>27.67</v>
      </c>
      <c r="Y463" s="269">
        <v>21.48</v>
      </c>
      <c r="Z463" s="269">
        <v>17.75</v>
      </c>
      <c r="AA463" s="269">
        <v>19.09</v>
      </c>
      <c r="AB463" s="269">
        <v>17.8</v>
      </c>
      <c r="AC463" s="269">
        <v>14.94</v>
      </c>
      <c r="AD463" s="269">
        <v>16.86</v>
      </c>
      <c r="AE463" s="269">
        <v>15.26</v>
      </c>
      <c r="AF463" s="269" t="s">
        <v>189</v>
      </c>
      <c r="AG463" s="267"/>
    </row>
    <row r="464" spans="1:33" x14ac:dyDescent="0.25">
      <c r="A464" s="98">
        <v>464</v>
      </c>
      <c r="B464" s="264"/>
      <c r="C464" s="271" t="s">
        <v>353</v>
      </c>
      <c r="D464" s="269">
        <v>2.04</v>
      </c>
      <c r="E464" s="269">
        <v>2.09</v>
      </c>
      <c r="F464" s="269">
        <v>2.13</v>
      </c>
      <c r="G464" s="269">
        <v>2.08</v>
      </c>
      <c r="H464" s="269">
        <v>2.52</v>
      </c>
      <c r="I464" s="269">
        <v>2.4700000000000002</v>
      </c>
      <c r="J464" s="269">
        <v>2.72</v>
      </c>
      <c r="K464" s="269">
        <v>2.44</v>
      </c>
      <c r="L464" s="269">
        <v>2.59</v>
      </c>
      <c r="M464" s="269">
        <v>2.58</v>
      </c>
      <c r="N464" s="269">
        <v>2.4900000000000002</v>
      </c>
      <c r="O464" s="269">
        <v>2.48</v>
      </c>
      <c r="P464" s="269">
        <v>2.64</v>
      </c>
      <c r="Q464" s="269">
        <v>2.72</v>
      </c>
      <c r="R464" s="269">
        <v>2.75</v>
      </c>
      <c r="S464" s="269">
        <v>2.63</v>
      </c>
      <c r="T464" s="269">
        <v>2.73</v>
      </c>
      <c r="U464" s="269">
        <v>2.79</v>
      </c>
      <c r="V464" s="269">
        <v>2.78</v>
      </c>
      <c r="W464" s="269">
        <v>2.82</v>
      </c>
      <c r="X464" s="269">
        <v>2.66</v>
      </c>
      <c r="Y464" s="269">
        <v>2.77</v>
      </c>
      <c r="Z464" s="269">
        <v>2.57</v>
      </c>
      <c r="AA464" s="269">
        <v>2.5099999999999998</v>
      </c>
      <c r="AB464" s="269">
        <v>2.5499999999999998</v>
      </c>
      <c r="AC464" s="269">
        <v>2.2200000000000002</v>
      </c>
      <c r="AD464" s="269">
        <v>1.66</v>
      </c>
      <c r="AE464" s="269">
        <v>1.69</v>
      </c>
      <c r="AF464" s="269" t="s">
        <v>189</v>
      </c>
      <c r="AG464" s="262"/>
    </row>
    <row r="465" spans="1:33" x14ac:dyDescent="0.25">
      <c r="A465" s="98">
        <v>465</v>
      </c>
      <c r="B465" s="272"/>
      <c r="C465" s="271" t="s">
        <v>354</v>
      </c>
      <c r="D465" s="269">
        <v>0.35</v>
      </c>
      <c r="E465" s="269">
        <v>0.35</v>
      </c>
      <c r="F465" s="269">
        <v>0.36</v>
      </c>
      <c r="G465" s="269">
        <v>0.37</v>
      </c>
      <c r="H465" s="269">
        <v>0.33</v>
      </c>
      <c r="I465" s="269">
        <v>0.32</v>
      </c>
      <c r="J465" s="269">
        <v>0.3</v>
      </c>
      <c r="K465" s="269">
        <v>0.34</v>
      </c>
      <c r="L465" s="269">
        <v>0.38</v>
      </c>
      <c r="M465" s="269">
        <v>0.42</v>
      </c>
      <c r="N465" s="269">
        <v>0.35</v>
      </c>
      <c r="O465" s="269">
        <v>0.32</v>
      </c>
      <c r="P465" s="269">
        <v>0.36</v>
      </c>
      <c r="Q465" s="269">
        <v>0.39</v>
      </c>
      <c r="R465" s="269">
        <v>0.42</v>
      </c>
      <c r="S465" s="269">
        <v>0.39</v>
      </c>
      <c r="T465" s="269">
        <v>0.4</v>
      </c>
      <c r="U465" s="269">
        <v>0.35</v>
      </c>
      <c r="V465" s="269">
        <v>0.33</v>
      </c>
      <c r="W465" s="269">
        <v>0.19</v>
      </c>
      <c r="X465" s="269">
        <v>0.24</v>
      </c>
      <c r="Y465" s="269">
        <v>0.27</v>
      </c>
      <c r="Z465" s="269">
        <v>0.26</v>
      </c>
      <c r="AA465" s="269">
        <v>0.25</v>
      </c>
      <c r="AB465" s="269">
        <v>0.3</v>
      </c>
      <c r="AC465" s="269">
        <v>0.33</v>
      </c>
      <c r="AD465" s="269">
        <v>0.34</v>
      </c>
      <c r="AE465" s="269">
        <v>0.33</v>
      </c>
      <c r="AF465" s="269" t="s">
        <v>189</v>
      </c>
      <c r="AG465" s="272"/>
    </row>
    <row r="466" spans="1:33" x14ac:dyDescent="0.25">
      <c r="A466" s="98">
        <v>466</v>
      </c>
      <c r="B466" s="262"/>
      <c r="C466" s="270" t="s">
        <v>355</v>
      </c>
      <c r="D466" s="269">
        <v>13.48</v>
      </c>
      <c r="E466" s="269">
        <v>12.97</v>
      </c>
      <c r="F466" s="269">
        <v>12.44</v>
      </c>
      <c r="G466" s="269">
        <v>12.52</v>
      </c>
      <c r="H466" s="269">
        <v>12.79</v>
      </c>
      <c r="I466" s="269">
        <v>12.23</v>
      </c>
      <c r="J466" s="269">
        <v>12.09</v>
      </c>
      <c r="K466" s="269">
        <v>12.35</v>
      </c>
      <c r="L466" s="269">
        <v>12</v>
      </c>
      <c r="M466" s="269">
        <v>11.96</v>
      </c>
      <c r="N466" s="269">
        <v>12</v>
      </c>
      <c r="O466" s="269">
        <v>11.56</v>
      </c>
      <c r="P466" s="269">
        <v>11.25</v>
      </c>
      <c r="Q466" s="269">
        <v>11.62</v>
      </c>
      <c r="R466" s="269">
        <v>11.71</v>
      </c>
      <c r="S466" s="269">
        <v>11.42</v>
      </c>
      <c r="T466" s="269">
        <v>11.69</v>
      </c>
      <c r="U466" s="269">
        <v>11.54</v>
      </c>
      <c r="V466" s="269">
        <v>11</v>
      </c>
      <c r="W466" s="269">
        <v>8.7899999999999991</v>
      </c>
      <c r="X466" s="269">
        <v>10.1</v>
      </c>
      <c r="Y466" s="269">
        <v>9.68</v>
      </c>
      <c r="Z466" s="269">
        <v>8.49</v>
      </c>
      <c r="AA466" s="269">
        <v>8.4600000000000009</v>
      </c>
      <c r="AB466" s="269">
        <v>7.13</v>
      </c>
      <c r="AC466" s="269">
        <v>6.79</v>
      </c>
      <c r="AD466" s="269">
        <v>6.85</v>
      </c>
      <c r="AE466" s="269">
        <v>6.68</v>
      </c>
      <c r="AF466" s="269" t="s">
        <v>189</v>
      </c>
      <c r="AG466" s="262"/>
    </row>
    <row r="467" spans="1:33" x14ac:dyDescent="0.25">
      <c r="A467" s="98">
        <v>467</v>
      </c>
      <c r="B467" s="262"/>
      <c r="C467" s="273" t="s">
        <v>356</v>
      </c>
      <c r="D467" s="269">
        <v>2.5</v>
      </c>
      <c r="E467" s="269">
        <v>2.5499999999999998</v>
      </c>
      <c r="F467" s="269">
        <v>2.61</v>
      </c>
      <c r="G467" s="269">
        <v>2.83</v>
      </c>
      <c r="H467" s="269">
        <v>2.88</v>
      </c>
      <c r="I467" s="269">
        <v>2.66</v>
      </c>
      <c r="J467" s="269">
        <v>2.78</v>
      </c>
      <c r="K467" s="269">
        <v>3.21</v>
      </c>
      <c r="L467" s="269">
        <v>3.35</v>
      </c>
      <c r="M467" s="269">
        <v>3.43</v>
      </c>
      <c r="N467" s="269">
        <v>3.69</v>
      </c>
      <c r="O467" s="269">
        <v>3.31</v>
      </c>
      <c r="P467" s="269">
        <v>3.36</v>
      </c>
      <c r="Q467" s="269">
        <v>3.6</v>
      </c>
      <c r="R467" s="269">
        <v>3.57</v>
      </c>
      <c r="S467" s="269">
        <v>3.67</v>
      </c>
      <c r="T467" s="269">
        <v>3.8</v>
      </c>
      <c r="U467" s="269">
        <v>3.42</v>
      </c>
      <c r="V467" s="269">
        <v>3.26</v>
      </c>
      <c r="W467" s="269">
        <v>2.2999999999999998</v>
      </c>
      <c r="X467" s="269">
        <v>3</v>
      </c>
      <c r="Y467" s="269">
        <v>2.95</v>
      </c>
      <c r="Z467" s="269">
        <v>2.25</v>
      </c>
      <c r="AA467" s="269">
        <v>2.15</v>
      </c>
      <c r="AB467" s="269">
        <v>0.98</v>
      </c>
      <c r="AC467" s="269">
        <v>0.83</v>
      </c>
      <c r="AD467" s="269">
        <v>0.91</v>
      </c>
      <c r="AE467" s="269">
        <v>0.88</v>
      </c>
      <c r="AF467" s="269" t="s">
        <v>189</v>
      </c>
      <c r="AG467" s="262"/>
    </row>
    <row r="468" spans="1:33" x14ac:dyDescent="0.25">
      <c r="A468" s="98">
        <v>468</v>
      </c>
      <c r="B468" s="262"/>
      <c r="C468" s="273" t="s">
        <v>357</v>
      </c>
      <c r="D468" s="269">
        <v>0.34</v>
      </c>
      <c r="E468" s="269">
        <v>0.23</v>
      </c>
      <c r="F468" s="269">
        <v>0.14000000000000001</v>
      </c>
      <c r="G468" s="269">
        <v>0.17</v>
      </c>
      <c r="H468" s="269">
        <v>0.14000000000000001</v>
      </c>
      <c r="I468" s="269">
        <v>0.11</v>
      </c>
      <c r="J468" s="269">
        <v>0.12</v>
      </c>
      <c r="K468" s="269">
        <v>0.13</v>
      </c>
      <c r="L468" s="269">
        <v>0.13</v>
      </c>
      <c r="M468" s="269">
        <v>0.14000000000000001</v>
      </c>
      <c r="N468" s="269">
        <v>0.14000000000000001</v>
      </c>
      <c r="O468" s="269">
        <v>0.15</v>
      </c>
      <c r="P468" s="269">
        <v>0.13</v>
      </c>
      <c r="Q468" s="269">
        <v>0.12</v>
      </c>
      <c r="R468" s="269">
        <v>0.11</v>
      </c>
      <c r="S468" s="269">
        <v>0.1</v>
      </c>
      <c r="T468" s="269">
        <v>0.1</v>
      </c>
      <c r="U468" s="269">
        <v>0.1</v>
      </c>
      <c r="V468" s="269">
        <v>0.11</v>
      </c>
      <c r="W468" s="269">
        <v>0.09</v>
      </c>
      <c r="X468" s="269">
        <v>0.11</v>
      </c>
      <c r="Y468" s="269">
        <v>0.1</v>
      </c>
      <c r="Z468" s="269">
        <v>0.1</v>
      </c>
      <c r="AA468" s="269">
        <v>0.1</v>
      </c>
      <c r="AB468" s="269">
        <v>0.09</v>
      </c>
      <c r="AC468" s="269">
        <v>0.1</v>
      </c>
      <c r="AD468" s="269">
        <v>0.1</v>
      </c>
      <c r="AE468" s="269">
        <v>0.1</v>
      </c>
      <c r="AF468" s="269" t="s">
        <v>189</v>
      </c>
      <c r="AG468" s="262"/>
    </row>
    <row r="469" spans="1:33" x14ac:dyDescent="0.25">
      <c r="A469" s="98">
        <v>469</v>
      </c>
      <c r="B469" s="262"/>
      <c r="C469" s="273" t="s">
        <v>358</v>
      </c>
      <c r="D469" s="269">
        <v>1.25</v>
      </c>
      <c r="E469" s="269">
        <v>1.22</v>
      </c>
      <c r="F469" s="269">
        <v>1.19</v>
      </c>
      <c r="G469" s="269">
        <v>1.22</v>
      </c>
      <c r="H469" s="269">
        <v>1.29</v>
      </c>
      <c r="I469" s="269">
        <v>1.32</v>
      </c>
      <c r="J469" s="269">
        <v>1.29</v>
      </c>
      <c r="K469" s="269">
        <v>1.24</v>
      </c>
      <c r="L469" s="269">
        <v>1.1000000000000001</v>
      </c>
      <c r="M469" s="269">
        <v>1.0900000000000001</v>
      </c>
      <c r="N469" s="269">
        <v>1.1200000000000001</v>
      </c>
      <c r="O469" s="269">
        <v>1.19</v>
      </c>
      <c r="P469" s="269">
        <v>1.1100000000000001</v>
      </c>
      <c r="Q469" s="269">
        <v>1.23</v>
      </c>
      <c r="R469" s="269">
        <v>1.22</v>
      </c>
      <c r="S469" s="269">
        <v>1.26</v>
      </c>
      <c r="T469" s="269">
        <v>0.87</v>
      </c>
      <c r="U469" s="269">
        <v>0.9</v>
      </c>
      <c r="V469" s="269">
        <v>0.96</v>
      </c>
      <c r="W469" s="269">
        <v>0.71</v>
      </c>
      <c r="X469" s="269">
        <v>0.78</v>
      </c>
      <c r="Y469" s="269">
        <v>0.8</v>
      </c>
      <c r="Z469" s="269">
        <v>0.67</v>
      </c>
      <c r="AA469" s="269">
        <v>0.76</v>
      </c>
      <c r="AB469" s="269">
        <v>0.75</v>
      </c>
      <c r="AC469" s="269">
        <v>0.76</v>
      </c>
      <c r="AD469" s="269">
        <v>0.79</v>
      </c>
      <c r="AE469" s="269">
        <v>0.68</v>
      </c>
      <c r="AF469" s="269" t="s">
        <v>189</v>
      </c>
      <c r="AG469" s="262"/>
    </row>
    <row r="470" spans="1:33" x14ac:dyDescent="0.25">
      <c r="A470" s="98">
        <v>470</v>
      </c>
      <c r="B470" s="262"/>
      <c r="C470" s="274" t="s">
        <v>359</v>
      </c>
      <c r="D470" s="269">
        <v>5.33</v>
      </c>
      <c r="E470" s="269">
        <v>5.15</v>
      </c>
      <c r="F470" s="269">
        <v>4.9800000000000004</v>
      </c>
      <c r="G470" s="269">
        <v>4.9400000000000004</v>
      </c>
      <c r="H470" s="269">
        <v>5.15</v>
      </c>
      <c r="I470" s="269">
        <v>4.7699999999999996</v>
      </c>
      <c r="J470" s="269">
        <v>4.55</v>
      </c>
      <c r="K470" s="269">
        <v>4.46</v>
      </c>
      <c r="L470" s="269">
        <v>4.1100000000000003</v>
      </c>
      <c r="M470" s="269">
        <v>4.01</v>
      </c>
      <c r="N470" s="269">
        <v>3.86</v>
      </c>
      <c r="O470" s="269">
        <v>3.73</v>
      </c>
      <c r="P470" s="269">
        <v>3.49</v>
      </c>
      <c r="Q470" s="269">
        <v>3.61</v>
      </c>
      <c r="R470" s="269">
        <v>3.73</v>
      </c>
      <c r="S470" s="269">
        <v>3.39</v>
      </c>
      <c r="T470" s="269">
        <v>3.87</v>
      </c>
      <c r="U470" s="269">
        <v>4.08</v>
      </c>
      <c r="V470" s="269">
        <v>3.62</v>
      </c>
      <c r="W470" s="269">
        <v>2.99</v>
      </c>
      <c r="X470" s="269">
        <v>3.44</v>
      </c>
      <c r="Y470" s="269">
        <v>3.13</v>
      </c>
      <c r="Z470" s="269">
        <v>2.81</v>
      </c>
      <c r="AA470" s="269">
        <v>2.8</v>
      </c>
      <c r="AB470" s="269">
        <v>2.71</v>
      </c>
      <c r="AC470" s="269">
        <v>2.68</v>
      </c>
      <c r="AD470" s="269">
        <v>2.65</v>
      </c>
      <c r="AE470" s="269">
        <v>2.4900000000000002</v>
      </c>
      <c r="AF470" s="269" t="s">
        <v>189</v>
      </c>
      <c r="AG470" s="262"/>
    </row>
    <row r="471" spans="1:33" x14ac:dyDescent="0.25">
      <c r="A471" s="98">
        <v>471</v>
      </c>
      <c r="B471" s="262"/>
      <c r="C471" s="274" t="s">
        <v>360</v>
      </c>
      <c r="D471" s="269">
        <v>0.83</v>
      </c>
      <c r="E471" s="269">
        <v>0.8</v>
      </c>
      <c r="F471" s="269">
        <v>0.77</v>
      </c>
      <c r="G471" s="269">
        <v>0.73</v>
      </c>
      <c r="H471" s="269">
        <v>0.72</v>
      </c>
      <c r="I471" s="269">
        <v>0.7</v>
      </c>
      <c r="J471" s="269">
        <v>0.66</v>
      </c>
      <c r="K471" s="269">
        <v>0.61</v>
      </c>
      <c r="L471" s="269">
        <v>0.56999999999999995</v>
      </c>
      <c r="M471" s="269">
        <v>0.49</v>
      </c>
      <c r="N471" s="269">
        <v>0.33</v>
      </c>
      <c r="O471" s="269">
        <v>0.32</v>
      </c>
      <c r="P471" s="269">
        <v>0.32</v>
      </c>
      <c r="Q471" s="269">
        <v>0.26</v>
      </c>
      <c r="R471" s="269">
        <v>0.24</v>
      </c>
      <c r="S471" s="269">
        <v>0.21</v>
      </c>
      <c r="T471" s="269">
        <v>0.2</v>
      </c>
      <c r="U471" s="269">
        <v>0.18</v>
      </c>
      <c r="V471" s="269">
        <v>0.15</v>
      </c>
      <c r="W471" s="269">
        <v>0.24</v>
      </c>
      <c r="X471" s="269">
        <v>0.24</v>
      </c>
      <c r="Y471" s="269">
        <v>0.25</v>
      </c>
      <c r="Z471" s="269">
        <v>0.21</v>
      </c>
      <c r="AA471" s="269">
        <v>0.23</v>
      </c>
      <c r="AB471" s="269">
        <v>0.23</v>
      </c>
      <c r="AC471" s="269">
        <v>0.15</v>
      </c>
      <c r="AD471" s="269">
        <v>0.17</v>
      </c>
      <c r="AE471" s="269">
        <v>0.15</v>
      </c>
      <c r="AF471" s="269" t="s">
        <v>189</v>
      </c>
      <c r="AG471" s="262"/>
    </row>
    <row r="472" spans="1:33" x14ac:dyDescent="0.25">
      <c r="A472" s="98">
        <v>472</v>
      </c>
      <c r="B472" s="262"/>
      <c r="C472" s="274" t="s">
        <v>206</v>
      </c>
      <c r="D472" s="269">
        <v>1.37</v>
      </c>
      <c r="E472" s="269">
        <v>1.17</v>
      </c>
      <c r="F472" s="269">
        <v>0.97</v>
      </c>
      <c r="G472" s="269">
        <v>0.84</v>
      </c>
      <c r="H472" s="269">
        <v>0.76</v>
      </c>
      <c r="I472" s="269">
        <v>0.8</v>
      </c>
      <c r="J472" s="269">
        <v>0.82</v>
      </c>
      <c r="K472" s="269">
        <v>0.8</v>
      </c>
      <c r="L472" s="269">
        <v>0.79</v>
      </c>
      <c r="M472" s="269">
        <v>0.86</v>
      </c>
      <c r="N472" s="269">
        <v>0.89</v>
      </c>
      <c r="O472" s="269">
        <v>0.89</v>
      </c>
      <c r="P472" s="269">
        <v>0.91</v>
      </c>
      <c r="Q472" s="269">
        <v>0.9</v>
      </c>
      <c r="R472" s="269">
        <v>0.97</v>
      </c>
      <c r="S472" s="269">
        <v>0.95</v>
      </c>
      <c r="T472" s="269">
        <v>1</v>
      </c>
      <c r="U472" s="269">
        <v>0.99</v>
      </c>
      <c r="V472" s="269">
        <v>0.97</v>
      </c>
      <c r="W472" s="269">
        <v>0.64</v>
      </c>
      <c r="X472" s="269">
        <v>0.72</v>
      </c>
      <c r="Y472" s="269">
        <v>0.75</v>
      </c>
      <c r="Z472" s="269">
        <v>0.65</v>
      </c>
      <c r="AA472" s="269">
        <v>0.63</v>
      </c>
      <c r="AB472" s="269">
        <v>0.59</v>
      </c>
      <c r="AC472" s="269">
        <v>0.59</v>
      </c>
      <c r="AD472" s="269">
        <v>0.64</v>
      </c>
      <c r="AE472" s="269">
        <v>0.67</v>
      </c>
      <c r="AF472" s="269" t="s">
        <v>189</v>
      </c>
      <c r="AG472" s="262"/>
    </row>
    <row r="473" spans="1:33" x14ac:dyDescent="0.25">
      <c r="A473" s="98">
        <v>473</v>
      </c>
      <c r="B473" s="262"/>
      <c r="C473" s="274" t="s">
        <v>361</v>
      </c>
      <c r="D473" s="269">
        <v>1.87</v>
      </c>
      <c r="E473" s="269">
        <v>1.84</v>
      </c>
      <c r="F473" s="269">
        <v>1.79</v>
      </c>
      <c r="G473" s="269">
        <v>1.78</v>
      </c>
      <c r="H473" s="269">
        <v>1.86</v>
      </c>
      <c r="I473" s="269">
        <v>1.86</v>
      </c>
      <c r="J473" s="269">
        <v>1.87</v>
      </c>
      <c r="K473" s="269">
        <v>1.91</v>
      </c>
      <c r="L473" s="269">
        <v>1.94</v>
      </c>
      <c r="M473" s="269">
        <v>1.94</v>
      </c>
      <c r="N473" s="269">
        <v>1.97</v>
      </c>
      <c r="O473" s="269">
        <v>1.97</v>
      </c>
      <c r="P473" s="269">
        <v>1.94</v>
      </c>
      <c r="Q473" s="269">
        <v>1.9</v>
      </c>
      <c r="R473" s="269">
        <v>1.87</v>
      </c>
      <c r="S473" s="269">
        <v>1.85</v>
      </c>
      <c r="T473" s="269">
        <v>1.86</v>
      </c>
      <c r="U473" s="269">
        <v>1.87</v>
      </c>
      <c r="V473" s="269">
        <v>1.93</v>
      </c>
      <c r="W473" s="269">
        <v>1.82</v>
      </c>
      <c r="X473" s="269">
        <v>1.81</v>
      </c>
      <c r="Y473" s="269">
        <v>1.71</v>
      </c>
      <c r="Z473" s="269">
        <v>1.8</v>
      </c>
      <c r="AA473" s="269">
        <v>1.79</v>
      </c>
      <c r="AB473" s="269">
        <v>1.77</v>
      </c>
      <c r="AC473" s="269">
        <v>1.68</v>
      </c>
      <c r="AD473" s="269">
        <v>1.59</v>
      </c>
      <c r="AE473" s="269">
        <v>1.71</v>
      </c>
      <c r="AF473" s="269" t="s">
        <v>189</v>
      </c>
      <c r="AG473" s="262"/>
    </row>
    <row r="474" spans="1:33" x14ac:dyDescent="0.25">
      <c r="A474" s="98">
        <v>474</v>
      </c>
      <c r="B474" s="262"/>
      <c r="C474" s="275" t="s">
        <v>216</v>
      </c>
      <c r="D474" s="269">
        <v>11.82</v>
      </c>
      <c r="E474" s="269">
        <v>11.46</v>
      </c>
      <c r="F474" s="269">
        <v>11.38</v>
      </c>
      <c r="G474" s="269">
        <v>10.93</v>
      </c>
      <c r="H474" s="269">
        <v>11.3</v>
      </c>
      <c r="I474" s="269">
        <v>11.1</v>
      </c>
      <c r="J474" s="269">
        <v>11.11</v>
      </c>
      <c r="K474" s="269">
        <v>11.67</v>
      </c>
      <c r="L474" s="269">
        <v>11.82</v>
      </c>
      <c r="M474" s="269">
        <v>12.03</v>
      </c>
      <c r="N474" s="269">
        <v>11.93</v>
      </c>
      <c r="O474" s="269">
        <v>12.05</v>
      </c>
      <c r="P474" s="269">
        <v>12.24</v>
      </c>
      <c r="Q474" s="269">
        <v>12.46</v>
      </c>
      <c r="R474" s="269">
        <v>12.8</v>
      </c>
      <c r="S474" s="269">
        <v>12.79</v>
      </c>
      <c r="T474" s="269">
        <v>12.96</v>
      </c>
      <c r="U474" s="269">
        <v>13.3</v>
      </c>
      <c r="V474" s="269">
        <v>12.67</v>
      </c>
      <c r="W474" s="269">
        <v>12.1</v>
      </c>
      <c r="X474" s="269">
        <v>12.61</v>
      </c>
      <c r="Y474" s="269">
        <v>12.41</v>
      </c>
      <c r="Z474" s="269">
        <v>12.11</v>
      </c>
      <c r="AA474" s="269">
        <v>11.9</v>
      </c>
      <c r="AB474" s="269">
        <v>10.77</v>
      </c>
      <c r="AC474" s="269">
        <v>10.76</v>
      </c>
      <c r="AD474" s="269">
        <v>11.98</v>
      </c>
      <c r="AE474" s="269">
        <v>11.38</v>
      </c>
      <c r="AF474" s="269" t="s">
        <v>189</v>
      </c>
      <c r="AG474" s="262"/>
    </row>
    <row r="475" spans="1:33" x14ac:dyDescent="0.25">
      <c r="A475" s="98">
        <v>475</v>
      </c>
      <c r="B475" s="262"/>
      <c r="C475" s="274" t="s">
        <v>362</v>
      </c>
      <c r="D475" s="269">
        <v>0.39</v>
      </c>
      <c r="E475" s="269">
        <v>0.34</v>
      </c>
      <c r="F475" s="269">
        <v>0.31</v>
      </c>
      <c r="G475" s="269">
        <v>0.28000000000000003</v>
      </c>
      <c r="H475" s="269">
        <v>0.26</v>
      </c>
      <c r="I475" s="269">
        <v>0.26</v>
      </c>
      <c r="J475" s="269">
        <v>0.31</v>
      </c>
      <c r="K475" s="269">
        <v>0.34</v>
      </c>
      <c r="L475" s="269">
        <v>0.39</v>
      </c>
      <c r="M475" s="269">
        <v>0.38</v>
      </c>
      <c r="N475" s="269">
        <v>0.38</v>
      </c>
      <c r="O475" s="269">
        <v>0.37</v>
      </c>
      <c r="P475" s="269">
        <v>0.32</v>
      </c>
      <c r="Q475" s="269">
        <v>0.33</v>
      </c>
      <c r="R475" s="269">
        <v>0.33</v>
      </c>
      <c r="S475" s="269">
        <v>0.31</v>
      </c>
      <c r="T475" s="269">
        <v>0.28000000000000003</v>
      </c>
      <c r="U475" s="269">
        <v>0.27</v>
      </c>
      <c r="V475" s="269">
        <v>0.26</v>
      </c>
      <c r="W475" s="269">
        <v>0.24</v>
      </c>
      <c r="X475" s="269">
        <v>0.23</v>
      </c>
      <c r="Y475" s="269">
        <v>0.26</v>
      </c>
      <c r="Z475" s="269">
        <v>0.22</v>
      </c>
      <c r="AA475" s="269">
        <v>0.18</v>
      </c>
      <c r="AB475" s="269">
        <v>0.19</v>
      </c>
      <c r="AC475" s="269">
        <v>0.18</v>
      </c>
      <c r="AD475" s="269">
        <v>0.19</v>
      </c>
      <c r="AE475" s="269">
        <v>0.19</v>
      </c>
      <c r="AF475" s="269" t="s">
        <v>189</v>
      </c>
      <c r="AG475" s="262"/>
    </row>
    <row r="476" spans="1:33" x14ac:dyDescent="0.25">
      <c r="A476" s="98">
        <v>476</v>
      </c>
      <c r="B476" s="262"/>
      <c r="C476" s="274" t="s">
        <v>363</v>
      </c>
      <c r="D476" s="269">
        <v>10.8</v>
      </c>
      <c r="E476" s="269">
        <v>10.49</v>
      </c>
      <c r="F476" s="269">
        <v>10.45</v>
      </c>
      <c r="G476" s="269">
        <v>9.98</v>
      </c>
      <c r="H476" s="269">
        <v>10.31</v>
      </c>
      <c r="I476" s="269">
        <v>10.16</v>
      </c>
      <c r="J476" s="269">
        <v>10.11</v>
      </c>
      <c r="K476" s="269">
        <v>10.59</v>
      </c>
      <c r="L476" s="269">
        <v>10.7</v>
      </c>
      <c r="M476" s="269">
        <v>10.91</v>
      </c>
      <c r="N476" s="269">
        <v>10.82</v>
      </c>
      <c r="O476" s="269">
        <v>11.01</v>
      </c>
      <c r="P476" s="269">
        <v>11.24</v>
      </c>
      <c r="Q476" s="269">
        <v>11.42</v>
      </c>
      <c r="R476" s="269">
        <v>11.78</v>
      </c>
      <c r="S476" s="269">
        <v>11.81</v>
      </c>
      <c r="T476" s="269">
        <v>11.96</v>
      </c>
      <c r="U476" s="269">
        <v>12.35</v>
      </c>
      <c r="V476" s="269">
        <v>11.81</v>
      </c>
      <c r="W476" s="269">
        <v>11.27</v>
      </c>
      <c r="X476" s="269">
        <v>11.72</v>
      </c>
      <c r="Y476" s="269">
        <v>11.54</v>
      </c>
      <c r="Z476" s="269">
        <v>11.3</v>
      </c>
      <c r="AA476" s="269">
        <v>11.14</v>
      </c>
      <c r="AB476" s="269">
        <v>10.08</v>
      </c>
      <c r="AC476" s="269">
        <v>10.08</v>
      </c>
      <c r="AD476" s="269">
        <v>11.32</v>
      </c>
      <c r="AE476" s="269">
        <v>10.69</v>
      </c>
      <c r="AF476" s="269" t="s">
        <v>189</v>
      </c>
      <c r="AG476" s="262"/>
    </row>
    <row r="477" spans="1:33" x14ac:dyDescent="0.25">
      <c r="A477" s="98">
        <v>477</v>
      </c>
      <c r="B477" s="262"/>
      <c r="C477" s="276" t="s">
        <v>364</v>
      </c>
      <c r="D477" s="269">
        <v>10.8</v>
      </c>
      <c r="E477" s="269">
        <v>10.49</v>
      </c>
      <c r="F477" s="269">
        <v>10.45</v>
      </c>
      <c r="G477" s="269">
        <v>9.98</v>
      </c>
      <c r="H477" s="269">
        <v>10.31</v>
      </c>
      <c r="I477" s="269">
        <v>10.16</v>
      </c>
      <c r="J477" s="269">
        <v>10.11</v>
      </c>
      <c r="K477" s="269">
        <v>10.59</v>
      </c>
      <c r="L477" s="269">
        <v>10.7</v>
      </c>
      <c r="M477" s="269">
        <v>10.91</v>
      </c>
      <c r="N477" s="269">
        <v>10.82</v>
      </c>
      <c r="O477" s="269">
        <v>11.01</v>
      </c>
      <c r="P477" s="269">
        <v>11.24</v>
      </c>
      <c r="Q477" s="269">
        <v>11.42</v>
      </c>
      <c r="R477" s="269">
        <v>11.78</v>
      </c>
      <c r="S477" s="269">
        <v>11.81</v>
      </c>
      <c r="T477" s="269">
        <v>11.96</v>
      </c>
      <c r="U477" s="269">
        <v>12.35</v>
      </c>
      <c r="V477" s="269">
        <v>11.81</v>
      </c>
      <c r="W477" s="269">
        <v>11.27</v>
      </c>
      <c r="X477" s="269">
        <v>11.72</v>
      </c>
      <c r="Y477" s="269">
        <v>11.54</v>
      </c>
      <c r="Z477" s="269">
        <v>11.3</v>
      </c>
      <c r="AA477" s="269">
        <v>11.14</v>
      </c>
      <c r="AB477" s="269">
        <v>10.08</v>
      </c>
      <c r="AC477" s="269">
        <v>10.08</v>
      </c>
      <c r="AD477" s="269">
        <v>11.32</v>
      </c>
      <c r="AE477" s="269">
        <v>10.69</v>
      </c>
      <c r="AF477" s="269" t="s">
        <v>189</v>
      </c>
      <c r="AG477" s="262"/>
    </row>
    <row r="478" spans="1:33" x14ac:dyDescent="0.25">
      <c r="A478" s="98">
        <v>478</v>
      </c>
      <c r="B478" s="262"/>
      <c r="C478" s="276" t="s">
        <v>365</v>
      </c>
      <c r="D478" s="269">
        <v>0</v>
      </c>
      <c r="E478" s="269">
        <v>0</v>
      </c>
      <c r="F478" s="269">
        <v>0</v>
      </c>
      <c r="G478" s="269">
        <v>0</v>
      </c>
      <c r="H478" s="269">
        <v>0</v>
      </c>
      <c r="I478" s="269">
        <v>0</v>
      </c>
      <c r="J478" s="269">
        <v>0</v>
      </c>
      <c r="K478" s="269">
        <v>0</v>
      </c>
      <c r="L478" s="269">
        <v>0</v>
      </c>
      <c r="M478" s="269">
        <v>0</v>
      </c>
      <c r="N478" s="269">
        <v>0</v>
      </c>
      <c r="O478" s="269">
        <v>0</v>
      </c>
      <c r="P478" s="269">
        <v>0</v>
      </c>
      <c r="Q478" s="269">
        <v>0</v>
      </c>
      <c r="R478" s="269">
        <v>0</v>
      </c>
      <c r="S478" s="269">
        <v>0</v>
      </c>
      <c r="T478" s="269">
        <v>0</v>
      </c>
      <c r="U478" s="269">
        <v>0</v>
      </c>
      <c r="V478" s="269">
        <v>0</v>
      </c>
      <c r="W478" s="269">
        <v>0</v>
      </c>
      <c r="X478" s="269">
        <v>0</v>
      </c>
      <c r="Y478" s="269">
        <v>0</v>
      </c>
      <c r="Z478" s="269">
        <v>0</v>
      </c>
      <c r="AA478" s="269">
        <v>0</v>
      </c>
      <c r="AB478" s="269">
        <v>0</v>
      </c>
      <c r="AC478" s="269">
        <v>0</v>
      </c>
      <c r="AD478" s="269">
        <v>0</v>
      </c>
      <c r="AE478" s="269">
        <v>0</v>
      </c>
      <c r="AF478" s="269" t="s">
        <v>189</v>
      </c>
      <c r="AG478" s="262"/>
    </row>
    <row r="479" spans="1:33" x14ac:dyDescent="0.25">
      <c r="A479" s="98">
        <v>479</v>
      </c>
      <c r="B479" s="262"/>
      <c r="C479" s="276" t="s">
        <v>366</v>
      </c>
      <c r="D479" s="269">
        <v>0</v>
      </c>
      <c r="E479" s="269">
        <v>0</v>
      </c>
      <c r="F479" s="269">
        <v>0</v>
      </c>
      <c r="G479" s="269">
        <v>0</v>
      </c>
      <c r="H479" s="269">
        <v>0</v>
      </c>
      <c r="I479" s="269">
        <v>0</v>
      </c>
      <c r="J479" s="269">
        <v>0</v>
      </c>
      <c r="K479" s="269">
        <v>0</v>
      </c>
      <c r="L479" s="269">
        <v>0</v>
      </c>
      <c r="M479" s="269">
        <v>0</v>
      </c>
      <c r="N479" s="269">
        <v>0</v>
      </c>
      <c r="O479" s="269">
        <v>0</v>
      </c>
      <c r="P479" s="269">
        <v>0</v>
      </c>
      <c r="Q479" s="269">
        <v>0</v>
      </c>
      <c r="R479" s="269">
        <v>0</v>
      </c>
      <c r="S479" s="269">
        <v>0</v>
      </c>
      <c r="T479" s="269">
        <v>0</v>
      </c>
      <c r="U479" s="269">
        <v>0</v>
      </c>
      <c r="V479" s="269">
        <v>0</v>
      </c>
      <c r="W479" s="269">
        <v>0</v>
      </c>
      <c r="X479" s="269">
        <v>0</v>
      </c>
      <c r="Y479" s="269">
        <v>0</v>
      </c>
      <c r="Z479" s="269">
        <v>0</v>
      </c>
      <c r="AA479" s="269">
        <v>0</v>
      </c>
      <c r="AB479" s="269">
        <v>0</v>
      </c>
      <c r="AC479" s="269">
        <v>0</v>
      </c>
      <c r="AD479" s="269">
        <v>0</v>
      </c>
      <c r="AE479" s="269">
        <v>0</v>
      </c>
      <c r="AF479" s="269" t="s">
        <v>189</v>
      </c>
      <c r="AG479" s="262"/>
    </row>
    <row r="480" spans="1:33" x14ac:dyDescent="0.25">
      <c r="A480" s="98">
        <v>480</v>
      </c>
      <c r="B480" s="262"/>
      <c r="C480" s="276" t="s">
        <v>367</v>
      </c>
      <c r="D480" s="269">
        <v>0</v>
      </c>
      <c r="E480" s="269">
        <v>0</v>
      </c>
      <c r="F480" s="269">
        <v>0</v>
      </c>
      <c r="G480" s="269">
        <v>0</v>
      </c>
      <c r="H480" s="269">
        <v>0</v>
      </c>
      <c r="I480" s="269">
        <v>0</v>
      </c>
      <c r="J480" s="269">
        <v>0</v>
      </c>
      <c r="K480" s="269">
        <v>0</v>
      </c>
      <c r="L480" s="269">
        <v>0</v>
      </c>
      <c r="M480" s="269">
        <v>0</v>
      </c>
      <c r="N480" s="269">
        <v>0</v>
      </c>
      <c r="O480" s="269">
        <v>0</v>
      </c>
      <c r="P480" s="269">
        <v>0</v>
      </c>
      <c r="Q480" s="269">
        <v>0</v>
      </c>
      <c r="R480" s="269">
        <v>0</v>
      </c>
      <c r="S480" s="269">
        <v>0</v>
      </c>
      <c r="T480" s="269">
        <v>0</v>
      </c>
      <c r="U480" s="269">
        <v>0</v>
      </c>
      <c r="V480" s="269">
        <v>0</v>
      </c>
      <c r="W480" s="269">
        <v>0</v>
      </c>
      <c r="X480" s="269">
        <v>0</v>
      </c>
      <c r="Y480" s="269">
        <v>0</v>
      </c>
      <c r="Z480" s="269">
        <v>0</v>
      </c>
      <c r="AA480" s="269">
        <v>0</v>
      </c>
      <c r="AB480" s="269">
        <v>0</v>
      </c>
      <c r="AC480" s="269">
        <v>0</v>
      </c>
      <c r="AD480" s="269">
        <v>0</v>
      </c>
      <c r="AE480" s="269">
        <v>0</v>
      </c>
      <c r="AF480" s="269" t="s">
        <v>189</v>
      </c>
      <c r="AG480" s="262"/>
    </row>
    <row r="481" spans="1:33" x14ac:dyDescent="0.25">
      <c r="A481" s="98">
        <v>481</v>
      </c>
      <c r="B481" s="262"/>
      <c r="C481" s="276" t="s">
        <v>368</v>
      </c>
      <c r="D481" s="269">
        <v>0</v>
      </c>
      <c r="E481" s="269">
        <v>0</v>
      </c>
      <c r="F481" s="269">
        <v>0</v>
      </c>
      <c r="G481" s="269">
        <v>0</v>
      </c>
      <c r="H481" s="269">
        <v>0</v>
      </c>
      <c r="I481" s="269">
        <v>0</v>
      </c>
      <c r="J481" s="269">
        <v>0</v>
      </c>
      <c r="K481" s="269">
        <v>0</v>
      </c>
      <c r="L481" s="269">
        <v>0</v>
      </c>
      <c r="M481" s="269">
        <v>0</v>
      </c>
      <c r="N481" s="269">
        <v>0</v>
      </c>
      <c r="O481" s="269">
        <v>0</v>
      </c>
      <c r="P481" s="269">
        <v>0</v>
      </c>
      <c r="Q481" s="269">
        <v>0</v>
      </c>
      <c r="R481" s="269">
        <v>0</v>
      </c>
      <c r="S481" s="269">
        <v>0</v>
      </c>
      <c r="T481" s="269">
        <v>0</v>
      </c>
      <c r="U481" s="269">
        <v>0</v>
      </c>
      <c r="V481" s="269">
        <v>0</v>
      </c>
      <c r="W481" s="269">
        <v>0</v>
      </c>
      <c r="X481" s="269">
        <v>0</v>
      </c>
      <c r="Y481" s="269">
        <v>0</v>
      </c>
      <c r="Z481" s="269">
        <v>0</v>
      </c>
      <c r="AA481" s="269">
        <v>0</v>
      </c>
      <c r="AB481" s="269">
        <v>0</v>
      </c>
      <c r="AC481" s="269">
        <v>0</v>
      </c>
      <c r="AD481" s="269">
        <v>0</v>
      </c>
      <c r="AE481" s="269">
        <v>0</v>
      </c>
      <c r="AF481" s="269" t="s">
        <v>189</v>
      </c>
      <c r="AG481" s="262"/>
    </row>
    <row r="482" spans="1:33" x14ac:dyDescent="0.25">
      <c r="A482" s="98">
        <v>482</v>
      </c>
      <c r="B482" s="262"/>
      <c r="C482" s="274" t="s">
        <v>369</v>
      </c>
      <c r="D482" s="269">
        <v>0.19</v>
      </c>
      <c r="E482" s="269">
        <v>0.18</v>
      </c>
      <c r="F482" s="269">
        <v>0.19</v>
      </c>
      <c r="G482" s="269">
        <v>0.21</v>
      </c>
      <c r="H482" s="269">
        <v>0.21</v>
      </c>
      <c r="I482" s="269">
        <v>0.19</v>
      </c>
      <c r="J482" s="269">
        <v>0.18</v>
      </c>
      <c r="K482" s="269">
        <v>0.19</v>
      </c>
      <c r="L482" s="269">
        <v>0.18</v>
      </c>
      <c r="M482" s="269">
        <v>0.17</v>
      </c>
      <c r="N482" s="269">
        <v>0.16</v>
      </c>
      <c r="O482" s="269">
        <v>0.14000000000000001</v>
      </c>
      <c r="P482" s="269">
        <v>0.14000000000000001</v>
      </c>
      <c r="Q482" s="269">
        <v>0.14000000000000001</v>
      </c>
      <c r="R482" s="269">
        <v>0.14000000000000001</v>
      </c>
      <c r="S482" s="269">
        <v>0.13</v>
      </c>
      <c r="T482" s="269">
        <v>0.13</v>
      </c>
      <c r="U482" s="269">
        <v>0.11</v>
      </c>
      <c r="V482" s="269">
        <v>0.12</v>
      </c>
      <c r="W482" s="269">
        <v>0.09</v>
      </c>
      <c r="X482" s="269">
        <v>0.1</v>
      </c>
      <c r="Y482" s="269">
        <v>0.1</v>
      </c>
      <c r="Z482" s="269">
        <v>0.1</v>
      </c>
      <c r="AA482" s="269">
        <v>0.09</v>
      </c>
      <c r="AB482" s="269">
        <v>0.08</v>
      </c>
      <c r="AC482" s="269">
        <v>7.0000000000000007E-2</v>
      </c>
      <c r="AD482" s="269">
        <v>0.06</v>
      </c>
      <c r="AE482" s="269">
        <v>0.06</v>
      </c>
      <c r="AF482" s="269" t="s">
        <v>189</v>
      </c>
      <c r="AG482" s="262"/>
    </row>
    <row r="483" spans="1:33" x14ac:dyDescent="0.25">
      <c r="A483" s="98">
        <v>483</v>
      </c>
      <c r="B483" s="262"/>
      <c r="C483" s="274" t="s">
        <v>370</v>
      </c>
      <c r="D483" s="269">
        <v>0.44</v>
      </c>
      <c r="E483" s="269">
        <v>0.44</v>
      </c>
      <c r="F483" s="269">
        <v>0.42</v>
      </c>
      <c r="G483" s="269">
        <v>0.45</v>
      </c>
      <c r="H483" s="269">
        <v>0.49</v>
      </c>
      <c r="I483" s="269">
        <v>0.46</v>
      </c>
      <c r="J483" s="269">
        <v>0.49</v>
      </c>
      <c r="K483" s="269">
        <v>0.52</v>
      </c>
      <c r="L483" s="269">
        <v>0.5</v>
      </c>
      <c r="M483" s="269">
        <v>0.53</v>
      </c>
      <c r="N483" s="269">
        <v>0.53</v>
      </c>
      <c r="O483" s="269">
        <v>0.48</v>
      </c>
      <c r="P483" s="269">
        <v>0.5</v>
      </c>
      <c r="Q483" s="269">
        <v>0.51</v>
      </c>
      <c r="R483" s="269">
        <v>0.5</v>
      </c>
      <c r="S483" s="269">
        <v>0.5</v>
      </c>
      <c r="T483" s="269">
        <v>0.54</v>
      </c>
      <c r="U483" s="269">
        <v>0.55000000000000004</v>
      </c>
      <c r="V483" s="269">
        <v>0.46</v>
      </c>
      <c r="W483" s="269">
        <v>0.48</v>
      </c>
      <c r="X483" s="269">
        <v>0.53</v>
      </c>
      <c r="Y483" s="269">
        <v>0.5</v>
      </c>
      <c r="Z483" s="269">
        <v>0.48</v>
      </c>
      <c r="AA483" s="269">
        <v>0.47</v>
      </c>
      <c r="AB483" s="269">
        <v>0.41</v>
      </c>
      <c r="AC483" s="269">
        <v>0.42</v>
      </c>
      <c r="AD483" s="269">
        <v>0.4</v>
      </c>
      <c r="AE483" s="269">
        <v>0.43</v>
      </c>
      <c r="AF483" s="269" t="s">
        <v>189</v>
      </c>
      <c r="AG483" s="262"/>
    </row>
    <row r="484" spans="1:33" x14ac:dyDescent="0.25">
      <c r="A484" s="98">
        <v>484</v>
      </c>
      <c r="B484" s="262"/>
      <c r="C484" s="274" t="s">
        <v>371</v>
      </c>
      <c r="D484" s="269">
        <v>0</v>
      </c>
      <c r="E484" s="269">
        <v>0</v>
      </c>
      <c r="F484" s="269">
        <v>0.01</v>
      </c>
      <c r="G484" s="269">
        <v>0.02</v>
      </c>
      <c r="H484" s="269">
        <v>0.02</v>
      </c>
      <c r="I484" s="269">
        <v>0.02</v>
      </c>
      <c r="J484" s="269">
        <v>0.03</v>
      </c>
      <c r="K484" s="269">
        <v>0.04</v>
      </c>
      <c r="L484" s="269">
        <v>0.04</v>
      </c>
      <c r="M484" s="269">
        <v>0.04</v>
      </c>
      <c r="N484" s="269">
        <v>0.04</v>
      </c>
      <c r="O484" s="269">
        <v>0.04</v>
      </c>
      <c r="P484" s="269">
        <v>0.04</v>
      </c>
      <c r="Q484" s="269">
        <v>0.06</v>
      </c>
      <c r="R484" s="269">
        <v>0.05</v>
      </c>
      <c r="S484" s="269">
        <v>0.04</v>
      </c>
      <c r="T484" s="269">
        <v>0.04</v>
      </c>
      <c r="U484" s="269">
        <v>0.03</v>
      </c>
      <c r="V484" s="269">
        <v>0.02</v>
      </c>
      <c r="W484" s="269">
        <v>0.02</v>
      </c>
      <c r="X484" s="269">
        <v>0.03</v>
      </c>
      <c r="Y484" s="269">
        <v>0.02</v>
      </c>
      <c r="Z484" s="269">
        <v>0.02</v>
      </c>
      <c r="AA484" s="269">
        <v>0.01</v>
      </c>
      <c r="AB484" s="269">
        <v>0.01</v>
      </c>
      <c r="AC484" s="269">
        <v>0.01</v>
      </c>
      <c r="AD484" s="269">
        <v>0.01</v>
      </c>
      <c r="AE484" s="269">
        <v>0</v>
      </c>
      <c r="AF484" s="269" t="s">
        <v>189</v>
      </c>
      <c r="AG484" s="262"/>
    </row>
    <row r="485" spans="1:33" x14ac:dyDescent="0.25">
      <c r="A485" s="98">
        <v>485</v>
      </c>
      <c r="B485" s="262"/>
      <c r="C485" s="275" t="s">
        <v>372</v>
      </c>
      <c r="D485" s="269">
        <v>2.2400000000000002</v>
      </c>
      <c r="E485" s="269">
        <v>2.1800000000000002</v>
      </c>
      <c r="F485" s="269">
        <v>2.2999999999999998</v>
      </c>
      <c r="G485" s="269">
        <v>2</v>
      </c>
      <c r="H485" s="269">
        <v>1.7</v>
      </c>
      <c r="I485" s="269">
        <v>1.38</v>
      </c>
      <c r="J485" s="269">
        <v>1.44</v>
      </c>
      <c r="K485" s="269">
        <v>1.45</v>
      </c>
      <c r="L485" s="269">
        <v>1.45</v>
      </c>
      <c r="M485" s="269">
        <v>1.45</v>
      </c>
      <c r="N485" s="269">
        <v>1.34</v>
      </c>
      <c r="O485" s="269">
        <v>1.39</v>
      </c>
      <c r="P485" s="269">
        <v>1.37</v>
      </c>
      <c r="Q485" s="269">
        <v>1.34</v>
      </c>
      <c r="R485" s="269">
        <v>1.31</v>
      </c>
      <c r="S485" s="269">
        <v>1.26</v>
      </c>
      <c r="T485" s="269">
        <v>1.24</v>
      </c>
      <c r="U485" s="269">
        <v>1.2</v>
      </c>
      <c r="V485" s="269">
        <v>1.02</v>
      </c>
      <c r="W485" s="269">
        <v>1.05</v>
      </c>
      <c r="X485" s="269">
        <v>1.1399999999999999</v>
      </c>
      <c r="Y485" s="269">
        <v>1.03</v>
      </c>
      <c r="Z485" s="269">
        <v>1.1100000000000001</v>
      </c>
      <c r="AA485" s="269">
        <v>1.02</v>
      </c>
      <c r="AB485" s="269">
        <v>1.01</v>
      </c>
      <c r="AC485" s="269">
        <v>0.94</v>
      </c>
      <c r="AD485" s="269">
        <v>1.03</v>
      </c>
      <c r="AE485" s="269">
        <v>1.02</v>
      </c>
      <c r="AF485" s="269" t="s">
        <v>189</v>
      </c>
      <c r="AG485" s="262"/>
    </row>
    <row r="486" spans="1:33" x14ac:dyDescent="0.25">
      <c r="A486" s="98">
        <v>486</v>
      </c>
      <c r="B486" s="262"/>
      <c r="C486" s="275" t="s">
        <v>223</v>
      </c>
      <c r="D486" s="269">
        <v>3.15</v>
      </c>
      <c r="E486" s="269">
        <v>3.02</v>
      </c>
      <c r="F486" s="269">
        <v>3.05</v>
      </c>
      <c r="G486" s="269">
        <v>2.97</v>
      </c>
      <c r="H486" s="269">
        <v>2.75</v>
      </c>
      <c r="I486" s="269">
        <v>2.69</v>
      </c>
      <c r="J486" s="269">
        <v>2.74</v>
      </c>
      <c r="K486" s="269">
        <v>2.74</v>
      </c>
      <c r="L486" s="269">
        <v>2.77</v>
      </c>
      <c r="M486" s="269">
        <v>2.72</v>
      </c>
      <c r="N486" s="269">
        <v>2.5299999999999998</v>
      </c>
      <c r="O486" s="269">
        <v>2.7</v>
      </c>
      <c r="P486" s="269">
        <v>2.65</v>
      </c>
      <c r="Q486" s="269">
        <v>2.58</v>
      </c>
      <c r="R486" s="269">
        <v>2.5299999999999998</v>
      </c>
      <c r="S486" s="269">
        <v>2.3199999999999998</v>
      </c>
      <c r="T486" s="269">
        <v>2.27</v>
      </c>
      <c r="U486" s="269">
        <v>2.13</v>
      </c>
      <c r="V486" s="269">
        <v>1.84</v>
      </c>
      <c r="W486" s="269">
        <v>1.83</v>
      </c>
      <c r="X486" s="269">
        <v>1.98</v>
      </c>
      <c r="Y486" s="269">
        <v>1.54</v>
      </c>
      <c r="Z486" s="269">
        <v>1.64</v>
      </c>
      <c r="AA486" s="269">
        <v>1.44</v>
      </c>
      <c r="AB486" s="269">
        <v>1.39</v>
      </c>
      <c r="AC486" s="269">
        <v>1.26</v>
      </c>
      <c r="AD486" s="269">
        <v>1.29</v>
      </c>
      <c r="AE486" s="269">
        <v>1.2</v>
      </c>
      <c r="AF486" s="269" t="s">
        <v>189</v>
      </c>
      <c r="AG486" s="262"/>
    </row>
    <row r="487" spans="1:33" x14ac:dyDescent="0.25">
      <c r="A487" s="98">
        <v>487</v>
      </c>
      <c r="B487" s="262"/>
      <c r="C487" s="275" t="s">
        <v>373</v>
      </c>
      <c r="D487" s="269">
        <v>1.86</v>
      </c>
      <c r="E487" s="269">
        <v>1.89</v>
      </c>
      <c r="F487" s="269">
        <v>1.85</v>
      </c>
      <c r="G487" s="269">
        <v>1.83</v>
      </c>
      <c r="H487" s="269">
        <v>1.85</v>
      </c>
      <c r="I487" s="269">
        <v>1.74</v>
      </c>
      <c r="J487" s="269">
        <v>1.71</v>
      </c>
      <c r="K487" s="269">
        <v>1.71</v>
      </c>
      <c r="L487" s="269">
        <v>1.74</v>
      </c>
      <c r="M487" s="269">
        <v>1.71</v>
      </c>
      <c r="N487" s="269">
        <v>1.66</v>
      </c>
      <c r="O487" s="269">
        <v>1.67</v>
      </c>
      <c r="P487" s="269">
        <v>1.68</v>
      </c>
      <c r="Q487" s="269">
        <v>1.68</v>
      </c>
      <c r="R487" s="269">
        <v>1.66</v>
      </c>
      <c r="S487" s="269">
        <v>1.61</v>
      </c>
      <c r="T487" s="269">
        <v>1.56</v>
      </c>
      <c r="U487" s="269">
        <v>1.6</v>
      </c>
      <c r="V487" s="269">
        <v>1.58</v>
      </c>
      <c r="W487" s="269">
        <v>1.52</v>
      </c>
      <c r="X487" s="269">
        <v>1.56</v>
      </c>
      <c r="Y487" s="269">
        <v>1.48</v>
      </c>
      <c r="Z487" s="269">
        <v>1.55</v>
      </c>
      <c r="AA487" s="269">
        <v>1.48</v>
      </c>
      <c r="AB487" s="269">
        <v>1.42</v>
      </c>
      <c r="AC487" s="269">
        <v>1.41</v>
      </c>
      <c r="AD487" s="269">
        <v>1.41</v>
      </c>
      <c r="AE487" s="269">
        <v>1.37</v>
      </c>
      <c r="AF487" s="269" t="s">
        <v>189</v>
      </c>
      <c r="AG487" s="262"/>
    </row>
    <row r="488" spans="1:33" x14ac:dyDescent="0.25">
      <c r="A488" s="98">
        <v>488</v>
      </c>
      <c r="B488" s="262"/>
      <c r="C488" s="275" t="s">
        <v>374</v>
      </c>
      <c r="D488" s="269">
        <v>1.1299999999999999</v>
      </c>
      <c r="E488" s="269">
        <v>1</v>
      </c>
      <c r="F488" s="269">
        <v>1.04</v>
      </c>
      <c r="G488" s="269">
        <v>0.95</v>
      </c>
      <c r="H488" s="269">
        <v>1.2</v>
      </c>
      <c r="I488" s="269">
        <v>1.29</v>
      </c>
      <c r="J488" s="269">
        <v>1.34</v>
      </c>
      <c r="K488" s="269">
        <v>1.27</v>
      </c>
      <c r="L488" s="269">
        <v>1.39</v>
      </c>
      <c r="M488" s="269">
        <v>1.27</v>
      </c>
      <c r="N488" s="269">
        <v>1.37</v>
      </c>
      <c r="O488" s="269">
        <v>1.46</v>
      </c>
      <c r="P488" s="269">
        <v>1.42</v>
      </c>
      <c r="Q488" s="269">
        <v>1.47</v>
      </c>
      <c r="R488" s="269">
        <v>1.34</v>
      </c>
      <c r="S488" s="269">
        <v>1.45</v>
      </c>
      <c r="T488" s="269">
        <v>1.37</v>
      </c>
      <c r="U488" s="269">
        <v>1.32</v>
      </c>
      <c r="V488" s="269">
        <v>1.17</v>
      </c>
      <c r="W488" s="269">
        <v>1.08</v>
      </c>
      <c r="X488" s="269">
        <v>1.19</v>
      </c>
      <c r="Y488" s="269">
        <v>1.05</v>
      </c>
      <c r="Z488" s="269">
        <v>1.0900000000000001</v>
      </c>
      <c r="AA488" s="269">
        <v>1.03</v>
      </c>
      <c r="AB488" s="269">
        <v>1.01</v>
      </c>
      <c r="AC488" s="269">
        <v>1.02</v>
      </c>
      <c r="AD488" s="269">
        <v>1</v>
      </c>
      <c r="AE488" s="269">
        <v>1.1000000000000001</v>
      </c>
      <c r="AF488" s="269" t="s">
        <v>189</v>
      </c>
      <c r="AG488" s="262"/>
    </row>
    <row r="489" spans="1:33" x14ac:dyDescent="0.25">
      <c r="A489" s="98">
        <v>489</v>
      </c>
      <c r="B489" s="262"/>
      <c r="C489" s="275" t="s">
        <v>375</v>
      </c>
      <c r="D489" s="269">
        <v>0.11</v>
      </c>
      <c r="E489" s="269">
        <v>0.1</v>
      </c>
      <c r="F489" s="269">
        <v>0.11</v>
      </c>
      <c r="G489" s="269">
        <v>0.16</v>
      </c>
      <c r="H489" s="269">
        <v>7.0000000000000007E-2</v>
      </c>
      <c r="I489" s="269">
        <v>7.0000000000000007E-2</v>
      </c>
      <c r="J489" s="269">
        <v>0.06</v>
      </c>
      <c r="K489" s="269">
        <v>0.1</v>
      </c>
      <c r="L489" s="269">
        <v>0.06</v>
      </c>
      <c r="M489" s="269">
        <v>0.06</v>
      </c>
      <c r="N489" s="269">
        <v>0.06</v>
      </c>
      <c r="O489" s="269">
        <v>0.05</v>
      </c>
      <c r="P489" s="269">
        <v>0.06</v>
      </c>
      <c r="Q489" s="269">
        <v>0.06</v>
      </c>
      <c r="R489" s="269">
        <v>0.06</v>
      </c>
      <c r="S489" s="269">
        <v>7.0000000000000007E-2</v>
      </c>
      <c r="T489" s="269">
        <v>0.06</v>
      </c>
      <c r="U489" s="269">
        <v>0.08</v>
      </c>
      <c r="V489" s="269">
        <v>0.1</v>
      </c>
      <c r="W489" s="269">
        <v>7.0000000000000007E-2</v>
      </c>
      <c r="X489" s="269">
        <v>0.1</v>
      </c>
      <c r="Y489" s="269">
        <v>0.09</v>
      </c>
      <c r="Z489" s="269">
        <v>0.1</v>
      </c>
      <c r="AA489" s="269">
        <v>0.08</v>
      </c>
      <c r="AB489" s="269">
        <v>0.08</v>
      </c>
      <c r="AC489" s="269">
        <v>0.11</v>
      </c>
      <c r="AD489" s="269">
        <v>0.1</v>
      </c>
      <c r="AE489" s="269">
        <v>0.15</v>
      </c>
      <c r="AF489" s="269" t="s">
        <v>189</v>
      </c>
      <c r="AG489" s="262"/>
    </row>
    <row r="490" spans="1:33" x14ac:dyDescent="0.25">
      <c r="A490" s="98">
        <v>490</v>
      </c>
      <c r="B490" s="262"/>
      <c r="C490" s="277" t="s">
        <v>376</v>
      </c>
      <c r="D490" s="269">
        <v>3.68</v>
      </c>
      <c r="E490" s="269">
        <v>3.5</v>
      </c>
      <c r="F490" s="269">
        <v>3.36</v>
      </c>
      <c r="G490" s="269">
        <v>3.34</v>
      </c>
      <c r="H490" s="269">
        <v>3.45</v>
      </c>
      <c r="I490" s="269">
        <v>3.4</v>
      </c>
      <c r="J490" s="269">
        <v>3.54</v>
      </c>
      <c r="K490" s="269">
        <v>3.77</v>
      </c>
      <c r="L490" s="269">
        <v>3.77</v>
      </c>
      <c r="M490" s="269">
        <v>3.87</v>
      </c>
      <c r="N490" s="269">
        <v>3.87</v>
      </c>
      <c r="O490" s="269">
        <v>3.94</v>
      </c>
      <c r="P490" s="269">
        <v>3.85</v>
      </c>
      <c r="Q490" s="269">
        <v>4.03</v>
      </c>
      <c r="R490" s="269">
        <v>4.2</v>
      </c>
      <c r="S490" s="269">
        <v>3.97</v>
      </c>
      <c r="T490" s="269">
        <v>4.2300000000000004</v>
      </c>
      <c r="U490" s="269">
        <v>4.62</v>
      </c>
      <c r="V490" s="269">
        <v>4.72</v>
      </c>
      <c r="W490" s="269">
        <v>3.83</v>
      </c>
      <c r="X490" s="269">
        <v>4.58</v>
      </c>
      <c r="Y490" s="269">
        <v>4.57</v>
      </c>
      <c r="Z490" s="269">
        <v>4.3600000000000003</v>
      </c>
      <c r="AA490" s="269">
        <v>4.1900000000000004</v>
      </c>
      <c r="AB490" s="269">
        <v>3.97</v>
      </c>
      <c r="AC490" s="269">
        <v>4.16</v>
      </c>
      <c r="AD490" s="269">
        <v>4.45</v>
      </c>
      <c r="AE490" s="269">
        <v>4.33</v>
      </c>
      <c r="AF490" s="269" t="s">
        <v>189</v>
      </c>
      <c r="AG490" s="262"/>
    </row>
    <row r="491" spans="1:33" x14ac:dyDescent="0.25">
      <c r="A491" s="98">
        <v>491</v>
      </c>
      <c r="B491" s="262"/>
      <c r="C491" s="277" t="s">
        <v>377</v>
      </c>
      <c r="D491" s="269">
        <v>0.65</v>
      </c>
      <c r="E491" s="269">
        <v>0.46</v>
      </c>
      <c r="F491" s="269">
        <v>0.3</v>
      </c>
      <c r="G491" s="269">
        <v>0.47</v>
      </c>
      <c r="H491" s="269">
        <v>0.47</v>
      </c>
      <c r="I491" s="269">
        <v>0.41</v>
      </c>
      <c r="J491" s="269">
        <v>0.48</v>
      </c>
      <c r="K491" s="269">
        <v>0.49</v>
      </c>
      <c r="L491" s="269">
        <v>0.45</v>
      </c>
      <c r="M491" s="269">
        <v>0.45</v>
      </c>
      <c r="N491" s="269">
        <v>0.35</v>
      </c>
      <c r="O491" s="269">
        <v>0.42</v>
      </c>
      <c r="P491" s="269">
        <v>0.45</v>
      </c>
      <c r="Q491" s="269">
        <v>0.3</v>
      </c>
      <c r="R491" s="269">
        <v>0.28000000000000003</v>
      </c>
      <c r="S491" s="269">
        <v>0.28999999999999998</v>
      </c>
      <c r="T491" s="269">
        <v>0.32</v>
      </c>
      <c r="U491" s="269">
        <v>0.28000000000000003</v>
      </c>
      <c r="V491" s="269">
        <v>0.33</v>
      </c>
      <c r="W491" s="269">
        <v>0.34</v>
      </c>
      <c r="X491" s="269">
        <v>0.28000000000000003</v>
      </c>
      <c r="Y491" s="269">
        <v>0.2</v>
      </c>
      <c r="Z491" s="269">
        <v>0.2</v>
      </c>
      <c r="AA491" s="269">
        <v>0.31</v>
      </c>
      <c r="AB491" s="269">
        <v>0.22</v>
      </c>
      <c r="AC491" s="269">
        <v>0.18</v>
      </c>
      <c r="AD491" s="269">
        <v>0.27</v>
      </c>
      <c r="AE491" s="269">
        <v>0.2</v>
      </c>
      <c r="AF491" s="269" t="s">
        <v>189</v>
      </c>
      <c r="AG491" s="262"/>
    </row>
    <row r="492" spans="1:33" x14ac:dyDescent="0.25">
      <c r="A492" s="98">
        <v>492</v>
      </c>
      <c r="B492" s="262"/>
      <c r="C492" s="277" t="s">
        <v>378</v>
      </c>
      <c r="D492" s="269">
        <v>0</v>
      </c>
      <c r="E492" s="269">
        <v>0</v>
      </c>
      <c r="F492" s="269">
        <v>0</v>
      </c>
      <c r="G492" s="269">
        <v>0</v>
      </c>
      <c r="H492" s="269">
        <v>0</v>
      </c>
      <c r="I492" s="269">
        <v>0</v>
      </c>
      <c r="J492" s="269">
        <v>0</v>
      </c>
      <c r="K492" s="269">
        <v>0</v>
      </c>
      <c r="L492" s="269">
        <v>0</v>
      </c>
      <c r="M492" s="269">
        <v>0</v>
      </c>
      <c r="N492" s="269">
        <v>0</v>
      </c>
      <c r="O492" s="269">
        <v>0</v>
      </c>
      <c r="P492" s="269">
        <v>0</v>
      </c>
      <c r="Q492" s="269">
        <v>0</v>
      </c>
      <c r="R492" s="269">
        <v>0</v>
      </c>
      <c r="S492" s="269">
        <v>0</v>
      </c>
      <c r="T492" s="269">
        <v>0</v>
      </c>
      <c r="U492" s="269">
        <v>0</v>
      </c>
      <c r="V492" s="269">
        <v>0</v>
      </c>
      <c r="W492" s="269">
        <v>0</v>
      </c>
      <c r="X492" s="269">
        <v>0</v>
      </c>
      <c r="Y492" s="269">
        <v>0</v>
      </c>
      <c r="Z492" s="269">
        <v>0</v>
      </c>
      <c r="AA492" s="269">
        <v>0</v>
      </c>
      <c r="AB492" s="269">
        <v>0</v>
      </c>
      <c r="AC492" s="269">
        <v>0</v>
      </c>
      <c r="AD492" s="269">
        <v>0</v>
      </c>
      <c r="AE492" s="269">
        <v>0</v>
      </c>
      <c r="AF492" s="269" t="s">
        <v>189</v>
      </c>
      <c r="AG492" s="262"/>
    </row>
    <row r="493" spans="1:33" x14ac:dyDescent="0.25">
      <c r="A493" s="98">
        <v>493</v>
      </c>
      <c r="B493" s="262"/>
      <c r="C493" s="277" t="s">
        <v>379</v>
      </c>
      <c r="D493" s="269">
        <v>0.17</v>
      </c>
      <c r="E493" s="269">
        <v>0.16</v>
      </c>
      <c r="F493" s="269">
        <v>0.15</v>
      </c>
      <c r="G493" s="269">
        <v>0.14000000000000001</v>
      </c>
      <c r="H493" s="269">
        <v>0.14000000000000001</v>
      </c>
      <c r="I493" s="269">
        <v>0.13</v>
      </c>
      <c r="J493" s="269">
        <v>0.12</v>
      </c>
      <c r="K493" s="269">
        <v>0.12</v>
      </c>
      <c r="L493" s="269">
        <v>0.12</v>
      </c>
      <c r="M493" s="269">
        <v>0.11</v>
      </c>
      <c r="N493" s="269">
        <v>0.11</v>
      </c>
      <c r="O493" s="269">
        <v>0.11</v>
      </c>
      <c r="P493" s="269">
        <v>0.1</v>
      </c>
      <c r="Q493" s="269">
        <v>0.1</v>
      </c>
      <c r="R493" s="269">
        <v>0.1</v>
      </c>
      <c r="S493" s="269">
        <v>0.09</v>
      </c>
      <c r="T493" s="269">
        <v>0.09</v>
      </c>
      <c r="U493" s="269">
        <v>0.09</v>
      </c>
      <c r="V493" s="269">
        <v>0.08</v>
      </c>
      <c r="W493" s="269">
        <v>7.0000000000000007E-2</v>
      </c>
      <c r="X493" s="269">
        <v>7.0000000000000007E-2</v>
      </c>
      <c r="Y493" s="269">
        <v>0.06</v>
      </c>
      <c r="Z493" s="269">
        <v>0.06</v>
      </c>
      <c r="AA493" s="269">
        <v>0.06</v>
      </c>
      <c r="AB493" s="269">
        <v>0.05</v>
      </c>
      <c r="AC493" s="269">
        <v>0.05</v>
      </c>
      <c r="AD493" s="269">
        <v>0.05</v>
      </c>
      <c r="AE493" s="269">
        <v>0.05</v>
      </c>
      <c r="AF493" s="269" t="s">
        <v>189</v>
      </c>
      <c r="AG493" s="262"/>
    </row>
    <row r="494" spans="1:33" x14ac:dyDescent="0.25">
      <c r="A494" s="98">
        <v>494</v>
      </c>
      <c r="B494" s="262"/>
      <c r="C494" s="277" t="s">
        <v>174</v>
      </c>
      <c r="D494" s="269">
        <v>1.01</v>
      </c>
      <c r="E494" s="269">
        <v>0.95</v>
      </c>
      <c r="F494" s="269">
        <v>0.84</v>
      </c>
      <c r="G494" s="269">
        <v>0.79</v>
      </c>
      <c r="H494" s="269">
        <v>0.83</v>
      </c>
      <c r="I494" s="269">
        <v>0.9</v>
      </c>
      <c r="J494" s="269">
        <v>0.96</v>
      </c>
      <c r="K494" s="269">
        <v>1</v>
      </c>
      <c r="L494" s="269">
        <v>1.02</v>
      </c>
      <c r="M494" s="269">
        <v>1.0900000000000001</v>
      </c>
      <c r="N494" s="269">
        <v>1.06</v>
      </c>
      <c r="O494" s="269">
        <v>1.0900000000000001</v>
      </c>
      <c r="P494" s="269">
        <v>1.08</v>
      </c>
      <c r="Q494" s="269">
        <v>1.1100000000000001</v>
      </c>
      <c r="R494" s="269">
        <v>1.28</v>
      </c>
      <c r="S494" s="269">
        <v>1.29</v>
      </c>
      <c r="T494" s="269">
        <v>1.43</v>
      </c>
      <c r="U494" s="269">
        <v>1.66</v>
      </c>
      <c r="V494" s="269">
        <v>1.79</v>
      </c>
      <c r="W494" s="269">
        <v>1.57</v>
      </c>
      <c r="X494" s="269">
        <v>1.65</v>
      </c>
      <c r="Y494" s="269">
        <v>1.96</v>
      </c>
      <c r="Z494" s="269">
        <v>1.89</v>
      </c>
      <c r="AA494" s="269">
        <v>1.95</v>
      </c>
      <c r="AB494" s="269">
        <v>1.92</v>
      </c>
      <c r="AC494" s="269">
        <v>1.96</v>
      </c>
      <c r="AD494" s="269">
        <v>1.97</v>
      </c>
      <c r="AE494" s="269">
        <v>2.1</v>
      </c>
      <c r="AF494" s="269" t="s">
        <v>189</v>
      </c>
      <c r="AG494" s="262"/>
    </row>
    <row r="495" spans="1:33" x14ac:dyDescent="0.25">
      <c r="A495" s="98">
        <v>495</v>
      </c>
      <c r="B495" s="262"/>
      <c r="C495" s="278" t="s">
        <v>380</v>
      </c>
      <c r="D495" s="269">
        <v>1.83</v>
      </c>
      <c r="E495" s="269">
        <v>1.75</v>
      </c>
      <c r="F495" s="269">
        <v>2.2000000000000002</v>
      </c>
      <c r="G495" s="269">
        <v>1.72</v>
      </c>
      <c r="H495" s="269">
        <v>1.34</v>
      </c>
      <c r="I495" s="269">
        <v>1.06</v>
      </c>
      <c r="J495" s="269">
        <v>1.2</v>
      </c>
      <c r="K495" s="269">
        <v>1.3</v>
      </c>
      <c r="L495" s="269">
        <v>1.66</v>
      </c>
      <c r="M495" s="269">
        <v>1.77</v>
      </c>
      <c r="N495" s="269">
        <v>2.0499999999999998</v>
      </c>
      <c r="O495" s="269">
        <v>1.83</v>
      </c>
      <c r="P495" s="269">
        <v>2.0699999999999998</v>
      </c>
      <c r="Q495" s="269">
        <v>2.0499999999999998</v>
      </c>
      <c r="R495" s="269">
        <v>1.65</v>
      </c>
      <c r="S495" s="269">
        <v>1.61</v>
      </c>
      <c r="T495" s="269">
        <v>1.79</v>
      </c>
      <c r="U495" s="269">
        <v>1.46</v>
      </c>
      <c r="V495" s="269">
        <v>1.28</v>
      </c>
      <c r="W495" s="269">
        <v>0.78</v>
      </c>
      <c r="X495" s="269">
        <v>0.66</v>
      </c>
      <c r="Y495" s="269">
        <v>0.61</v>
      </c>
      <c r="Z495" s="269">
        <v>0.35</v>
      </c>
      <c r="AA495" s="269">
        <v>0.37</v>
      </c>
      <c r="AB495" s="269">
        <v>0.27</v>
      </c>
      <c r="AC495" s="269">
        <v>0.92</v>
      </c>
      <c r="AD495" s="269">
        <v>0.89</v>
      </c>
      <c r="AE495" s="269">
        <v>1.1000000000000001</v>
      </c>
      <c r="AF495" s="269" t="s">
        <v>189</v>
      </c>
      <c r="AG495" s="262"/>
    </row>
    <row r="496" spans="1:33" x14ac:dyDescent="0.25">
      <c r="A496" s="98">
        <v>496</v>
      </c>
      <c r="B496" s="262"/>
      <c r="C496" s="165"/>
      <c r="D496" s="118"/>
      <c r="E496" s="118"/>
      <c r="F496" s="118"/>
      <c r="G496" s="118"/>
      <c r="H496" s="118"/>
      <c r="I496" s="118"/>
      <c r="J496" s="118"/>
      <c r="K496" s="118"/>
      <c r="L496" s="118"/>
      <c r="M496" s="118"/>
      <c r="N496" s="118"/>
      <c r="O496" s="118"/>
      <c r="P496" s="118"/>
      <c r="Q496" s="118"/>
      <c r="R496" s="118"/>
      <c r="S496" s="118"/>
      <c r="T496" s="118"/>
      <c r="U496" s="118"/>
      <c r="V496" s="118"/>
      <c r="W496" s="118"/>
      <c r="X496" s="118"/>
      <c r="Y496" s="118"/>
      <c r="Z496" s="118"/>
      <c r="AA496" s="118"/>
      <c r="AB496" s="118"/>
      <c r="AC496" s="118"/>
      <c r="AD496" s="118"/>
      <c r="AE496" s="118"/>
      <c r="AF496" s="118"/>
      <c r="AG496" s="262"/>
    </row>
    <row r="497" spans="1:33" x14ac:dyDescent="0.25">
      <c r="A497" s="98">
        <v>497</v>
      </c>
      <c r="B497" s="262"/>
      <c r="C497" s="265" t="s">
        <v>381</v>
      </c>
      <c r="D497" s="266">
        <v>72.319999999999993</v>
      </c>
      <c r="E497" s="266">
        <v>70.02</v>
      </c>
      <c r="F497" s="266">
        <v>68.459999999999994</v>
      </c>
      <c r="G497" s="266">
        <v>70.67</v>
      </c>
      <c r="H497" s="266">
        <v>76.33</v>
      </c>
      <c r="I497" s="266">
        <v>72.83</v>
      </c>
      <c r="J497" s="266">
        <v>78.760000000000005</v>
      </c>
      <c r="K497" s="266">
        <v>77.38</v>
      </c>
      <c r="L497" s="266">
        <v>73.709999999999994</v>
      </c>
      <c r="M497" s="266">
        <v>73.2</v>
      </c>
      <c r="N497" s="266">
        <v>71.31</v>
      </c>
      <c r="O497" s="266">
        <v>76.7</v>
      </c>
      <c r="P497" s="266">
        <v>79.13</v>
      </c>
      <c r="Q497" s="266">
        <v>86.75</v>
      </c>
      <c r="R497" s="266">
        <v>83.23</v>
      </c>
      <c r="S497" s="266">
        <v>71.2</v>
      </c>
      <c r="T497" s="266">
        <v>82.71</v>
      </c>
      <c r="U497" s="266">
        <v>81.27</v>
      </c>
      <c r="V497" s="266">
        <v>73.290000000000006</v>
      </c>
      <c r="W497" s="266">
        <v>69.459999999999994</v>
      </c>
      <c r="X497" s="266">
        <v>77.36</v>
      </c>
      <c r="Y497" s="266">
        <v>69.84</v>
      </c>
      <c r="Z497" s="266">
        <v>64.38</v>
      </c>
      <c r="AA497" s="266">
        <v>64.92</v>
      </c>
      <c r="AB497" s="266">
        <v>60.72</v>
      </c>
      <c r="AC497" s="266">
        <v>57.16</v>
      </c>
      <c r="AD497" s="266">
        <v>60.08</v>
      </c>
      <c r="AE497" s="266">
        <v>57.5</v>
      </c>
      <c r="AF497" s="266" t="s">
        <v>189</v>
      </c>
      <c r="AG497" s="262"/>
    </row>
    <row r="498" spans="1:33" x14ac:dyDescent="0.25">
      <c r="A498" s="98">
        <v>498</v>
      </c>
      <c r="B498" s="262"/>
      <c r="C498" s="268" t="s">
        <v>350</v>
      </c>
      <c r="D498" s="269">
        <v>53.56</v>
      </c>
      <c r="E498" s="269">
        <v>52.21</v>
      </c>
      <c r="F498" s="269">
        <v>51.58</v>
      </c>
      <c r="G498" s="269">
        <v>53.53</v>
      </c>
      <c r="H498" s="269">
        <v>58.81</v>
      </c>
      <c r="I498" s="269">
        <v>55.34</v>
      </c>
      <c r="J498" s="269">
        <v>61.08</v>
      </c>
      <c r="K498" s="269">
        <v>59.49</v>
      </c>
      <c r="L498" s="269">
        <v>56.16</v>
      </c>
      <c r="M498" s="269">
        <v>55.55</v>
      </c>
      <c r="N498" s="269">
        <v>53.75</v>
      </c>
      <c r="O498" s="269">
        <v>59.18</v>
      </c>
      <c r="P498" s="269">
        <v>61.77</v>
      </c>
      <c r="Q498" s="269">
        <v>69.36</v>
      </c>
      <c r="R498" s="269">
        <v>65.489999999999995</v>
      </c>
      <c r="S498" s="269">
        <v>53.71</v>
      </c>
      <c r="T498" s="269">
        <v>64.81</v>
      </c>
      <c r="U498" s="269">
        <v>62.82</v>
      </c>
      <c r="V498" s="269">
        <v>54.48</v>
      </c>
      <c r="W498" s="269">
        <v>52.63</v>
      </c>
      <c r="X498" s="269">
        <v>60.24</v>
      </c>
      <c r="Y498" s="269">
        <v>52.72</v>
      </c>
      <c r="Z498" s="269">
        <v>47.56</v>
      </c>
      <c r="AA498" s="269">
        <v>48.13</v>
      </c>
      <c r="AB498" s="269">
        <v>44.31</v>
      </c>
      <c r="AC498" s="269">
        <v>40.6</v>
      </c>
      <c r="AD498" s="269">
        <v>43.39</v>
      </c>
      <c r="AE498" s="269">
        <v>41.02</v>
      </c>
      <c r="AF498" s="269" t="s">
        <v>189</v>
      </c>
      <c r="AG498" s="262"/>
    </row>
    <row r="499" spans="1:33" x14ac:dyDescent="0.25">
      <c r="A499" s="98">
        <v>499</v>
      </c>
      <c r="B499" s="262"/>
      <c r="C499" s="270" t="s">
        <v>351</v>
      </c>
      <c r="D499" s="269">
        <v>18.97</v>
      </c>
      <c r="E499" s="269">
        <v>18.79</v>
      </c>
      <c r="F499" s="269">
        <v>18.61</v>
      </c>
      <c r="G499" s="269">
        <v>21.35</v>
      </c>
      <c r="H499" s="269">
        <v>26.34</v>
      </c>
      <c r="I499" s="269">
        <v>24.03</v>
      </c>
      <c r="J499" s="269">
        <v>29.78</v>
      </c>
      <c r="K499" s="269">
        <v>27.4</v>
      </c>
      <c r="L499" s="269">
        <v>24.15</v>
      </c>
      <c r="M499" s="269">
        <v>23.61</v>
      </c>
      <c r="N499" s="269">
        <v>22.14</v>
      </c>
      <c r="O499" s="269">
        <v>27.57</v>
      </c>
      <c r="P499" s="269">
        <v>30.39</v>
      </c>
      <c r="Q499" s="269">
        <v>37.46</v>
      </c>
      <c r="R499" s="269">
        <v>33.4</v>
      </c>
      <c r="S499" s="269">
        <v>22.15</v>
      </c>
      <c r="T499" s="269">
        <v>33.04</v>
      </c>
      <c r="U499" s="269">
        <v>31.04</v>
      </c>
      <c r="V499" s="269">
        <v>24.51</v>
      </c>
      <c r="W499" s="269">
        <v>25.62</v>
      </c>
      <c r="X499" s="269">
        <v>30.95</v>
      </c>
      <c r="Y499" s="269">
        <v>24.87</v>
      </c>
      <c r="Z499" s="269">
        <v>20.89</v>
      </c>
      <c r="AA499" s="269">
        <v>22.17</v>
      </c>
      <c r="AB499" s="269">
        <v>20.95</v>
      </c>
      <c r="AC499" s="269">
        <v>17.760000000000002</v>
      </c>
      <c r="AD499" s="269">
        <v>19.149999999999999</v>
      </c>
      <c r="AE499" s="269">
        <v>17.55</v>
      </c>
      <c r="AF499" s="269" t="s">
        <v>189</v>
      </c>
      <c r="AG499" s="262"/>
    </row>
    <row r="500" spans="1:33" x14ac:dyDescent="0.25">
      <c r="A500" s="98">
        <v>500</v>
      </c>
      <c r="B500" s="262"/>
      <c r="C500" s="271" t="s">
        <v>352</v>
      </c>
      <c r="D500" s="269">
        <v>16.559999999999999</v>
      </c>
      <c r="E500" s="269">
        <v>16.329999999999998</v>
      </c>
      <c r="F500" s="269">
        <v>16.11</v>
      </c>
      <c r="G500" s="269">
        <v>18.89</v>
      </c>
      <c r="H500" s="269">
        <v>23.47</v>
      </c>
      <c r="I500" s="269">
        <v>21.23</v>
      </c>
      <c r="J500" s="269">
        <v>26.74</v>
      </c>
      <c r="K500" s="269">
        <v>24.6</v>
      </c>
      <c r="L500" s="269">
        <v>21.16</v>
      </c>
      <c r="M500" s="269">
        <v>20.58</v>
      </c>
      <c r="N500" s="269">
        <v>19.27</v>
      </c>
      <c r="O500" s="269">
        <v>24.75</v>
      </c>
      <c r="P500" s="269">
        <v>27.36</v>
      </c>
      <c r="Q500" s="269">
        <v>34.33</v>
      </c>
      <c r="R500" s="269">
        <v>30.22</v>
      </c>
      <c r="S500" s="269">
        <v>19.100000000000001</v>
      </c>
      <c r="T500" s="269">
        <v>29.88</v>
      </c>
      <c r="U500" s="269">
        <v>27.87</v>
      </c>
      <c r="V500" s="269">
        <v>21.37</v>
      </c>
      <c r="W500" s="269">
        <v>22.58</v>
      </c>
      <c r="X500" s="269">
        <v>28.02</v>
      </c>
      <c r="Y500" s="269">
        <v>21.81</v>
      </c>
      <c r="Z500" s="269">
        <v>18.04</v>
      </c>
      <c r="AA500" s="269">
        <v>19.39</v>
      </c>
      <c r="AB500" s="269">
        <v>18.07</v>
      </c>
      <c r="AC500" s="269">
        <v>15.19</v>
      </c>
      <c r="AD500" s="269">
        <v>17.13</v>
      </c>
      <c r="AE500" s="269">
        <v>15.52</v>
      </c>
      <c r="AF500" s="269" t="s">
        <v>189</v>
      </c>
      <c r="AG500" s="262"/>
    </row>
    <row r="501" spans="1:33" x14ac:dyDescent="0.25">
      <c r="A501" s="98">
        <v>501</v>
      </c>
      <c r="B501" s="262"/>
      <c r="C501" s="271" t="s">
        <v>353</v>
      </c>
      <c r="D501" s="269">
        <v>2.06</v>
      </c>
      <c r="E501" s="269">
        <v>2.1</v>
      </c>
      <c r="F501" s="269">
        <v>2.15</v>
      </c>
      <c r="G501" s="269">
        <v>2.09</v>
      </c>
      <c r="H501" s="269">
        <v>2.54</v>
      </c>
      <c r="I501" s="269">
        <v>2.48</v>
      </c>
      <c r="J501" s="269">
        <v>2.74</v>
      </c>
      <c r="K501" s="269">
        <v>2.46</v>
      </c>
      <c r="L501" s="269">
        <v>2.61</v>
      </c>
      <c r="M501" s="269">
        <v>2.6</v>
      </c>
      <c r="N501" s="269">
        <v>2.5099999999999998</v>
      </c>
      <c r="O501" s="269">
        <v>2.5</v>
      </c>
      <c r="P501" s="269">
        <v>2.66</v>
      </c>
      <c r="Q501" s="269">
        <v>2.74</v>
      </c>
      <c r="R501" s="269">
        <v>2.77</v>
      </c>
      <c r="S501" s="269">
        <v>2.65</v>
      </c>
      <c r="T501" s="269">
        <v>2.75</v>
      </c>
      <c r="U501" s="269">
        <v>2.82</v>
      </c>
      <c r="V501" s="269">
        <v>2.8</v>
      </c>
      <c r="W501" s="269">
        <v>2.85</v>
      </c>
      <c r="X501" s="269">
        <v>2.69</v>
      </c>
      <c r="Y501" s="269">
        <v>2.8</v>
      </c>
      <c r="Z501" s="269">
        <v>2.59</v>
      </c>
      <c r="AA501" s="269">
        <v>2.54</v>
      </c>
      <c r="AB501" s="269">
        <v>2.57</v>
      </c>
      <c r="AC501" s="269">
        <v>2.2400000000000002</v>
      </c>
      <c r="AD501" s="269">
        <v>1.68</v>
      </c>
      <c r="AE501" s="269">
        <v>1.71</v>
      </c>
      <c r="AF501" s="269" t="s">
        <v>189</v>
      </c>
      <c r="AG501" s="262"/>
    </row>
    <row r="502" spans="1:33" x14ac:dyDescent="0.25">
      <c r="A502" s="98">
        <v>502</v>
      </c>
      <c r="B502" s="262"/>
      <c r="C502" s="271" t="s">
        <v>354</v>
      </c>
      <c r="D502" s="269">
        <v>0.35</v>
      </c>
      <c r="E502" s="269">
        <v>0.35</v>
      </c>
      <c r="F502" s="269">
        <v>0.36</v>
      </c>
      <c r="G502" s="269">
        <v>0.37</v>
      </c>
      <c r="H502" s="269">
        <v>0.33</v>
      </c>
      <c r="I502" s="269">
        <v>0.32</v>
      </c>
      <c r="J502" s="269">
        <v>0.3</v>
      </c>
      <c r="K502" s="269">
        <v>0.34</v>
      </c>
      <c r="L502" s="269">
        <v>0.38</v>
      </c>
      <c r="M502" s="269">
        <v>0.42</v>
      </c>
      <c r="N502" s="269">
        <v>0.35</v>
      </c>
      <c r="O502" s="269">
        <v>0.32</v>
      </c>
      <c r="P502" s="269">
        <v>0.36</v>
      </c>
      <c r="Q502" s="269">
        <v>0.39</v>
      </c>
      <c r="R502" s="269">
        <v>0.42</v>
      </c>
      <c r="S502" s="269">
        <v>0.4</v>
      </c>
      <c r="T502" s="269">
        <v>0.4</v>
      </c>
      <c r="U502" s="269">
        <v>0.35</v>
      </c>
      <c r="V502" s="269">
        <v>0.34</v>
      </c>
      <c r="W502" s="269">
        <v>0.19</v>
      </c>
      <c r="X502" s="269">
        <v>0.24</v>
      </c>
      <c r="Y502" s="269">
        <v>0.27</v>
      </c>
      <c r="Z502" s="269">
        <v>0.26</v>
      </c>
      <c r="AA502" s="269">
        <v>0.25</v>
      </c>
      <c r="AB502" s="269">
        <v>0.31</v>
      </c>
      <c r="AC502" s="269">
        <v>0.33</v>
      </c>
      <c r="AD502" s="269">
        <v>0.34</v>
      </c>
      <c r="AE502" s="269">
        <v>0.33</v>
      </c>
      <c r="AF502" s="269" t="s">
        <v>189</v>
      </c>
      <c r="AG502" s="262"/>
    </row>
    <row r="503" spans="1:33" x14ac:dyDescent="0.25">
      <c r="A503" s="98">
        <v>503</v>
      </c>
      <c r="B503" s="262"/>
      <c r="C503" s="270" t="s">
        <v>355</v>
      </c>
      <c r="D503" s="269">
        <v>13.66</v>
      </c>
      <c r="E503" s="269">
        <v>13.14</v>
      </c>
      <c r="F503" s="269">
        <v>12.6</v>
      </c>
      <c r="G503" s="269">
        <v>12.7</v>
      </c>
      <c r="H503" s="269">
        <v>12.97</v>
      </c>
      <c r="I503" s="269">
        <v>12.41</v>
      </c>
      <c r="J503" s="269">
        <v>12.27</v>
      </c>
      <c r="K503" s="269">
        <v>12.56</v>
      </c>
      <c r="L503" s="269">
        <v>12.19</v>
      </c>
      <c r="M503" s="269">
        <v>12.16</v>
      </c>
      <c r="N503" s="269">
        <v>12.2</v>
      </c>
      <c r="O503" s="269">
        <v>11.75</v>
      </c>
      <c r="P503" s="269">
        <v>11.43</v>
      </c>
      <c r="Q503" s="269">
        <v>11.81</v>
      </c>
      <c r="R503" s="269">
        <v>11.9</v>
      </c>
      <c r="S503" s="269">
        <v>11.6</v>
      </c>
      <c r="T503" s="269">
        <v>11.86</v>
      </c>
      <c r="U503" s="269">
        <v>11.71</v>
      </c>
      <c r="V503" s="269">
        <v>11.16</v>
      </c>
      <c r="W503" s="269">
        <v>8.92</v>
      </c>
      <c r="X503" s="269">
        <v>10.25</v>
      </c>
      <c r="Y503" s="269">
        <v>9.84</v>
      </c>
      <c r="Z503" s="269">
        <v>8.64</v>
      </c>
      <c r="AA503" s="269">
        <v>8.61</v>
      </c>
      <c r="AB503" s="269">
        <v>7.28</v>
      </c>
      <c r="AC503" s="269">
        <v>6.95</v>
      </c>
      <c r="AD503" s="269">
        <v>7.02</v>
      </c>
      <c r="AE503" s="269">
        <v>6.85</v>
      </c>
      <c r="AF503" s="269" t="s">
        <v>189</v>
      </c>
      <c r="AG503" s="262"/>
    </row>
    <row r="504" spans="1:33" x14ac:dyDescent="0.25">
      <c r="A504" s="98">
        <v>504</v>
      </c>
      <c r="B504" s="262"/>
      <c r="C504" s="273" t="s">
        <v>356</v>
      </c>
      <c r="D504" s="269">
        <v>2.5099999999999998</v>
      </c>
      <c r="E504" s="269">
        <v>2.56</v>
      </c>
      <c r="F504" s="269">
        <v>2.61</v>
      </c>
      <c r="G504" s="269">
        <v>2.84</v>
      </c>
      <c r="H504" s="269">
        <v>2.89</v>
      </c>
      <c r="I504" s="269">
        <v>2.67</v>
      </c>
      <c r="J504" s="269">
        <v>2.79</v>
      </c>
      <c r="K504" s="269">
        <v>3.22</v>
      </c>
      <c r="L504" s="269">
        <v>3.36</v>
      </c>
      <c r="M504" s="269">
        <v>3.44</v>
      </c>
      <c r="N504" s="269">
        <v>3.7</v>
      </c>
      <c r="O504" s="269">
        <v>3.32</v>
      </c>
      <c r="P504" s="269">
        <v>3.37</v>
      </c>
      <c r="Q504" s="269">
        <v>3.61</v>
      </c>
      <c r="R504" s="269">
        <v>3.58</v>
      </c>
      <c r="S504" s="269">
        <v>3.68</v>
      </c>
      <c r="T504" s="269">
        <v>3.81</v>
      </c>
      <c r="U504" s="269">
        <v>3.43</v>
      </c>
      <c r="V504" s="269">
        <v>3.27</v>
      </c>
      <c r="W504" s="269">
        <v>2.31</v>
      </c>
      <c r="X504" s="269">
        <v>3.01</v>
      </c>
      <c r="Y504" s="269">
        <v>2.96</v>
      </c>
      <c r="Z504" s="269">
        <v>2.2599999999999998</v>
      </c>
      <c r="AA504" s="269">
        <v>2.16</v>
      </c>
      <c r="AB504" s="269">
        <v>0.99</v>
      </c>
      <c r="AC504" s="269">
        <v>0.84</v>
      </c>
      <c r="AD504" s="269">
        <v>0.92</v>
      </c>
      <c r="AE504" s="269">
        <v>0.89</v>
      </c>
      <c r="AF504" s="269" t="s">
        <v>189</v>
      </c>
      <c r="AG504" s="262"/>
    </row>
    <row r="505" spans="1:33" x14ac:dyDescent="0.25">
      <c r="A505" s="98">
        <v>505</v>
      </c>
      <c r="B505" s="262"/>
      <c r="C505" s="273" t="s">
        <v>357</v>
      </c>
      <c r="D505" s="269">
        <v>0.34</v>
      </c>
      <c r="E505" s="269">
        <v>0.24</v>
      </c>
      <c r="F505" s="269">
        <v>0.14000000000000001</v>
      </c>
      <c r="G505" s="269">
        <v>0.17</v>
      </c>
      <c r="H505" s="269">
        <v>0.14000000000000001</v>
      </c>
      <c r="I505" s="269">
        <v>0.11</v>
      </c>
      <c r="J505" s="269">
        <v>0.12</v>
      </c>
      <c r="K505" s="269">
        <v>0.13</v>
      </c>
      <c r="L505" s="269">
        <v>0.13</v>
      </c>
      <c r="M505" s="269">
        <v>0.14000000000000001</v>
      </c>
      <c r="N505" s="269">
        <v>0.14000000000000001</v>
      </c>
      <c r="O505" s="269">
        <v>0.15</v>
      </c>
      <c r="P505" s="269">
        <v>0.13</v>
      </c>
      <c r="Q505" s="269">
        <v>0.12</v>
      </c>
      <c r="R505" s="269">
        <v>0.11</v>
      </c>
      <c r="S505" s="269">
        <v>0.1</v>
      </c>
      <c r="T505" s="269">
        <v>0.1</v>
      </c>
      <c r="U505" s="269">
        <v>0.1</v>
      </c>
      <c r="V505" s="269">
        <v>0.11</v>
      </c>
      <c r="W505" s="269">
        <v>0.09</v>
      </c>
      <c r="X505" s="269">
        <v>0.11</v>
      </c>
      <c r="Y505" s="269">
        <v>0.1</v>
      </c>
      <c r="Z505" s="269">
        <v>0.1</v>
      </c>
      <c r="AA505" s="269">
        <v>0.1</v>
      </c>
      <c r="AB505" s="269">
        <v>0.09</v>
      </c>
      <c r="AC505" s="269">
        <v>0.1</v>
      </c>
      <c r="AD505" s="269">
        <v>0.1</v>
      </c>
      <c r="AE505" s="269">
        <v>0.1</v>
      </c>
      <c r="AF505" s="269" t="s">
        <v>189</v>
      </c>
      <c r="AG505" s="262"/>
    </row>
    <row r="506" spans="1:33" x14ac:dyDescent="0.25">
      <c r="A506" s="98">
        <v>506</v>
      </c>
      <c r="B506" s="262"/>
      <c r="C506" s="273" t="s">
        <v>358</v>
      </c>
      <c r="D506" s="269">
        <v>1.28</v>
      </c>
      <c r="E506" s="269">
        <v>1.25</v>
      </c>
      <c r="F506" s="269">
        <v>1.21</v>
      </c>
      <c r="G506" s="269">
        <v>1.26</v>
      </c>
      <c r="H506" s="269">
        <v>1.32</v>
      </c>
      <c r="I506" s="269">
        <v>1.36</v>
      </c>
      <c r="J506" s="269">
        <v>1.33</v>
      </c>
      <c r="K506" s="269">
        <v>1.27</v>
      </c>
      <c r="L506" s="269">
        <v>1.1299999999999999</v>
      </c>
      <c r="M506" s="269">
        <v>1.1200000000000001</v>
      </c>
      <c r="N506" s="269">
        <v>1.1499999999999999</v>
      </c>
      <c r="O506" s="269">
        <v>1.22</v>
      </c>
      <c r="P506" s="269">
        <v>1.1399999999999999</v>
      </c>
      <c r="Q506" s="269">
        <v>1.27</v>
      </c>
      <c r="R506" s="269">
        <v>1.25</v>
      </c>
      <c r="S506" s="269">
        <v>1.29</v>
      </c>
      <c r="T506" s="269">
        <v>0.88</v>
      </c>
      <c r="U506" s="269">
        <v>0.91</v>
      </c>
      <c r="V506" s="269">
        <v>0.97</v>
      </c>
      <c r="W506" s="269">
        <v>0.72</v>
      </c>
      <c r="X506" s="269">
        <v>0.79</v>
      </c>
      <c r="Y506" s="269">
        <v>0.81</v>
      </c>
      <c r="Z506" s="269">
        <v>0.68</v>
      </c>
      <c r="AA506" s="269">
        <v>0.77</v>
      </c>
      <c r="AB506" s="269">
        <v>0.76</v>
      </c>
      <c r="AC506" s="269">
        <v>0.77</v>
      </c>
      <c r="AD506" s="269">
        <v>0.8</v>
      </c>
      <c r="AE506" s="269">
        <v>0.69</v>
      </c>
      <c r="AF506" s="269" t="s">
        <v>189</v>
      </c>
      <c r="AG506" s="262"/>
    </row>
    <row r="507" spans="1:33" x14ac:dyDescent="0.25">
      <c r="A507" s="98">
        <v>507</v>
      </c>
      <c r="B507" s="262"/>
      <c r="C507" s="274" t="s">
        <v>359</v>
      </c>
      <c r="D507" s="269">
        <v>5.43</v>
      </c>
      <c r="E507" s="269">
        <v>5.24</v>
      </c>
      <c r="F507" s="269">
        <v>5.0599999999999996</v>
      </c>
      <c r="G507" s="269">
        <v>5.04</v>
      </c>
      <c r="H507" s="269">
        <v>5.25</v>
      </c>
      <c r="I507" s="269">
        <v>4.87</v>
      </c>
      <c r="J507" s="269">
        <v>4.6500000000000004</v>
      </c>
      <c r="K507" s="269">
        <v>4.57</v>
      </c>
      <c r="L507" s="269">
        <v>4.2300000000000004</v>
      </c>
      <c r="M507" s="269">
        <v>4.13</v>
      </c>
      <c r="N507" s="269">
        <v>3.98</v>
      </c>
      <c r="O507" s="269">
        <v>3.84</v>
      </c>
      <c r="P507" s="269">
        <v>3.59</v>
      </c>
      <c r="Q507" s="269">
        <v>3.72</v>
      </c>
      <c r="R507" s="269">
        <v>3.84</v>
      </c>
      <c r="S507" s="269">
        <v>3.49</v>
      </c>
      <c r="T507" s="269">
        <v>3.99</v>
      </c>
      <c r="U507" s="269">
        <v>4.1900000000000004</v>
      </c>
      <c r="V507" s="269">
        <v>3.73</v>
      </c>
      <c r="W507" s="269">
        <v>3.09</v>
      </c>
      <c r="X507" s="269">
        <v>3.54</v>
      </c>
      <c r="Y507" s="269">
        <v>3.22</v>
      </c>
      <c r="Z507" s="269">
        <v>2.91</v>
      </c>
      <c r="AA507" s="269">
        <v>2.9</v>
      </c>
      <c r="AB507" s="269">
        <v>2.81</v>
      </c>
      <c r="AC507" s="269">
        <v>2.79</v>
      </c>
      <c r="AD507" s="269">
        <v>2.77</v>
      </c>
      <c r="AE507" s="269">
        <v>2.61</v>
      </c>
      <c r="AF507" s="269" t="s">
        <v>189</v>
      </c>
      <c r="AG507" s="262"/>
    </row>
    <row r="508" spans="1:33" x14ac:dyDescent="0.25">
      <c r="A508" s="98">
        <v>508</v>
      </c>
      <c r="B508" s="262"/>
      <c r="C508" s="274" t="s">
        <v>360</v>
      </c>
      <c r="D508" s="269">
        <v>0.84</v>
      </c>
      <c r="E508" s="269">
        <v>0.81</v>
      </c>
      <c r="F508" s="269">
        <v>0.78</v>
      </c>
      <c r="G508" s="269">
        <v>0.73</v>
      </c>
      <c r="H508" s="269">
        <v>0.73</v>
      </c>
      <c r="I508" s="269">
        <v>0.71</v>
      </c>
      <c r="J508" s="269">
        <v>0.67</v>
      </c>
      <c r="K508" s="269">
        <v>0.62</v>
      </c>
      <c r="L508" s="269">
        <v>0.56999999999999995</v>
      </c>
      <c r="M508" s="269">
        <v>0.5</v>
      </c>
      <c r="N508" s="269">
        <v>0.33</v>
      </c>
      <c r="O508" s="269">
        <v>0.32</v>
      </c>
      <c r="P508" s="269">
        <v>0.32</v>
      </c>
      <c r="Q508" s="269">
        <v>0.27</v>
      </c>
      <c r="R508" s="269">
        <v>0.25</v>
      </c>
      <c r="S508" s="269">
        <v>0.21</v>
      </c>
      <c r="T508" s="269">
        <v>0.2</v>
      </c>
      <c r="U508" s="269">
        <v>0.18</v>
      </c>
      <c r="V508" s="269">
        <v>0.15</v>
      </c>
      <c r="W508" s="269">
        <v>0.24</v>
      </c>
      <c r="X508" s="269">
        <v>0.24</v>
      </c>
      <c r="Y508" s="269">
        <v>0.25</v>
      </c>
      <c r="Z508" s="269">
        <v>0.22</v>
      </c>
      <c r="AA508" s="269">
        <v>0.23</v>
      </c>
      <c r="AB508" s="269">
        <v>0.23</v>
      </c>
      <c r="AC508" s="269">
        <v>0.16</v>
      </c>
      <c r="AD508" s="269">
        <v>0.17</v>
      </c>
      <c r="AE508" s="269">
        <v>0.15</v>
      </c>
      <c r="AF508" s="269" t="s">
        <v>189</v>
      </c>
      <c r="AG508" s="262"/>
    </row>
    <row r="509" spans="1:33" x14ac:dyDescent="0.25">
      <c r="A509" s="98">
        <v>509</v>
      </c>
      <c r="B509" s="262"/>
      <c r="C509" s="274" t="s">
        <v>206</v>
      </c>
      <c r="D509" s="269">
        <v>1.38</v>
      </c>
      <c r="E509" s="269">
        <v>1.18</v>
      </c>
      <c r="F509" s="269">
        <v>0.98</v>
      </c>
      <c r="G509" s="269">
        <v>0.85</v>
      </c>
      <c r="H509" s="269">
        <v>0.77</v>
      </c>
      <c r="I509" s="269">
        <v>0.81</v>
      </c>
      <c r="J509" s="269">
        <v>0.83</v>
      </c>
      <c r="K509" s="269">
        <v>0.8</v>
      </c>
      <c r="L509" s="269">
        <v>0.8</v>
      </c>
      <c r="M509" s="269">
        <v>0.87</v>
      </c>
      <c r="N509" s="269">
        <v>0.89</v>
      </c>
      <c r="O509" s="269">
        <v>0.9</v>
      </c>
      <c r="P509" s="269">
        <v>0.92</v>
      </c>
      <c r="Q509" s="269">
        <v>0.9</v>
      </c>
      <c r="R509" s="269">
        <v>0.97</v>
      </c>
      <c r="S509" s="269">
        <v>0.96</v>
      </c>
      <c r="T509" s="269">
        <v>1</v>
      </c>
      <c r="U509" s="269">
        <v>1</v>
      </c>
      <c r="V509" s="269">
        <v>0.98</v>
      </c>
      <c r="W509" s="269">
        <v>0.64</v>
      </c>
      <c r="X509" s="269">
        <v>0.73</v>
      </c>
      <c r="Y509" s="269">
        <v>0.76</v>
      </c>
      <c r="Z509" s="269">
        <v>0.65</v>
      </c>
      <c r="AA509" s="269">
        <v>0.64</v>
      </c>
      <c r="AB509" s="269">
        <v>0.6</v>
      </c>
      <c r="AC509" s="269">
        <v>0.59</v>
      </c>
      <c r="AD509" s="269">
        <v>0.65</v>
      </c>
      <c r="AE509" s="269">
        <v>0.68</v>
      </c>
      <c r="AF509" s="269" t="s">
        <v>189</v>
      </c>
      <c r="AG509" s="262"/>
    </row>
    <row r="510" spans="1:33" x14ac:dyDescent="0.25">
      <c r="A510" s="98">
        <v>510</v>
      </c>
      <c r="B510" s="262"/>
      <c r="C510" s="274" t="s">
        <v>361</v>
      </c>
      <c r="D510" s="269">
        <v>1.9</v>
      </c>
      <c r="E510" s="269">
        <v>1.87</v>
      </c>
      <c r="F510" s="269">
        <v>1.82</v>
      </c>
      <c r="G510" s="269">
        <v>1.81</v>
      </c>
      <c r="H510" s="269">
        <v>1.88</v>
      </c>
      <c r="I510" s="269">
        <v>1.89</v>
      </c>
      <c r="J510" s="269">
        <v>1.9</v>
      </c>
      <c r="K510" s="269">
        <v>1.94</v>
      </c>
      <c r="L510" s="269">
        <v>1.97</v>
      </c>
      <c r="M510" s="269">
        <v>1.96</v>
      </c>
      <c r="N510" s="269">
        <v>2</v>
      </c>
      <c r="O510" s="269">
        <v>1.99</v>
      </c>
      <c r="P510" s="269">
        <v>1.96</v>
      </c>
      <c r="Q510" s="269">
        <v>1.92</v>
      </c>
      <c r="R510" s="269">
        <v>1.9</v>
      </c>
      <c r="S510" s="269">
        <v>1.87</v>
      </c>
      <c r="T510" s="269">
        <v>1.88</v>
      </c>
      <c r="U510" s="269">
        <v>1.9</v>
      </c>
      <c r="V510" s="269">
        <v>1.95</v>
      </c>
      <c r="W510" s="269">
        <v>1.84</v>
      </c>
      <c r="X510" s="269">
        <v>1.84</v>
      </c>
      <c r="Y510" s="269">
        <v>1.73</v>
      </c>
      <c r="Z510" s="269">
        <v>1.83</v>
      </c>
      <c r="AA510" s="269">
        <v>1.82</v>
      </c>
      <c r="AB510" s="269">
        <v>1.8</v>
      </c>
      <c r="AC510" s="269">
        <v>1.71</v>
      </c>
      <c r="AD510" s="269">
        <v>1.62</v>
      </c>
      <c r="AE510" s="269">
        <v>1.74</v>
      </c>
      <c r="AF510" s="269" t="s">
        <v>189</v>
      </c>
      <c r="AG510" s="262"/>
    </row>
    <row r="511" spans="1:33" x14ac:dyDescent="0.25">
      <c r="A511" s="98">
        <v>511</v>
      </c>
      <c r="B511" s="262"/>
      <c r="C511" s="275" t="s">
        <v>216</v>
      </c>
      <c r="D511" s="269">
        <v>12.1</v>
      </c>
      <c r="E511" s="269">
        <v>11.73</v>
      </c>
      <c r="F511" s="269">
        <v>11.65</v>
      </c>
      <c r="G511" s="269">
        <v>11.19</v>
      </c>
      <c r="H511" s="269">
        <v>11.55</v>
      </c>
      <c r="I511" s="269">
        <v>11.34</v>
      </c>
      <c r="J511" s="269">
        <v>11.34</v>
      </c>
      <c r="K511" s="269">
        <v>11.9</v>
      </c>
      <c r="L511" s="269">
        <v>12.03</v>
      </c>
      <c r="M511" s="269">
        <v>12.23</v>
      </c>
      <c r="N511" s="269">
        <v>12.11</v>
      </c>
      <c r="O511" s="269">
        <v>12.23</v>
      </c>
      <c r="P511" s="269">
        <v>12.41</v>
      </c>
      <c r="Q511" s="269">
        <v>12.61</v>
      </c>
      <c r="R511" s="269">
        <v>12.94</v>
      </c>
      <c r="S511" s="269">
        <v>12.92</v>
      </c>
      <c r="T511" s="269">
        <v>13.08</v>
      </c>
      <c r="U511" s="269">
        <v>13.42</v>
      </c>
      <c r="V511" s="269">
        <v>12.78</v>
      </c>
      <c r="W511" s="269">
        <v>12.21</v>
      </c>
      <c r="X511" s="269">
        <v>12.71</v>
      </c>
      <c r="Y511" s="269">
        <v>12.52</v>
      </c>
      <c r="Z511" s="269">
        <v>12.21</v>
      </c>
      <c r="AA511" s="269">
        <v>12</v>
      </c>
      <c r="AB511" s="269">
        <v>10.87</v>
      </c>
      <c r="AC511" s="269">
        <v>10.86</v>
      </c>
      <c r="AD511" s="269">
        <v>12.08</v>
      </c>
      <c r="AE511" s="269">
        <v>11.48</v>
      </c>
      <c r="AF511" s="269" t="s">
        <v>189</v>
      </c>
      <c r="AG511" s="262"/>
    </row>
    <row r="512" spans="1:33" x14ac:dyDescent="0.25">
      <c r="A512" s="98">
        <v>512</v>
      </c>
      <c r="B512" s="262"/>
      <c r="C512" s="274" t="s">
        <v>362</v>
      </c>
      <c r="D512" s="269">
        <v>0.39</v>
      </c>
      <c r="E512" s="269">
        <v>0.34</v>
      </c>
      <c r="F512" s="269">
        <v>0.31</v>
      </c>
      <c r="G512" s="269">
        <v>0.28000000000000003</v>
      </c>
      <c r="H512" s="269">
        <v>0.26</v>
      </c>
      <c r="I512" s="269">
        <v>0.26</v>
      </c>
      <c r="J512" s="269">
        <v>0.31</v>
      </c>
      <c r="K512" s="269">
        <v>0.34</v>
      </c>
      <c r="L512" s="269">
        <v>0.39</v>
      </c>
      <c r="M512" s="269">
        <v>0.39</v>
      </c>
      <c r="N512" s="269">
        <v>0.38</v>
      </c>
      <c r="O512" s="269">
        <v>0.38</v>
      </c>
      <c r="P512" s="269">
        <v>0.33</v>
      </c>
      <c r="Q512" s="269">
        <v>0.33</v>
      </c>
      <c r="R512" s="269">
        <v>0.33</v>
      </c>
      <c r="S512" s="269">
        <v>0.31</v>
      </c>
      <c r="T512" s="269">
        <v>0.28999999999999998</v>
      </c>
      <c r="U512" s="269">
        <v>0.27</v>
      </c>
      <c r="V512" s="269">
        <v>0.26</v>
      </c>
      <c r="W512" s="269">
        <v>0.24</v>
      </c>
      <c r="X512" s="269">
        <v>0.23</v>
      </c>
      <c r="Y512" s="269">
        <v>0.26</v>
      </c>
      <c r="Z512" s="269">
        <v>0.22</v>
      </c>
      <c r="AA512" s="269">
        <v>0.19</v>
      </c>
      <c r="AB512" s="269">
        <v>0.19</v>
      </c>
      <c r="AC512" s="269">
        <v>0.18</v>
      </c>
      <c r="AD512" s="269">
        <v>0.19</v>
      </c>
      <c r="AE512" s="269">
        <v>0.2</v>
      </c>
      <c r="AF512" s="269" t="s">
        <v>189</v>
      </c>
      <c r="AG512" s="262"/>
    </row>
    <row r="513" spans="1:33" x14ac:dyDescent="0.25">
      <c r="A513" s="98">
        <v>513</v>
      </c>
      <c r="B513" s="262"/>
      <c r="C513" s="274" t="s">
        <v>363</v>
      </c>
      <c r="D513" s="269">
        <v>11.06</v>
      </c>
      <c r="E513" s="269">
        <v>10.75</v>
      </c>
      <c r="F513" s="269">
        <v>10.71</v>
      </c>
      <c r="G513" s="269">
        <v>10.23</v>
      </c>
      <c r="H513" s="269">
        <v>10.55</v>
      </c>
      <c r="I513" s="269">
        <v>10.39</v>
      </c>
      <c r="J513" s="269">
        <v>10.33</v>
      </c>
      <c r="K513" s="269">
        <v>10.81</v>
      </c>
      <c r="L513" s="269">
        <v>10.9</v>
      </c>
      <c r="M513" s="269">
        <v>11.1</v>
      </c>
      <c r="N513" s="269">
        <v>11</v>
      </c>
      <c r="O513" s="269">
        <v>11.18</v>
      </c>
      <c r="P513" s="269">
        <v>11.39</v>
      </c>
      <c r="Q513" s="269">
        <v>11.57</v>
      </c>
      <c r="R513" s="269">
        <v>11.91</v>
      </c>
      <c r="S513" s="269">
        <v>11.93</v>
      </c>
      <c r="T513" s="269">
        <v>12.08</v>
      </c>
      <c r="U513" s="269">
        <v>12.46</v>
      </c>
      <c r="V513" s="269">
        <v>11.91</v>
      </c>
      <c r="W513" s="269">
        <v>11.36</v>
      </c>
      <c r="X513" s="269">
        <v>11.81</v>
      </c>
      <c r="Y513" s="269">
        <v>11.63</v>
      </c>
      <c r="Z513" s="269">
        <v>11.39</v>
      </c>
      <c r="AA513" s="269">
        <v>11.23</v>
      </c>
      <c r="AB513" s="269">
        <v>10.17</v>
      </c>
      <c r="AC513" s="269">
        <v>10.17</v>
      </c>
      <c r="AD513" s="269">
        <v>11.41</v>
      </c>
      <c r="AE513" s="269">
        <v>10.79</v>
      </c>
      <c r="AF513" s="269" t="s">
        <v>189</v>
      </c>
      <c r="AG513" s="262"/>
    </row>
    <row r="514" spans="1:33" x14ac:dyDescent="0.25">
      <c r="A514" s="98">
        <v>514</v>
      </c>
      <c r="B514" s="262"/>
      <c r="C514" s="276" t="s">
        <v>364</v>
      </c>
      <c r="D514" s="269">
        <v>11.06</v>
      </c>
      <c r="E514" s="269">
        <v>10.75</v>
      </c>
      <c r="F514" s="269">
        <v>10.71</v>
      </c>
      <c r="G514" s="269">
        <v>10.23</v>
      </c>
      <c r="H514" s="269">
        <v>10.55</v>
      </c>
      <c r="I514" s="269">
        <v>10.39</v>
      </c>
      <c r="J514" s="269">
        <v>10.33</v>
      </c>
      <c r="K514" s="269">
        <v>10.81</v>
      </c>
      <c r="L514" s="269">
        <v>10.9</v>
      </c>
      <c r="M514" s="269">
        <v>11.1</v>
      </c>
      <c r="N514" s="269">
        <v>11</v>
      </c>
      <c r="O514" s="269">
        <v>11.18</v>
      </c>
      <c r="P514" s="269">
        <v>11.39</v>
      </c>
      <c r="Q514" s="269">
        <v>11.57</v>
      </c>
      <c r="R514" s="269">
        <v>11.91</v>
      </c>
      <c r="S514" s="269">
        <v>11.93</v>
      </c>
      <c r="T514" s="269">
        <v>12.08</v>
      </c>
      <c r="U514" s="269">
        <v>12.46</v>
      </c>
      <c r="V514" s="269">
        <v>11.91</v>
      </c>
      <c r="W514" s="269">
        <v>11.36</v>
      </c>
      <c r="X514" s="269">
        <v>11.81</v>
      </c>
      <c r="Y514" s="269">
        <v>11.63</v>
      </c>
      <c r="Z514" s="269">
        <v>11.39</v>
      </c>
      <c r="AA514" s="269">
        <v>11.23</v>
      </c>
      <c r="AB514" s="269">
        <v>10.17</v>
      </c>
      <c r="AC514" s="269">
        <v>10.17</v>
      </c>
      <c r="AD514" s="269">
        <v>11.41</v>
      </c>
      <c r="AE514" s="269">
        <v>10.79</v>
      </c>
      <c r="AF514" s="269" t="s">
        <v>189</v>
      </c>
      <c r="AG514" s="262"/>
    </row>
    <row r="515" spans="1:33" x14ac:dyDescent="0.25">
      <c r="A515" s="98">
        <v>515</v>
      </c>
      <c r="B515" s="262"/>
      <c r="C515" s="276" t="s">
        <v>365</v>
      </c>
      <c r="D515" s="269">
        <v>0</v>
      </c>
      <c r="E515" s="269">
        <v>0</v>
      </c>
      <c r="F515" s="269">
        <v>0</v>
      </c>
      <c r="G515" s="269">
        <v>0</v>
      </c>
      <c r="H515" s="269">
        <v>0</v>
      </c>
      <c r="I515" s="269">
        <v>0</v>
      </c>
      <c r="J515" s="269">
        <v>0</v>
      </c>
      <c r="K515" s="269">
        <v>0</v>
      </c>
      <c r="L515" s="269">
        <v>0</v>
      </c>
      <c r="M515" s="269">
        <v>0</v>
      </c>
      <c r="N515" s="269">
        <v>0</v>
      </c>
      <c r="O515" s="269">
        <v>0</v>
      </c>
      <c r="P515" s="269">
        <v>0</v>
      </c>
      <c r="Q515" s="269">
        <v>0</v>
      </c>
      <c r="R515" s="269">
        <v>0</v>
      </c>
      <c r="S515" s="269">
        <v>0</v>
      </c>
      <c r="T515" s="269">
        <v>0</v>
      </c>
      <c r="U515" s="269">
        <v>0</v>
      </c>
      <c r="V515" s="269">
        <v>0</v>
      </c>
      <c r="W515" s="269">
        <v>0</v>
      </c>
      <c r="X515" s="269">
        <v>0</v>
      </c>
      <c r="Y515" s="269">
        <v>0</v>
      </c>
      <c r="Z515" s="269">
        <v>0</v>
      </c>
      <c r="AA515" s="269">
        <v>0</v>
      </c>
      <c r="AB515" s="269">
        <v>0</v>
      </c>
      <c r="AC515" s="269">
        <v>0</v>
      </c>
      <c r="AD515" s="269">
        <v>0</v>
      </c>
      <c r="AE515" s="269">
        <v>0</v>
      </c>
      <c r="AF515" s="269" t="s">
        <v>189</v>
      </c>
      <c r="AG515" s="262"/>
    </row>
    <row r="516" spans="1:33" x14ac:dyDescent="0.25">
      <c r="A516" s="98">
        <v>516</v>
      </c>
      <c r="B516" s="262"/>
      <c r="C516" s="276" t="s">
        <v>366</v>
      </c>
      <c r="D516" s="269">
        <v>0</v>
      </c>
      <c r="E516" s="269">
        <v>0</v>
      </c>
      <c r="F516" s="269">
        <v>0</v>
      </c>
      <c r="G516" s="269">
        <v>0</v>
      </c>
      <c r="H516" s="269">
        <v>0</v>
      </c>
      <c r="I516" s="269">
        <v>0</v>
      </c>
      <c r="J516" s="269">
        <v>0</v>
      </c>
      <c r="K516" s="269">
        <v>0</v>
      </c>
      <c r="L516" s="269">
        <v>0</v>
      </c>
      <c r="M516" s="269">
        <v>0</v>
      </c>
      <c r="N516" s="269">
        <v>0</v>
      </c>
      <c r="O516" s="269">
        <v>0</v>
      </c>
      <c r="P516" s="269">
        <v>0</v>
      </c>
      <c r="Q516" s="269">
        <v>0</v>
      </c>
      <c r="R516" s="269">
        <v>0</v>
      </c>
      <c r="S516" s="269">
        <v>0</v>
      </c>
      <c r="T516" s="269">
        <v>0</v>
      </c>
      <c r="U516" s="269">
        <v>0</v>
      </c>
      <c r="V516" s="269">
        <v>0</v>
      </c>
      <c r="W516" s="269">
        <v>0</v>
      </c>
      <c r="X516" s="269">
        <v>0</v>
      </c>
      <c r="Y516" s="269">
        <v>0</v>
      </c>
      <c r="Z516" s="269">
        <v>0</v>
      </c>
      <c r="AA516" s="269">
        <v>0</v>
      </c>
      <c r="AB516" s="269">
        <v>0</v>
      </c>
      <c r="AC516" s="269">
        <v>0</v>
      </c>
      <c r="AD516" s="269">
        <v>0</v>
      </c>
      <c r="AE516" s="269">
        <v>0</v>
      </c>
      <c r="AF516" s="269" t="s">
        <v>189</v>
      </c>
      <c r="AG516" s="262"/>
    </row>
    <row r="517" spans="1:33" x14ac:dyDescent="0.25">
      <c r="A517" s="98">
        <v>517</v>
      </c>
      <c r="B517" s="262"/>
      <c r="C517" s="276" t="s">
        <v>367</v>
      </c>
      <c r="D517" s="269">
        <v>0</v>
      </c>
      <c r="E517" s="269">
        <v>0</v>
      </c>
      <c r="F517" s="269">
        <v>0</v>
      </c>
      <c r="G517" s="269">
        <v>0</v>
      </c>
      <c r="H517" s="269">
        <v>0</v>
      </c>
      <c r="I517" s="269">
        <v>0</v>
      </c>
      <c r="J517" s="269">
        <v>0</v>
      </c>
      <c r="K517" s="269">
        <v>0</v>
      </c>
      <c r="L517" s="269">
        <v>0</v>
      </c>
      <c r="M517" s="269">
        <v>0</v>
      </c>
      <c r="N517" s="269">
        <v>0</v>
      </c>
      <c r="O517" s="269">
        <v>0</v>
      </c>
      <c r="P517" s="269">
        <v>0</v>
      </c>
      <c r="Q517" s="269">
        <v>0</v>
      </c>
      <c r="R517" s="269">
        <v>0</v>
      </c>
      <c r="S517" s="269">
        <v>0</v>
      </c>
      <c r="T517" s="269">
        <v>0</v>
      </c>
      <c r="U517" s="269">
        <v>0</v>
      </c>
      <c r="V517" s="269">
        <v>0</v>
      </c>
      <c r="W517" s="269">
        <v>0</v>
      </c>
      <c r="X517" s="269">
        <v>0</v>
      </c>
      <c r="Y517" s="269">
        <v>0</v>
      </c>
      <c r="Z517" s="269">
        <v>0</v>
      </c>
      <c r="AA517" s="269">
        <v>0</v>
      </c>
      <c r="AB517" s="269">
        <v>0</v>
      </c>
      <c r="AC517" s="269">
        <v>0</v>
      </c>
      <c r="AD517" s="269">
        <v>0</v>
      </c>
      <c r="AE517" s="269">
        <v>0</v>
      </c>
      <c r="AF517" s="269" t="s">
        <v>189</v>
      </c>
      <c r="AG517" s="262"/>
    </row>
    <row r="518" spans="1:33" x14ac:dyDescent="0.25">
      <c r="A518" s="98">
        <v>518</v>
      </c>
      <c r="B518" s="262"/>
      <c r="C518" s="276" t="s">
        <v>368</v>
      </c>
      <c r="D518" s="269">
        <v>0</v>
      </c>
      <c r="E518" s="269">
        <v>0</v>
      </c>
      <c r="F518" s="269">
        <v>0</v>
      </c>
      <c r="G518" s="269">
        <v>0</v>
      </c>
      <c r="H518" s="269">
        <v>0</v>
      </c>
      <c r="I518" s="269">
        <v>0</v>
      </c>
      <c r="J518" s="269">
        <v>0</v>
      </c>
      <c r="K518" s="269">
        <v>0</v>
      </c>
      <c r="L518" s="269">
        <v>0</v>
      </c>
      <c r="M518" s="269">
        <v>0</v>
      </c>
      <c r="N518" s="269">
        <v>0</v>
      </c>
      <c r="O518" s="269">
        <v>0</v>
      </c>
      <c r="P518" s="269">
        <v>0</v>
      </c>
      <c r="Q518" s="269">
        <v>0</v>
      </c>
      <c r="R518" s="269">
        <v>0</v>
      </c>
      <c r="S518" s="269">
        <v>0</v>
      </c>
      <c r="T518" s="269">
        <v>0</v>
      </c>
      <c r="U518" s="269">
        <v>0</v>
      </c>
      <c r="V518" s="269">
        <v>0</v>
      </c>
      <c r="W518" s="269">
        <v>0</v>
      </c>
      <c r="X518" s="269">
        <v>0</v>
      </c>
      <c r="Y518" s="269">
        <v>0</v>
      </c>
      <c r="Z518" s="269">
        <v>0</v>
      </c>
      <c r="AA518" s="269">
        <v>0</v>
      </c>
      <c r="AB518" s="269">
        <v>0</v>
      </c>
      <c r="AC518" s="269">
        <v>0</v>
      </c>
      <c r="AD518" s="269">
        <v>0</v>
      </c>
      <c r="AE518" s="269">
        <v>0</v>
      </c>
      <c r="AF518" s="269" t="s">
        <v>189</v>
      </c>
      <c r="AG518" s="262"/>
    </row>
    <row r="519" spans="1:33" x14ac:dyDescent="0.25">
      <c r="A519" s="98">
        <v>519</v>
      </c>
      <c r="B519" s="262"/>
      <c r="C519" s="274" t="s">
        <v>369</v>
      </c>
      <c r="D519" s="269">
        <v>0.19</v>
      </c>
      <c r="E519" s="269">
        <v>0.18</v>
      </c>
      <c r="F519" s="269">
        <v>0.19</v>
      </c>
      <c r="G519" s="269">
        <v>0.21</v>
      </c>
      <c r="H519" s="269">
        <v>0.21</v>
      </c>
      <c r="I519" s="269">
        <v>0.2</v>
      </c>
      <c r="J519" s="269">
        <v>0.18</v>
      </c>
      <c r="K519" s="269">
        <v>0.19</v>
      </c>
      <c r="L519" s="269">
        <v>0.18</v>
      </c>
      <c r="M519" s="269">
        <v>0.17</v>
      </c>
      <c r="N519" s="269">
        <v>0.16</v>
      </c>
      <c r="O519" s="269">
        <v>0.14000000000000001</v>
      </c>
      <c r="P519" s="269">
        <v>0.14000000000000001</v>
      </c>
      <c r="Q519" s="269">
        <v>0.14000000000000001</v>
      </c>
      <c r="R519" s="269">
        <v>0.14000000000000001</v>
      </c>
      <c r="S519" s="269">
        <v>0.13</v>
      </c>
      <c r="T519" s="269">
        <v>0.13</v>
      </c>
      <c r="U519" s="269">
        <v>0.11</v>
      </c>
      <c r="V519" s="269">
        <v>0.12</v>
      </c>
      <c r="W519" s="269">
        <v>0.09</v>
      </c>
      <c r="X519" s="269">
        <v>0.1</v>
      </c>
      <c r="Y519" s="269">
        <v>0.1</v>
      </c>
      <c r="Z519" s="269">
        <v>0.1</v>
      </c>
      <c r="AA519" s="269">
        <v>0.09</v>
      </c>
      <c r="AB519" s="269">
        <v>0.08</v>
      </c>
      <c r="AC519" s="269">
        <v>7.0000000000000007E-2</v>
      </c>
      <c r="AD519" s="269">
        <v>0.06</v>
      </c>
      <c r="AE519" s="269">
        <v>0.06</v>
      </c>
      <c r="AF519" s="269" t="s">
        <v>189</v>
      </c>
      <c r="AG519" s="262"/>
    </row>
    <row r="520" spans="1:33" x14ac:dyDescent="0.25">
      <c r="A520" s="98">
        <v>520</v>
      </c>
      <c r="B520" s="262"/>
      <c r="C520" s="274" t="s">
        <v>370</v>
      </c>
      <c r="D520" s="269">
        <v>0.45</v>
      </c>
      <c r="E520" s="269">
        <v>0.45</v>
      </c>
      <c r="F520" s="269">
        <v>0.43</v>
      </c>
      <c r="G520" s="269">
        <v>0.45</v>
      </c>
      <c r="H520" s="269">
        <v>0.5</v>
      </c>
      <c r="I520" s="269">
        <v>0.47</v>
      </c>
      <c r="J520" s="269">
        <v>0.5</v>
      </c>
      <c r="K520" s="269">
        <v>0.53</v>
      </c>
      <c r="L520" s="269">
        <v>0.51</v>
      </c>
      <c r="M520" s="269">
        <v>0.53</v>
      </c>
      <c r="N520" s="269">
        <v>0.54</v>
      </c>
      <c r="O520" s="269">
        <v>0.49</v>
      </c>
      <c r="P520" s="269">
        <v>0.51</v>
      </c>
      <c r="Q520" s="269">
        <v>0.52</v>
      </c>
      <c r="R520" s="269">
        <v>0.51</v>
      </c>
      <c r="S520" s="269">
        <v>0.51</v>
      </c>
      <c r="T520" s="269">
        <v>0.55000000000000004</v>
      </c>
      <c r="U520" s="269">
        <v>0.56000000000000005</v>
      </c>
      <c r="V520" s="269">
        <v>0.47</v>
      </c>
      <c r="W520" s="269">
        <v>0.48</v>
      </c>
      <c r="X520" s="269">
        <v>0.54</v>
      </c>
      <c r="Y520" s="269">
        <v>0.51</v>
      </c>
      <c r="Z520" s="269">
        <v>0.49</v>
      </c>
      <c r="AA520" s="269">
        <v>0.48</v>
      </c>
      <c r="AB520" s="269">
        <v>0.41</v>
      </c>
      <c r="AC520" s="269">
        <v>0.43</v>
      </c>
      <c r="AD520" s="269">
        <v>0.41</v>
      </c>
      <c r="AE520" s="269">
        <v>0.44</v>
      </c>
      <c r="AF520" s="269" t="s">
        <v>189</v>
      </c>
      <c r="AG520" s="262"/>
    </row>
    <row r="521" spans="1:33" x14ac:dyDescent="0.25">
      <c r="A521" s="98">
        <v>521</v>
      </c>
      <c r="B521" s="262"/>
      <c r="C521" s="274" t="s">
        <v>371</v>
      </c>
      <c r="D521" s="269">
        <v>0</v>
      </c>
      <c r="E521" s="269">
        <v>0</v>
      </c>
      <c r="F521" s="269">
        <v>0.01</v>
      </c>
      <c r="G521" s="269">
        <v>0.02</v>
      </c>
      <c r="H521" s="269">
        <v>0.03</v>
      </c>
      <c r="I521" s="269">
        <v>0.03</v>
      </c>
      <c r="J521" s="269">
        <v>0.03</v>
      </c>
      <c r="K521" s="269">
        <v>0.04</v>
      </c>
      <c r="L521" s="269">
        <v>0.04</v>
      </c>
      <c r="M521" s="269">
        <v>0.04</v>
      </c>
      <c r="N521" s="269">
        <v>0.04</v>
      </c>
      <c r="O521" s="269">
        <v>0.04</v>
      </c>
      <c r="P521" s="269">
        <v>0.04</v>
      </c>
      <c r="Q521" s="269">
        <v>0.06</v>
      </c>
      <c r="R521" s="269">
        <v>0.05</v>
      </c>
      <c r="S521" s="269">
        <v>0.04</v>
      </c>
      <c r="T521" s="269">
        <v>0.04</v>
      </c>
      <c r="U521" s="269">
        <v>0.03</v>
      </c>
      <c r="V521" s="269">
        <v>0.02</v>
      </c>
      <c r="W521" s="269">
        <v>0.02</v>
      </c>
      <c r="X521" s="269">
        <v>0.03</v>
      </c>
      <c r="Y521" s="269">
        <v>0.02</v>
      </c>
      <c r="Z521" s="269">
        <v>0.02</v>
      </c>
      <c r="AA521" s="269">
        <v>0.01</v>
      </c>
      <c r="AB521" s="269">
        <v>0.01</v>
      </c>
      <c r="AC521" s="269">
        <v>0.01</v>
      </c>
      <c r="AD521" s="269">
        <v>0.01</v>
      </c>
      <c r="AE521" s="269">
        <v>0</v>
      </c>
      <c r="AF521" s="269" t="s">
        <v>189</v>
      </c>
      <c r="AG521" s="262"/>
    </row>
    <row r="522" spans="1:33" x14ac:dyDescent="0.25">
      <c r="A522" s="98">
        <v>522</v>
      </c>
      <c r="B522" s="262"/>
      <c r="C522" s="275" t="s">
        <v>372</v>
      </c>
      <c r="D522" s="269">
        <v>2.27</v>
      </c>
      <c r="E522" s="269">
        <v>2.21</v>
      </c>
      <c r="F522" s="269">
        <v>2.33</v>
      </c>
      <c r="G522" s="269">
        <v>2.02</v>
      </c>
      <c r="H522" s="269">
        <v>1.72</v>
      </c>
      <c r="I522" s="269">
        <v>1.4</v>
      </c>
      <c r="J522" s="269">
        <v>1.46</v>
      </c>
      <c r="K522" s="269">
        <v>1.47</v>
      </c>
      <c r="L522" s="269">
        <v>1.48</v>
      </c>
      <c r="M522" s="269">
        <v>1.47</v>
      </c>
      <c r="N522" s="269">
        <v>1.36</v>
      </c>
      <c r="O522" s="269">
        <v>1.41</v>
      </c>
      <c r="P522" s="269">
        <v>1.4</v>
      </c>
      <c r="Q522" s="269">
        <v>1.36</v>
      </c>
      <c r="R522" s="269">
        <v>1.33</v>
      </c>
      <c r="S522" s="269">
        <v>1.27</v>
      </c>
      <c r="T522" s="269">
        <v>1.26</v>
      </c>
      <c r="U522" s="269">
        <v>1.22</v>
      </c>
      <c r="V522" s="269">
        <v>1.04</v>
      </c>
      <c r="W522" s="269">
        <v>1.07</v>
      </c>
      <c r="X522" s="269">
        <v>1.1599999999999999</v>
      </c>
      <c r="Y522" s="269">
        <v>1.05</v>
      </c>
      <c r="Z522" s="269">
        <v>1.1299999999999999</v>
      </c>
      <c r="AA522" s="269">
        <v>1.04</v>
      </c>
      <c r="AB522" s="269">
        <v>1.03</v>
      </c>
      <c r="AC522" s="269">
        <v>0.96</v>
      </c>
      <c r="AD522" s="269">
        <v>1.05</v>
      </c>
      <c r="AE522" s="269">
        <v>1.03</v>
      </c>
      <c r="AF522" s="269" t="s">
        <v>189</v>
      </c>
      <c r="AG522" s="262"/>
    </row>
    <row r="523" spans="1:33" x14ac:dyDescent="0.25">
      <c r="A523" s="98">
        <v>523</v>
      </c>
      <c r="B523" s="262"/>
      <c r="C523" s="275" t="s">
        <v>223</v>
      </c>
      <c r="D523" s="269">
        <v>3.39</v>
      </c>
      <c r="E523" s="269">
        <v>3.26</v>
      </c>
      <c r="F523" s="269">
        <v>3.29</v>
      </c>
      <c r="G523" s="269">
        <v>3.2</v>
      </c>
      <c r="H523" s="269">
        <v>2.98</v>
      </c>
      <c r="I523" s="269">
        <v>2.92</v>
      </c>
      <c r="J523" s="269">
        <v>2.97</v>
      </c>
      <c r="K523" s="269">
        <v>2.96</v>
      </c>
      <c r="L523" s="269">
        <v>3</v>
      </c>
      <c r="M523" s="269">
        <v>2.94</v>
      </c>
      <c r="N523" s="269">
        <v>2.74</v>
      </c>
      <c r="O523" s="269">
        <v>2.92</v>
      </c>
      <c r="P523" s="269">
        <v>2.87</v>
      </c>
      <c r="Q523" s="269">
        <v>2.79</v>
      </c>
      <c r="R523" s="269">
        <v>2.74</v>
      </c>
      <c r="S523" s="269">
        <v>2.52</v>
      </c>
      <c r="T523" s="269">
        <v>2.48</v>
      </c>
      <c r="U523" s="269">
        <v>2.33</v>
      </c>
      <c r="V523" s="269">
        <v>2.06</v>
      </c>
      <c r="W523" s="269">
        <v>2.06</v>
      </c>
      <c r="X523" s="269">
        <v>2.23</v>
      </c>
      <c r="Y523" s="269">
        <v>1.75</v>
      </c>
      <c r="Z523" s="269">
        <v>1.86</v>
      </c>
      <c r="AA523" s="269">
        <v>1.64</v>
      </c>
      <c r="AB523" s="269">
        <v>1.6</v>
      </c>
      <c r="AC523" s="269">
        <v>1.45</v>
      </c>
      <c r="AD523" s="269">
        <v>1.5</v>
      </c>
      <c r="AE523" s="269">
        <v>1.41</v>
      </c>
      <c r="AF523" s="269" t="s">
        <v>189</v>
      </c>
      <c r="AG523" s="262"/>
    </row>
    <row r="524" spans="1:33" x14ac:dyDescent="0.25">
      <c r="A524" s="98">
        <v>524</v>
      </c>
      <c r="B524" s="262"/>
      <c r="C524" s="275" t="s">
        <v>373</v>
      </c>
      <c r="D524" s="269">
        <v>1.9</v>
      </c>
      <c r="E524" s="269">
        <v>1.92</v>
      </c>
      <c r="F524" s="269">
        <v>1.89</v>
      </c>
      <c r="G524" s="269">
        <v>1.86</v>
      </c>
      <c r="H524" s="269">
        <v>1.88</v>
      </c>
      <c r="I524" s="269">
        <v>1.76</v>
      </c>
      <c r="J524" s="269">
        <v>1.74</v>
      </c>
      <c r="K524" s="269">
        <v>1.73</v>
      </c>
      <c r="L524" s="269">
        <v>1.76</v>
      </c>
      <c r="M524" s="269">
        <v>1.74</v>
      </c>
      <c r="N524" s="269">
        <v>1.69</v>
      </c>
      <c r="O524" s="269">
        <v>1.69</v>
      </c>
      <c r="P524" s="269">
        <v>1.71</v>
      </c>
      <c r="Q524" s="269">
        <v>1.71</v>
      </c>
      <c r="R524" s="269">
        <v>1.69</v>
      </c>
      <c r="S524" s="269">
        <v>1.64</v>
      </c>
      <c r="T524" s="269">
        <v>1.59</v>
      </c>
      <c r="U524" s="269">
        <v>1.62</v>
      </c>
      <c r="V524" s="269">
        <v>1.61</v>
      </c>
      <c r="W524" s="269">
        <v>1.54</v>
      </c>
      <c r="X524" s="269">
        <v>1.59</v>
      </c>
      <c r="Y524" s="269">
        <v>1.51</v>
      </c>
      <c r="Z524" s="269">
        <v>1.58</v>
      </c>
      <c r="AA524" s="269">
        <v>1.51</v>
      </c>
      <c r="AB524" s="269">
        <v>1.45</v>
      </c>
      <c r="AC524" s="269">
        <v>1.44</v>
      </c>
      <c r="AD524" s="269">
        <v>1.44</v>
      </c>
      <c r="AE524" s="269">
        <v>1.4</v>
      </c>
      <c r="AF524" s="269" t="s">
        <v>189</v>
      </c>
      <c r="AG524" s="262"/>
    </row>
    <row r="525" spans="1:33" x14ac:dyDescent="0.25">
      <c r="A525" s="98">
        <v>525</v>
      </c>
      <c r="B525" s="262"/>
      <c r="C525" s="275" t="s">
        <v>374</v>
      </c>
      <c r="D525" s="269">
        <v>1.1399999999999999</v>
      </c>
      <c r="E525" s="269">
        <v>1.01</v>
      </c>
      <c r="F525" s="269">
        <v>1.05</v>
      </c>
      <c r="G525" s="269">
        <v>0.95</v>
      </c>
      <c r="H525" s="269">
        <v>1.21</v>
      </c>
      <c r="I525" s="269">
        <v>1.3</v>
      </c>
      <c r="J525" s="269">
        <v>1.35</v>
      </c>
      <c r="K525" s="269">
        <v>1.29</v>
      </c>
      <c r="L525" s="269">
        <v>1.41</v>
      </c>
      <c r="M525" s="269">
        <v>1.28</v>
      </c>
      <c r="N525" s="269">
        <v>1.39</v>
      </c>
      <c r="O525" s="269">
        <v>1.48</v>
      </c>
      <c r="P525" s="269">
        <v>1.44</v>
      </c>
      <c r="Q525" s="269">
        <v>1.48</v>
      </c>
      <c r="R525" s="269">
        <v>1.36</v>
      </c>
      <c r="S525" s="269">
        <v>1.47</v>
      </c>
      <c r="T525" s="269">
        <v>1.38</v>
      </c>
      <c r="U525" s="269">
        <v>1.33</v>
      </c>
      <c r="V525" s="269">
        <v>1.18</v>
      </c>
      <c r="W525" s="269">
        <v>1.0900000000000001</v>
      </c>
      <c r="X525" s="269">
        <v>1.2</v>
      </c>
      <c r="Y525" s="269">
        <v>1.06</v>
      </c>
      <c r="Z525" s="269">
        <v>1.1000000000000001</v>
      </c>
      <c r="AA525" s="269">
        <v>1.04</v>
      </c>
      <c r="AB525" s="269">
        <v>1.01</v>
      </c>
      <c r="AC525" s="269">
        <v>1.03</v>
      </c>
      <c r="AD525" s="269">
        <v>1.01</v>
      </c>
      <c r="AE525" s="269">
        <v>1.1100000000000001</v>
      </c>
      <c r="AF525" s="269" t="s">
        <v>189</v>
      </c>
      <c r="AG525" s="262"/>
    </row>
    <row r="526" spans="1:33" x14ac:dyDescent="0.25">
      <c r="A526" s="98">
        <v>526</v>
      </c>
      <c r="B526" s="262"/>
      <c r="C526" s="275" t="s">
        <v>375</v>
      </c>
      <c r="D526" s="269">
        <v>0.12</v>
      </c>
      <c r="E526" s="269">
        <v>0.15</v>
      </c>
      <c r="F526" s="269">
        <v>0.18</v>
      </c>
      <c r="G526" s="269">
        <v>0.24</v>
      </c>
      <c r="H526" s="269">
        <v>0.16</v>
      </c>
      <c r="I526" s="269">
        <v>0.17</v>
      </c>
      <c r="J526" s="269">
        <v>0.16</v>
      </c>
      <c r="K526" s="269">
        <v>0.19</v>
      </c>
      <c r="L526" s="269">
        <v>0.15</v>
      </c>
      <c r="M526" s="269">
        <v>0.12</v>
      </c>
      <c r="N526" s="269">
        <v>0.12</v>
      </c>
      <c r="O526" s="269">
        <v>0.13</v>
      </c>
      <c r="P526" s="269">
        <v>0.13</v>
      </c>
      <c r="Q526" s="269">
        <v>0.13</v>
      </c>
      <c r="R526" s="269">
        <v>0.12</v>
      </c>
      <c r="S526" s="269">
        <v>0.14000000000000001</v>
      </c>
      <c r="T526" s="269">
        <v>0.12</v>
      </c>
      <c r="U526" s="269">
        <v>0.14000000000000001</v>
      </c>
      <c r="V526" s="269">
        <v>0.15</v>
      </c>
      <c r="W526" s="269">
        <v>0.13</v>
      </c>
      <c r="X526" s="269">
        <v>0.14000000000000001</v>
      </c>
      <c r="Y526" s="269">
        <v>0.13</v>
      </c>
      <c r="Z526" s="269">
        <v>0.14000000000000001</v>
      </c>
      <c r="AA526" s="269">
        <v>0.12</v>
      </c>
      <c r="AB526" s="269">
        <v>0.12</v>
      </c>
      <c r="AC526" s="269">
        <v>0.15</v>
      </c>
      <c r="AD526" s="269">
        <v>0.14000000000000001</v>
      </c>
      <c r="AE526" s="269">
        <v>0.18</v>
      </c>
      <c r="AF526" s="269" t="s">
        <v>189</v>
      </c>
      <c r="AG526" s="262"/>
    </row>
    <row r="527" spans="1:33" x14ac:dyDescent="0.25">
      <c r="A527" s="98">
        <v>527</v>
      </c>
      <c r="B527" s="262"/>
      <c r="C527" s="277" t="s">
        <v>376</v>
      </c>
      <c r="D527" s="269">
        <v>5.39</v>
      </c>
      <c r="E527" s="269">
        <v>4.99</v>
      </c>
      <c r="F527" s="269">
        <v>4.7</v>
      </c>
      <c r="G527" s="269">
        <v>4.7300000000000004</v>
      </c>
      <c r="H527" s="269">
        <v>5</v>
      </c>
      <c r="I527" s="269">
        <v>5.0599999999999996</v>
      </c>
      <c r="J527" s="269">
        <v>5.3</v>
      </c>
      <c r="K527" s="269">
        <v>5.61</v>
      </c>
      <c r="L527" s="269">
        <v>5.64</v>
      </c>
      <c r="M527" s="269">
        <v>5.8</v>
      </c>
      <c r="N527" s="269">
        <v>5.99</v>
      </c>
      <c r="O527" s="269">
        <v>6.05</v>
      </c>
      <c r="P527" s="269">
        <v>6.09</v>
      </c>
      <c r="Q527" s="269">
        <v>6.44</v>
      </c>
      <c r="R527" s="269">
        <v>6.79</v>
      </c>
      <c r="S527" s="269">
        <v>6.76</v>
      </c>
      <c r="T527" s="269">
        <v>7</v>
      </c>
      <c r="U527" s="269">
        <v>7.46</v>
      </c>
      <c r="V527" s="269">
        <v>7.7</v>
      </c>
      <c r="W527" s="269">
        <v>6.05</v>
      </c>
      <c r="X527" s="269">
        <v>6.18</v>
      </c>
      <c r="Y527" s="269">
        <v>6.14</v>
      </c>
      <c r="Z527" s="269">
        <v>5.99</v>
      </c>
      <c r="AA527" s="269">
        <v>5.89</v>
      </c>
      <c r="AB527" s="269">
        <v>5.67</v>
      </c>
      <c r="AC527" s="269">
        <v>5.87</v>
      </c>
      <c r="AD527" s="269">
        <v>6.11</v>
      </c>
      <c r="AE527" s="269">
        <v>5.92</v>
      </c>
      <c r="AF527" s="269" t="s">
        <v>189</v>
      </c>
      <c r="AG527" s="262"/>
    </row>
    <row r="528" spans="1:33" x14ac:dyDescent="0.25">
      <c r="A528" s="98">
        <v>528</v>
      </c>
      <c r="B528" s="262"/>
      <c r="C528" s="277" t="s">
        <v>377</v>
      </c>
      <c r="D528" s="269">
        <v>7.51</v>
      </c>
      <c r="E528" s="269">
        <v>6.98</v>
      </c>
      <c r="F528" s="269">
        <v>6.45</v>
      </c>
      <c r="G528" s="269">
        <v>6.74</v>
      </c>
      <c r="H528" s="269">
        <v>6.87</v>
      </c>
      <c r="I528" s="269">
        <v>6.8</v>
      </c>
      <c r="J528" s="269">
        <v>6.8</v>
      </c>
      <c r="K528" s="269">
        <v>6.79</v>
      </c>
      <c r="L528" s="269">
        <v>6.58</v>
      </c>
      <c r="M528" s="269">
        <v>6.54</v>
      </c>
      <c r="N528" s="269">
        <v>6.55</v>
      </c>
      <c r="O528" s="269">
        <v>6.57</v>
      </c>
      <c r="P528" s="269">
        <v>6.65</v>
      </c>
      <c r="Q528" s="269">
        <v>6.51</v>
      </c>
      <c r="R528" s="269">
        <v>6.5</v>
      </c>
      <c r="S528" s="269">
        <v>6.52</v>
      </c>
      <c r="T528" s="269">
        <v>6.47</v>
      </c>
      <c r="U528" s="269">
        <v>6.45</v>
      </c>
      <c r="V528" s="269">
        <v>6.54</v>
      </c>
      <c r="W528" s="269">
        <v>6.54</v>
      </c>
      <c r="X528" s="269">
        <v>6.63</v>
      </c>
      <c r="Y528" s="269">
        <v>6.45</v>
      </c>
      <c r="Z528" s="269">
        <v>6.42</v>
      </c>
      <c r="AA528" s="269">
        <v>6.53</v>
      </c>
      <c r="AB528" s="269">
        <v>6.56</v>
      </c>
      <c r="AC528" s="269">
        <v>6.51</v>
      </c>
      <c r="AD528" s="269">
        <v>6.56</v>
      </c>
      <c r="AE528" s="269">
        <v>6.5</v>
      </c>
      <c r="AF528" s="269" t="s">
        <v>189</v>
      </c>
      <c r="AG528" s="262"/>
    </row>
    <row r="529" spans="1:33" x14ac:dyDescent="0.25">
      <c r="A529" s="98">
        <v>529</v>
      </c>
      <c r="B529" s="262"/>
      <c r="C529" s="277" t="s">
        <v>378</v>
      </c>
      <c r="D529" s="269">
        <v>4.67</v>
      </c>
      <c r="E529" s="269">
        <v>4.7300000000000004</v>
      </c>
      <c r="F529" s="269">
        <v>4.74</v>
      </c>
      <c r="G529" s="269">
        <v>4.7300000000000004</v>
      </c>
      <c r="H529" s="269">
        <v>4.67</v>
      </c>
      <c r="I529" s="269">
        <v>4.5999999999999996</v>
      </c>
      <c r="J529" s="269">
        <v>4.49</v>
      </c>
      <c r="K529" s="269">
        <v>4.37</v>
      </c>
      <c r="L529" s="269">
        <v>4.18</v>
      </c>
      <c r="M529" s="269">
        <v>4.09</v>
      </c>
      <c r="N529" s="269">
        <v>3.85</v>
      </c>
      <c r="O529" s="269">
        <v>3.69</v>
      </c>
      <c r="P529" s="269">
        <v>3.43</v>
      </c>
      <c r="Q529" s="269">
        <v>3.23</v>
      </c>
      <c r="R529" s="269">
        <v>3.06</v>
      </c>
      <c r="S529" s="269">
        <v>2.82</v>
      </c>
      <c r="T529" s="269">
        <v>2.9</v>
      </c>
      <c r="U529" s="269">
        <v>2.79</v>
      </c>
      <c r="V529" s="269">
        <v>2.67</v>
      </c>
      <c r="W529" s="269">
        <v>2.58</v>
      </c>
      <c r="X529" s="269">
        <v>2.58</v>
      </c>
      <c r="Y529" s="269">
        <v>2.5</v>
      </c>
      <c r="Z529" s="269">
        <v>2.4500000000000002</v>
      </c>
      <c r="AA529" s="269">
        <v>2.33</v>
      </c>
      <c r="AB529" s="269">
        <v>2.21</v>
      </c>
      <c r="AC529" s="269">
        <v>2.13</v>
      </c>
      <c r="AD529" s="269">
        <v>1.99</v>
      </c>
      <c r="AE529" s="269">
        <v>1.89</v>
      </c>
      <c r="AF529" s="269" t="s">
        <v>189</v>
      </c>
      <c r="AG529" s="262"/>
    </row>
    <row r="530" spans="1:33" x14ac:dyDescent="0.25">
      <c r="A530" s="98">
        <v>530</v>
      </c>
      <c r="B530" s="262"/>
      <c r="C530" s="277" t="s">
        <v>379</v>
      </c>
      <c r="D530" s="269">
        <v>0.17</v>
      </c>
      <c r="E530" s="269">
        <v>0.16</v>
      </c>
      <c r="F530" s="269">
        <v>0.15</v>
      </c>
      <c r="G530" s="269">
        <v>0.14000000000000001</v>
      </c>
      <c r="H530" s="269">
        <v>0.14000000000000001</v>
      </c>
      <c r="I530" s="269">
        <v>0.13</v>
      </c>
      <c r="J530" s="269">
        <v>0.12</v>
      </c>
      <c r="K530" s="269">
        <v>0.12</v>
      </c>
      <c r="L530" s="269">
        <v>0.12</v>
      </c>
      <c r="M530" s="269">
        <v>0.11</v>
      </c>
      <c r="N530" s="269">
        <v>0.11</v>
      </c>
      <c r="O530" s="269">
        <v>0.11</v>
      </c>
      <c r="P530" s="269">
        <v>0.1</v>
      </c>
      <c r="Q530" s="269">
        <v>0.1</v>
      </c>
      <c r="R530" s="269">
        <v>0.1</v>
      </c>
      <c r="S530" s="269">
        <v>0.09</v>
      </c>
      <c r="T530" s="269">
        <v>0.09</v>
      </c>
      <c r="U530" s="269">
        <v>0.09</v>
      </c>
      <c r="V530" s="269">
        <v>0.08</v>
      </c>
      <c r="W530" s="269">
        <v>7.0000000000000007E-2</v>
      </c>
      <c r="X530" s="269">
        <v>7.0000000000000007E-2</v>
      </c>
      <c r="Y530" s="269">
        <v>0.06</v>
      </c>
      <c r="Z530" s="269">
        <v>0.06</v>
      </c>
      <c r="AA530" s="269">
        <v>0.06</v>
      </c>
      <c r="AB530" s="269">
        <v>0.05</v>
      </c>
      <c r="AC530" s="269">
        <v>0.05</v>
      </c>
      <c r="AD530" s="269">
        <v>0.05</v>
      </c>
      <c r="AE530" s="269">
        <v>0.05</v>
      </c>
      <c r="AF530" s="269" t="s">
        <v>189</v>
      </c>
      <c r="AG530" s="262"/>
    </row>
    <row r="531" spans="1:33" x14ac:dyDescent="0.25">
      <c r="A531" s="98">
        <v>531</v>
      </c>
      <c r="B531" s="262"/>
      <c r="C531" s="277" t="s">
        <v>174</v>
      </c>
      <c r="D531" s="269">
        <v>1.02</v>
      </c>
      <c r="E531" s="269">
        <v>0.96</v>
      </c>
      <c r="F531" s="269">
        <v>0.85</v>
      </c>
      <c r="G531" s="269">
        <v>0.79</v>
      </c>
      <c r="H531" s="269">
        <v>0.84</v>
      </c>
      <c r="I531" s="269">
        <v>0.9</v>
      </c>
      <c r="J531" s="269">
        <v>0.97</v>
      </c>
      <c r="K531" s="269">
        <v>1.01</v>
      </c>
      <c r="L531" s="269">
        <v>1.03</v>
      </c>
      <c r="M531" s="269">
        <v>1.1000000000000001</v>
      </c>
      <c r="N531" s="269">
        <v>1.07</v>
      </c>
      <c r="O531" s="269">
        <v>1.1000000000000001</v>
      </c>
      <c r="P531" s="269">
        <v>1.0900000000000001</v>
      </c>
      <c r="Q531" s="269">
        <v>1.1200000000000001</v>
      </c>
      <c r="R531" s="269">
        <v>1.29</v>
      </c>
      <c r="S531" s="269">
        <v>1.3</v>
      </c>
      <c r="T531" s="269">
        <v>1.45</v>
      </c>
      <c r="U531" s="269">
        <v>1.67</v>
      </c>
      <c r="V531" s="269">
        <v>1.81</v>
      </c>
      <c r="W531" s="269">
        <v>1.58</v>
      </c>
      <c r="X531" s="269">
        <v>1.67</v>
      </c>
      <c r="Y531" s="269">
        <v>1.97</v>
      </c>
      <c r="Z531" s="269">
        <v>1.9</v>
      </c>
      <c r="AA531" s="269">
        <v>1.97</v>
      </c>
      <c r="AB531" s="269">
        <v>1.94</v>
      </c>
      <c r="AC531" s="269">
        <v>1.98</v>
      </c>
      <c r="AD531" s="269">
        <v>1.98</v>
      </c>
      <c r="AE531" s="269">
        <v>2.11</v>
      </c>
      <c r="AF531" s="269" t="s">
        <v>189</v>
      </c>
      <c r="AG531" s="262"/>
    </row>
    <row r="532" spans="1:33" x14ac:dyDescent="0.25">
      <c r="A532" s="98">
        <v>532</v>
      </c>
      <c r="B532" s="262"/>
      <c r="C532" s="278" t="s">
        <v>380</v>
      </c>
      <c r="D532" s="269">
        <v>1.85</v>
      </c>
      <c r="E532" s="269">
        <v>1.76</v>
      </c>
      <c r="F532" s="269">
        <v>2.23</v>
      </c>
      <c r="G532" s="269">
        <v>1.74</v>
      </c>
      <c r="H532" s="269">
        <v>1.35</v>
      </c>
      <c r="I532" s="269">
        <v>1.07</v>
      </c>
      <c r="J532" s="269">
        <v>1.21</v>
      </c>
      <c r="K532" s="269">
        <v>1.31</v>
      </c>
      <c r="L532" s="269">
        <v>1.67</v>
      </c>
      <c r="M532" s="269">
        <v>1.79</v>
      </c>
      <c r="N532" s="269">
        <v>2.0699999999999998</v>
      </c>
      <c r="O532" s="269">
        <v>1.85</v>
      </c>
      <c r="P532" s="269">
        <v>2.09</v>
      </c>
      <c r="Q532" s="269">
        <v>2.0699999999999998</v>
      </c>
      <c r="R532" s="269">
        <v>1.66</v>
      </c>
      <c r="S532" s="269">
        <v>1.63</v>
      </c>
      <c r="T532" s="269">
        <v>1.8</v>
      </c>
      <c r="U532" s="269">
        <v>1.47</v>
      </c>
      <c r="V532" s="269">
        <v>1.29</v>
      </c>
      <c r="W532" s="269">
        <v>0.79</v>
      </c>
      <c r="X532" s="269">
        <v>0.66</v>
      </c>
      <c r="Y532" s="269">
        <v>0.62</v>
      </c>
      <c r="Z532" s="269">
        <v>0.35</v>
      </c>
      <c r="AA532" s="269">
        <v>0.37</v>
      </c>
      <c r="AB532" s="269">
        <v>0.27</v>
      </c>
      <c r="AC532" s="269">
        <v>0.93</v>
      </c>
      <c r="AD532" s="269">
        <v>0.9</v>
      </c>
      <c r="AE532" s="269">
        <v>1.1100000000000001</v>
      </c>
      <c r="AF532" s="269" t="s">
        <v>189</v>
      </c>
      <c r="AG532" s="262"/>
    </row>
    <row r="533" spans="1:33" x14ac:dyDescent="0.25">
      <c r="A533" s="98">
        <v>533</v>
      </c>
      <c r="B533" s="262"/>
      <c r="C533" s="279"/>
      <c r="D533" s="139"/>
      <c r="E533" s="139"/>
      <c r="F533" s="139"/>
      <c r="G533" s="139"/>
      <c r="H533" s="139"/>
      <c r="I533" s="139"/>
      <c r="J533" s="139"/>
      <c r="K533" s="139"/>
      <c r="L533" s="139"/>
      <c r="M533" s="139"/>
      <c r="N533" s="139"/>
      <c r="O533" s="139"/>
      <c r="P533" s="139"/>
      <c r="Q533" s="139"/>
      <c r="R533" s="139"/>
      <c r="S533" s="139"/>
      <c r="T533" s="139"/>
      <c r="U533" s="139"/>
      <c r="V533" s="139"/>
      <c r="W533" s="139"/>
      <c r="X533" s="139"/>
      <c r="Y533" s="139"/>
      <c r="Z533" s="139"/>
      <c r="AA533" s="139"/>
      <c r="AB533" s="139"/>
      <c r="AC533" s="139"/>
      <c r="AD533" s="139"/>
      <c r="AE533" s="139"/>
      <c r="AF533" s="139"/>
      <c r="AG533" s="262"/>
    </row>
    <row r="534" spans="1:33" x14ac:dyDescent="0.25">
      <c r="A534" s="98">
        <v>534</v>
      </c>
      <c r="B534" s="262"/>
      <c r="C534" s="280" t="s">
        <v>382</v>
      </c>
      <c r="D534" s="281"/>
      <c r="E534" s="281"/>
      <c r="F534" s="281"/>
      <c r="G534" s="281"/>
      <c r="H534" s="281"/>
      <c r="I534" s="281"/>
      <c r="J534" s="281"/>
      <c r="K534" s="281"/>
      <c r="L534" s="281"/>
      <c r="M534" s="281"/>
      <c r="N534" s="281"/>
      <c r="O534" s="281"/>
      <c r="P534" s="281"/>
      <c r="Q534" s="281"/>
      <c r="R534" s="281"/>
      <c r="S534" s="281"/>
      <c r="T534" s="281"/>
      <c r="U534" s="281"/>
      <c r="V534" s="281"/>
      <c r="W534" s="281"/>
      <c r="X534" s="281"/>
      <c r="Y534" s="281"/>
      <c r="Z534" s="281"/>
      <c r="AA534" s="281"/>
      <c r="AB534" s="281"/>
      <c r="AC534" s="281"/>
      <c r="AD534" s="281"/>
      <c r="AE534" s="281"/>
      <c r="AF534" s="281"/>
      <c r="AG534" s="262"/>
    </row>
    <row r="535" spans="1:33" x14ac:dyDescent="0.25">
      <c r="A535" s="98">
        <v>535</v>
      </c>
      <c r="B535" s="262"/>
      <c r="C535" s="277" t="s">
        <v>383</v>
      </c>
      <c r="D535" s="282">
        <v>1</v>
      </c>
      <c r="E535" s="282">
        <v>0.96819999999999995</v>
      </c>
      <c r="F535" s="282">
        <v>0.94669999999999999</v>
      </c>
      <c r="G535" s="282">
        <v>0.97719999999999996</v>
      </c>
      <c r="H535" s="282">
        <v>1.0553999999999999</v>
      </c>
      <c r="I535" s="282">
        <v>1.0071000000000001</v>
      </c>
      <c r="J535" s="282">
        <v>1.0891999999999999</v>
      </c>
      <c r="K535" s="282">
        <v>1.07</v>
      </c>
      <c r="L535" s="282">
        <v>1.0193000000000001</v>
      </c>
      <c r="M535" s="282">
        <v>1.0122</v>
      </c>
      <c r="N535" s="282">
        <v>0.98609999999999998</v>
      </c>
      <c r="O535" s="282">
        <v>1.0606</v>
      </c>
      <c r="P535" s="282">
        <v>1.0943000000000001</v>
      </c>
      <c r="Q535" s="282">
        <v>1.1996</v>
      </c>
      <c r="R535" s="282">
        <v>1.151</v>
      </c>
      <c r="S535" s="282">
        <v>0.98460000000000003</v>
      </c>
      <c r="T535" s="282">
        <v>1.1437999999999999</v>
      </c>
      <c r="U535" s="282">
        <v>1.1237999999999999</v>
      </c>
      <c r="V535" s="282">
        <v>1.0134000000000001</v>
      </c>
      <c r="W535" s="282">
        <v>0.96050000000000002</v>
      </c>
      <c r="X535" s="282">
        <v>1.0698000000000001</v>
      </c>
      <c r="Y535" s="282">
        <v>0.96579999999999999</v>
      </c>
      <c r="Z535" s="282">
        <v>0.89029999999999998</v>
      </c>
      <c r="AA535" s="282">
        <v>0.89770000000000005</v>
      </c>
      <c r="AB535" s="282">
        <v>0.8397</v>
      </c>
      <c r="AC535" s="282">
        <v>0.79039999999999999</v>
      </c>
      <c r="AD535" s="282">
        <v>0.83079999999999998</v>
      </c>
      <c r="AE535" s="282">
        <v>0.79520000000000002</v>
      </c>
      <c r="AF535" s="282" t="s">
        <v>189</v>
      </c>
      <c r="AG535" s="262"/>
    </row>
    <row r="536" spans="1:33" x14ac:dyDescent="0.25">
      <c r="A536" s="98">
        <v>536</v>
      </c>
      <c r="B536" s="262"/>
      <c r="C536" s="277" t="s">
        <v>384</v>
      </c>
      <c r="D536" s="283">
        <v>14.54</v>
      </c>
      <c r="E536" s="283">
        <v>14.01</v>
      </c>
      <c r="F536" s="283">
        <v>13.61</v>
      </c>
      <c r="G536" s="283">
        <v>13.98</v>
      </c>
      <c r="H536" s="283">
        <v>15.03</v>
      </c>
      <c r="I536" s="283">
        <v>14.28</v>
      </c>
      <c r="J536" s="283">
        <v>15.39</v>
      </c>
      <c r="K536" s="283">
        <v>15.08</v>
      </c>
      <c r="L536" s="283">
        <v>14.32</v>
      </c>
      <c r="M536" s="283">
        <v>14.19</v>
      </c>
      <c r="N536" s="283">
        <v>13.79</v>
      </c>
      <c r="O536" s="283">
        <v>14.8</v>
      </c>
      <c r="P536" s="283">
        <v>15.23</v>
      </c>
      <c r="Q536" s="283">
        <v>16.66</v>
      </c>
      <c r="R536" s="283">
        <v>15.95</v>
      </c>
      <c r="S536" s="283">
        <v>13.6</v>
      </c>
      <c r="T536" s="283">
        <v>15.74</v>
      </c>
      <c r="U536" s="283">
        <v>15.4</v>
      </c>
      <c r="V536" s="283">
        <v>13.83</v>
      </c>
      <c r="W536" s="283">
        <v>13.04</v>
      </c>
      <c r="X536" s="283">
        <v>14.46</v>
      </c>
      <c r="Y536" s="283">
        <v>12.99</v>
      </c>
      <c r="Z536" s="283">
        <v>11.92</v>
      </c>
      <c r="AA536" s="283">
        <v>11.96</v>
      </c>
      <c r="AB536" s="283">
        <v>11.14</v>
      </c>
      <c r="AC536" s="283">
        <v>10.45</v>
      </c>
      <c r="AD536" s="283">
        <v>10.95</v>
      </c>
      <c r="AE536" s="283">
        <v>10.45</v>
      </c>
      <c r="AF536" s="283" t="s">
        <v>189</v>
      </c>
      <c r="AG536" s="262"/>
    </row>
    <row r="537" spans="1:33" x14ac:dyDescent="0.25">
      <c r="A537" s="98">
        <v>537</v>
      </c>
      <c r="B537" s="262"/>
      <c r="C537" s="277" t="s">
        <v>385</v>
      </c>
      <c r="D537" s="283">
        <v>1869.66</v>
      </c>
      <c r="E537" s="283">
        <v>1798.75</v>
      </c>
      <c r="F537" s="283">
        <v>1888.77</v>
      </c>
      <c r="G537" s="283">
        <v>1861.66</v>
      </c>
      <c r="H537" s="283">
        <v>1914.75</v>
      </c>
      <c r="I537" s="283">
        <v>1894.48</v>
      </c>
      <c r="J537" s="283">
        <v>1944.22</v>
      </c>
      <c r="K537" s="283">
        <v>1823.36</v>
      </c>
      <c r="L537" s="283">
        <v>1705.63</v>
      </c>
      <c r="M537" s="283">
        <v>1689.78</v>
      </c>
      <c r="N537" s="283">
        <v>1645.67</v>
      </c>
      <c r="O537" s="283">
        <v>1765.93</v>
      </c>
      <c r="P537" s="283">
        <v>1752.31</v>
      </c>
      <c r="Q537" s="283">
        <v>1866.39</v>
      </c>
      <c r="R537" s="283">
        <v>1741.49</v>
      </c>
      <c r="S537" s="283">
        <v>1547.18</v>
      </c>
      <c r="T537" s="283">
        <v>1713.7</v>
      </c>
      <c r="U537" s="283">
        <v>1684.25</v>
      </c>
      <c r="V537" s="283">
        <v>1520.69</v>
      </c>
      <c r="W537" s="283">
        <v>1568.8</v>
      </c>
      <c r="X537" s="283">
        <v>1640.13</v>
      </c>
      <c r="Y537" s="283">
        <v>1490.06</v>
      </c>
      <c r="Z537" s="283">
        <v>1395.68</v>
      </c>
      <c r="AA537" s="283">
        <v>1436.07</v>
      </c>
      <c r="AB537" s="283">
        <v>1294.7</v>
      </c>
      <c r="AC537" s="283">
        <v>1249.97</v>
      </c>
      <c r="AD537" s="283">
        <v>1280.25</v>
      </c>
      <c r="AE537" s="283">
        <v>1203.97</v>
      </c>
      <c r="AF537" s="283" t="s">
        <v>189</v>
      </c>
      <c r="AG537" s="262"/>
    </row>
    <row r="538" spans="1:33" ht="15.75" thickBot="1" x14ac:dyDescent="0.3">
      <c r="A538" s="98">
        <v>538</v>
      </c>
      <c r="B538" s="284"/>
      <c r="C538" s="285" t="s">
        <v>386</v>
      </c>
      <c r="D538" s="286">
        <v>573.1</v>
      </c>
      <c r="E538" s="286">
        <v>589.77</v>
      </c>
      <c r="F538" s="286">
        <v>596.51</v>
      </c>
      <c r="G538" s="286">
        <v>620.25</v>
      </c>
      <c r="H538" s="286">
        <v>644.54</v>
      </c>
      <c r="I538" s="286">
        <v>590.16999999999996</v>
      </c>
      <c r="J538" s="286">
        <v>615.76</v>
      </c>
      <c r="K538" s="286">
        <v>569.35</v>
      </c>
      <c r="L538" s="286">
        <v>514.42999999999995</v>
      </c>
      <c r="M538" s="286">
        <v>489.09</v>
      </c>
      <c r="N538" s="286">
        <v>451.08</v>
      </c>
      <c r="O538" s="286">
        <v>472.94</v>
      </c>
      <c r="P538" s="286">
        <v>479.89</v>
      </c>
      <c r="Q538" s="286">
        <v>515.82000000000005</v>
      </c>
      <c r="R538" s="286">
        <v>476.2</v>
      </c>
      <c r="S538" s="286">
        <v>396.35</v>
      </c>
      <c r="T538" s="286">
        <v>442.47</v>
      </c>
      <c r="U538" s="286">
        <v>413.34</v>
      </c>
      <c r="V538" s="286">
        <v>370.06</v>
      </c>
      <c r="W538" s="286">
        <v>382.33</v>
      </c>
      <c r="X538" s="286">
        <v>413.48</v>
      </c>
      <c r="Y538" s="286">
        <v>363.93</v>
      </c>
      <c r="Z538" s="286">
        <v>340.32</v>
      </c>
      <c r="AA538" s="286">
        <v>345.79</v>
      </c>
      <c r="AB538" s="286">
        <v>325.51</v>
      </c>
      <c r="AC538" s="286">
        <v>304.85000000000002</v>
      </c>
      <c r="AD538" s="286">
        <v>311.82</v>
      </c>
      <c r="AE538" s="286">
        <v>290.72000000000003</v>
      </c>
      <c r="AF538" s="286" t="s">
        <v>189</v>
      </c>
      <c r="AG538" s="284"/>
    </row>
    <row r="539" spans="1:33" ht="15.75" thickTop="1" x14ac:dyDescent="0.25">
      <c r="A539" s="98">
        <v>539</v>
      </c>
      <c r="B539" s="111"/>
      <c r="C539" s="287"/>
      <c r="D539" s="139"/>
      <c r="E539" s="139"/>
      <c r="F539" s="139"/>
      <c r="G539" s="139"/>
      <c r="H539" s="139"/>
      <c r="I539" s="139"/>
      <c r="J539" s="139"/>
      <c r="K539" s="139"/>
      <c r="L539" s="139"/>
      <c r="M539" s="139"/>
      <c r="N539" s="139"/>
      <c r="O539" s="139"/>
      <c r="P539" s="139"/>
      <c r="Q539" s="139"/>
      <c r="R539" s="139"/>
      <c r="S539" s="139"/>
      <c r="T539" s="139"/>
      <c r="U539" s="139"/>
      <c r="V539" s="139"/>
      <c r="W539" s="139"/>
      <c r="X539" s="139"/>
      <c r="Y539" s="139"/>
      <c r="Z539" s="139"/>
      <c r="AA539" s="139"/>
      <c r="AB539" s="139"/>
      <c r="AC539" s="139"/>
      <c r="AD539" s="139"/>
      <c r="AE539" s="139"/>
      <c r="AF539" s="139"/>
      <c r="AG539" s="111"/>
    </row>
    <row r="540" spans="1:33" ht="21" x14ac:dyDescent="0.35">
      <c r="A540" s="98">
        <v>540</v>
      </c>
      <c r="B540" s="288"/>
      <c r="C540" s="289" t="s">
        <v>387</v>
      </c>
      <c r="D540" s="290"/>
      <c r="E540" s="290"/>
      <c r="F540" s="290"/>
      <c r="G540" s="290"/>
      <c r="H540" s="290"/>
      <c r="I540" s="290"/>
      <c r="J540" s="290"/>
      <c r="K540" s="290"/>
      <c r="L540" s="290"/>
      <c r="M540" s="290"/>
      <c r="N540" s="290"/>
      <c r="O540" s="290"/>
      <c r="P540" s="290"/>
      <c r="Q540" s="290"/>
      <c r="R540" s="290"/>
      <c r="S540" s="290"/>
      <c r="T540" s="290"/>
      <c r="U540" s="290"/>
      <c r="V540" s="290"/>
      <c r="W540" s="290"/>
      <c r="X540" s="290"/>
      <c r="Y540" s="290"/>
      <c r="Z540" s="290"/>
      <c r="AA540" s="290"/>
      <c r="AB540" s="290"/>
      <c r="AC540" s="290"/>
      <c r="AD540" s="290"/>
      <c r="AE540" s="290"/>
      <c r="AF540" s="290"/>
      <c r="AG540" s="288"/>
    </row>
    <row r="541" spans="1:33" x14ac:dyDescent="0.25">
      <c r="A541" s="98">
        <v>541</v>
      </c>
      <c r="B541" s="291"/>
      <c r="C541" s="258" t="s">
        <v>388</v>
      </c>
      <c r="D541" s="292">
        <v>4974</v>
      </c>
      <c r="E541" s="292">
        <v>4998</v>
      </c>
      <c r="F541" s="292">
        <v>5029</v>
      </c>
      <c r="G541" s="292">
        <v>5055</v>
      </c>
      <c r="H541" s="292">
        <v>5078</v>
      </c>
      <c r="I541" s="292">
        <v>5099</v>
      </c>
      <c r="J541" s="292">
        <v>5117</v>
      </c>
      <c r="K541" s="292">
        <v>5132</v>
      </c>
      <c r="L541" s="292">
        <v>5147</v>
      </c>
      <c r="M541" s="292">
        <v>5160</v>
      </c>
      <c r="N541" s="292">
        <v>5171</v>
      </c>
      <c r="O541" s="292">
        <v>5181</v>
      </c>
      <c r="P541" s="292">
        <v>5195</v>
      </c>
      <c r="Q541" s="292">
        <v>5206</v>
      </c>
      <c r="R541" s="292">
        <v>5220</v>
      </c>
      <c r="S541" s="292">
        <v>5237</v>
      </c>
      <c r="T541" s="292">
        <v>5256</v>
      </c>
      <c r="U541" s="292">
        <v>5277</v>
      </c>
      <c r="V541" s="292">
        <v>5300</v>
      </c>
      <c r="W541" s="292">
        <v>5326</v>
      </c>
      <c r="X541" s="292">
        <v>5351</v>
      </c>
      <c r="Y541" s="292">
        <v>5375</v>
      </c>
      <c r="Z541" s="292">
        <v>5401</v>
      </c>
      <c r="AA541" s="292">
        <v>5427</v>
      </c>
      <c r="AB541" s="292">
        <v>5451</v>
      </c>
      <c r="AC541" s="292">
        <v>5472</v>
      </c>
      <c r="AD541" s="292">
        <v>5487</v>
      </c>
      <c r="AE541" s="292">
        <v>5503</v>
      </c>
      <c r="AF541" s="292">
        <v>5513</v>
      </c>
      <c r="AG541" s="291"/>
    </row>
    <row r="542" spans="1:33" x14ac:dyDescent="0.25">
      <c r="A542" s="98">
        <v>542</v>
      </c>
      <c r="B542" s="291"/>
      <c r="C542" s="287" t="s">
        <v>389</v>
      </c>
      <c r="D542" s="232">
        <v>126.18</v>
      </c>
      <c r="E542" s="232">
        <v>118.72</v>
      </c>
      <c r="F542" s="232">
        <v>114.77</v>
      </c>
      <c r="G542" s="232">
        <v>113.93</v>
      </c>
      <c r="H542" s="232">
        <v>118.42</v>
      </c>
      <c r="I542" s="232">
        <v>123.4</v>
      </c>
      <c r="J542" s="232">
        <v>127.92</v>
      </c>
      <c r="K542" s="232">
        <v>135.91</v>
      </c>
      <c r="L542" s="232">
        <v>143.29</v>
      </c>
      <c r="M542" s="232">
        <v>149.66</v>
      </c>
      <c r="N542" s="232">
        <v>158.09</v>
      </c>
      <c r="O542" s="232">
        <v>162.16999999999999</v>
      </c>
      <c r="P542" s="232">
        <v>164.9</v>
      </c>
      <c r="Q542" s="232">
        <v>168.18</v>
      </c>
      <c r="R542" s="232">
        <v>174.79</v>
      </c>
      <c r="S542" s="232">
        <v>179.65</v>
      </c>
      <c r="T542" s="232">
        <v>186.93</v>
      </c>
      <c r="U542" s="232">
        <v>196.62</v>
      </c>
      <c r="V542" s="232">
        <v>198.04</v>
      </c>
      <c r="W542" s="232">
        <v>181.66</v>
      </c>
      <c r="X542" s="232">
        <v>187.1</v>
      </c>
      <c r="Y542" s="232">
        <v>191.91</v>
      </c>
      <c r="Z542" s="232">
        <v>189.17</v>
      </c>
      <c r="AA542" s="232">
        <v>187.74</v>
      </c>
      <c r="AB542" s="232">
        <v>186.55</v>
      </c>
      <c r="AC542" s="232">
        <v>187.49</v>
      </c>
      <c r="AD542" s="232">
        <v>192.68</v>
      </c>
      <c r="AE542" s="232">
        <v>197.8</v>
      </c>
      <c r="AF542" s="232">
        <v>203.51</v>
      </c>
      <c r="AG542" s="291"/>
    </row>
    <row r="543" spans="1:33" ht="15.75" thickBot="1" x14ac:dyDescent="0.3">
      <c r="A543" s="98">
        <v>543</v>
      </c>
      <c r="B543" s="293"/>
      <c r="C543" s="294" t="s">
        <v>390</v>
      </c>
      <c r="D543" s="295">
        <v>111.46</v>
      </c>
      <c r="E543" s="295">
        <v>103.37</v>
      </c>
      <c r="F543" s="295">
        <v>86.88</v>
      </c>
      <c r="G543" s="295">
        <v>76.14</v>
      </c>
      <c r="H543" s="295">
        <v>87.18</v>
      </c>
      <c r="I543" s="295">
        <v>102.65</v>
      </c>
      <c r="J543" s="295">
        <v>104.12</v>
      </c>
      <c r="K543" s="295">
        <v>111.96</v>
      </c>
      <c r="L543" s="295">
        <v>119.64</v>
      </c>
      <c r="M543" s="295">
        <v>126.92</v>
      </c>
      <c r="N543" s="295">
        <v>136.26</v>
      </c>
      <c r="O543" s="295">
        <v>144.44</v>
      </c>
      <c r="P543" s="295">
        <v>148.29</v>
      </c>
      <c r="Q543" s="295">
        <v>151.57</v>
      </c>
      <c r="R543" s="295">
        <v>158.47999999999999</v>
      </c>
      <c r="S543" s="295">
        <v>164.39</v>
      </c>
      <c r="T543" s="295">
        <v>172.61</v>
      </c>
      <c r="U543" s="295">
        <v>186.58</v>
      </c>
      <c r="V543" s="295">
        <v>193.71</v>
      </c>
      <c r="W543" s="295">
        <v>181.03</v>
      </c>
      <c r="X543" s="295">
        <v>187.1</v>
      </c>
      <c r="Y543" s="295">
        <v>196.87</v>
      </c>
      <c r="Z543" s="295">
        <v>199.79</v>
      </c>
      <c r="AA543" s="295">
        <v>203.34</v>
      </c>
      <c r="AB543" s="295">
        <v>205.47</v>
      </c>
      <c r="AC543" s="295">
        <v>209.95</v>
      </c>
      <c r="AD543" s="295">
        <v>216.07</v>
      </c>
      <c r="AE543" s="295">
        <v>223.89</v>
      </c>
      <c r="AF543" s="295">
        <v>232.41</v>
      </c>
      <c r="AG543" s="293"/>
    </row>
    <row r="544" spans="1:33" ht="15.75" thickTop="1" x14ac:dyDescent="0.25">
      <c r="B544" s="111"/>
      <c r="C544" s="287"/>
      <c r="D544" s="139"/>
      <c r="E544" s="139"/>
      <c r="F544" s="139"/>
      <c r="G544" s="139"/>
      <c r="H544" s="139"/>
      <c r="I544" s="139"/>
      <c r="J544" s="139"/>
      <c r="K544" s="139"/>
      <c r="L544" s="139"/>
      <c r="M544" s="139"/>
      <c r="N544" s="139"/>
      <c r="O544" s="139"/>
      <c r="P544" s="139"/>
      <c r="Q544" s="139"/>
      <c r="R544" s="139"/>
      <c r="S544" s="139"/>
      <c r="T544" s="139"/>
      <c r="U544" s="139"/>
      <c r="V544" s="139"/>
      <c r="W544" s="139"/>
      <c r="X544" s="139"/>
      <c r="Y544" s="139"/>
      <c r="Z544" s="139"/>
      <c r="AA544" s="139"/>
      <c r="AB544" s="139"/>
      <c r="AC544" s="139"/>
      <c r="AD544" s="139"/>
      <c r="AE544" s="139"/>
      <c r="AF544" s="111"/>
    </row>
    <row r="545" spans="2:32" x14ac:dyDescent="0.25">
      <c r="B545" s="111"/>
      <c r="C545" s="296"/>
      <c r="D545" s="296"/>
      <c r="E545" s="296"/>
      <c r="F545" s="296"/>
      <c r="G545" s="296"/>
      <c r="H545" s="296"/>
      <c r="I545" s="296"/>
      <c r="J545" s="296"/>
      <c r="K545" s="296"/>
      <c r="L545" s="296"/>
      <c r="M545" s="296"/>
      <c r="N545" s="296"/>
      <c r="O545" s="296"/>
      <c r="P545" s="296"/>
      <c r="Q545" s="296"/>
      <c r="R545" s="296"/>
      <c r="S545" s="296"/>
      <c r="T545" s="296"/>
      <c r="U545" s="296"/>
      <c r="V545" s="296"/>
      <c r="W545" s="296"/>
      <c r="X545" s="296"/>
      <c r="Y545" s="296"/>
      <c r="Z545" s="296"/>
      <c r="AA545" s="296"/>
      <c r="AB545" s="296"/>
      <c r="AC545" s="296"/>
      <c r="AD545" s="296"/>
      <c r="AE545" s="296"/>
      <c r="AF545" s="111"/>
    </row>
    <row r="546" spans="2:32" ht="21" x14ac:dyDescent="0.35">
      <c r="B546" s="111"/>
      <c r="C546" s="144"/>
      <c r="D546" s="296"/>
      <c r="E546" s="296"/>
      <c r="F546" s="296"/>
      <c r="G546" s="296"/>
      <c r="H546" s="296"/>
      <c r="I546" s="296"/>
      <c r="J546" s="296"/>
      <c r="K546" s="296"/>
      <c r="L546" s="296"/>
      <c r="M546" s="296"/>
      <c r="N546" s="296"/>
      <c r="O546" s="296"/>
      <c r="P546" s="296"/>
      <c r="Q546" s="296"/>
      <c r="R546" s="296"/>
      <c r="S546" s="296"/>
      <c r="T546" s="296"/>
      <c r="U546" s="296"/>
      <c r="V546" s="296"/>
      <c r="W546" s="296"/>
      <c r="X546" s="296"/>
      <c r="Y546" s="296"/>
      <c r="Z546" s="296"/>
      <c r="AA546" s="296"/>
      <c r="AB546" s="296"/>
      <c r="AC546" s="296"/>
      <c r="AD546" s="296"/>
      <c r="AE546" s="296"/>
      <c r="AF546" s="111"/>
    </row>
    <row r="547" spans="2:32" x14ac:dyDescent="0.25">
      <c r="B547" s="111"/>
      <c r="C547" s="287"/>
      <c r="D547" s="297"/>
      <c r="E547" s="297"/>
      <c r="F547" s="297"/>
      <c r="G547" s="297"/>
      <c r="H547" s="297"/>
      <c r="I547" s="297"/>
      <c r="J547" s="297"/>
      <c r="K547" s="297"/>
      <c r="L547" s="297"/>
      <c r="M547" s="297"/>
      <c r="N547" s="297"/>
      <c r="O547" s="297"/>
      <c r="P547" s="297"/>
      <c r="Q547" s="297"/>
      <c r="R547" s="297"/>
      <c r="S547" s="297"/>
      <c r="T547" s="297"/>
      <c r="U547" s="297"/>
      <c r="V547" s="297"/>
      <c r="W547" s="297"/>
      <c r="X547" s="297"/>
      <c r="Y547" s="297"/>
      <c r="Z547" s="297"/>
      <c r="AA547" s="297"/>
      <c r="AB547" s="297"/>
      <c r="AC547" s="297"/>
      <c r="AD547" s="297"/>
      <c r="AE547" s="297"/>
      <c r="AF547" s="111"/>
    </row>
    <row r="548" spans="2:32" x14ac:dyDescent="0.25">
      <c r="B548" s="111"/>
      <c r="C548" s="287"/>
      <c r="D548" s="297"/>
      <c r="E548" s="297"/>
      <c r="F548" s="297"/>
      <c r="G548" s="297"/>
      <c r="H548" s="297"/>
      <c r="I548" s="297"/>
      <c r="J548" s="297"/>
      <c r="K548" s="297"/>
      <c r="L548" s="297"/>
      <c r="M548" s="297"/>
      <c r="N548" s="297"/>
      <c r="O548" s="297"/>
      <c r="P548" s="297"/>
      <c r="Q548" s="297"/>
      <c r="R548" s="297"/>
      <c r="S548" s="297"/>
      <c r="T548" s="297"/>
      <c r="U548" s="297"/>
      <c r="V548" s="297"/>
      <c r="W548" s="297"/>
      <c r="X548" s="297"/>
      <c r="Y548" s="297"/>
      <c r="Z548" s="297"/>
      <c r="AA548" s="297"/>
      <c r="AB548" s="297"/>
      <c r="AC548" s="297"/>
      <c r="AD548" s="297"/>
      <c r="AE548" s="297"/>
      <c r="AF548" s="111"/>
    </row>
    <row r="549" spans="2:32" x14ac:dyDescent="0.25">
      <c r="B549" s="111"/>
      <c r="C549" s="287"/>
      <c r="D549" s="159"/>
      <c r="E549" s="159"/>
      <c r="F549" s="159"/>
      <c r="G549" s="159"/>
      <c r="H549" s="159"/>
      <c r="I549" s="159"/>
      <c r="J549" s="159"/>
      <c r="K549" s="159"/>
      <c r="L549" s="159"/>
      <c r="M549" s="159"/>
      <c r="N549" s="159"/>
      <c r="O549" s="159"/>
      <c r="P549" s="159"/>
      <c r="Q549" s="159"/>
      <c r="R549" s="159"/>
      <c r="S549" s="159"/>
      <c r="T549" s="159"/>
      <c r="U549" s="159"/>
      <c r="V549" s="159"/>
      <c r="W549" s="159"/>
      <c r="X549" s="159"/>
      <c r="Y549" s="159"/>
      <c r="Z549" s="159"/>
      <c r="AA549" s="159"/>
      <c r="AB549" s="159"/>
      <c r="AC549" s="159"/>
      <c r="AD549" s="159"/>
      <c r="AE549" s="159"/>
      <c r="AF549" s="111"/>
    </row>
    <row r="550" spans="2:32" x14ac:dyDescent="0.25">
      <c r="B550" s="164"/>
      <c r="C550" s="111"/>
      <c r="D550" s="164"/>
    </row>
    <row r="561" spans="3:4" x14ac:dyDescent="0.25">
      <c r="C561" s="98"/>
    </row>
    <row r="562" spans="3:4" x14ac:dyDescent="0.25">
      <c r="C562" s="98"/>
    </row>
    <row r="563" spans="3:4" x14ac:dyDescent="0.25">
      <c r="C563" s="98"/>
    </row>
    <row r="564" spans="3:4" x14ac:dyDescent="0.25">
      <c r="C564" s="98"/>
    </row>
    <row r="565" spans="3:4" x14ac:dyDescent="0.25">
      <c r="C565" s="98"/>
    </row>
    <row r="566" spans="3:4" x14ac:dyDescent="0.25">
      <c r="C566" s="98"/>
    </row>
    <row r="567" spans="3:4" x14ac:dyDescent="0.25">
      <c r="C567" s="98"/>
    </row>
    <row r="568" spans="3:4" x14ac:dyDescent="0.25">
      <c r="C568" s="98"/>
    </row>
    <row r="569" spans="3:4" x14ac:dyDescent="0.25">
      <c r="C569" s="98"/>
    </row>
    <row r="570" spans="3:4" x14ac:dyDescent="0.25">
      <c r="C570" s="98"/>
    </row>
    <row r="571" spans="3:4" x14ac:dyDescent="0.25">
      <c r="C571" s="98"/>
    </row>
    <row r="572" spans="3:4" x14ac:dyDescent="0.25">
      <c r="C572" s="98"/>
    </row>
    <row r="573" spans="3:4" x14ac:dyDescent="0.25">
      <c r="C573" s="153"/>
      <c r="D573" s="298"/>
    </row>
    <row r="574" spans="3:4" x14ac:dyDescent="0.25">
      <c r="C574" s="153"/>
      <c r="D574" s="298"/>
    </row>
    <row r="575" spans="3:4" x14ac:dyDescent="0.25">
      <c r="C575" s="153"/>
      <c r="D575" s="298"/>
    </row>
    <row r="576" spans="3:4" x14ac:dyDescent="0.25">
      <c r="C576" s="153"/>
      <c r="D576" s="298"/>
    </row>
    <row r="577" spans="3:4" x14ac:dyDescent="0.25">
      <c r="C577" s="153"/>
      <c r="D577" s="298"/>
    </row>
    <row r="578" spans="3:4" x14ac:dyDescent="0.25">
      <c r="C578" s="153"/>
      <c r="D578" s="298"/>
    </row>
    <row r="579" spans="3:4" x14ac:dyDescent="0.25">
      <c r="C579" s="153"/>
      <c r="D579" s="298"/>
    </row>
    <row r="580" spans="3:4" x14ac:dyDescent="0.25">
      <c r="C580" s="153"/>
      <c r="D580" s="298"/>
    </row>
    <row r="581" spans="3:4" x14ac:dyDescent="0.25">
      <c r="C581" s="153"/>
      <c r="D581" s="298"/>
    </row>
    <row r="582" spans="3:4" x14ac:dyDescent="0.25">
      <c r="C582" s="153"/>
      <c r="D582" s="298"/>
    </row>
    <row r="583" spans="3:4" x14ac:dyDescent="0.25">
      <c r="C583" s="153"/>
      <c r="D583" s="298"/>
    </row>
    <row r="584" spans="3:4" x14ac:dyDescent="0.25">
      <c r="C584" s="153"/>
      <c r="D584" s="298"/>
    </row>
    <row r="585" spans="3:4" x14ac:dyDescent="0.25">
      <c r="C585" s="153"/>
      <c r="D585" s="298"/>
    </row>
    <row r="586" spans="3:4" x14ac:dyDescent="0.25">
      <c r="C586" s="153"/>
      <c r="D586" s="298"/>
    </row>
    <row r="587" spans="3:4" x14ac:dyDescent="0.25">
      <c r="C587" s="153"/>
      <c r="D587" s="298"/>
    </row>
    <row r="588" spans="3:4" x14ac:dyDescent="0.25">
      <c r="C588" s="153"/>
      <c r="D588" s="298"/>
    </row>
    <row r="589" spans="3:4" x14ac:dyDescent="0.25">
      <c r="C589" s="153"/>
      <c r="D589" s="298"/>
    </row>
    <row r="590" spans="3:4" x14ac:dyDescent="0.25">
      <c r="C590" s="153"/>
      <c r="D590" s="298"/>
    </row>
    <row r="591" spans="3:4" x14ac:dyDescent="0.25">
      <c r="C591" s="153"/>
      <c r="D591" s="298"/>
    </row>
    <row r="592" spans="3:4" x14ac:dyDescent="0.25">
      <c r="C592" s="153"/>
      <c r="D592" s="298"/>
    </row>
    <row r="593" spans="1:32" x14ac:dyDescent="0.25">
      <c r="C593" s="153"/>
      <c r="D593" s="298"/>
    </row>
    <row r="594" spans="1:32" x14ac:dyDescent="0.25">
      <c r="C594" s="153"/>
      <c r="D594" s="298"/>
    </row>
    <row r="595" spans="1:32" x14ac:dyDescent="0.25">
      <c r="C595" s="153"/>
      <c r="D595" s="298"/>
    </row>
    <row r="596" spans="1:32" x14ac:dyDescent="0.25">
      <c r="C596" s="153"/>
      <c r="D596" s="298"/>
    </row>
    <row r="597" spans="1:32" x14ac:dyDescent="0.25">
      <c r="A597" s="299"/>
      <c r="B597" s="299"/>
      <c r="C597" s="300"/>
      <c r="D597" s="301"/>
      <c r="E597" s="302"/>
      <c r="F597" s="302"/>
      <c r="G597" s="302"/>
      <c r="H597" s="302"/>
      <c r="I597" s="302"/>
      <c r="J597" s="302"/>
      <c r="K597" s="302"/>
      <c r="L597" s="302"/>
      <c r="M597" s="302"/>
      <c r="N597" s="302"/>
      <c r="O597" s="302"/>
      <c r="P597" s="302"/>
      <c r="Q597" s="302"/>
      <c r="R597" s="302"/>
      <c r="S597" s="302"/>
      <c r="T597" s="302"/>
      <c r="U597" s="302"/>
      <c r="V597" s="302"/>
      <c r="W597" s="302"/>
      <c r="X597" s="302"/>
      <c r="Y597" s="302"/>
      <c r="Z597" s="302"/>
      <c r="AA597" s="302"/>
      <c r="AB597" s="302"/>
      <c r="AC597" s="302"/>
      <c r="AD597" s="302"/>
      <c r="AE597" s="302"/>
      <c r="AF597" s="302"/>
    </row>
    <row r="598" spans="1:32" x14ac:dyDescent="0.25">
      <c r="C598" s="153"/>
      <c r="D598" s="298"/>
    </row>
    <row r="599" spans="1:32" x14ac:dyDescent="0.25">
      <c r="C599" s="153"/>
      <c r="D599" s="298"/>
    </row>
    <row r="600" spans="1:32" x14ac:dyDescent="0.25">
      <c r="C600" s="98"/>
    </row>
    <row r="601" spans="1:32" x14ac:dyDescent="0.25">
      <c r="C601" s="98"/>
    </row>
    <row r="602" spans="1:32" x14ac:dyDescent="0.25">
      <c r="C602" s="98"/>
    </row>
    <row r="603" spans="1:32" x14ac:dyDescent="0.25">
      <c r="C603" s="98"/>
    </row>
    <row r="604" spans="1:32" x14ac:dyDescent="0.25">
      <c r="C604" s="98"/>
    </row>
    <row r="605" spans="1:32" x14ac:dyDescent="0.25">
      <c r="C605" s="98"/>
    </row>
    <row r="606" spans="1:32" x14ac:dyDescent="0.25">
      <c r="C606" s="98"/>
    </row>
    <row r="607" spans="1:32" x14ac:dyDescent="0.25">
      <c r="C607" s="98"/>
    </row>
    <row r="608" spans="1:32" x14ac:dyDescent="0.25">
      <c r="C608" s="98"/>
    </row>
    <row r="609" spans="3:3" x14ac:dyDescent="0.25">
      <c r="C609" s="98"/>
    </row>
    <row r="610" spans="3:3" x14ac:dyDescent="0.25">
      <c r="C610" s="98"/>
    </row>
    <row r="611" spans="3:3" x14ac:dyDescent="0.25">
      <c r="C611" s="98"/>
    </row>
    <row r="612" spans="3:3" x14ac:dyDescent="0.25">
      <c r="C612" s="98"/>
    </row>
    <row r="613" spans="3:3" x14ac:dyDescent="0.25">
      <c r="C613" s="98"/>
    </row>
    <row r="614" spans="3:3" x14ac:dyDescent="0.25">
      <c r="C614" s="98"/>
    </row>
    <row r="615" spans="3:3" x14ac:dyDescent="0.25">
      <c r="C615" s="98"/>
    </row>
    <row r="616" spans="3:3" x14ac:dyDescent="0.25">
      <c r="C616" s="98"/>
    </row>
    <row r="617" spans="3:3" x14ac:dyDescent="0.25">
      <c r="C617" s="98"/>
    </row>
    <row r="618" spans="3:3" x14ac:dyDescent="0.25">
      <c r="C618" s="98"/>
    </row>
    <row r="619" spans="3:3" x14ac:dyDescent="0.25">
      <c r="C619" s="98"/>
    </row>
    <row r="620" spans="3:3" x14ac:dyDescent="0.25">
      <c r="C620" s="98"/>
    </row>
    <row r="621" spans="3:3" x14ac:dyDescent="0.25">
      <c r="C621" s="98"/>
    </row>
    <row r="622" spans="3:3" x14ac:dyDescent="0.25">
      <c r="C622" s="98"/>
    </row>
    <row r="623" spans="3:3" x14ac:dyDescent="0.25">
      <c r="C623" s="98"/>
    </row>
    <row r="624" spans="3:3" x14ac:dyDescent="0.25">
      <c r="C624" s="98"/>
    </row>
    <row r="625" spans="3:3" x14ac:dyDescent="0.25">
      <c r="C625" s="98"/>
    </row>
    <row r="626" spans="3:3" x14ac:dyDescent="0.25">
      <c r="C626" s="98"/>
    </row>
    <row r="627" spans="3:3" x14ac:dyDescent="0.25">
      <c r="C627" s="98"/>
    </row>
    <row r="628" spans="3:3" x14ac:dyDescent="0.25">
      <c r="C628" s="98"/>
    </row>
    <row r="629" spans="3:3" x14ac:dyDescent="0.25">
      <c r="C629" s="98"/>
    </row>
    <row r="630" spans="3:3" x14ac:dyDescent="0.25">
      <c r="C630" s="98"/>
    </row>
    <row r="631" spans="3:3" x14ac:dyDescent="0.25">
      <c r="C631" s="98"/>
    </row>
    <row r="632" spans="3:3" x14ac:dyDescent="0.25">
      <c r="C632" s="98"/>
    </row>
    <row r="633" spans="3:3" x14ac:dyDescent="0.25">
      <c r="C633" s="98"/>
    </row>
    <row r="634" spans="3:3" x14ac:dyDescent="0.25">
      <c r="C634" s="98"/>
    </row>
    <row r="635" spans="3:3" x14ac:dyDescent="0.25">
      <c r="C635" s="98"/>
    </row>
    <row r="636" spans="3:3" x14ac:dyDescent="0.25">
      <c r="C636" s="98"/>
    </row>
    <row r="637" spans="3:3" x14ac:dyDescent="0.25">
      <c r="C637" s="98"/>
    </row>
    <row r="638" spans="3:3" x14ac:dyDescent="0.25">
      <c r="C638" s="98"/>
    </row>
    <row r="639" spans="3:3" x14ac:dyDescent="0.25">
      <c r="C639" s="98"/>
    </row>
    <row r="640" spans="3:3" x14ac:dyDescent="0.25">
      <c r="C640" s="98"/>
    </row>
    <row r="641" spans="3:3" x14ac:dyDescent="0.25">
      <c r="C641" s="98"/>
    </row>
    <row r="642" spans="3:3" x14ac:dyDescent="0.25">
      <c r="C642" s="98"/>
    </row>
    <row r="643" spans="3:3" x14ac:dyDescent="0.25">
      <c r="C643" s="98"/>
    </row>
    <row r="644" spans="3:3" x14ac:dyDescent="0.25">
      <c r="C644" s="98"/>
    </row>
    <row r="645" spans="3:3" x14ac:dyDescent="0.25">
      <c r="C645" s="98"/>
    </row>
    <row r="646" spans="3:3" x14ac:dyDescent="0.25">
      <c r="C646" s="98"/>
    </row>
    <row r="647" spans="3:3" x14ac:dyDescent="0.25">
      <c r="C647" s="98"/>
    </row>
    <row r="648" spans="3:3" x14ac:dyDescent="0.25">
      <c r="C648" s="98"/>
    </row>
    <row r="649" spans="3:3" x14ac:dyDescent="0.25">
      <c r="C649" s="98"/>
    </row>
    <row r="650" spans="3:3" x14ac:dyDescent="0.25">
      <c r="C650" s="98"/>
    </row>
    <row r="651" spans="3:3" x14ac:dyDescent="0.25">
      <c r="C651" s="98"/>
    </row>
    <row r="652" spans="3:3" x14ac:dyDescent="0.25">
      <c r="C652" s="98"/>
    </row>
    <row r="653" spans="3:3" x14ac:dyDescent="0.25">
      <c r="C653" s="98"/>
    </row>
    <row r="654" spans="3:3" x14ac:dyDescent="0.25">
      <c r="C654" s="98"/>
    </row>
    <row r="655" spans="3:3" x14ac:dyDescent="0.25">
      <c r="C655" s="98"/>
    </row>
    <row r="656" spans="3:3" x14ac:dyDescent="0.25">
      <c r="C656" s="98"/>
    </row>
    <row r="657" spans="3:3" x14ac:dyDescent="0.25">
      <c r="C657" s="98"/>
    </row>
    <row r="658" spans="3:3" x14ac:dyDescent="0.25">
      <c r="C658" s="98"/>
    </row>
    <row r="659" spans="3:3" x14ac:dyDescent="0.25">
      <c r="C659" s="98"/>
    </row>
    <row r="660" spans="3:3" x14ac:dyDescent="0.25">
      <c r="C660" s="98"/>
    </row>
    <row r="661" spans="3:3" x14ac:dyDescent="0.25">
      <c r="C661" s="98"/>
    </row>
    <row r="662" spans="3:3" x14ac:dyDescent="0.25">
      <c r="C662" s="98"/>
    </row>
    <row r="663" spans="3:3" x14ac:dyDescent="0.25">
      <c r="C663" s="98"/>
    </row>
    <row r="664" spans="3:3" x14ac:dyDescent="0.25">
      <c r="C664" s="98"/>
    </row>
    <row r="665" spans="3:3" x14ac:dyDescent="0.25">
      <c r="C665" s="98"/>
    </row>
    <row r="666" spans="3:3" x14ac:dyDescent="0.25">
      <c r="C666" s="98"/>
    </row>
    <row r="667" spans="3:3" x14ac:dyDescent="0.25">
      <c r="C667" s="98"/>
    </row>
    <row r="668" spans="3:3" x14ac:dyDescent="0.25">
      <c r="C668" s="98"/>
    </row>
    <row r="669" spans="3:3" x14ac:dyDescent="0.25">
      <c r="C669" s="98"/>
    </row>
    <row r="670" spans="3:3" x14ac:dyDescent="0.25">
      <c r="C670" s="98"/>
    </row>
    <row r="671" spans="3:3" x14ac:dyDescent="0.25">
      <c r="C671" s="98"/>
    </row>
    <row r="672" spans="3:3" x14ac:dyDescent="0.25">
      <c r="C672" s="98"/>
    </row>
    <row r="673" spans="1:32" x14ac:dyDescent="0.25">
      <c r="C673" s="98"/>
    </row>
    <row r="674" spans="1:32" x14ac:dyDescent="0.25">
      <c r="C674" s="98"/>
    </row>
    <row r="675" spans="1:32" x14ac:dyDescent="0.25">
      <c r="C675" s="98"/>
    </row>
    <row r="676" spans="1:32" x14ac:dyDescent="0.25">
      <c r="C676" s="98"/>
    </row>
    <row r="677" spans="1:32" x14ac:dyDescent="0.25">
      <c r="C677" s="98"/>
    </row>
    <row r="678" spans="1:32" x14ac:dyDescent="0.25">
      <c r="C678" s="98"/>
    </row>
    <row r="679" spans="1:32" x14ac:dyDescent="0.25">
      <c r="C679" s="98"/>
    </row>
    <row r="680" spans="1:32" x14ac:dyDescent="0.25">
      <c r="C680" s="98"/>
    </row>
    <row r="681" spans="1:32" x14ac:dyDescent="0.25">
      <c r="C681" s="98"/>
    </row>
    <row r="682" spans="1:32" x14ac:dyDescent="0.25">
      <c r="C682" s="98"/>
    </row>
    <row r="683" spans="1:32" x14ac:dyDescent="0.25">
      <c r="C683" s="98"/>
    </row>
    <row r="684" spans="1:32" x14ac:dyDescent="0.25">
      <c r="C684" s="98"/>
    </row>
    <row r="685" spans="1:32" x14ac:dyDescent="0.25">
      <c r="A685" s="303"/>
      <c r="B685" s="303"/>
      <c r="C685" s="303"/>
      <c r="D685" s="303"/>
      <c r="E685"/>
      <c r="F685"/>
      <c r="G685"/>
      <c r="H685"/>
      <c r="I685"/>
      <c r="J685"/>
      <c r="K685"/>
      <c r="L685"/>
      <c r="M685"/>
      <c r="N685"/>
      <c r="O685"/>
      <c r="P685"/>
      <c r="Q685"/>
      <c r="R685"/>
      <c r="S685"/>
      <c r="T685"/>
      <c r="U685"/>
      <c r="V685"/>
      <c r="W685"/>
      <c r="X685"/>
      <c r="Y685"/>
      <c r="Z685"/>
      <c r="AA685"/>
      <c r="AB685"/>
      <c r="AC685"/>
      <c r="AD685"/>
      <c r="AE685"/>
      <c r="AF685"/>
    </row>
    <row r="686" spans="1:32" x14ac:dyDescent="0.25">
      <c r="C686" s="98"/>
    </row>
    <row r="687" spans="1:32" x14ac:dyDescent="0.25">
      <c r="C687" s="98"/>
    </row>
    <row r="688" spans="1:32" x14ac:dyDescent="0.25">
      <c r="C688" s="98"/>
    </row>
    <row r="689" spans="3:3" x14ac:dyDescent="0.25">
      <c r="C689" s="98"/>
    </row>
    <row r="690" spans="3:3" x14ac:dyDescent="0.25">
      <c r="C690" s="98"/>
    </row>
    <row r="691" spans="3:3" x14ac:dyDescent="0.25">
      <c r="C691" s="98"/>
    </row>
    <row r="692" spans="3:3" x14ac:dyDescent="0.25">
      <c r="C692" s="98"/>
    </row>
    <row r="693" spans="3:3" x14ac:dyDescent="0.25">
      <c r="C693" s="98"/>
    </row>
    <row r="694" spans="3:3" x14ac:dyDescent="0.25">
      <c r="C694" s="98"/>
    </row>
    <row r="695" spans="3:3" x14ac:dyDescent="0.25">
      <c r="C695" s="98"/>
    </row>
    <row r="696" spans="3:3" x14ac:dyDescent="0.25">
      <c r="C696" s="98"/>
    </row>
    <row r="697" spans="3:3" x14ac:dyDescent="0.25">
      <c r="C697" s="98"/>
    </row>
    <row r="698" spans="3:3" x14ac:dyDescent="0.25">
      <c r="C698" s="98"/>
    </row>
    <row r="699" spans="3:3" x14ac:dyDescent="0.25">
      <c r="C699" s="98"/>
    </row>
    <row r="700" spans="3:3" x14ac:dyDescent="0.25">
      <c r="C700" s="98"/>
    </row>
    <row r="701" spans="3:3" x14ac:dyDescent="0.25">
      <c r="C701" s="98"/>
    </row>
    <row r="702" spans="3:3" x14ac:dyDescent="0.25">
      <c r="C702" s="98"/>
    </row>
    <row r="703" spans="3:3" x14ac:dyDescent="0.25">
      <c r="C703" s="98"/>
    </row>
    <row r="704" spans="3:3" x14ac:dyDescent="0.25">
      <c r="C704" s="98"/>
    </row>
    <row r="705" spans="3:3" x14ac:dyDescent="0.25">
      <c r="C705" s="98"/>
    </row>
    <row r="706" spans="3:3" x14ac:dyDescent="0.25">
      <c r="C706" s="98"/>
    </row>
    <row r="707" spans="3:3" x14ac:dyDescent="0.25">
      <c r="C707" s="98"/>
    </row>
    <row r="708" spans="3:3" x14ac:dyDescent="0.25">
      <c r="C708" s="98"/>
    </row>
    <row r="709" spans="3:3" x14ac:dyDescent="0.25">
      <c r="C709" s="98"/>
    </row>
    <row r="710" spans="3:3" x14ac:dyDescent="0.25">
      <c r="C710" s="98"/>
    </row>
    <row r="711" spans="3:3" x14ac:dyDescent="0.25">
      <c r="C711" s="98"/>
    </row>
    <row r="712" spans="3:3" x14ac:dyDescent="0.25">
      <c r="C712" s="98"/>
    </row>
    <row r="713" spans="3:3" x14ac:dyDescent="0.25">
      <c r="C713" s="98"/>
    </row>
    <row r="714" spans="3:3" x14ac:dyDescent="0.25">
      <c r="C714" s="98"/>
    </row>
    <row r="715" spans="3:3" x14ac:dyDescent="0.25">
      <c r="C715" s="98"/>
    </row>
    <row r="716" spans="3:3" x14ac:dyDescent="0.25">
      <c r="C716" s="98"/>
    </row>
    <row r="717" spans="3:3" x14ac:dyDescent="0.25">
      <c r="C717" s="98"/>
    </row>
    <row r="718" spans="3:3" x14ac:dyDescent="0.25">
      <c r="C718" s="98"/>
    </row>
    <row r="719" spans="3:3" x14ac:dyDescent="0.25">
      <c r="C719" s="98"/>
    </row>
    <row r="720" spans="3:3" x14ac:dyDescent="0.25">
      <c r="C720" s="98"/>
    </row>
    <row r="721" spans="3:3" x14ac:dyDescent="0.25">
      <c r="C721" s="98"/>
    </row>
    <row r="722" spans="3:3" x14ac:dyDescent="0.25">
      <c r="C722" s="98"/>
    </row>
    <row r="723" spans="3:3" x14ac:dyDescent="0.25">
      <c r="C723" s="98"/>
    </row>
    <row r="724" spans="3:3" x14ac:dyDescent="0.25">
      <c r="C724" s="98"/>
    </row>
    <row r="725" spans="3:3" x14ac:dyDescent="0.25">
      <c r="C725" s="98"/>
    </row>
    <row r="726" spans="3:3" x14ac:dyDescent="0.25">
      <c r="C726" s="98"/>
    </row>
    <row r="727" spans="3:3" x14ac:dyDescent="0.25">
      <c r="C727" s="98"/>
    </row>
    <row r="728" spans="3:3" x14ac:dyDescent="0.25">
      <c r="C728" s="98"/>
    </row>
    <row r="729" spans="3:3" x14ac:dyDescent="0.25">
      <c r="C729" s="98"/>
    </row>
    <row r="730" spans="3:3" x14ac:dyDescent="0.25">
      <c r="C730" s="98"/>
    </row>
    <row r="731" spans="3:3" x14ac:dyDescent="0.25">
      <c r="C731" s="98"/>
    </row>
    <row r="732" spans="3:3" x14ac:dyDescent="0.25">
      <c r="C732" s="98"/>
    </row>
    <row r="733" spans="3:3" x14ac:dyDescent="0.25">
      <c r="C733" s="98"/>
    </row>
    <row r="734" spans="3:3" x14ac:dyDescent="0.25">
      <c r="C734" s="98"/>
    </row>
    <row r="735" spans="3:3" x14ac:dyDescent="0.25">
      <c r="C735" s="98"/>
    </row>
    <row r="736" spans="3:3" x14ac:dyDescent="0.25">
      <c r="C736" s="98"/>
    </row>
    <row r="737" spans="3:3" x14ac:dyDescent="0.25">
      <c r="C737" s="98"/>
    </row>
    <row r="738" spans="3:3" x14ac:dyDescent="0.25">
      <c r="C738" s="98"/>
    </row>
    <row r="739" spans="3:3" x14ac:dyDescent="0.25">
      <c r="C739" s="98"/>
    </row>
    <row r="740" spans="3:3" x14ac:dyDescent="0.25">
      <c r="C740" s="98"/>
    </row>
    <row r="741" spans="3:3" x14ac:dyDescent="0.25">
      <c r="C741" s="98"/>
    </row>
    <row r="742" spans="3:3" x14ac:dyDescent="0.25">
      <c r="C742" s="98"/>
    </row>
    <row r="743" spans="3:3" x14ac:dyDescent="0.25">
      <c r="C743" s="98"/>
    </row>
    <row r="744" spans="3:3" x14ac:dyDescent="0.25">
      <c r="C744" s="98"/>
    </row>
    <row r="745" spans="3:3" x14ac:dyDescent="0.25">
      <c r="C745" s="98"/>
    </row>
    <row r="746" spans="3:3" x14ac:dyDescent="0.25">
      <c r="C746" s="98"/>
    </row>
    <row r="747" spans="3:3" x14ac:dyDescent="0.25">
      <c r="C747" s="98"/>
    </row>
    <row r="748" spans="3:3" x14ac:dyDescent="0.25">
      <c r="C748" s="98"/>
    </row>
    <row r="749" spans="3:3" x14ac:dyDescent="0.25">
      <c r="C749" s="98"/>
    </row>
    <row r="750" spans="3:3" x14ac:dyDescent="0.25">
      <c r="C750" s="98"/>
    </row>
    <row r="751" spans="3:3" x14ac:dyDescent="0.25">
      <c r="C751" s="98"/>
    </row>
    <row r="752" spans="3:3" x14ac:dyDescent="0.25">
      <c r="C752" s="98"/>
    </row>
    <row r="753" spans="3:3" x14ac:dyDescent="0.25">
      <c r="C753" s="98"/>
    </row>
    <row r="754" spans="3:3" x14ac:dyDescent="0.25">
      <c r="C754" s="98"/>
    </row>
    <row r="755" spans="3:3" x14ac:dyDescent="0.25">
      <c r="C755" s="98"/>
    </row>
    <row r="756" spans="3:3" x14ac:dyDescent="0.25">
      <c r="C756" s="98"/>
    </row>
    <row r="757" spans="3:3" x14ac:dyDescent="0.25">
      <c r="C757" s="98"/>
    </row>
    <row r="758" spans="3:3" x14ac:dyDescent="0.25">
      <c r="C758" s="98"/>
    </row>
    <row r="759" spans="3:3" x14ac:dyDescent="0.25">
      <c r="C759" s="98"/>
    </row>
    <row r="760" spans="3:3" x14ac:dyDescent="0.25">
      <c r="C760" s="98"/>
    </row>
    <row r="761" spans="3:3" x14ac:dyDescent="0.25">
      <c r="C761" s="98"/>
    </row>
    <row r="762" spans="3:3" x14ac:dyDescent="0.25">
      <c r="C762" s="98"/>
    </row>
    <row r="763" spans="3:3" x14ac:dyDescent="0.25">
      <c r="C763" s="98"/>
    </row>
    <row r="764" spans="3:3" x14ac:dyDescent="0.25">
      <c r="C764" s="98"/>
    </row>
    <row r="765" spans="3:3" x14ac:dyDescent="0.25">
      <c r="C765" s="98"/>
    </row>
    <row r="766" spans="3:3" x14ac:dyDescent="0.25">
      <c r="C766" s="98"/>
    </row>
    <row r="767" spans="3:3" x14ac:dyDescent="0.25">
      <c r="C767" s="98"/>
    </row>
    <row r="768" spans="3:3" x14ac:dyDescent="0.25">
      <c r="C768" s="98"/>
    </row>
    <row r="769" spans="3:3" x14ac:dyDescent="0.25">
      <c r="C769" s="98"/>
    </row>
    <row r="770" spans="3:3" x14ac:dyDescent="0.25">
      <c r="C770" s="98"/>
    </row>
    <row r="771" spans="3:3" x14ac:dyDescent="0.25">
      <c r="C771" s="98"/>
    </row>
    <row r="772" spans="3:3" x14ac:dyDescent="0.25">
      <c r="C772" s="98"/>
    </row>
    <row r="773" spans="3:3" x14ac:dyDescent="0.25">
      <c r="C773" s="98"/>
    </row>
    <row r="774" spans="3:3" x14ac:dyDescent="0.25">
      <c r="C774" s="98"/>
    </row>
    <row r="775" spans="3:3" x14ac:dyDescent="0.25">
      <c r="C775" s="98"/>
    </row>
    <row r="776" spans="3:3" x14ac:dyDescent="0.25">
      <c r="C776" s="98"/>
    </row>
    <row r="777" spans="3:3" x14ac:dyDescent="0.25">
      <c r="C777" s="98"/>
    </row>
    <row r="778" spans="3:3" x14ac:dyDescent="0.25">
      <c r="C778" s="98"/>
    </row>
    <row r="779" spans="3:3" x14ac:dyDescent="0.25">
      <c r="C779" s="98"/>
    </row>
    <row r="780" spans="3:3" x14ac:dyDescent="0.25">
      <c r="C780" s="98"/>
    </row>
    <row r="781" spans="3:3" x14ac:dyDescent="0.25">
      <c r="C781" s="98"/>
    </row>
    <row r="782" spans="3:3" x14ac:dyDescent="0.25">
      <c r="C782" s="98"/>
    </row>
    <row r="783" spans="3:3" x14ac:dyDescent="0.25">
      <c r="C783" s="98"/>
    </row>
    <row r="784" spans="3:3" x14ac:dyDescent="0.25">
      <c r="C784" s="98"/>
    </row>
    <row r="785" spans="3:3" x14ac:dyDescent="0.25">
      <c r="C785" s="98"/>
    </row>
    <row r="786" spans="3:3" x14ac:dyDescent="0.25">
      <c r="C786" s="98"/>
    </row>
    <row r="787" spans="3:3" x14ac:dyDescent="0.25">
      <c r="C787" s="98"/>
    </row>
    <row r="788" spans="3:3" x14ac:dyDescent="0.25">
      <c r="C788" s="98"/>
    </row>
    <row r="789" spans="3:3" x14ac:dyDescent="0.25">
      <c r="C789" s="98"/>
    </row>
    <row r="790" spans="3:3" x14ac:dyDescent="0.25">
      <c r="C790" s="98"/>
    </row>
    <row r="791" spans="3:3" x14ac:dyDescent="0.25">
      <c r="C791" s="98"/>
    </row>
    <row r="792" spans="3:3" x14ac:dyDescent="0.25">
      <c r="C792" s="98"/>
    </row>
    <row r="793" spans="3:3" x14ac:dyDescent="0.25">
      <c r="C793" s="98"/>
    </row>
    <row r="794" spans="3:3" x14ac:dyDescent="0.25">
      <c r="C794" s="98"/>
    </row>
    <row r="795" spans="3:3" x14ac:dyDescent="0.25">
      <c r="C795" s="98"/>
    </row>
    <row r="796" spans="3:3" x14ac:dyDescent="0.25">
      <c r="C796" s="98"/>
    </row>
    <row r="797" spans="3:3" x14ac:dyDescent="0.25">
      <c r="C797" s="98"/>
    </row>
    <row r="798" spans="3:3" x14ac:dyDescent="0.25">
      <c r="C798" s="98"/>
    </row>
    <row r="799" spans="3:3" x14ac:dyDescent="0.25">
      <c r="C799" s="98"/>
    </row>
    <row r="800" spans="3:3" x14ac:dyDescent="0.25">
      <c r="C800" s="98"/>
    </row>
    <row r="801" spans="3:3" x14ac:dyDescent="0.25">
      <c r="C801" s="98"/>
    </row>
    <row r="802" spans="3:3" x14ac:dyDescent="0.25">
      <c r="C802" s="98"/>
    </row>
    <row r="803" spans="3:3" x14ac:dyDescent="0.25">
      <c r="C803" s="98"/>
    </row>
    <row r="804" spans="3:3" x14ac:dyDescent="0.25">
      <c r="C804" s="98"/>
    </row>
    <row r="805" spans="3:3" x14ac:dyDescent="0.25">
      <c r="C805" s="98"/>
    </row>
    <row r="806" spans="3:3" x14ac:dyDescent="0.25">
      <c r="C806" s="98"/>
    </row>
    <row r="807" spans="3:3" x14ac:dyDescent="0.25">
      <c r="C807" s="98"/>
    </row>
    <row r="808" spans="3:3" x14ac:dyDescent="0.25">
      <c r="C808" s="98"/>
    </row>
    <row r="809" spans="3:3" x14ac:dyDescent="0.25">
      <c r="C809" s="98"/>
    </row>
    <row r="810" spans="3:3" x14ac:dyDescent="0.25">
      <c r="C810" s="98"/>
    </row>
    <row r="811" spans="3:3" x14ac:dyDescent="0.25">
      <c r="C811" s="98"/>
    </row>
    <row r="812" spans="3:3" x14ac:dyDescent="0.25">
      <c r="C812" s="98"/>
    </row>
    <row r="813" spans="3:3" x14ac:dyDescent="0.25">
      <c r="C813" s="98"/>
    </row>
    <row r="814" spans="3:3" x14ac:dyDescent="0.25">
      <c r="C814" s="98"/>
    </row>
    <row r="815" spans="3:3" x14ac:dyDescent="0.25">
      <c r="C815" s="98"/>
    </row>
    <row r="816" spans="3:3" x14ac:dyDescent="0.25">
      <c r="C816" s="98"/>
    </row>
    <row r="817" spans="3:3" x14ac:dyDescent="0.25">
      <c r="C817" s="98"/>
    </row>
    <row r="818" spans="3:3" x14ac:dyDescent="0.25">
      <c r="C818" s="98"/>
    </row>
    <row r="819" spans="3:3" x14ac:dyDescent="0.25">
      <c r="C819" s="98"/>
    </row>
    <row r="820" spans="3:3" x14ac:dyDescent="0.25">
      <c r="C820" s="98"/>
    </row>
    <row r="821" spans="3:3" x14ac:dyDescent="0.25">
      <c r="C821" s="98"/>
    </row>
    <row r="822" spans="3:3" x14ac:dyDescent="0.25">
      <c r="C822" s="98"/>
    </row>
    <row r="823" spans="3:3" x14ac:dyDescent="0.25">
      <c r="C823" s="98"/>
    </row>
    <row r="824" spans="3:3" x14ac:dyDescent="0.25">
      <c r="C824" s="98"/>
    </row>
    <row r="825" spans="3:3" x14ac:dyDescent="0.25">
      <c r="C825" s="98"/>
    </row>
    <row r="826" spans="3:3" x14ac:dyDescent="0.25">
      <c r="C826" s="98"/>
    </row>
    <row r="827" spans="3:3" x14ac:dyDescent="0.25">
      <c r="C827" s="98"/>
    </row>
    <row r="828" spans="3:3" x14ac:dyDescent="0.25">
      <c r="C828" s="98"/>
    </row>
    <row r="829" spans="3:3" x14ac:dyDescent="0.25">
      <c r="C829" s="98"/>
    </row>
    <row r="830" spans="3:3" x14ac:dyDescent="0.25">
      <c r="C830" s="98"/>
    </row>
    <row r="831" spans="3:3" x14ac:dyDescent="0.25">
      <c r="C831" s="98"/>
    </row>
    <row r="832" spans="3:3" x14ac:dyDescent="0.25">
      <c r="C832" s="98"/>
    </row>
    <row r="833" spans="3:3" x14ac:dyDescent="0.25">
      <c r="C833" s="98"/>
    </row>
    <row r="834" spans="3:3" x14ac:dyDescent="0.25">
      <c r="C834" s="98"/>
    </row>
    <row r="835" spans="3:3" x14ac:dyDescent="0.25">
      <c r="C835" s="98"/>
    </row>
    <row r="836" spans="3:3" x14ac:dyDescent="0.25">
      <c r="C836" s="98"/>
    </row>
    <row r="837" spans="3:3" x14ac:dyDescent="0.25">
      <c r="C837" s="98"/>
    </row>
    <row r="838" spans="3:3" x14ac:dyDescent="0.25">
      <c r="C838" s="98"/>
    </row>
    <row r="839" spans="3:3" x14ac:dyDescent="0.25">
      <c r="C839" s="98"/>
    </row>
    <row r="840" spans="3:3" x14ac:dyDescent="0.25">
      <c r="C840" s="98"/>
    </row>
    <row r="841" spans="3:3" x14ac:dyDescent="0.25">
      <c r="C841" s="98"/>
    </row>
    <row r="842" spans="3:3" x14ac:dyDescent="0.25">
      <c r="C842" s="98"/>
    </row>
    <row r="843" spans="3:3" x14ac:dyDescent="0.25">
      <c r="C843" s="98"/>
    </row>
    <row r="844" spans="3:3" x14ac:dyDescent="0.25">
      <c r="C844" s="98"/>
    </row>
    <row r="845" spans="3:3" x14ac:dyDescent="0.25">
      <c r="C845" s="98"/>
    </row>
    <row r="846" spans="3:3" x14ac:dyDescent="0.25">
      <c r="C846" s="98"/>
    </row>
    <row r="847" spans="3:3" x14ac:dyDescent="0.25">
      <c r="C847" s="98"/>
    </row>
    <row r="848" spans="3:3" x14ac:dyDescent="0.25">
      <c r="C848" s="98"/>
    </row>
    <row r="849" spans="3:3" x14ac:dyDescent="0.25">
      <c r="C849" s="98"/>
    </row>
    <row r="850" spans="3:3" x14ac:dyDescent="0.25">
      <c r="C850" s="98"/>
    </row>
    <row r="851" spans="3:3" x14ac:dyDescent="0.25">
      <c r="C851" s="98"/>
    </row>
    <row r="852" spans="3:3" x14ac:dyDescent="0.25">
      <c r="C852" s="98"/>
    </row>
    <row r="853" spans="3:3" x14ac:dyDescent="0.25">
      <c r="C853" s="98"/>
    </row>
    <row r="854" spans="3:3" x14ac:dyDescent="0.25">
      <c r="C854" s="98"/>
    </row>
    <row r="855" spans="3:3" x14ac:dyDescent="0.25">
      <c r="C855" s="98"/>
    </row>
    <row r="856" spans="3:3" x14ac:dyDescent="0.25">
      <c r="C856" s="98"/>
    </row>
    <row r="857" spans="3:3" x14ac:dyDescent="0.25">
      <c r="C857" s="98"/>
    </row>
    <row r="858" spans="3:3" x14ac:dyDescent="0.25">
      <c r="C858" s="98"/>
    </row>
    <row r="859" spans="3:3" x14ac:dyDescent="0.25">
      <c r="C859" s="98"/>
    </row>
    <row r="860" spans="3:3" x14ac:dyDescent="0.25">
      <c r="C860" s="98"/>
    </row>
    <row r="861" spans="3:3" x14ac:dyDescent="0.25">
      <c r="C861" s="98"/>
    </row>
    <row r="862" spans="3:3" x14ac:dyDescent="0.25">
      <c r="C862" s="98"/>
    </row>
    <row r="863" spans="3:3" x14ac:dyDescent="0.25">
      <c r="C863" s="98"/>
    </row>
    <row r="864" spans="3:3" x14ac:dyDescent="0.25">
      <c r="C864" s="98"/>
    </row>
    <row r="865" spans="3:3" x14ac:dyDescent="0.25">
      <c r="C865" s="98"/>
    </row>
    <row r="866" spans="3:3" x14ac:dyDescent="0.25">
      <c r="C866" s="98"/>
    </row>
    <row r="867" spans="3:3" x14ac:dyDescent="0.25">
      <c r="C867" s="98"/>
    </row>
    <row r="868" spans="3:3" x14ac:dyDescent="0.25">
      <c r="C868" s="98"/>
    </row>
    <row r="869" spans="3:3" x14ac:dyDescent="0.25">
      <c r="C869" s="98"/>
    </row>
    <row r="870" spans="3:3" x14ac:dyDescent="0.25">
      <c r="C870" s="98"/>
    </row>
    <row r="871" spans="3:3" x14ac:dyDescent="0.25">
      <c r="C871" s="98"/>
    </row>
    <row r="872" spans="3:3" x14ac:dyDescent="0.25">
      <c r="C872" s="98"/>
    </row>
    <row r="873" spans="3:3" x14ac:dyDescent="0.25">
      <c r="C873" s="98"/>
    </row>
    <row r="874" spans="3:3" x14ac:dyDescent="0.25">
      <c r="C874" s="98"/>
    </row>
    <row r="875" spans="3:3" x14ac:dyDescent="0.25">
      <c r="C875" s="98"/>
    </row>
    <row r="876" spans="3:3" x14ac:dyDescent="0.25">
      <c r="C876" s="98"/>
    </row>
    <row r="877" spans="3:3" x14ac:dyDescent="0.25">
      <c r="C877" s="98"/>
    </row>
    <row r="878" spans="3:3" x14ac:dyDescent="0.25">
      <c r="C878" s="98"/>
    </row>
    <row r="879" spans="3:3" x14ac:dyDescent="0.25">
      <c r="C879" s="98"/>
    </row>
    <row r="880" spans="3:3" x14ac:dyDescent="0.25">
      <c r="C880" s="98"/>
    </row>
    <row r="881" spans="3:3" x14ac:dyDescent="0.25">
      <c r="C881" s="98"/>
    </row>
    <row r="882" spans="3:3" x14ac:dyDescent="0.25">
      <c r="C882" s="98"/>
    </row>
    <row r="883" spans="3:3" x14ac:dyDescent="0.25">
      <c r="C883" s="98"/>
    </row>
    <row r="884" spans="3:3" x14ac:dyDescent="0.25">
      <c r="C884" s="98"/>
    </row>
    <row r="885" spans="3:3" x14ac:dyDescent="0.25">
      <c r="C885" s="98"/>
    </row>
    <row r="886" spans="3:3" x14ac:dyDescent="0.25">
      <c r="C886" s="98"/>
    </row>
    <row r="887" spans="3:3" x14ac:dyDescent="0.25">
      <c r="C887" s="98"/>
    </row>
    <row r="888" spans="3:3" x14ac:dyDescent="0.25">
      <c r="C888" s="98"/>
    </row>
    <row r="889" spans="3:3" x14ac:dyDescent="0.25">
      <c r="C889" s="98"/>
    </row>
    <row r="890" spans="3:3" x14ac:dyDescent="0.25">
      <c r="C890" s="98"/>
    </row>
    <row r="891" spans="3:3" x14ac:dyDescent="0.25">
      <c r="C891" s="98"/>
    </row>
    <row r="892" spans="3:3" x14ac:dyDescent="0.25">
      <c r="C892" s="98"/>
    </row>
    <row r="893" spans="3:3" x14ac:dyDescent="0.25">
      <c r="C893" s="98"/>
    </row>
    <row r="894" spans="3:3" x14ac:dyDescent="0.25">
      <c r="C894" s="98"/>
    </row>
    <row r="895" spans="3:3" x14ac:dyDescent="0.25">
      <c r="C895" s="98"/>
    </row>
    <row r="896" spans="3:3" x14ac:dyDescent="0.25">
      <c r="C896" s="98"/>
    </row>
    <row r="897" spans="3:3" x14ac:dyDescent="0.25">
      <c r="C897" s="98"/>
    </row>
    <row r="898" spans="3:3" x14ac:dyDescent="0.25">
      <c r="C898" s="98"/>
    </row>
    <row r="899" spans="3:3" x14ac:dyDescent="0.25">
      <c r="C899" s="98"/>
    </row>
    <row r="900" spans="3:3" x14ac:dyDescent="0.25">
      <c r="C900" s="98"/>
    </row>
    <row r="901" spans="3:3" x14ac:dyDescent="0.25">
      <c r="C901" s="98"/>
    </row>
    <row r="902" spans="3:3" x14ac:dyDescent="0.25">
      <c r="C902" s="98"/>
    </row>
    <row r="903" spans="3:3" x14ac:dyDescent="0.25">
      <c r="C903" s="98"/>
    </row>
    <row r="904" spans="3:3" x14ac:dyDescent="0.25">
      <c r="C904" s="98"/>
    </row>
    <row r="905" spans="3:3" x14ac:dyDescent="0.25">
      <c r="C905" s="98"/>
    </row>
    <row r="906" spans="3:3" x14ac:dyDescent="0.25">
      <c r="C906" s="98"/>
    </row>
    <row r="907" spans="3:3" x14ac:dyDescent="0.25">
      <c r="C907" s="98"/>
    </row>
    <row r="908" spans="3:3" x14ac:dyDescent="0.25">
      <c r="C908" s="98"/>
    </row>
    <row r="909" spans="3:3" x14ac:dyDescent="0.25">
      <c r="C909" s="98"/>
    </row>
    <row r="910" spans="3:3" x14ac:dyDescent="0.25">
      <c r="C910" s="98"/>
    </row>
    <row r="911" spans="3:3" x14ac:dyDescent="0.25">
      <c r="C911" s="98"/>
    </row>
    <row r="912" spans="3:3" x14ac:dyDescent="0.25">
      <c r="C912" s="98"/>
    </row>
    <row r="913" spans="3:3" x14ac:dyDescent="0.25">
      <c r="C913" s="98"/>
    </row>
    <row r="914" spans="3:3" x14ac:dyDescent="0.25">
      <c r="C914" s="98"/>
    </row>
    <row r="915" spans="3:3" x14ac:dyDescent="0.25">
      <c r="C915" s="98"/>
    </row>
    <row r="916" spans="3:3" x14ac:dyDescent="0.25">
      <c r="C916" s="98"/>
    </row>
    <row r="917" spans="3:3" x14ac:dyDescent="0.25">
      <c r="C917" s="98"/>
    </row>
    <row r="918" spans="3:3" x14ac:dyDescent="0.25">
      <c r="C918" s="98"/>
    </row>
    <row r="919" spans="3:3" x14ac:dyDescent="0.25">
      <c r="C919" s="98"/>
    </row>
    <row r="920" spans="3:3" x14ac:dyDescent="0.25">
      <c r="C920" s="98"/>
    </row>
    <row r="921" spans="3:3" x14ac:dyDescent="0.25">
      <c r="C921" s="98"/>
    </row>
    <row r="922" spans="3:3" x14ac:dyDescent="0.25">
      <c r="C922" s="98"/>
    </row>
    <row r="923" spans="3:3" x14ac:dyDescent="0.25">
      <c r="C923" s="98"/>
    </row>
    <row r="924" spans="3:3" x14ac:dyDescent="0.25">
      <c r="C924" s="98"/>
    </row>
    <row r="925" spans="3:3" x14ac:dyDescent="0.25">
      <c r="C925" s="98"/>
    </row>
    <row r="926" spans="3:3" x14ac:dyDescent="0.25">
      <c r="C926" s="98"/>
    </row>
    <row r="927" spans="3:3" x14ac:dyDescent="0.25">
      <c r="C927" s="98"/>
    </row>
    <row r="928" spans="3:3" x14ac:dyDescent="0.25">
      <c r="C928" s="98"/>
    </row>
    <row r="929" spans="3:27" x14ac:dyDescent="0.25">
      <c r="C929" s="98"/>
    </row>
    <row r="930" spans="3:27" x14ac:dyDescent="0.25">
      <c r="C930" s="98"/>
    </row>
    <row r="931" spans="3:27" x14ac:dyDescent="0.25">
      <c r="C931" s="98"/>
    </row>
    <row r="932" spans="3:27" x14ac:dyDescent="0.25">
      <c r="C932" s="98"/>
    </row>
    <row r="933" spans="3:27" x14ac:dyDescent="0.25">
      <c r="C933" s="98"/>
    </row>
    <row r="934" spans="3:27" x14ac:dyDescent="0.25">
      <c r="C934" s="98"/>
    </row>
    <row r="935" spans="3:27" x14ac:dyDescent="0.25">
      <c r="C935" s="98"/>
    </row>
    <row r="936" spans="3:27" x14ac:dyDescent="0.25">
      <c r="C936" s="98"/>
    </row>
    <row r="937" spans="3:27" x14ac:dyDescent="0.25">
      <c r="C937" s="98"/>
    </row>
    <row r="938" spans="3:27" x14ac:dyDescent="0.25">
      <c r="C938" s="98"/>
    </row>
    <row r="939" spans="3:27" x14ac:dyDescent="0.25">
      <c r="C939" s="98"/>
    </row>
    <row r="940" spans="3:27" x14ac:dyDescent="0.25">
      <c r="C940" s="98"/>
    </row>
    <row r="941" spans="3:27" x14ac:dyDescent="0.25">
      <c r="C941" s="98"/>
      <c r="AA941" s="104"/>
    </row>
    <row r="942" spans="3:27" x14ac:dyDescent="0.25">
      <c r="C942" s="98"/>
    </row>
    <row r="943" spans="3:27" x14ac:dyDescent="0.25">
      <c r="C943" s="98"/>
    </row>
    <row r="944" spans="3:27" x14ac:dyDescent="0.25">
      <c r="C944" s="98"/>
    </row>
    <row r="945" spans="3:3" x14ac:dyDescent="0.25">
      <c r="C945" s="98"/>
    </row>
    <row r="946" spans="3:3" x14ac:dyDescent="0.25">
      <c r="C946" s="98"/>
    </row>
    <row r="947" spans="3:3" x14ac:dyDescent="0.25">
      <c r="C947" s="98"/>
    </row>
    <row r="948" spans="3:3" x14ac:dyDescent="0.25">
      <c r="C948" s="98"/>
    </row>
    <row r="949" spans="3:3" x14ac:dyDescent="0.25">
      <c r="C949" s="98"/>
    </row>
    <row r="950" spans="3:3" x14ac:dyDescent="0.25">
      <c r="C950" s="98"/>
    </row>
    <row r="951" spans="3:3" x14ac:dyDescent="0.25">
      <c r="C951" s="98"/>
    </row>
    <row r="952" spans="3:3" x14ac:dyDescent="0.25">
      <c r="C952" s="98"/>
    </row>
    <row r="953" spans="3:3" x14ac:dyDescent="0.25">
      <c r="C953" s="98"/>
    </row>
    <row r="954" spans="3:3" x14ac:dyDescent="0.25">
      <c r="C954" s="98"/>
    </row>
    <row r="955" spans="3:3" x14ac:dyDescent="0.25">
      <c r="C955" s="98"/>
    </row>
    <row r="956" spans="3:3" x14ac:dyDescent="0.25">
      <c r="C956" s="98"/>
    </row>
    <row r="957" spans="3:3" x14ac:dyDescent="0.25">
      <c r="C957" s="98"/>
    </row>
    <row r="958" spans="3:3" x14ac:dyDescent="0.25">
      <c r="C958" s="98"/>
    </row>
    <row r="959" spans="3:3" x14ac:dyDescent="0.25">
      <c r="C959" s="98"/>
    </row>
    <row r="960" spans="3:3" x14ac:dyDescent="0.25">
      <c r="C960" s="98"/>
    </row>
    <row r="961" spans="3:3" x14ac:dyDescent="0.25">
      <c r="C961" s="98"/>
    </row>
    <row r="962" spans="3:3" x14ac:dyDescent="0.25">
      <c r="C962" s="98"/>
    </row>
    <row r="963" spans="3:3" x14ac:dyDescent="0.25">
      <c r="C963" s="98"/>
    </row>
    <row r="964" spans="3:3" x14ac:dyDescent="0.25">
      <c r="C964" s="98"/>
    </row>
    <row r="965" spans="3:3" x14ac:dyDescent="0.25">
      <c r="C965" s="98"/>
    </row>
    <row r="966" spans="3:3" x14ac:dyDescent="0.25">
      <c r="C966" s="98"/>
    </row>
    <row r="967" spans="3:3" x14ac:dyDescent="0.25">
      <c r="C967" s="98"/>
    </row>
    <row r="968" spans="3:3" x14ac:dyDescent="0.25">
      <c r="C968" s="98"/>
    </row>
    <row r="969" spans="3:3" x14ac:dyDescent="0.25">
      <c r="C969" s="98"/>
    </row>
    <row r="970" spans="3:3" x14ac:dyDescent="0.25">
      <c r="C970" s="98"/>
    </row>
    <row r="971" spans="3:3" x14ac:dyDescent="0.25">
      <c r="C971" s="98"/>
    </row>
    <row r="972" spans="3:3" x14ac:dyDescent="0.25">
      <c r="C972" s="98"/>
    </row>
    <row r="973" spans="3:3" x14ac:dyDescent="0.25">
      <c r="C973" s="98"/>
    </row>
    <row r="974" spans="3:3" x14ac:dyDescent="0.25">
      <c r="C974" s="98"/>
    </row>
    <row r="975" spans="3:3" x14ac:dyDescent="0.25">
      <c r="C975" s="98"/>
    </row>
    <row r="976" spans="3:3" x14ac:dyDescent="0.25">
      <c r="C976" s="98"/>
    </row>
    <row r="977" spans="3:3" x14ac:dyDescent="0.25">
      <c r="C977" s="98"/>
    </row>
    <row r="978" spans="3:3" x14ac:dyDescent="0.25">
      <c r="C978" s="98"/>
    </row>
    <row r="979" spans="3:3" x14ac:dyDescent="0.25">
      <c r="C979" s="98"/>
    </row>
    <row r="980" spans="3:3" x14ac:dyDescent="0.25">
      <c r="C980" s="98"/>
    </row>
    <row r="981" spans="3:3" x14ac:dyDescent="0.25">
      <c r="C981" s="98"/>
    </row>
    <row r="982" spans="3:3" x14ac:dyDescent="0.25">
      <c r="C982" s="98"/>
    </row>
    <row r="983" spans="3:3" x14ac:dyDescent="0.25">
      <c r="C983" s="98"/>
    </row>
    <row r="984" spans="3:3" x14ac:dyDescent="0.25">
      <c r="C984" s="98"/>
    </row>
    <row r="985" spans="3:3" x14ac:dyDescent="0.25">
      <c r="C985" s="98"/>
    </row>
    <row r="986" spans="3:3" x14ac:dyDescent="0.25">
      <c r="C986" s="98"/>
    </row>
    <row r="987" spans="3:3" x14ac:dyDescent="0.25">
      <c r="C987" s="98"/>
    </row>
    <row r="988" spans="3:3" x14ac:dyDescent="0.25">
      <c r="C988" s="98"/>
    </row>
    <row r="989" spans="3:3" x14ac:dyDescent="0.25">
      <c r="C989" s="98"/>
    </row>
    <row r="990" spans="3:3" x14ac:dyDescent="0.25">
      <c r="C990" s="98"/>
    </row>
    <row r="991" spans="3:3" x14ac:dyDescent="0.25">
      <c r="C991" s="98"/>
    </row>
    <row r="992" spans="3:3" x14ac:dyDescent="0.25">
      <c r="C992" s="98"/>
    </row>
    <row r="993" spans="3:3" x14ac:dyDescent="0.25">
      <c r="C993" s="98"/>
    </row>
    <row r="994" spans="3:3" x14ac:dyDescent="0.25">
      <c r="C994" s="98"/>
    </row>
    <row r="995" spans="3:3" x14ac:dyDescent="0.25">
      <c r="C995" s="98"/>
    </row>
    <row r="996" spans="3:3" x14ac:dyDescent="0.25">
      <c r="C996" s="98"/>
    </row>
    <row r="997" spans="3:3" x14ac:dyDescent="0.25">
      <c r="C997" s="98"/>
    </row>
    <row r="998" spans="3:3" x14ac:dyDescent="0.25">
      <c r="C998" s="98"/>
    </row>
    <row r="999" spans="3:3" x14ac:dyDescent="0.25">
      <c r="C999" s="98"/>
    </row>
    <row r="1000" spans="3:3" x14ac:dyDescent="0.25">
      <c r="C1000" s="98"/>
    </row>
    <row r="1001" spans="3:3" x14ac:dyDescent="0.25">
      <c r="C1001" s="98"/>
    </row>
    <row r="1002" spans="3:3" x14ac:dyDescent="0.25">
      <c r="C1002" s="98"/>
    </row>
    <row r="1003" spans="3:3" x14ac:dyDescent="0.25">
      <c r="C1003" s="98"/>
    </row>
    <row r="1004" spans="3:3" x14ac:dyDescent="0.25">
      <c r="C1004" s="98"/>
    </row>
    <row r="1005" spans="3:3" x14ac:dyDescent="0.25">
      <c r="C1005" s="98"/>
    </row>
    <row r="1006" spans="3:3" x14ac:dyDescent="0.25">
      <c r="C1006" s="98"/>
    </row>
    <row r="1007" spans="3:3" x14ac:dyDescent="0.25">
      <c r="C1007" s="98"/>
    </row>
    <row r="1008" spans="3:3" x14ac:dyDescent="0.25">
      <c r="C1008" s="98"/>
    </row>
    <row r="1009" spans="3:3" x14ac:dyDescent="0.25">
      <c r="C1009" s="98"/>
    </row>
    <row r="1010" spans="3:3" x14ac:dyDescent="0.25">
      <c r="C1010" s="98"/>
    </row>
    <row r="1011" spans="3:3" x14ac:dyDescent="0.25">
      <c r="C1011" s="98"/>
    </row>
    <row r="1012" spans="3:3" x14ac:dyDescent="0.25">
      <c r="C1012" s="98"/>
    </row>
    <row r="1013" spans="3:3" x14ac:dyDescent="0.25">
      <c r="C1013" s="98"/>
    </row>
    <row r="1014" spans="3:3" x14ac:dyDescent="0.25">
      <c r="C1014" s="98"/>
    </row>
    <row r="1015" spans="3:3" x14ac:dyDescent="0.25">
      <c r="C1015" s="98"/>
    </row>
    <row r="1016" spans="3:3" x14ac:dyDescent="0.25">
      <c r="C1016" s="98"/>
    </row>
    <row r="1017" spans="3:3" x14ac:dyDescent="0.25">
      <c r="C1017" s="98"/>
    </row>
    <row r="1018" spans="3:3" x14ac:dyDescent="0.25">
      <c r="C1018" s="98"/>
    </row>
    <row r="1019" spans="3:3" x14ac:dyDescent="0.25">
      <c r="C1019" s="98"/>
    </row>
    <row r="1020" spans="3:3" x14ac:dyDescent="0.25">
      <c r="C1020" s="98"/>
    </row>
    <row r="1021" spans="3:3" x14ac:dyDescent="0.25">
      <c r="C1021" s="98"/>
    </row>
    <row r="1022" spans="3:3" x14ac:dyDescent="0.25">
      <c r="C1022" s="98"/>
    </row>
    <row r="1023" spans="3:3" x14ac:dyDescent="0.25">
      <c r="C1023" s="98"/>
    </row>
    <row r="1024" spans="3:3" x14ac:dyDescent="0.25">
      <c r="C1024" s="98"/>
    </row>
    <row r="1025" spans="3:3" x14ac:dyDescent="0.25">
      <c r="C1025" s="98"/>
    </row>
    <row r="1026" spans="3:3" x14ac:dyDescent="0.25">
      <c r="C1026" s="98"/>
    </row>
    <row r="1027" spans="3:3" x14ac:dyDescent="0.25">
      <c r="C1027" s="98"/>
    </row>
    <row r="1028" spans="3:3" x14ac:dyDescent="0.25">
      <c r="C1028" s="98"/>
    </row>
    <row r="1029" spans="3:3" x14ac:dyDescent="0.25">
      <c r="C1029" s="98"/>
    </row>
    <row r="1030" spans="3:3" x14ac:dyDescent="0.25">
      <c r="C1030" s="98"/>
    </row>
    <row r="1031" spans="3:3" x14ac:dyDescent="0.25">
      <c r="C1031" s="98"/>
    </row>
    <row r="1032" spans="3:3" x14ac:dyDescent="0.25">
      <c r="C1032" s="98"/>
    </row>
    <row r="1033" spans="3:3" x14ac:dyDescent="0.25">
      <c r="C1033" s="98"/>
    </row>
    <row r="1034" spans="3:3" x14ac:dyDescent="0.25">
      <c r="C1034" s="98"/>
    </row>
    <row r="1035" spans="3:3" x14ac:dyDescent="0.25">
      <c r="C1035" s="98"/>
    </row>
    <row r="1036" spans="3:3" x14ac:dyDescent="0.25">
      <c r="C1036" s="98"/>
    </row>
    <row r="1037" spans="3:3" x14ac:dyDescent="0.25">
      <c r="C1037" s="98"/>
    </row>
    <row r="1038" spans="3:3" x14ac:dyDescent="0.25">
      <c r="C1038" s="98"/>
    </row>
    <row r="1039" spans="3:3" x14ac:dyDescent="0.25">
      <c r="C1039" s="98"/>
    </row>
    <row r="1040" spans="3:3" x14ac:dyDescent="0.25">
      <c r="C1040" s="98"/>
    </row>
    <row r="1041" spans="3:3" x14ac:dyDescent="0.25">
      <c r="C1041" s="98"/>
    </row>
    <row r="1042" spans="3:3" x14ac:dyDescent="0.25">
      <c r="C1042" s="98"/>
    </row>
    <row r="1043" spans="3:3" x14ac:dyDescent="0.25">
      <c r="C1043" s="98"/>
    </row>
    <row r="1044" spans="3:3" x14ac:dyDescent="0.25">
      <c r="C1044" s="98"/>
    </row>
    <row r="1045" spans="3:3" x14ac:dyDescent="0.25">
      <c r="C1045" s="98"/>
    </row>
    <row r="1046" spans="3:3" x14ac:dyDescent="0.25">
      <c r="C1046" s="98"/>
    </row>
    <row r="1047" spans="3:3" x14ac:dyDescent="0.25">
      <c r="C1047" s="98"/>
    </row>
    <row r="1048" spans="3:3" x14ac:dyDescent="0.25">
      <c r="C1048" s="98"/>
    </row>
    <row r="1049" spans="3:3" x14ac:dyDescent="0.25">
      <c r="C1049" s="98"/>
    </row>
    <row r="1050" spans="3:3" x14ac:dyDescent="0.25">
      <c r="C1050" s="98"/>
    </row>
    <row r="1051" spans="3:3" x14ac:dyDescent="0.25">
      <c r="C1051" s="98"/>
    </row>
    <row r="1052" spans="3:3" x14ac:dyDescent="0.25">
      <c r="C1052" s="98"/>
    </row>
    <row r="1053" spans="3:3" x14ac:dyDescent="0.25">
      <c r="C1053" s="98"/>
    </row>
    <row r="1054" spans="3:3" x14ac:dyDescent="0.25">
      <c r="C1054" s="98"/>
    </row>
    <row r="1055" spans="3:3" x14ac:dyDescent="0.25">
      <c r="C1055" s="98"/>
    </row>
    <row r="1056" spans="3:3" x14ac:dyDescent="0.25">
      <c r="C1056" s="98"/>
    </row>
    <row r="1078" spans="20:28" x14ac:dyDescent="0.25">
      <c r="W1078" s="104"/>
    </row>
    <row r="1079" spans="20:28" x14ac:dyDescent="0.25">
      <c r="W1079" s="104"/>
    </row>
    <row r="1080" spans="20:28" x14ac:dyDescent="0.25">
      <c r="W1080" s="104"/>
    </row>
    <row r="1081" spans="20:28" x14ac:dyDescent="0.25">
      <c r="T1081" s="304"/>
    </row>
    <row r="1082" spans="20:28" x14ac:dyDescent="0.25">
      <c r="T1082" s="304"/>
    </row>
    <row r="1083" spans="20:28" x14ac:dyDescent="0.25">
      <c r="T1083" s="304"/>
      <c r="AB1083" s="104"/>
    </row>
    <row r="1084" spans="20:28" x14ac:dyDescent="0.25">
      <c r="T1084" s="304"/>
    </row>
    <row r="1085" spans="20:28" x14ac:dyDescent="0.25">
      <c r="T1085" s="304"/>
      <c r="AB1085" s="104"/>
    </row>
    <row r="1087" spans="20:28" x14ac:dyDescent="0.25">
      <c r="AB1087" s="104"/>
    </row>
    <row r="1089" spans="28:28" x14ac:dyDescent="0.25">
      <c r="AB1089" s="104"/>
    </row>
    <row r="1091" spans="28:28" x14ac:dyDescent="0.25">
      <c r="AB1091" s="104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81C945-6DF7-42C5-9B3B-1C6CCAE5FDCF}">
  <dimension ref="A1:AR1091"/>
  <sheetViews>
    <sheetView workbookViewId="0">
      <selection activeCell="N36" sqref="N36"/>
    </sheetView>
  </sheetViews>
  <sheetFormatPr defaultRowHeight="15" x14ac:dyDescent="0.25"/>
  <cols>
    <col min="1" max="1" width="4.28515625" style="98" customWidth="1"/>
    <col min="2" max="2" width="2.42578125" style="98" customWidth="1"/>
    <col min="3" max="3" width="49.85546875" style="109" customWidth="1"/>
    <col min="4" max="4" width="9.85546875" style="98" customWidth="1"/>
    <col min="5" max="30" width="9.85546875" style="17" customWidth="1"/>
    <col min="31" max="32" width="10.5703125" style="17" customWidth="1"/>
    <col min="33" max="33" width="3.42578125" style="17" customWidth="1"/>
    <col min="34" max="16384" width="9.140625" style="17"/>
  </cols>
  <sheetData>
    <row r="1" spans="1:44" x14ac:dyDescent="0.25">
      <c r="A1" s="98">
        <v>1</v>
      </c>
      <c r="B1" s="99"/>
      <c r="C1" s="99"/>
      <c r="D1" s="100"/>
    </row>
    <row r="2" spans="1:44" x14ac:dyDescent="0.25">
      <c r="A2" s="98">
        <v>2</v>
      </c>
      <c r="B2" s="99"/>
      <c r="C2" s="101"/>
      <c r="D2" s="17"/>
      <c r="E2" s="102"/>
      <c r="F2" s="102"/>
      <c r="G2" s="102"/>
      <c r="AR2" s="100"/>
    </row>
    <row r="3" spans="1:44" x14ac:dyDescent="0.25">
      <c r="A3" s="98">
        <v>3</v>
      </c>
      <c r="B3" s="99"/>
      <c r="C3" s="99"/>
      <c r="D3" s="100"/>
      <c r="E3" s="103"/>
      <c r="F3" s="103"/>
      <c r="G3" s="103"/>
    </row>
    <row r="4" spans="1:44" x14ac:dyDescent="0.25">
      <c r="A4" s="98">
        <v>4</v>
      </c>
      <c r="B4" s="99"/>
      <c r="C4" s="99"/>
      <c r="D4" s="100"/>
      <c r="L4" s="104"/>
    </row>
    <row r="5" spans="1:44" ht="18.75" x14ac:dyDescent="0.3">
      <c r="A5" s="98">
        <v>5</v>
      </c>
      <c r="B5" s="105"/>
      <c r="C5" s="106" t="s">
        <v>136</v>
      </c>
      <c r="D5" s="106" t="s">
        <v>11</v>
      </c>
      <c r="E5" s="107"/>
      <c r="F5" s="107"/>
      <c r="G5" s="107"/>
      <c r="H5" s="100"/>
      <c r="I5" s="107"/>
      <c r="J5" s="107"/>
      <c r="K5" s="107"/>
      <c r="L5" s="107"/>
      <c r="M5" s="107"/>
      <c r="N5" s="107"/>
      <c r="O5" s="107"/>
      <c r="P5" s="107"/>
      <c r="Q5" s="107"/>
      <c r="R5" s="107"/>
      <c r="S5" s="107"/>
      <c r="T5" s="107"/>
      <c r="U5" s="107"/>
      <c r="V5" s="107"/>
      <c r="W5" s="107"/>
      <c r="X5" s="108"/>
      <c r="Y5" s="109"/>
      <c r="Z5" s="98"/>
      <c r="AA5" s="110"/>
      <c r="AB5" s="110"/>
      <c r="AC5" s="110"/>
      <c r="AD5" s="110"/>
      <c r="AE5" s="110"/>
      <c r="AF5" s="111"/>
    </row>
    <row r="6" spans="1:44" ht="18.75" x14ac:dyDescent="0.3">
      <c r="A6" s="98">
        <v>6</v>
      </c>
      <c r="D6" s="106" t="s">
        <v>116</v>
      </c>
      <c r="E6" s="107"/>
      <c r="F6" s="107"/>
      <c r="G6" s="107"/>
      <c r="H6" s="107"/>
      <c r="I6" s="107"/>
      <c r="J6" s="107"/>
      <c r="K6" s="107"/>
      <c r="L6" s="107"/>
      <c r="M6" s="107"/>
      <c r="N6" s="107"/>
      <c r="O6" s="107"/>
      <c r="P6" s="107"/>
      <c r="Q6" s="107"/>
      <c r="R6" s="107"/>
      <c r="S6" s="107"/>
      <c r="T6" s="107"/>
      <c r="U6" s="107"/>
      <c r="V6" s="107"/>
      <c r="W6" s="107"/>
      <c r="X6" s="112"/>
      <c r="Y6" s="112"/>
      <c r="Z6" s="112"/>
      <c r="AA6" s="112"/>
      <c r="AB6" s="112"/>
      <c r="AC6" s="112"/>
      <c r="AD6" s="112"/>
      <c r="AE6" s="112"/>
      <c r="AF6" s="111"/>
    </row>
    <row r="7" spans="1:44" x14ac:dyDescent="0.25">
      <c r="A7" s="98">
        <v>7</v>
      </c>
      <c r="B7" s="107"/>
      <c r="C7" s="101"/>
      <c r="D7" s="107"/>
      <c r="E7" s="107"/>
      <c r="F7" s="107"/>
      <c r="G7" s="107"/>
      <c r="H7" s="107"/>
      <c r="I7" s="107"/>
      <c r="J7" s="107"/>
      <c r="K7" s="107"/>
      <c r="L7" s="107"/>
      <c r="M7" s="107"/>
      <c r="N7" s="107"/>
      <c r="O7" s="107"/>
      <c r="P7" s="107"/>
      <c r="Q7" s="107"/>
      <c r="R7" s="107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07"/>
      <c r="AD7" s="107"/>
      <c r="AE7" s="107"/>
      <c r="AF7" s="111"/>
    </row>
    <row r="8" spans="1:44" ht="15.75" x14ac:dyDescent="0.25">
      <c r="A8" s="98">
        <v>8</v>
      </c>
      <c r="B8" s="113"/>
      <c r="C8" s="114"/>
      <c r="D8" s="115">
        <v>1990</v>
      </c>
      <c r="E8" s="115">
        <v>1991</v>
      </c>
      <c r="F8" s="115">
        <v>1992</v>
      </c>
      <c r="G8" s="115">
        <v>1993</v>
      </c>
      <c r="H8" s="115">
        <v>1994</v>
      </c>
      <c r="I8" s="115">
        <v>1995</v>
      </c>
      <c r="J8" s="115">
        <v>1996</v>
      </c>
      <c r="K8" s="115">
        <v>1997</v>
      </c>
      <c r="L8" s="115">
        <v>1998</v>
      </c>
      <c r="M8" s="115">
        <v>1999</v>
      </c>
      <c r="N8" s="115">
        <v>2000</v>
      </c>
      <c r="O8" s="115">
        <v>2001</v>
      </c>
      <c r="P8" s="115">
        <v>2002</v>
      </c>
      <c r="Q8" s="115">
        <v>2003</v>
      </c>
      <c r="R8" s="115">
        <v>2004</v>
      </c>
      <c r="S8" s="115">
        <v>2005</v>
      </c>
      <c r="T8" s="115">
        <v>2006</v>
      </c>
      <c r="U8" s="115">
        <v>2007</v>
      </c>
      <c r="V8" s="115">
        <v>2008</v>
      </c>
      <c r="W8" s="115">
        <v>2009</v>
      </c>
      <c r="X8" s="115">
        <v>2010</v>
      </c>
      <c r="Y8" s="115">
        <v>2011</v>
      </c>
      <c r="Z8" s="115">
        <v>2012</v>
      </c>
      <c r="AA8" s="115">
        <v>2013</v>
      </c>
      <c r="AB8" s="115">
        <v>2014</v>
      </c>
      <c r="AC8" s="115">
        <v>2015</v>
      </c>
      <c r="AD8" s="115">
        <v>2016</v>
      </c>
      <c r="AE8" s="115">
        <v>2017</v>
      </c>
      <c r="AF8" s="115">
        <v>2018</v>
      </c>
      <c r="AG8" s="116"/>
    </row>
    <row r="9" spans="1:44" x14ac:dyDescent="0.25">
      <c r="A9" s="98">
        <v>9</v>
      </c>
      <c r="B9" s="117"/>
      <c r="C9" s="117"/>
      <c r="D9" s="118"/>
      <c r="E9" s="118"/>
      <c r="F9" s="118"/>
      <c r="G9" s="118"/>
      <c r="H9" s="118"/>
      <c r="I9" s="118"/>
      <c r="J9" s="118"/>
      <c r="K9" s="118"/>
      <c r="L9" s="118"/>
      <c r="M9" s="118"/>
      <c r="N9" s="118"/>
      <c r="O9" s="118"/>
      <c r="P9" s="118"/>
      <c r="Q9" s="118"/>
      <c r="R9" s="118"/>
      <c r="S9" s="118"/>
      <c r="T9" s="118"/>
      <c r="U9" s="118"/>
      <c r="V9" s="118"/>
      <c r="W9" s="118"/>
      <c r="X9" s="118"/>
      <c r="Y9" s="118"/>
      <c r="Z9" s="118"/>
      <c r="AA9" s="118"/>
      <c r="AB9" s="118"/>
      <c r="AC9" s="118"/>
      <c r="AD9" s="118"/>
      <c r="AE9" s="118"/>
      <c r="AF9" s="118"/>
      <c r="AG9" s="111"/>
    </row>
    <row r="10" spans="1:44" ht="21" x14ac:dyDescent="0.35">
      <c r="A10" s="98">
        <v>10</v>
      </c>
      <c r="B10" s="119"/>
      <c r="C10" s="120" t="s">
        <v>137</v>
      </c>
      <c r="D10" s="121"/>
      <c r="E10" s="121"/>
      <c r="F10" s="121"/>
      <c r="G10" s="121"/>
      <c r="H10" s="121"/>
      <c r="I10" s="121"/>
      <c r="J10" s="121"/>
      <c r="K10" s="121"/>
      <c r="L10" s="121"/>
      <c r="M10" s="121"/>
      <c r="N10" s="121"/>
      <c r="O10" s="121"/>
      <c r="P10" s="121"/>
      <c r="Q10" s="121"/>
      <c r="R10" s="121"/>
      <c r="S10" s="121"/>
      <c r="T10" s="121"/>
      <c r="U10" s="121"/>
      <c r="V10" s="121"/>
      <c r="W10" s="121"/>
      <c r="X10" s="121"/>
      <c r="Y10" s="121"/>
      <c r="Z10" s="121"/>
      <c r="AA10" s="121"/>
      <c r="AB10" s="121"/>
      <c r="AC10" s="121"/>
      <c r="AD10" s="121"/>
      <c r="AE10" s="121"/>
      <c r="AF10" s="121"/>
      <c r="AG10" s="119"/>
    </row>
    <row r="11" spans="1:44" x14ac:dyDescent="0.25">
      <c r="A11" s="98">
        <v>11</v>
      </c>
      <c r="B11" s="122"/>
      <c r="C11" s="117"/>
      <c r="D11" s="118"/>
      <c r="E11" s="118"/>
      <c r="F11" s="118"/>
      <c r="G11" s="118"/>
      <c r="H11" s="118"/>
      <c r="I11" s="118"/>
      <c r="J11" s="118"/>
      <c r="K11" s="118"/>
      <c r="L11" s="118"/>
      <c r="M11" s="118"/>
      <c r="N11" s="118"/>
      <c r="O11" s="118"/>
      <c r="P11" s="118"/>
      <c r="Q11" s="118"/>
      <c r="R11" s="118"/>
      <c r="S11" s="118"/>
      <c r="T11" s="118"/>
      <c r="U11" s="118"/>
      <c r="V11" s="118"/>
      <c r="W11" s="118"/>
      <c r="X11" s="118"/>
      <c r="Y11" s="118"/>
      <c r="Z11" s="118"/>
      <c r="AA11" s="118"/>
      <c r="AB11" s="118"/>
      <c r="AC11" s="118"/>
      <c r="AD11" s="118"/>
      <c r="AE11" s="118"/>
      <c r="AF11" s="118"/>
      <c r="AG11" s="122"/>
    </row>
    <row r="12" spans="1:44" x14ac:dyDescent="0.25">
      <c r="A12" s="98">
        <v>12</v>
      </c>
      <c r="B12" s="122"/>
      <c r="C12" s="123" t="s">
        <v>138</v>
      </c>
      <c r="D12" s="124">
        <v>29.5</v>
      </c>
      <c r="E12" s="124">
        <v>31.22</v>
      </c>
      <c r="F12" s="124">
        <v>28.99</v>
      </c>
      <c r="G12" s="124">
        <v>28.83</v>
      </c>
      <c r="H12" s="124">
        <v>30.75</v>
      </c>
      <c r="I12" s="124">
        <v>31.34</v>
      </c>
      <c r="J12" s="124">
        <v>31.46</v>
      </c>
      <c r="K12" s="124">
        <v>32</v>
      </c>
      <c r="L12" s="124">
        <v>33.44</v>
      </c>
      <c r="M12" s="124">
        <v>32.69</v>
      </c>
      <c r="N12" s="124">
        <v>30.01</v>
      </c>
      <c r="O12" s="124">
        <v>33.35</v>
      </c>
      <c r="P12" s="124">
        <v>31.27</v>
      </c>
      <c r="Q12" s="124">
        <v>30.45</v>
      </c>
      <c r="R12" s="124">
        <v>33.85</v>
      </c>
      <c r="S12" s="124">
        <v>34.08</v>
      </c>
      <c r="T12" s="124">
        <v>32.21</v>
      </c>
      <c r="U12" s="124">
        <v>32.880000000000003</v>
      </c>
      <c r="V12" s="124">
        <v>32.57</v>
      </c>
      <c r="W12" s="124">
        <v>29.15</v>
      </c>
      <c r="X12" s="124">
        <v>32.01</v>
      </c>
      <c r="Y12" s="124">
        <v>33.32</v>
      </c>
      <c r="Z12" s="124">
        <v>35.72</v>
      </c>
      <c r="AA12" s="124">
        <v>34.479999999999997</v>
      </c>
      <c r="AB12" s="124">
        <v>34.92</v>
      </c>
      <c r="AC12" s="124">
        <v>35.86</v>
      </c>
      <c r="AD12" s="124">
        <v>35.39</v>
      </c>
      <c r="AE12" s="124">
        <v>36.590000000000003</v>
      </c>
      <c r="AF12" s="124">
        <v>36.61</v>
      </c>
      <c r="AG12" s="122"/>
    </row>
    <row r="13" spans="1:44" x14ac:dyDescent="0.25">
      <c r="A13" s="98">
        <v>13</v>
      </c>
      <c r="B13" s="122"/>
      <c r="C13" s="125" t="s">
        <v>139</v>
      </c>
      <c r="D13" s="126">
        <v>0</v>
      </c>
      <c r="E13" s="126">
        <v>0.01</v>
      </c>
      <c r="F13" s="126">
        <v>0.01</v>
      </c>
      <c r="G13" s="126">
        <v>0</v>
      </c>
      <c r="H13" s="126">
        <v>0</v>
      </c>
      <c r="I13" s="126">
        <v>0</v>
      </c>
      <c r="J13" s="126">
        <v>0</v>
      </c>
      <c r="K13" s="126">
        <v>0</v>
      </c>
      <c r="L13" s="126">
        <v>0</v>
      </c>
      <c r="M13" s="126">
        <v>0</v>
      </c>
      <c r="N13" s="126">
        <v>0</v>
      </c>
      <c r="O13" s="126">
        <v>0</v>
      </c>
      <c r="P13" s="126">
        <v>0</v>
      </c>
      <c r="Q13" s="126">
        <v>0</v>
      </c>
      <c r="R13" s="126">
        <v>0</v>
      </c>
      <c r="S13" s="126">
        <v>0</v>
      </c>
      <c r="T13" s="126">
        <v>0</v>
      </c>
      <c r="U13" s="126">
        <v>0</v>
      </c>
      <c r="V13" s="126">
        <v>0</v>
      </c>
      <c r="W13" s="126">
        <v>0</v>
      </c>
      <c r="X13" s="126">
        <v>0</v>
      </c>
      <c r="Y13" s="126">
        <v>0</v>
      </c>
      <c r="Z13" s="126">
        <v>0</v>
      </c>
      <c r="AA13" s="126">
        <v>0</v>
      </c>
      <c r="AB13" s="126">
        <v>0</v>
      </c>
      <c r="AC13" s="126">
        <v>0</v>
      </c>
      <c r="AD13" s="126">
        <v>0</v>
      </c>
      <c r="AE13" s="126">
        <v>0</v>
      </c>
      <c r="AF13" s="126">
        <v>0</v>
      </c>
      <c r="AG13" s="122"/>
    </row>
    <row r="14" spans="1:44" x14ac:dyDescent="0.25">
      <c r="A14" s="98">
        <v>14</v>
      </c>
      <c r="B14" s="122"/>
      <c r="C14" s="127" t="s">
        <v>140</v>
      </c>
      <c r="D14" s="126">
        <v>0</v>
      </c>
      <c r="E14" s="126">
        <v>0.01</v>
      </c>
      <c r="F14" s="126">
        <v>0.01</v>
      </c>
      <c r="G14" s="126">
        <v>0</v>
      </c>
      <c r="H14" s="126">
        <v>0</v>
      </c>
      <c r="I14" s="126">
        <v>0</v>
      </c>
      <c r="J14" s="126">
        <v>0</v>
      </c>
      <c r="K14" s="126">
        <v>0</v>
      </c>
      <c r="L14" s="126">
        <v>0</v>
      </c>
      <c r="M14" s="126">
        <v>0</v>
      </c>
      <c r="N14" s="126">
        <v>0</v>
      </c>
      <c r="O14" s="126">
        <v>0</v>
      </c>
      <c r="P14" s="126">
        <v>0</v>
      </c>
      <c r="Q14" s="126">
        <v>0</v>
      </c>
      <c r="R14" s="126">
        <v>0</v>
      </c>
      <c r="S14" s="126">
        <v>0</v>
      </c>
      <c r="T14" s="126">
        <v>0</v>
      </c>
      <c r="U14" s="126">
        <v>0</v>
      </c>
      <c r="V14" s="126">
        <v>0</v>
      </c>
      <c r="W14" s="126">
        <v>0</v>
      </c>
      <c r="X14" s="126">
        <v>0</v>
      </c>
      <c r="Y14" s="126">
        <v>0</v>
      </c>
      <c r="Z14" s="126">
        <v>0</v>
      </c>
      <c r="AA14" s="126">
        <v>0</v>
      </c>
      <c r="AB14" s="126">
        <v>0</v>
      </c>
      <c r="AC14" s="126">
        <v>0</v>
      </c>
      <c r="AD14" s="126">
        <v>0</v>
      </c>
      <c r="AE14" s="126">
        <v>0</v>
      </c>
      <c r="AF14" s="126">
        <v>0</v>
      </c>
      <c r="AG14" s="122"/>
    </row>
    <row r="15" spans="1:44" x14ac:dyDescent="0.25">
      <c r="A15" s="98">
        <v>15</v>
      </c>
      <c r="B15" s="122"/>
      <c r="C15" s="127" t="s">
        <v>141</v>
      </c>
      <c r="D15" s="126">
        <v>0</v>
      </c>
      <c r="E15" s="126">
        <v>0</v>
      </c>
      <c r="F15" s="126">
        <v>0</v>
      </c>
      <c r="G15" s="126">
        <v>0</v>
      </c>
      <c r="H15" s="126">
        <v>0</v>
      </c>
      <c r="I15" s="126">
        <v>0</v>
      </c>
      <c r="J15" s="126">
        <v>0</v>
      </c>
      <c r="K15" s="126">
        <v>0</v>
      </c>
      <c r="L15" s="126">
        <v>0</v>
      </c>
      <c r="M15" s="126">
        <v>0</v>
      </c>
      <c r="N15" s="126">
        <v>0</v>
      </c>
      <c r="O15" s="126">
        <v>0</v>
      </c>
      <c r="P15" s="126">
        <v>0</v>
      </c>
      <c r="Q15" s="126">
        <v>0</v>
      </c>
      <c r="R15" s="126">
        <v>0</v>
      </c>
      <c r="S15" s="126">
        <v>0</v>
      </c>
      <c r="T15" s="126">
        <v>0</v>
      </c>
      <c r="U15" s="126">
        <v>0</v>
      </c>
      <c r="V15" s="126">
        <v>0</v>
      </c>
      <c r="W15" s="126">
        <v>0</v>
      </c>
      <c r="X15" s="126">
        <v>0</v>
      </c>
      <c r="Y15" s="126">
        <v>0</v>
      </c>
      <c r="Z15" s="126">
        <v>0</v>
      </c>
      <c r="AA15" s="126">
        <v>0</v>
      </c>
      <c r="AB15" s="126">
        <v>0</v>
      </c>
      <c r="AC15" s="126">
        <v>0</v>
      </c>
      <c r="AD15" s="126">
        <v>0</v>
      </c>
      <c r="AE15" s="126">
        <v>0</v>
      </c>
      <c r="AF15" s="126">
        <v>0</v>
      </c>
      <c r="AG15" s="122"/>
    </row>
    <row r="16" spans="1:44" x14ac:dyDescent="0.25">
      <c r="A16" s="98">
        <v>16</v>
      </c>
      <c r="B16" s="122"/>
      <c r="C16" s="125" t="s">
        <v>142</v>
      </c>
      <c r="D16" s="126">
        <v>0.16</v>
      </c>
      <c r="E16" s="126">
        <v>0.21</v>
      </c>
      <c r="F16" s="126">
        <v>0.2</v>
      </c>
      <c r="G16" s="126">
        <v>0.21</v>
      </c>
      <c r="H16" s="126">
        <v>0.2</v>
      </c>
      <c r="I16" s="126">
        <v>0.22</v>
      </c>
      <c r="J16" s="126">
        <v>0.21</v>
      </c>
      <c r="K16" s="126">
        <v>0.19</v>
      </c>
      <c r="L16" s="126">
        <v>0.18</v>
      </c>
      <c r="M16" s="126">
        <v>0.17</v>
      </c>
      <c r="N16" s="126">
        <v>0.16</v>
      </c>
      <c r="O16" s="126">
        <v>0.19</v>
      </c>
      <c r="P16" s="126">
        <v>0.24</v>
      </c>
      <c r="Q16" s="126">
        <v>0.24</v>
      </c>
      <c r="R16" s="126">
        <v>0.27</v>
      </c>
      <c r="S16" s="126">
        <v>0.21</v>
      </c>
      <c r="T16" s="126">
        <v>0.19</v>
      </c>
      <c r="U16" s="126">
        <v>0.16</v>
      </c>
      <c r="V16" s="126">
        <v>0.25</v>
      </c>
      <c r="W16" s="126">
        <v>0.21</v>
      </c>
      <c r="X16" s="126">
        <v>0.24</v>
      </c>
      <c r="Y16" s="126">
        <v>0.22</v>
      </c>
      <c r="Z16" s="126">
        <v>0.14000000000000001</v>
      </c>
      <c r="AA16" s="126">
        <v>0.19</v>
      </c>
      <c r="AB16" s="126">
        <v>0.13</v>
      </c>
      <c r="AC16" s="126">
        <v>0.11</v>
      </c>
      <c r="AD16" s="126">
        <v>0.13</v>
      </c>
      <c r="AE16" s="126">
        <v>0.11</v>
      </c>
      <c r="AF16" s="126">
        <v>0.16</v>
      </c>
      <c r="AG16" s="122"/>
    </row>
    <row r="17" spans="1:33" x14ac:dyDescent="0.25">
      <c r="A17" s="98">
        <v>17</v>
      </c>
      <c r="B17" s="122"/>
      <c r="C17" s="125" t="s">
        <v>143</v>
      </c>
      <c r="D17" s="126">
        <v>0</v>
      </c>
      <c r="E17" s="126">
        <v>0</v>
      </c>
      <c r="F17" s="126">
        <v>0</v>
      </c>
      <c r="G17" s="126">
        <v>0</v>
      </c>
      <c r="H17" s="126">
        <v>0</v>
      </c>
      <c r="I17" s="126">
        <v>0</v>
      </c>
      <c r="J17" s="126">
        <v>0</v>
      </c>
      <c r="K17" s="126">
        <v>0</v>
      </c>
      <c r="L17" s="126">
        <v>0</v>
      </c>
      <c r="M17" s="126">
        <v>0</v>
      </c>
      <c r="N17" s="126">
        <v>0</v>
      </c>
      <c r="O17" s="126">
        <v>0</v>
      </c>
      <c r="P17" s="126">
        <v>0</v>
      </c>
      <c r="Q17" s="126">
        <v>0</v>
      </c>
      <c r="R17" s="126">
        <v>0</v>
      </c>
      <c r="S17" s="126">
        <v>0</v>
      </c>
      <c r="T17" s="126">
        <v>0</v>
      </c>
      <c r="U17" s="126">
        <v>0</v>
      </c>
      <c r="V17" s="126">
        <v>0</v>
      </c>
      <c r="W17" s="126">
        <v>0</v>
      </c>
      <c r="X17" s="126">
        <v>0</v>
      </c>
      <c r="Y17" s="126">
        <v>0</v>
      </c>
      <c r="Z17" s="126">
        <v>0</v>
      </c>
      <c r="AA17" s="126">
        <v>0</v>
      </c>
      <c r="AB17" s="126">
        <v>0</v>
      </c>
      <c r="AC17" s="126">
        <v>0</v>
      </c>
      <c r="AD17" s="126">
        <v>0</v>
      </c>
      <c r="AE17" s="126">
        <v>0</v>
      </c>
      <c r="AF17" s="126">
        <v>0</v>
      </c>
      <c r="AG17" s="122"/>
    </row>
    <row r="18" spans="1:33" x14ac:dyDescent="0.25">
      <c r="A18" s="98">
        <v>18</v>
      </c>
      <c r="B18" s="122"/>
      <c r="C18" s="125" t="s">
        <v>144</v>
      </c>
      <c r="D18" s="126">
        <v>0</v>
      </c>
      <c r="E18" s="126">
        <v>0</v>
      </c>
      <c r="F18" s="126">
        <v>0</v>
      </c>
      <c r="G18" s="126">
        <v>0</v>
      </c>
      <c r="H18" s="126">
        <v>0.01</v>
      </c>
      <c r="I18" s="126">
        <v>0</v>
      </c>
      <c r="J18" s="126">
        <v>0</v>
      </c>
      <c r="K18" s="126">
        <v>0</v>
      </c>
      <c r="L18" s="126">
        <v>0</v>
      </c>
      <c r="M18" s="126">
        <v>0</v>
      </c>
      <c r="N18" s="126">
        <v>0</v>
      </c>
      <c r="O18" s="126">
        <v>0</v>
      </c>
      <c r="P18" s="126">
        <v>0</v>
      </c>
      <c r="Q18" s="126">
        <v>0</v>
      </c>
      <c r="R18" s="126">
        <v>0</v>
      </c>
      <c r="S18" s="126">
        <v>0</v>
      </c>
      <c r="T18" s="126">
        <v>0</v>
      </c>
      <c r="U18" s="126">
        <v>0</v>
      </c>
      <c r="V18" s="126">
        <v>0</v>
      </c>
      <c r="W18" s="126">
        <v>0</v>
      </c>
      <c r="X18" s="126">
        <v>0</v>
      </c>
      <c r="Y18" s="126">
        <v>0</v>
      </c>
      <c r="Z18" s="126">
        <v>0</v>
      </c>
      <c r="AA18" s="126">
        <v>0</v>
      </c>
      <c r="AB18" s="126">
        <v>0</v>
      </c>
      <c r="AC18" s="126">
        <v>0</v>
      </c>
      <c r="AD18" s="126">
        <v>0</v>
      </c>
      <c r="AE18" s="126">
        <v>0</v>
      </c>
      <c r="AF18" s="126">
        <v>0</v>
      </c>
      <c r="AG18" s="122"/>
    </row>
    <row r="19" spans="1:33" x14ac:dyDescent="0.25">
      <c r="A19" s="98">
        <v>19</v>
      </c>
      <c r="B19" s="122"/>
      <c r="C19" s="127" t="s">
        <v>145</v>
      </c>
      <c r="D19" s="126">
        <v>0</v>
      </c>
      <c r="E19" s="126">
        <v>0</v>
      </c>
      <c r="F19" s="126">
        <v>0</v>
      </c>
      <c r="G19" s="126">
        <v>0</v>
      </c>
      <c r="H19" s="126">
        <v>0.01</v>
      </c>
      <c r="I19" s="126">
        <v>0</v>
      </c>
      <c r="J19" s="126">
        <v>0</v>
      </c>
      <c r="K19" s="126">
        <v>0</v>
      </c>
      <c r="L19" s="126">
        <v>0</v>
      </c>
      <c r="M19" s="126">
        <v>0</v>
      </c>
      <c r="N19" s="126">
        <v>0</v>
      </c>
      <c r="O19" s="126">
        <v>0</v>
      </c>
      <c r="P19" s="126">
        <v>0</v>
      </c>
      <c r="Q19" s="126">
        <v>0</v>
      </c>
      <c r="R19" s="126">
        <v>0</v>
      </c>
      <c r="S19" s="126">
        <v>0</v>
      </c>
      <c r="T19" s="126">
        <v>0</v>
      </c>
      <c r="U19" s="126">
        <v>0</v>
      </c>
      <c r="V19" s="126">
        <v>0</v>
      </c>
      <c r="W19" s="126">
        <v>0</v>
      </c>
      <c r="X19" s="126">
        <v>0</v>
      </c>
      <c r="Y19" s="126">
        <v>0</v>
      </c>
      <c r="Z19" s="126">
        <v>0</v>
      </c>
      <c r="AA19" s="126">
        <v>0</v>
      </c>
      <c r="AB19" s="126">
        <v>0</v>
      </c>
      <c r="AC19" s="126">
        <v>0</v>
      </c>
      <c r="AD19" s="126">
        <v>0</v>
      </c>
      <c r="AE19" s="126">
        <v>0</v>
      </c>
      <c r="AF19" s="126">
        <v>0</v>
      </c>
      <c r="AG19" s="122"/>
    </row>
    <row r="20" spans="1:33" x14ac:dyDescent="0.25">
      <c r="A20" s="98">
        <v>20</v>
      </c>
      <c r="B20" s="122"/>
      <c r="C20" s="125" t="s">
        <v>146</v>
      </c>
      <c r="D20" s="126">
        <v>0</v>
      </c>
      <c r="E20" s="126">
        <v>0</v>
      </c>
      <c r="F20" s="126">
        <v>0</v>
      </c>
      <c r="G20" s="126">
        <v>0</v>
      </c>
      <c r="H20" s="126">
        <v>0</v>
      </c>
      <c r="I20" s="126">
        <v>0</v>
      </c>
      <c r="J20" s="126">
        <v>0</v>
      </c>
      <c r="K20" s="126">
        <v>0</v>
      </c>
      <c r="L20" s="126">
        <v>0</v>
      </c>
      <c r="M20" s="126">
        <v>0</v>
      </c>
      <c r="N20" s="126">
        <v>0</v>
      </c>
      <c r="O20" s="126">
        <v>0</v>
      </c>
      <c r="P20" s="126">
        <v>0</v>
      </c>
      <c r="Q20" s="126">
        <v>0</v>
      </c>
      <c r="R20" s="126">
        <v>0</v>
      </c>
      <c r="S20" s="126">
        <v>0</v>
      </c>
      <c r="T20" s="126">
        <v>0</v>
      </c>
      <c r="U20" s="126">
        <v>0</v>
      </c>
      <c r="V20" s="126">
        <v>0</v>
      </c>
      <c r="W20" s="126">
        <v>0</v>
      </c>
      <c r="X20" s="126">
        <v>0</v>
      </c>
      <c r="Y20" s="126">
        <v>0</v>
      </c>
      <c r="Z20" s="126">
        <v>0</v>
      </c>
      <c r="AA20" s="126">
        <v>0</v>
      </c>
      <c r="AB20" s="126">
        <v>0</v>
      </c>
      <c r="AC20" s="126">
        <v>0</v>
      </c>
      <c r="AD20" s="126">
        <v>0</v>
      </c>
      <c r="AE20" s="126">
        <v>0</v>
      </c>
      <c r="AF20" s="126">
        <v>0</v>
      </c>
      <c r="AG20" s="122"/>
    </row>
    <row r="21" spans="1:33" x14ac:dyDescent="0.25">
      <c r="A21" s="98">
        <v>21</v>
      </c>
      <c r="B21" s="122"/>
      <c r="C21" s="125" t="s">
        <v>38</v>
      </c>
      <c r="D21" s="126">
        <v>17.59</v>
      </c>
      <c r="E21" s="126">
        <v>19.8</v>
      </c>
      <c r="F21" s="126">
        <v>16.39</v>
      </c>
      <c r="G21" s="126">
        <v>15.84</v>
      </c>
      <c r="H21" s="126">
        <v>18.87</v>
      </c>
      <c r="I21" s="126">
        <v>18.04</v>
      </c>
      <c r="J21" s="126">
        <v>19.16</v>
      </c>
      <c r="K21" s="126">
        <v>18.04</v>
      </c>
      <c r="L21" s="126">
        <v>18.98</v>
      </c>
      <c r="M21" s="126">
        <v>18.88</v>
      </c>
      <c r="N21" s="126">
        <v>14.78</v>
      </c>
      <c r="O21" s="126">
        <v>18.600000000000001</v>
      </c>
      <c r="P21" s="126">
        <v>17.57</v>
      </c>
      <c r="Q21" s="126">
        <v>17.39</v>
      </c>
      <c r="R21" s="126">
        <v>19.989999999999998</v>
      </c>
      <c r="S21" s="126">
        <v>18.670000000000002</v>
      </c>
      <c r="T21" s="126">
        <v>17.28</v>
      </c>
      <c r="U21" s="126">
        <v>17.27</v>
      </c>
      <c r="V21" s="126">
        <v>16.48</v>
      </c>
      <c r="W21" s="126">
        <v>12.88</v>
      </c>
      <c r="X21" s="126">
        <v>14.5</v>
      </c>
      <c r="Y21" s="126">
        <v>15.25</v>
      </c>
      <c r="Z21" s="126">
        <v>15.63</v>
      </c>
      <c r="AA21" s="126">
        <v>16</v>
      </c>
      <c r="AB21" s="126">
        <v>16.36</v>
      </c>
      <c r="AC21" s="126">
        <v>15.53</v>
      </c>
      <c r="AD21" s="126">
        <v>15.7</v>
      </c>
      <c r="AE21" s="126">
        <v>16.350000000000001</v>
      </c>
      <c r="AF21" s="126">
        <v>16.73</v>
      </c>
      <c r="AG21" s="122"/>
    </row>
    <row r="22" spans="1:33" x14ac:dyDescent="0.25">
      <c r="A22" s="98">
        <v>22</v>
      </c>
      <c r="B22" s="122"/>
      <c r="C22" s="125" t="s">
        <v>147</v>
      </c>
      <c r="D22" s="126">
        <v>11.53</v>
      </c>
      <c r="E22" s="126">
        <v>10.99</v>
      </c>
      <c r="F22" s="126">
        <v>12.16</v>
      </c>
      <c r="G22" s="126">
        <v>12.56</v>
      </c>
      <c r="H22" s="126">
        <v>11.46</v>
      </c>
      <c r="I22" s="126">
        <v>12.84</v>
      </c>
      <c r="J22" s="126">
        <v>11.86</v>
      </c>
      <c r="K22" s="126">
        <v>13.52</v>
      </c>
      <c r="L22" s="126">
        <v>14</v>
      </c>
      <c r="M22" s="126">
        <v>13.36</v>
      </c>
      <c r="N22" s="126">
        <v>14.74</v>
      </c>
      <c r="O22" s="126">
        <v>14.23</v>
      </c>
      <c r="P22" s="126">
        <v>13.12</v>
      </c>
      <c r="Q22" s="126">
        <v>12.41</v>
      </c>
      <c r="R22" s="126">
        <v>13.19</v>
      </c>
      <c r="S22" s="126">
        <v>14.72</v>
      </c>
      <c r="T22" s="126">
        <v>14.24</v>
      </c>
      <c r="U22" s="126">
        <v>15.05</v>
      </c>
      <c r="V22" s="126">
        <v>15.4</v>
      </c>
      <c r="W22" s="126">
        <v>15.62</v>
      </c>
      <c r="X22" s="126">
        <v>16.79</v>
      </c>
      <c r="Y22" s="126">
        <v>17.39</v>
      </c>
      <c r="Z22" s="126">
        <v>19.47</v>
      </c>
      <c r="AA22" s="126">
        <v>17.78</v>
      </c>
      <c r="AB22" s="126">
        <v>17.899999999999999</v>
      </c>
      <c r="AC22" s="126">
        <v>19.670000000000002</v>
      </c>
      <c r="AD22" s="126">
        <v>18.86</v>
      </c>
      <c r="AE22" s="126">
        <v>19.39</v>
      </c>
      <c r="AF22" s="126">
        <v>19.03</v>
      </c>
      <c r="AG22" s="122"/>
    </row>
    <row r="23" spans="1:33" x14ac:dyDescent="0.25">
      <c r="A23" s="98">
        <v>23</v>
      </c>
      <c r="B23" s="122"/>
      <c r="C23" s="127" t="s">
        <v>148</v>
      </c>
      <c r="D23" s="126">
        <v>6.23</v>
      </c>
      <c r="E23" s="126">
        <v>5.44</v>
      </c>
      <c r="F23" s="126">
        <v>6.39</v>
      </c>
      <c r="G23" s="126">
        <v>6.42</v>
      </c>
      <c r="H23" s="126">
        <v>5.08</v>
      </c>
      <c r="I23" s="126">
        <v>5.86</v>
      </c>
      <c r="J23" s="126">
        <v>4.45</v>
      </c>
      <c r="K23" s="126">
        <v>5.94</v>
      </c>
      <c r="L23" s="126">
        <v>6.45</v>
      </c>
      <c r="M23" s="126">
        <v>6.16</v>
      </c>
      <c r="N23" s="126">
        <v>6.76</v>
      </c>
      <c r="O23" s="126">
        <v>6.8</v>
      </c>
      <c r="P23" s="126">
        <v>5.71</v>
      </c>
      <c r="Q23" s="126">
        <v>4.5999999999999996</v>
      </c>
      <c r="R23" s="126">
        <v>5.17</v>
      </c>
      <c r="S23" s="126">
        <v>6.26</v>
      </c>
      <c r="T23" s="126">
        <v>5.31</v>
      </c>
      <c r="U23" s="126">
        <v>5.69</v>
      </c>
      <c r="V23" s="126">
        <v>5.94</v>
      </c>
      <c r="W23" s="126">
        <v>5.66</v>
      </c>
      <c r="X23" s="126">
        <v>5.71</v>
      </c>
      <c r="Y23" s="126">
        <v>5.71</v>
      </c>
      <c r="Z23" s="126">
        <v>6.79</v>
      </c>
      <c r="AA23" s="126">
        <v>5.28</v>
      </c>
      <c r="AB23" s="126">
        <v>5.48</v>
      </c>
      <c r="AC23" s="126">
        <v>6.48</v>
      </c>
      <c r="AD23" s="126">
        <v>5.33</v>
      </c>
      <c r="AE23" s="126">
        <v>5.6</v>
      </c>
      <c r="AF23" s="126">
        <v>5.35</v>
      </c>
      <c r="AG23" s="122"/>
    </row>
    <row r="24" spans="1:33" x14ac:dyDescent="0.25">
      <c r="A24" s="98">
        <v>24</v>
      </c>
      <c r="B24" s="122"/>
      <c r="C24" s="127" t="s">
        <v>149</v>
      </c>
      <c r="D24" s="126">
        <v>0</v>
      </c>
      <c r="E24" s="126">
        <v>0</v>
      </c>
      <c r="F24" s="126">
        <v>0</v>
      </c>
      <c r="G24" s="126">
        <v>0</v>
      </c>
      <c r="H24" s="126">
        <v>0.01</v>
      </c>
      <c r="I24" s="126">
        <v>0.01</v>
      </c>
      <c r="J24" s="126">
        <v>0.01</v>
      </c>
      <c r="K24" s="126">
        <v>0.02</v>
      </c>
      <c r="L24" s="126">
        <v>0.03</v>
      </c>
      <c r="M24" s="126">
        <v>0.03</v>
      </c>
      <c r="N24" s="126">
        <v>0.04</v>
      </c>
      <c r="O24" s="126">
        <v>0.04</v>
      </c>
      <c r="P24" s="126">
        <v>0.05</v>
      </c>
      <c r="Q24" s="126">
        <v>0.06</v>
      </c>
      <c r="R24" s="126">
        <v>7.0000000000000007E-2</v>
      </c>
      <c r="S24" s="126">
        <v>0.08</v>
      </c>
      <c r="T24" s="126">
        <v>0.08</v>
      </c>
      <c r="U24" s="126">
        <v>0.12</v>
      </c>
      <c r="V24" s="126">
        <v>0.17</v>
      </c>
      <c r="W24" s="126">
        <v>0.21</v>
      </c>
      <c r="X24" s="126">
        <v>0.3</v>
      </c>
      <c r="Y24" s="126">
        <v>0.53</v>
      </c>
      <c r="Z24" s="126">
        <v>0.62</v>
      </c>
      <c r="AA24" s="126">
        <v>0.85</v>
      </c>
      <c r="AB24" s="126">
        <v>0.97</v>
      </c>
      <c r="AC24" s="126">
        <v>1.4</v>
      </c>
      <c r="AD24" s="126">
        <v>1.33</v>
      </c>
      <c r="AE24" s="126">
        <v>1.51</v>
      </c>
      <c r="AF24" s="126">
        <v>1.43</v>
      </c>
      <c r="AG24" s="122"/>
    </row>
    <row r="25" spans="1:33" x14ac:dyDescent="0.25">
      <c r="A25" s="98">
        <v>25</v>
      </c>
      <c r="B25" s="122"/>
      <c r="C25" s="127" t="s">
        <v>150</v>
      </c>
      <c r="D25" s="126">
        <v>0</v>
      </c>
      <c r="E25" s="126">
        <v>0</v>
      </c>
      <c r="F25" s="126">
        <v>0</v>
      </c>
      <c r="G25" s="126">
        <v>0</v>
      </c>
      <c r="H25" s="126">
        <v>0</v>
      </c>
      <c r="I25" s="126">
        <v>0</v>
      </c>
      <c r="J25" s="126">
        <v>0</v>
      </c>
      <c r="K25" s="126">
        <v>0</v>
      </c>
      <c r="L25" s="126">
        <v>0</v>
      </c>
      <c r="M25" s="126">
        <v>0</v>
      </c>
      <c r="N25" s="126">
        <v>0</v>
      </c>
      <c r="O25" s="126">
        <v>0</v>
      </c>
      <c r="P25" s="126">
        <v>0</v>
      </c>
      <c r="Q25" s="126">
        <v>0</v>
      </c>
      <c r="R25" s="126">
        <v>0</v>
      </c>
      <c r="S25" s="126">
        <v>0</v>
      </c>
      <c r="T25" s="126">
        <v>0</v>
      </c>
      <c r="U25" s="126">
        <v>0</v>
      </c>
      <c r="V25" s="126">
        <v>0</v>
      </c>
      <c r="W25" s="126">
        <v>0</v>
      </c>
      <c r="X25" s="126">
        <v>0</v>
      </c>
      <c r="Y25" s="126">
        <v>0</v>
      </c>
      <c r="Z25" s="126">
        <v>0</v>
      </c>
      <c r="AA25" s="126">
        <v>0</v>
      </c>
      <c r="AB25" s="126">
        <v>0</v>
      </c>
      <c r="AC25" s="126">
        <v>0.01</v>
      </c>
      <c r="AD25" s="126">
        <v>0.01</v>
      </c>
      <c r="AE25" s="126">
        <v>0.02</v>
      </c>
      <c r="AF25" s="126">
        <v>0.03</v>
      </c>
      <c r="AG25" s="122"/>
    </row>
    <row r="26" spans="1:33" x14ac:dyDescent="0.25">
      <c r="A26" s="98">
        <v>26</v>
      </c>
      <c r="B26" s="122"/>
      <c r="C26" s="127" t="s">
        <v>151</v>
      </c>
      <c r="D26" s="126">
        <v>0</v>
      </c>
      <c r="E26" s="126">
        <v>0</v>
      </c>
      <c r="F26" s="126">
        <v>0</v>
      </c>
      <c r="G26" s="126">
        <v>0</v>
      </c>
      <c r="H26" s="126">
        <v>0</v>
      </c>
      <c r="I26" s="126">
        <v>0</v>
      </c>
      <c r="J26" s="126">
        <v>0</v>
      </c>
      <c r="K26" s="126">
        <v>0</v>
      </c>
      <c r="L26" s="126">
        <v>0</v>
      </c>
      <c r="M26" s="126">
        <v>0</v>
      </c>
      <c r="N26" s="126">
        <v>0.01</v>
      </c>
      <c r="O26" s="126">
        <v>0</v>
      </c>
      <c r="P26" s="126">
        <v>0</v>
      </c>
      <c r="Q26" s="126">
        <v>0</v>
      </c>
      <c r="R26" s="126">
        <v>0</v>
      </c>
      <c r="S26" s="126">
        <v>0.01</v>
      </c>
      <c r="T26" s="126">
        <v>0.01</v>
      </c>
      <c r="U26" s="126">
        <v>0.01</v>
      </c>
      <c r="V26" s="126">
        <v>0.01</v>
      </c>
      <c r="W26" s="126">
        <v>0.01</v>
      </c>
      <c r="X26" s="126">
        <v>0.01</v>
      </c>
      <c r="Y26" s="126">
        <v>0.01</v>
      </c>
      <c r="Z26" s="126">
        <v>0.01</v>
      </c>
      <c r="AA26" s="126">
        <v>0.01</v>
      </c>
      <c r="AB26" s="126">
        <v>0.01</v>
      </c>
      <c r="AC26" s="126">
        <v>0.01</v>
      </c>
      <c r="AD26" s="126">
        <v>0.01</v>
      </c>
      <c r="AE26" s="126">
        <v>0.01</v>
      </c>
      <c r="AF26" s="126">
        <v>0.01</v>
      </c>
      <c r="AG26" s="122"/>
    </row>
    <row r="27" spans="1:33" x14ac:dyDescent="0.25">
      <c r="A27" s="98">
        <v>27</v>
      </c>
      <c r="B27" s="122"/>
      <c r="C27" s="127" t="s">
        <v>152</v>
      </c>
      <c r="D27" s="126">
        <v>5.15</v>
      </c>
      <c r="E27" s="126">
        <v>5.41</v>
      </c>
      <c r="F27" s="126">
        <v>5.61</v>
      </c>
      <c r="G27" s="126">
        <v>5.96</v>
      </c>
      <c r="H27" s="126">
        <v>6.2</v>
      </c>
      <c r="I27" s="126">
        <v>6.78</v>
      </c>
      <c r="J27" s="126">
        <v>7.2</v>
      </c>
      <c r="K27" s="126">
        <v>7.35</v>
      </c>
      <c r="L27" s="126">
        <v>7.34</v>
      </c>
      <c r="M27" s="126">
        <v>6.96</v>
      </c>
      <c r="N27" s="126">
        <v>7.71</v>
      </c>
      <c r="O27" s="126">
        <v>7.14</v>
      </c>
      <c r="P27" s="126">
        <v>7.1</v>
      </c>
      <c r="Q27" s="126">
        <v>7.38</v>
      </c>
      <c r="R27" s="126">
        <v>7.47</v>
      </c>
      <c r="S27" s="126">
        <v>7.94</v>
      </c>
      <c r="T27" s="126">
        <v>8.33</v>
      </c>
      <c r="U27" s="126">
        <v>8.44</v>
      </c>
      <c r="V27" s="126">
        <v>8.31</v>
      </c>
      <c r="W27" s="126">
        <v>8.6199999999999992</v>
      </c>
      <c r="X27" s="126">
        <v>9.5</v>
      </c>
      <c r="Y27" s="126">
        <v>8.7100000000000009</v>
      </c>
      <c r="Z27" s="126">
        <v>9.44</v>
      </c>
      <c r="AA27" s="126">
        <v>8.99</v>
      </c>
      <c r="AB27" s="126">
        <v>8.81</v>
      </c>
      <c r="AC27" s="126">
        <v>9.08</v>
      </c>
      <c r="AD27" s="126">
        <v>9.4</v>
      </c>
      <c r="AE27" s="126">
        <v>9.5</v>
      </c>
      <c r="AF27" s="126">
        <v>9.23</v>
      </c>
      <c r="AG27" s="122"/>
    </row>
    <row r="28" spans="1:33" x14ac:dyDescent="0.25">
      <c r="A28" s="98">
        <v>28</v>
      </c>
      <c r="B28" s="122"/>
      <c r="C28" s="127" t="s">
        <v>153</v>
      </c>
      <c r="D28" s="126">
        <v>0</v>
      </c>
      <c r="E28" s="126">
        <v>0</v>
      </c>
      <c r="F28" s="126">
        <v>0.01</v>
      </c>
      <c r="G28" s="126">
        <v>0.02</v>
      </c>
      <c r="H28" s="126">
        <v>0.02</v>
      </c>
      <c r="I28" s="126">
        <v>0.03</v>
      </c>
      <c r="J28" s="126">
        <v>0.04</v>
      </c>
      <c r="K28" s="126">
        <v>0.04</v>
      </c>
      <c r="L28" s="126">
        <v>0.02</v>
      </c>
      <c r="M28" s="126">
        <v>0.03</v>
      </c>
      <c r="N28" s="126">
        <v>0.03</v>
      </c>
      <c r="O28" s="126">
        <v>0.03</v>
      </c>
      <c r="P28" s="126">
        <v>0.03</v>
      </c>
      <c r="Q28" s="126">
        <v>0.04</v>
      </c>
      <c r="R28" s="126">
        <v>0.04</v>
      </c>
      <c r="S28" s="126">
        <v>0.03</v>
      </c>
      <c r="T28" s="126">
        <v>0.03</v>
      </c>
      <c r="U28" s="126">
        <v>0.05</v>
      </c>
      <c r="V28" s="126">
        <v>0.1</v>
      </c>
      <c r="W28" s="126">
        <v>0.11</v>
      </c>
      <c r="X28" s="126">
        <v>0.11</v>
      </c>
      <c r="Y28" s="126">
        <v>0.12</v>
      </c>
      <c r="Z28" s="126">
        <v>0.13</v>
      </c>
      <c r="AA28" s="126">
        <v>0.14000000000000001</v>
      </c>
      <c r="AB28" s="126">
        <v>0.15</v>
      </c>
      <c r="AC28" s="126">
        <v>0.17</v>
      </c>
      <c r="AD28" s="126">
        <v>0.17</v>
      </c>
      <c r="AE28" s="126">
        <v>0.18</v>
      </c>
      <c r="AF28" s="126">
        <v>0.18</v>
      </c>
      <c r="AG28" s="122"/>
    </row>
    <row r="29" spans="1:33" x14ac:dyDescent="0.25">
      <c r="A29" s="98">
        <v>29</v>
      </c>
      <c r="B29" s="122"/>
      <c r="C29" s="127" t="s">
        <v>154</v>
      </c>
      <c r="D29" s="126">
        <v>0</v>
      </c>
      <c r="E29" s="126">
        <v>0</v>
      </c>
      <c r="F29" s="126">
        <v>0</v>
      </c>
      <c r="G29" s="126">
        <v>0</v>
      </c>
      <c r="H29" s="126">
        <v>0</v>
      </c>
      <c r="I29" s="126">
        <v>0</v>
      </c>
      <c r="J29" s="126">
        <v>0</v>
      </c>
      <c r="K29" s="126">
        <v>0</v>
      </c>
      <c r="L29" s="126">
        <v>0</v>
      </c>
      <c r="M29" s="126">
        <v>0</v>
      </c>
      <c r="N29" s="126">
        <v>0</v>
      </c>
      <c r="O29" s="126">
        <v>0.01</v>
      </c>
      <c r="P29" s="126">
        <v>0.03</v>
      </c>
      <c r="Q29" s="126">
        <v>0.09</v>
      </c>
      <c r="R29" s="126">
        <v>0.19</v>
      </c>
      <c r="S29" s="126">
        <v>0.12</v>
      </c>
      <c r="T29" s="126">
        <v>0.17</v>
      </c>
      <c r="U29" s="126">
        <v>0.19</v>
      </c>
      <c r="V29" s="126">
        <v>0.24</v>
      </c>
      <c r="W29" s="126">
        <v>0.38</v>
      </c>
      <c r="X29" s="126">
        <v>0.45</v>
      </c>
      <c r="Y29" s="126">
        <v>0.28000000000000003</v>
      </c>
      <c r="Z29" s="126">
        <v>0.34</v>
      </c>
      <c r="AA29" s="126">
        <v>0.36</v>
      </c>
      <c r="AB29" s="126">
        <v>0.28999999999999998</v>
      </c>
      <c r="AC29" s="126">
        <v>0.27</v>
      </c>
      <c r="AD29" s="126">
        <v>0.28000000000000003</v>
      </c>
      <c r="AE29" s="126">
        <v>0.24</v>
      </c>
      <c r="AF29" s="126">
        <v>0.45</v>
      </c>
      <c r="AG29" s="122"/>
    </row>
    <row r="30" spans="1:33" x14ac:dyDescent="0.25">
      <c r="A30" s="98">
        <v>30</v>
      </c>
      <c r="B30" s="122"/>
      <c r="C30" s="125" t="s">
        <v>155</v>
      </c>
      <c r="D30" s="126">
        <v>0.21</v>
      </c>
      <c r="E30" s="126">
        <v>0.21</v>
      </c>
      <c r="F30" s="126">
        <v>0.22</v>
      </c>
      <c r="G30" s="126">
        <v>0.22</v>
      </c>
      <c r="H30" s="126">
        <v>0.22</v>
      </c>
      <c r="I30" s="126">
        <v>0.24</v>
      </c>
      <c r="J30" s="126">
        <v>0.24</v>
      </c>
      <c r="K30" s="126">
        <v>0.25</v>
      </c>
      <c r="L30" s="126">
        <v>0.27</v>
      </c>
      <c r="M30" s="126">
        <v>0.28000000000000003</v>
      </c>
      <c r="N30" s="126">
        <v>0.32</v>
      </c>
      <c r="O30" s="126">
        <v>0.32</v>
      </c>
      <c r="P30" s="126">
        <v>0.34</v>
      </c>
      <c r="Q30" s="126">
        <v>0.41</v>
      </c>
      <c r="R30" s="126">
        <v>0.4</v>
      </c>
      <c r="S30" s="126">
        <v>0.48</v>
      </c>
      <c r="T30" s="126">
        <v>0.51</v>
      </c>
      <c r="U30" s="126">
        <v>0.4</v>
      </c>
      <c r="V30" s="126">
        <v>0.43</v>
      </c>
      <c r="W30" s="126">
        <v>0.43</v>
      </c>
      <c r="X30" s="126">
        <v>0.48</v>
      </c>
      <c r="Y30" s="126">
        <v>0.46</v>
      </c>
      <c r="Z30" s="126">
        <v>0.48</v>
      </c>
      <c r="AA30" s="126">
        <v>0.51</v>
      </c>
      <c r="AB30" s="126">
        <v>0.52</v>
      </c>
      <c r="AC30" s="126">
        <v>0.55000000000000004</v>
      </c>
      <c r="AD30" s="126">
        <v>0.7</v>
      </c>
      <c r="AE30" s="126">
        <v>0.74</v>
      </c>
      <c r="AF30" s="126">
        <v>0.69</v>
      </c>
      <c r="AG30" s="122"/>
    </row>
    <row r="31" spans="1:33" x14ac:dyDescent="0.25">
      <c r="A31" s="98">
        <v>31</v>
      </c>
      <c r="B31" s="122"/>
      <c r="C31" s="117"/>
      <c r="D31" s="118"/>
      <c r="E31" s="118"/>
      <c r="F31" s="118"/>
      <c r="G31" s="118"/>
      <c r="H31" s="118"/>
      <c r="I31" s="118"/>
      <c r="J31" s="118"/>
      <c r="K31" s="118"/>
      <c r="L31" s="118"/>
      <c r="M31" s="118"/>
      <c r="N31" s="118"/>
      <c r="O31" s="118"/>
      <c r="P31" s="118"/>
      <c r="Q31" s="118"/>
      <c r="R31" s="118"/>
      <c r="S31" s="118"/>
      <c r="T31" s="118"/>
      <c r="U31" s="118"/>
      <c r="V31" s="118"/>
      <c r="W31" s="118"/>
      <c r="X31" s="118"/>
      <c r="Y31" s="118"/>
      <c r="Z31" s="118"/>
      <c r="AA31" s="118"/>
      <c r="AB31" s="118"/>
      <c r="AC31" s="118"/>
      <c r="AD31" s="118"/>
      <c r="AE31" s="118"/>
      <c r="AF31" s="118"/>
      <c r="AG31" s="122"/>
    </row>
    <row r="32" spans="1:33" x14ac:dyDescent="0.25">
      <c r="A32" s="98">
        <v>32</v>
      </c>
      <c r="B32" s="122"/>
      <c r="C32" s="123" t="s">
        <v>156</v>
      </c>
      <c r="D32" s="128">
        <v>28.3</v>
      </c>
      <c r="E32" s="128">
        <v>27.03</v>
      </c>
      <c r="F32" s="128">
        <v>28.51</v>
      </c>
      <c r="G32" s="128">
        <v>29.44</v>
      </c>
      <c r="H32" s="128">
        <v>30.36</v>
      </c>
      <c r="I32" s="128">
        <v>30.12</v>
      </c>
      <c r="J32" s="128">
        <v>32.11</v>
      </c>
      <c r="K32" s="128">
        <v>31.24</v>
      </c>
      <c r="L32" s="128">
        <v>30.82</v>
      </c>
      <c r="M32" s="128">
        <v>29.53</v>
      </c>
      <c r="N32" s="128">
        <v>31.6</v>
      </c>
      <c r="O32" s="128">
        <v>31.01</v>
      </c>
      <c r="P32" s="128">
        <v>30.69</v>
      </c>
      <c r="Q32" s="128">
        <v>34.03</v>
      </c>
      <c r="R32" s="128">
        <v>33.06</v>
      </c>
      <c r="S32" s="128">
        <v>32.89</v>
      </c>
      <c r="T32" s="128">
        <v>32.31</v>
      </c>
      <c r="U32" s="128">
        <v>31.15</v>
      </c>
      <c r="V32" s="128">
        <v>33.700000000000003</v>
      </c>
      <c r="W32" s="128">
        <v>31.09</v>
      </c>
      <c r="X32" s="128">
        <v>33.950000000000003</v>
      </c>
      <c r="Y32" s="128">
        <v>32.58</v>
      </c>
      <c r="Z32" s="128">
        <v>32.31</v>
      </c>
      <c r="AA32" s="128">
        <v>29.08</v>
      </c>
      <c r="AB32" s="128">
        <v>32.1</v>
      </c>
      <c r="AC32" s="128">
        <v>33.1</v>
      </c>
      <c r="AD32" s="128">
        <v>36.630000000000003</v>
      </c>
      <c r="AE32" s="128">
        <v>35.229999999999997</v>
      </c>
      <c r="AF32" s="128">
        <v>35.58</v>
      </c>
      <c r="AG32" s="122"/>
    </row>
    <row r="33" spans="1:33" x14ac:dyDescent="0.25">
      <c r="A33" s="98">
        <v>33</v>
      </c>
      <c r="B33" s="122"/>
      <c r="C33" s="125" t="s">
        <v>139</v>
      </c>
      <c r="D33" s="129">
        <v>2.6</v>
      </c>
      <c r="E33" s="129">
        <v>2.31</v>
      </c>
      <c r="F33" s="129">
        <v>2.2400000000000002</v>
      </c>
      <c r="G33" s="129">
        <v>2.3199999999999998</v>
      </c>
      <c r="H33" s="129">
        <v>2.52</v>
      </c>
      <c r="I33" s="129">
        <v>2.7</v>
      </c>
      <c r="J33" s="129">
        <v>2.4500000000000002</v>
      </c>
      <c r="K33" s="129">
        <v>2.56</v>
      </c>
      <c r="L33" s="129">
        <v>2.36</v>
      </c>
      <c r="M33" s="129">
        <v>2.2400000000000002</v>
      </c>
      <c r="N33" s="129">
        <v>2.36</v>
      </c>
      <c r="O33" s="129">
        <v>2.4</v>
      </c>
      <c r="P33" s="129">
        <v>2.29</v>
      </c>
      <c r="Q33" s="129">
        <v>2.5299999999999998</v>
      </c>
      <c r="R33" s="129">
        <v>2.5299999999999998</v>
      </c>
      <c r="S33" s="129">
        <v>2.48</v>
      </c>
      <c r="T33" s="129">
        <v>2.27</v>
      </c>
      <c r="U33" s="129">
        <v>2.38</v>
      </c>
      <c r="V33" s="129">
        <v>2.19</v>
      </c>
      <c r="W33" s="129">
        <v>1.41</v>
      </c>
      <c r="X33" s="129">
        <v>2.46</v>
      </c>
      <c r="Y33" s="129">
        <v>2.2599999999999998</v>
      </c>
      <c r="Z33" s="129">
        <v>1.62</v>
      </c>
      <c r="AA33" s="129">
        <v>1.8</v>
      </c>
      <c r="AB33" s="129">
        <v>1.98</v>
      </c>
      <c r="AC33" s="129">
        <v>1.98</v>
      </c>
      <c r="AD33" s="129">
        <v>2.2200000000000002</v>
      </c>
      <c r="AE33" s="129">
        <v>1.96</v>
      </c>
      <c r="AF33" s="129">
        <v>2.02</v>
      </c>
      <c r="AG33" s="122"/>
    </row>
    <row r="34" spans="1:33" x14ac:dyDescent="0.25">
      <c r="A34" s="98">
        <v>34</v>
      </c>
      <c r="B34" s="122"/>
      <c r="C34" s="127" t="s">
        <v>140</v>
      </c>
      <c r="D34" s="129">
        <v>2.38</v>
      </c>
      <c r="E34" s="129">
        <v>2.1</v>
      </c>
      <c r="F34" s="129">
        <v>2.04</v>
      </c>
      <c r="G34" s="129">
        <v>2.17</v>
      </c>
      <c r="H34" s="129">
        <v>2.08</v>
      </c>
      <c r="I34" s="129">
        <v>2.37</v>
      </c>
      <c r="J34" s="129">
        <v>2.2000000000000002</v>
      </c>
      <c r="K34" s="129">
        <v>2.2799999999999998</v>
      </c>
      <c r="L34" s="129">
        <v>2.11</v>
      </c>
      <c r="M34" s="129">
        <v>2.0099999999999998</v>
      </c>
      <c r="N34" s="129">
        <v>2.14</v>
      </c>
      <c r="O34" s="129">
        <v>2.12</v>
      </c>
      <c r="P34" s="129">
        <v>1.91</v>
      </c>
      <c r="Q34" s="129">
        <v>2.2000000000000002</v>
      </c>
      <c r="R34" s="129">
        <v>2.2000000000000002</v>
      </c>
      <c r="S34" s="129">
        <v>2.2200000000000002</v>
      </c>
      <c r="T34" s="129">
        <v>2.12</v>
      </c>
      <c r="U34" s="129">
        <v>2.2000000000000002</v>
      </c>
      <c r="V34" s="129">
        <v>1.97</v>
      </c>
      <c r="W34" s="129">
        <v>1.31</v>
      </c>
      <c r="X34" s="129">
        <v>2.29</v>
      </c>
      <c r="Y34" s="129">
        <v>2.11</v>
      </c>
      <c r="Z34" s="129">
        <v>1.56</v>
      </c>
      <c r="AA34" s="129">
        <v>1.74</v>
      </c>
      <c r="AB34" s="129">
        <v>1.91</v>
      </c>
      <c r="AC34" s="129">
        <v>1.92</v>
      </c>
      <c r="AD34" s="129">
        <v>2.16</v>
      </c>
      <c r="AE34" s="129">
        <v>1.89</v>
      </c>
      <c r="AF34" s="129">
        <v>1.87</v>
      </c>
      <c r="AG34" s="122"/>
    </row>
    <row r="35" spans="1:33" x14ac:dyDescent="0.25">
      <c r="A35" s="98">
        <v>35</v>
      </c>
      <c r="B35" s="122"/>
      <c r="C35" s="125" t="s">
        <v>144</v>
      </c>
      <c r="D35" s="129">
        <v>23.94</v>
      </c>
      <c r="E35" s="129">
        <v>23.49</v>
      </c>
      <c r="F35" s="129">
        <v>24.73</v>
      </c>
      <c r="G35" s="129">
        <v>25.58</v>
      </c>
      <c r="H35" s="129">
        <v>26.42</v>
      </c>
      <c r="I35" s="129">
        <v>25.91</v>
      </c>
      <c r="J35" s="129">
        <v>27.39</v>
      </c>
      <c r="K35" s="129">
        <v>26.93</v>
      </c>
      <c r="L35" s="129">
        <v>27.04</v>
      </c>
      <c r="M35" s="129">
        <v>25.69</v>
      </c>
      <c r="N35" s="129">
        <v>26.83</v>
      </c>
      <c r="O35" s="129">
        <v>26.69</v>
      </c>
      <c r="P35" s="129">
        <v>25.67</v>
      </c>
      <c r="Q35" s="129">
        <v>28.42</v>
      </c>
      <c r="R35" s="129">
        <v>28.18</v>
      </c>
      <c r="S35" s="129">
        <v>28.07</v>
      </c>
      <c r="T35" s="129">
        <v>27.39</v>
      </c>
      <c r="U35" s="129">
        <v>26.18</v>
      </c>
      <c r="V35" s="129">
        <v>29.22</v>
      </c>
      <c r="W35" s="129">
        <v>27.03</v>
      </c>
      <c r="X35" s="129">
        <v>28.34</v>
      </c>
      <c r="Y35" s="129">
        <v>27.62</v>
      </c>
      <c r="Z35" s="129">
        <v>27.95</v>
      </c>
      <c r="AA35" s="129">
        <v>24.42</v>
      </c>
      <c r="AB35" s="129">
        <v>27.13</v>
      </c>
      <c r="AC35" s="129">
        <v>28.43</v>
      </c>
      <c r="AD35" s="129">
        <v>31.01</v>
      </c>
      <c r="AE35" s="129">
        <v>29.54</v>
      </c>
      <c r="AF35" s="129">
        <v>29.46</v>
      </c>
      <c r="AG35" s="122"/>
    </row>
    <row r="36" spans="1:33" x14ac:dyDescent="0.25">
      <c r="A36" s="98">
        <v>36</v>
      </c>
      <c r="B36" s="122"/>
      <c r="C36" s="127" t="s">
        <v>157</v>
      </c>
      <c r="D36" s="129">
        <v>16.98</v>
      </c>
      <c r="E36" s="129">
        <v>16.48</v>
      </c>
      <c r="F36" s="129">
        <v>16.899999999999999</v>
      </c>
      <c r="G36" s="129">
        <v>17.88</v>
      </c>
      <c r="H36" s="129">
        <v>18.14</v>
      </c>
      <c r="I36" s="129">
        <v>18.46</v>
      </c>
      <c r="J36" s="129">
        <v>19.38</v>
      </c>
      <c r="K36" s="129">
        <v>20.46</v>
      </c>
      <c r="L36" s="129">
        <v>20.309999999999999</v>
      </c>
      <c r="M36" s="129">
        <v>19.68</v>
      </c>
      <c r="N36" s="129">
        <v>20.83</v>
      </c>
      <c r="O36" s="129">
        <v>20.03</v>
      </c>
      <c r="P36" s="129">
        <v>18.68</v>
      </c>
      <c r="Q36" s="129">
        <v>20.47</v>
      </c>
      <c r="R36" s="129">
        <v>20.89</v>
      </c>
      <c r="S36" s="129">
        <v>20.239999999999998</v>
      </c>
      <c r="T36" s="129">
        <v>19.48</v>
      </c>
      <c r="U36" s="129">
        <v>18.13</v>
      </c>
      <c r="V36" s="129">
        <v>21.18</v>
      </c>
      <c r="W36" s="129">
        <v>19.14</v>
      </c>
      <c r="X36" s="129">
        <v>20</v>
      </c>
      <c r="Y36" s="129">
        <v>18.93</v>
      </c>
      <c r="Z36" s="129">
        <v>20.82</v>
      </c>
      <c r="AA36" s="129">
        <v>16.89</v>
      </c>
      <c r="AB36" s="129">
        <v>18.86</v>
      </c>
      <c r="AC36" s="129">
        <v>20.25</v>
      </c>
      <c r="AD36" s="129">
        <v>19.829999999999998</v>
      </c>
      <c r="AE36" s="129">
        <v>19.190000000000001</v>
      </c>
      <c r="AF36" s="129">
        <v>20.059999999999999</v>
      </c>
      <c r="AG36" s="122"/>
    </row>
    <row r="37" spans="1:33" x14ac:dyDescent="0.25">
      <c r="A37" s="98">
        <v>37</v>
      </c>
      <c r="B37" s="122"/>
      <c r="C37" s="125" t="s">
        <v>146</v>
      </c>
      <c r="D37" s="129">
        <v>0.57999999999999996</v>
      </c>
      <c r="E37" s="129">
        <v>0.62</v>
      </c>
      <c r="F37" s="129">
        <v>0.7</v>
      </c>
      <c r="G37" s="129">
        <v>0.76</v>
      </c>
      <c r="H37" s="129">
        <v>0.75</v>
      </c>
      <c r="I37" s="129">
        <v>0.75</v>
      </c>
      <c r="J37" s="129">
        <v>0.81</v>
      </c>
      <c r="K37" s="129">
        <v>0.8</v>
      </c>
      <c r="L37" s="129">
        <v>0.79</v>
      </c>
      <c r="M37" s="129">
        <v>0.79</v>
      </c>
      <c r="N37" s="129">
        <v>0.78</v>
      </c>
      <c r="O37" s="129">
        <v>0.88</v>
      </c>
      <c r="P37" s="129">
        <v>0.89</v>
      </c>
      <c r="Q37" s="129">
        <v>0.89</v>
      </c>
      <c r="R37" s="129">
        <v>0.88</v>
      </c>
      <c r="S37" s="129">
        <v>0.84</v>
      </c>
      <c r="T37" s="129">
        <v>0.88</v>
      </c>
      <c r="U37" s="129">
        <v>0.91</v>
      </c>
      <c r="V37" s="129">
        <v>0.83</v>
      </c>
      <c r="W37" s="129">
        <v>1.0900000000000001</v>
      </c>
      <c r="X37" s="129">
        <v>1.47</v>
      </c>
      <c r="Y37" s="129">
        <v>1.1599999999999999</v>
      </c>
      <c r="Z37" s="129">
        <v>1.01</v>
      </c>
      <c r="AA37" s="129">
        <v>0.96</v>
      </c>
      <c r="AB37" s="129">
        <v>0.79</v>
      </c>
      <c r="AC37" s="129">
        <v>0.72</v>
      </c>
      <c r="AD37" s="129">
        <v>0.82</v>
      </c>
      <c r="AE37" s="129">
        <v>0.94</v>
      </c>
      <c r="AF37" s="129">
        <v>1.04</v>
      </c>
      <c r="AG37" s="122"/>
    </row>
    <row r="38" spans="1:33" x14ac:dyDescent="0.25">
      <c r="A38" s="98">
        <v>38</v>
      </c>
      <c r="B38" s="122"/>
      <c r="C38" s="125" t="s">
        <v>147</v>
      </c>
      <c r="D38" s="129">
        <v>0</v>
      </c>
      <c r="E38" s="129">
        <v>0</v>
      </c>
      <c r="F38" s="129">
        <v>0</v>
      </c>
      <c r="G38" s="129">
        <v>0</v>
      </c>
      <c r="H38" s="129">
        <v>0</v>
      </c>
      <c r="I38" s="129">
        <v>0</v>
      </c>
      <c r="J38" s="129">
        <v>0</v>
      </c>
      <c r="K38" s="129">
        <v>0</v>
      </c>
      <c r="L38" s="129">
        <v>0</v>
      </c>
      <c r="M38" s="129">
        <v>0</v>
      </c>
      <c r="N38" s="129">
        <v>0</v>
      </c>
      <c r="O38" s="129">
        <v>0</v>
      </c>
      <c r="P38" s="129">
        <v>0</v>
      </c>
      <c r="Q38" s="129">
        <v>0</v>
      </c>
      <c r="R38" s="129">
        <v>0</v>
      </c>
      <c r="S38" s="129">
        <v>0.14000000000000001</v>
      </c>
      <c r="T38" s="129">
        <v>0.17</v>
      </c>
      <c r="U38" s="129">
        <v>0.18</v>
      </c>
      <c r="V38" s="129">
        <v>0.25</v>
      </c>
      <c r="W38" s="129">
        <v>0.23</v>
      </c>
      <c r="X38" s="129">
        <v>0.26</v>
      </c>
      <c r="Y38" s="129">
        <v>0.31</v>
      </c>
      <c r="Z38" s="129">
        <v>0.56000000000000005</v>
      </c>
      <c r="AA38" s="129">
        <v>0.71</v>
      </c>
      <c r="AB38" s="129">
        <v>0.9</v>
      </c>
      <c r="AC38" s="129">
        <v>1.07</v>
      </c>
      <c r="AD38" s="129">
        <v>1.25</v>
      </c>
      <c r="AE38" s="129">
        <v>1.66</v>
      </c>
      <c r="AF38" s="129">
        <v>1.9</v>
      </c>
      <c r="AG38" s="122"/>
    </row>
    <row r="39" spans="1:33" x14ac:dyDescent="0.25">
      <c r="A39" s="98">
        <v>39</v>
      </c>
      <c r="B39" s="122"/>
      <c r="C39" s="125" t="s">
        <v>158</v>
      </c>
      <c r="D39" s="129">
        <v>1.1100000000000001</v>
      </c>
      <c r="E39" s="129">
        <v>0.54</v>
      </c>
      <c r="F39" s="129">
        <v>0.76</v>
      </c>
      <c r="G39" s="129">
        <v>0.69</v>
      </c>
      <c r="H39" s="129">
        <v>0.56999999999999995</v>
      </c>
      <c r="I39" s="129">
        <v>0.66</v>
      </c>
      <c r="J39" s="129">
        <v>1.37</v>
      </c>
      <c r="K39" s="129">
        <v>0.88</v>
      </c>
      <c r="L39" s="129">
        <v>0.52</v>
      </c>
      <c r="M39" s="129">
        <v>0.73</v>
      </c>
      <c r="N39" s="129">
        <v>1.57</v>
      </c>
      <c r="O39" s="129">
        <v>0.96</v>
      </c>
      <c r="P39" s="129">
        <v>1.73</v>
      </c>
      <c r="Q39" s="129">
        <v>2.09</v>
      </c>
      <c r="R39" s="129">
        <v>1.35</v>
      </c>
      <c r="S39" s="129">
        <v>1.25</v>
      </c>
      <c r="T39" s="129">
        <v>1.51</v>
      </c>
      <c r="U39" s="129">
        <v>1.38</v>
      </c>
      <c r="V39" s="129">
        <v>1.1000000000000001</v>
      </c>
      <c r="W39" s="129">
        <v>1.18</v>
      </c>
      <c r="X39" s="129">
        <v>1.28</v>
      </c>
      <c r="Y39" s="129">
        <v>1.07</v>
      </c>
      <c r="Z39" s="129">
        <v>1</v>
      </c>
      <c r="AA39" s="129">
        <v>1.0900000000000001</v>
      </c>
      <c r="AB39" s="129">
        <v>1.19</v>
      </c>
      <c r="AC39" s="129">
        <v>0.8</v>
      </c>
      <c r="AD39" s="129">
        <v>1.23</v>
      </c>
      <c r="AE39" s="129">
        <v>1.02</v>
      </c>
      <c r="AF39" s="129">
        <v>1.05</v>
      </c>
      <c r="AG39" s="122"/>
    </row>
    <row r="40" spans="1:33" x14ac:dyDescent="0.25">
      <c r="A40" s="98">
        <v>40</v>
      </c>
      <c r="B40" s="122"/>
      <c r="C40" s="125" t="s">
        <v>159</v>
      </c>
      <c r="D40" s="129">
        <v>0</v>
      </c>
      <c r="E40" s="129">
        <v>0</v>
      </c>
      <c r="F40" s="129">
        <v>0</v>
      </c>
      <c r="G40" s="129">
        <v>0</v>
      </c>
      <c r="H40" s="129">
        <v>0</v>
      </c>
      <c r="I40" s="129">
        <v>0</v>
      </c>
      <c r="J40" s="129">
        <v>0</v>
      </c>
      <c r="K40" s="129">
        <v>0</v>
      </c>
      <c r="L40" s="129">
        <v>0</v>
      </c>
      <c r="M40" s="129">
        <v>0</v>
      </c>
      <c r="N40" s="129">
        <v>0</v>
      </c>
      <c r="O40" s="129">
        <v>0</v>
      </c>
      <c r="P40" s="129">
        <v>0</v>
      </c>
      <c r="Q40" s="129">
        <v>0</v>
      </c>
      <c r="R40" s="129">
        <v>0</v>
      </c>
      <c r="S40" s="129">
        <v>0</v>
      </c>
      <c r="T40" s="129">
        <v>0</v>
      </c>
      <c r="U40" s="129">
        <v>0</v>
      </c>
      <c r="V40" s="129">
        <v>0</v>
      </c>
      <c r="W40" s="129">
        <v>0</v>
      </c>
      <c r="X40" s="129">
        <v>0</v>
      </c>
      <c r="Y40" s="129">
        <v>0</v>
      </c>
      <c r="Z40" s="129">
        <v>0</v>
      </c>
      <c r="AA40" s="129">
        <v>0</v>
      </c>
      <c r="AB40" s="129">
        <v>0</v>
      </c>
      <c r="AC40" s="129">
        <v>0</v>
      </c>
      <c r="AD40" s="129">
        <v>0</v>
      </c>
      <c r="AE40" s="129">
        <v>0</v>
      </c>
      <c r="AF40" s="129">
        <v>0</v>
      </c>
      <c r="AG40" s="122"/>
    </row>
    <row r="41" spans="1:33" x14ac:dyDescent="0.25">
      <c r="A41" s="98">
        <v>41</v>
      </c>
      <c r="B41" s="122"/>
      <c r="C41" s="125" t="s">
        <v>160</v>
      </c>
      <c r="D41" s="129">
        <v>0</v>
      </c>
      <c r="E41" s="129">
        <v>0</v>
      </c>
      <c r="F41" s="129">
        <v>0</v>
      </c>
      <c r="G41" s="129">
        <v>0</v>
      </c>
      <c r="H41" s="129">
        <v>0</v>
      </c>
      <c r="I41" s="129">
        <v>0</v>
      </c>
      <c r="J41" s="129">
        <v>0</v>
      </c>
      <c r="K41" s="129">
        <v>0</v>
      </c>
      <c r="L41" s="129">
        <v>0</v>
      </c>
      <c r="M41" s="129">
        <v>0</v>
      </c>
      <c r="N41" s="129">
        <v>0</v>
      </c>
      <c r="O41" s="129">
        <v>0</v>
      </c>
      <c r="P41" s="129">
        <v>0</v>
      </c>
      <c r="Q41" s="129">
        <v>0</v>
      </c>
      <c r="R41" s="129">
        <v>0</v>
      </c>
      <c r="S41" s="129">
        <v>0</v>
      </c>
      <c r="T41" s="129">
        <v>0.01</v>
      </c>
      <c r="U41" s="129">
        <v>0</v>
      </c>
      <c r="V41" s="129">
        <v>0</v>
      </c>
      <c r="W41" s="129">
        <v>0.02</v>
      </c>
      <c r="X41" s="129">
        <v>0.03</v>
      </c>
      <c r="Y41" s="129">
        <v>0.05</v>
      </c>
      <c r="Z41" s="129">
        <v>0.06</v>
      </c>
      <c r="AA41" s="129">
        <v>0.06</v>
      </c>
      <c r="AB41" s="129">
        <v>7.0000000000000007E-2</v>
      </c>
      <c r="AC41" s="129">
        <v>7.0000000000000007E-2</v>
      </c>
      <c r="AD41" s="129">
        <v>0.08</v>
      </c>
      <c r="AE41" s="129">
        <v>0.09</v>
      </c>
      <c r="AF41" s="129">
        <v>0.09</v>
      </c>
      <c r="AG41" s="122"/>
    </row>
    <row r="42" spans="1:33" x14ac:dyDescent="0.25">
      <c r="A42" s="98">
        <v>42</v>
      </c>
      <c r="B42" s="122"/>
      <c r="C42" s="117"/>
      <c r="D42" s="118"/>
      <c r="E42" s="118"/>
      <c r="F42" s="118"/>
      <c r="G42" s="118"/>
      <c r="H42" s="118"/>
      <c r="I42" s="118"/>
      <c r="J42" s="118"/>
      <c r="K42" s="118"/>
      <c r="L42" s="118"/>
      <c r="M42" s="118"/>
      <c r="N42" s="118"/>
      <c r="O42" s="118"/>
      <c r="P42" s="118"/>
      <c r="Q42" s="118"/>
      <c r="R42" s="118"/>
      <c r="S42" s="118"/>
      <c r="T42" s="118"/>
      <c r="U42" s="118"/>
      <c r="V42" s="118"/>
      <c r="W42" s="118"/>
      <c r="X42" s="118"/>
      <c r="Y42" s="118"/>
      <c r="Z42" s="118"/>
      <c r="AA42" s="118"/>
      <c r="AB42" s="118"/>
      <c r="AC42" s="118"/>
      <c r="AD42" s="118"/>
      <c r="AE42" s="118"/>
      <c r="AF42" s="118"/>
      <c r="AG42" s="122"/>
    </row>
    <row r="43" spans="1:33" x14ac:dyDescent="0.25">
      <c r="A43" s="98">
        <v>43</v>
      </c>
      <c r="B43" s="122"/>
      <c r="C43" s="123" t="s">
        <v>161</v>
      </c>
      <c r="D43" s="128">
        <v>9.9499999999999993</v>
      </c>
      <c r="E43" s="128">
        <v>9.3000000000000007</v>
      </c>
      <c r="F43" s="128">
        <v>10.81</v>
      </c>
      <c r="G43" s="128">
        <v>10.99</v>
      </c>
      <c r="H43" s="128">
        <v>9.82</v>
      </c>
      <c r="I43" s="128">
        <v>10.69</v>
      </c>
      <c r="J43" s="128">
        <v>10.81</v>
      </c>
      <c r="K43" s="128">
        <v>11.41</v>
      </c>
      <c r="L43" s="128">
        <v>10.86</v>
      </c>
      <c r="M43" s="128">
        <v>11.31</v>
      </c>
      <c r="N43" s="128">
        <v>12.31</v>
      </c>
      <c r="O43" s="128">
        <v>11.76</v>
      </c>
      <c r="P43" s="128">
        <v>10.75</v>
      </c>
      <c r="Q43" s="128">
        <v>11.22</v>
      </c>
      <c r="R43" s="128">
        <v>12.73</v>
      </c>
      <c r="S43" s="128">
        <v>12.58</v>
      </c>
      <c r="T43" s="128">
        <v>12.36</v>
      </c>
      <c r="U43" s="128">
        <v>12.05</v>
      </c>
      <c r="V43" s="128">
        <v>13.86</v>
      </c>
      <c r="W43" s="128">
        <v>13.17</v>
      </c>
      <c r="X43" s="128">
        <v>14.04</v>
      </c>
      <c r="Y43" s="128">
        <v>13.4</v>
      </c>
      <c r="Z43" s="128">
        <v>16.5</v>
      </c>
      <c r="AA43" s="128">
        <v>12.18</v>
      </c>
      <c r="AB43" s="128">
        <v>15.59</v>
      </c>
      <c r="AC43" s="128">
        <v>18.41</v>
      </c>
      <c r="AD43" s="128">
        <v>19.61</v>
      </c>
      <c r="AE43" s="128">
        <v>21.11</v>
      </c>
      <c r="AF43" s="128">
        <v>20.399999999999999</v>
      </c>
      <c r="AG43" s="122"/>
    </row>
    <row r="44" spans="1:33" x14ac:dyDescent="0.25">
      <c r="A44" s="98">
        <v>44</v>
      </c>
      <c r="B44" s="122"/>
      <c r="C44" s="125" t="s">
        <v>139</v>
      </c>
      <c r="D44" s="129">
        <v>0.03</v>
      </c>
      <c r="E44" s="129">
        <v>0.03</v>
      </c>
      <c r="F44" s="129">
        <v>0.03</v>
      </c>
      <c r="G44" s="129">
        <v>0.09</v>
      </c>
      <c r="H44" s="129">
        <v>0.03</v>
      </c>
      <c r="I44" s="129">
        <v>0.05</v>
      </c>
      <c r="J44" s="129">
        <v>0.08</v>
      </c>
      <c r="K44" s="129">
        <v>0.03</v>
      </c>
      <c r="L44" s="129">
        <v>0.06</v>
      </c>
      <c r="M44" s="129">
        <v>0.06</v>
      </c>
      <c r="N44" s="129">
        <v>0.02</v>
      </c>
      <c r="O44" s="129">
        <v>0.02</v>
      </c>
      <c r="P44" s="129">
        <v>0.01</v>
      </c>
      <c r="Q44" s="129">
        <v>0.04</v>
      </c>
      <c r="R44" s="129">
        <v>0.03</v>
      </c>
      <c r="S44" s="129">
        <v>0.03</v>
      </c>
      <c r="T44" s="129">
        <v>0.02</v>
      </c>
      <c r="U44" s="129">
        <v>0.02</v>
      </c>
      <c r="V44" s="129">
        <v>0.03</v>
      </c>
      <c r="W44" s="129">
        <v>0.19</v>
      </c>
      <c r="X44" s="129">
        <v>0.02</v>
      </c>
      <c r="Y44" s="129">
        <v>0.02</v>
      </c>
      <c r="Z44" s="129">
        <v>0.02</v>
      </c>
      <c r="AA44" s="129">
        <v>0.02</v>
      </c>
      <c r="AB44" s="129">
        <v>0.02</v>
      </c>
      <c r="AC44" s="129">
        <v>0.05</v>
      </c>
      <c r="AD44" s="129">
        <v>0.02</v>
      </c>
      <c r="AE44" s="129">
        <v>0.02</v>
      </c>
      <c r="AF44" s="129">
        <v>0.01</v>
      </c>
      <c r="AG44" s="122"/>
    </row>
    <row r="45" spans="1:33" x14ac:dyDescent="0.25">
      <c r="A45" s="98">
        <v>45</v>
      </c>
      <c r="B45" s="122"/>
      <c r="C45" s="127" t="s">
        <v>140</v>
      </c>
      <c r="D45" s="129">
        <v>0</v>
      </c>
      <c r="E45" s="129">
        <v>0.01</v>
      </c>
      <c r="F45" s="129">
        <v>0.01</v>
      </c>
      <c r="G45" s="129">
        <v>7.0000000000000007E-2</v>
      </c>
      <c r="H45" s="129">
        <v>0.01</v>
      </c>
      <c r="I45" s="129">
        <v>0</v>
      </c>
      <c r="J45" s="129">
        <v>0.04</v>
      </c>
      <c r="K45" s="129">
        <v>0</v>
      </c>
      <c r="L45" s="129">
        <v>0</v>
      </c>
      <c r="M45" s="129">
        <v>0</v>
      </c>
      <c r="N45" s="129">
        <v>0</v>
      </c>
      <c r="O45" s="129">
        <v>0</v>
      </c>
      <c r="P45" s="129">
        <v>0</v>
      </c>
      <c r="Q45" s="129">
        <v>0</v>
      </c>
      <c r="R45" s="129">
        <v>0.01</v>
      </c>
      <c r="S45" s="129">
        <v>0</v>
      </c>
      <c r="T45" s="129">
        <v>0</v>
      </c>
      <c r="U45" s="129">
        <v>0</v>
      </c>
      <c r="V45" s="129">
        <v>0</v>
      </c>
      <c r="W45" s="129">
        <v>0</v>
      </c>
      <c r="X45" s="129">
        <v>0</v>
      </c>
      <c r="Y45" s="129">
        <v>0</v>
      </c>
      <c r="Z45" s="129">
        <v>0</v>
      </c>
      <c r="AA45" s="129">
        <v>0</v>
      </c>
      <c r="AB45" s="129">
        <v>0</v>
      </c>
      <c r="AC45" s="129">
        <v>0</v>
      </c>
      <c r="AD45" s="129">
        <v>0</v>
      </c>
      <c r="AE45" s="129">
        <v>0</v>
      </c>
      <c r="AF45" s="129">
        <v>0</v>
      </c>
      <c r="AG45" s="122"/>
    </row>
    <row r="46" spans="1:33" x14ac:dyDescent="0.25">
      <c r="A46" s="98">
        <v>46</v>
      </c>
      <c r="B46" s="122"/>
      <c r="C46" s="125" t="s">
        <v>144</v>
      </c>
      <c r="D46" s="129">
        <v>8.66</v>
      </c>
      <c r="E46" s="129">
        <v>8.6300000000000008</v>
      </c>
      <c r="F46" s="129">
        <v>9.83</v>
      </c>
      <c r="G46" s="129">
        <v>10.16</v>
      </c>
      <c r="H46" s="129">
        <v>9.23</v>
      </c>
      <c r="I46" s="129">
        <v>9.83</v>
      </c>
      <c r="J46" s="129">
        <v>9.89</v>
      </c>
      <c r="K46" s="129">
        <v>10.27</v>
      </c>
      <c r="L46" s="129">
        <v>9.36</v>
      </c>
      <c r="M46" s="129">
        <v>9.89</v>
      </c>
      <c r="N46" s="129">
        <v>11.12</v>
      </c>
      <c r="O46" s="129">
        <v>10.15</v>
      </c>
      <c r="P46" s="129">
        <v>9.4700000000000006</v>
      </c>
      <c r="Q46" s="129">
        <v>10.19</v>
      </c>
      <c r="R46" s="129">
        <v>11.17</v>
      </c>
      <c r="S46" s="129">
        <v>10.64</v>
      </c>
      <c r="T46" s="129">
        <v>11.34</v>
      </c>
      <c r="U46" s="129">
        <v>10.72</v>
      </c>
      <c r="V46" s="129">
        <v>12.52</v>
      </c>
      <c r="W46" s="129">
        <v>12.18</v>
      </c>
      <c r="X46" s="129">
        <v>12.87</v>
      </c>
      <c r="Y46" s="129">
        <v>11.68</v>
      </c>
      <c r="Z46" s="129">
        <v>13.69</v>
      </c>
      <c r="AA46" s="129">
        <v>10.1</v>
      </c>
      <c r="AB46" s="129">
        <v>12.9</v>
      </c>
      <c r="AC46" s="129">
        <v>15.43</v>
      </c>
      <c r="AD46" s="129">
        <v>17.100000000000001</v>
      </c>
      <c r="AE46" s="129">
        <v>18.149999999999999</v>
      </c>
      <c r="AF46" s="129">
        <v>17.47</v>
      </c>
      <c r="AG46" s="122"/>
    </row>
    <row r="47" spans="1:33" x14ac:dyDescent="0.25">
      <c r="A47" s="98">
        <v>47</v>
      </c>
      <c r="B47" s="122"/>
      <c r="C47" s="127" t="s">
        <v>157</v>
      </c>
      <c r="D47" s="129">
        <v>0</v>
      </c>
      <c r="E47" s="129">
        <v>0.08</v>
      </c>
      <c r="F47" s="129">
        <v>0</v>
      </c>
      <c r="G47" s="129">
        <v>0.01</v>
      </c>
      <c r="H47" s="129">
        <v>0</v>
      </c>
      <c r="I47" s="129">
        <v>0.26</v>
      </c>
      <c r="J47" s="129">
        <v>0</v>
      </c>
      <c r="K47" s="129">
        <v>0</v>
      </c>
      <c r="L47" s="129">
        <v>0</v>
      </c>
      <c r="M47" s="129">
        <v>0</v>
      </c>
      <c r="N47" s="129">
        <v>0</v>
      </c>
      <c r="O47" s="129">
        <v>0</v>
      </c>
      <c r="P47" s="129">
        <v>0</v>
      </c>
      <c r="Q47" s="129">
        <v>0</v>
      </c>
      <c r="R47" s="129">
        <v>0</v>
      </c>
      <c r="S47" s="129">
        <v>0</v>
      </c>
      <c r="T47" s="129">
        <v>0</v>
      </c>
      <c r="U47" s="129">
        <v>0.03</v>
      </c>
      <c r="V47" s="129">
        <v>0</v>
      </c>
      <c r="W47" s="129">
        <v>0</v>
      </c>
      <c r="X47" s="129">
        <v>0</v>
      </c>
      <c r="Y47" s="129">
        <v>0.03</v>
      </c>
      <c r="Z47" s="129">
        <v>0.03</v>
      </c>
      <c r="AA47" s="129">
        <v>0</v>
      </c>
      <c r="AB47" s="129">
        <v>0</v>
      </c>
      <c r="AC47" s="129">
        <v>0</v>
      </c>
      <c r="AD47" s="129">
        <v>0</v>
      </c>
      <c r="AE47" s="129">
        <v>0</v>
      </c>
      <c r="AF47" s="129">
        <v>0</v>
      </c>
      <c r="AG47" s="122"/>
    </row>
    <row r="48" spans="1:33" x14ac:dyDescent="0.25">
      <c r="A48" s="98">
        <v>48</v>
      </c>
      <c r="B48" s="122"/>
      <c r="C48" s="125" t="s">
        <v>146</v>
      </c>
      <c r="D48" s="129">
        <v>0</v>
      </c>
      <c r="E48" s="129">
        <v>0</v>
      </c>
      <c r="F48" s="129">
        <v>0</v>
      </c>
      <c r="G48" s="129">
        <v>0</v>
      </c>
      <c r="H48" s="129">
        <v>0</v>
      </c>
      <c r="I48" s="129">
        <v>0</v>
      </c>
      <c r="J48" s="129">
        <v>0</v>
      </c>
      <c r="K48" s="129">
        <v>0</v>
      </c>
      <c r="L48" s="129">
        <v>0</v>
      </c>
      <c r="M48" s="129">
        <v>0</v>
      </c>
      <c r="N48" s="129">
        <v>0</v>
      </c>
      <c r="O48" s="129">
        <v>0</v>
      </c>
      <c r="P48" s="129">
        <v>0</v>
      </c>
      <c r="Q48" s="129">
        <v>0</v>
      </c>
      <c r="R48" s="129">
        <v>0</v>
      </c>
      <c r="S48" s="129">
        <v>0</v>
      </c>
      <c r="T48" s="129">
        <v>0</v>
      </c>
      <c r="U48" s="129">
        <v>0</v>
      </c>
      <c r="V48" s="129">
        <v>0</v>
      </c>
      <c r="W48" s="129">
        <v>0</v>
      </c>
      <c r="X48" s="129">
        <v>0</v>
      </c>
      <c r="Y48" s="129">
        <v>0</v>
      </c>
      <c r="Z48" s="129">
        <v>0</v>
      </c>
      <c r="AA48" s="129">
        <v>0</v>
      </c>
      <c r="AB48" s="129">
        <v>0</v>
      </c>
      <c r="AC48" s="129">
        <v>0</v>
      </c>
      <c r="AD48" s="129">
        <v>0</v>
      </c>
      <c r="AE48" s="129">
        <v>0</v>
      </c>
      <c r="AF48" s="129">
        <v>0.01</v>
      </c>
      <c r="AG48" s="122"/>
    </row>
    <row r="49" spans="1:33" x14ac:dyDescent="0.25">
      <c r="A49" s="98">
        <v>49</v>
      </c>
      <c r="B49" s="122"/>
      <c r="C49" s="125" t="s">
        <v>147</v>
      </c>
      <c r="D49" s="129">
        <v>0</v>
      </c>
      <c r="E49" s="129">
        <v>0</v>
      </c>
      <c r="F49" s="129">
        <v>0</v>
      </c>
      <c r="G49" s="129">
        <v>0</v>
      </c>
      <c r="H49" s="129">
        <v>0</v>
      </c>
      <c r="I49" s="129">
        <v>0</v>
      </c>
      <c r="J49" s="129">
        <v>0</v>
      </c>
      <c r="K49" s="129">
        <v>0</v>
      </c>
      <c r="L49" s="129">
        <v>0</v>
      </c>
      <c r="M49" s="129">
        <v>0</v>
      </c>
      <c r="N49" s="129">
        <v>0</v>
      </c>
      <c r="O49" s="129">
        <v>0</v>
      </c>
      <c r="P49" s="129">
        <v>0</v>
      </c>
      <c r="Q49" s="129">
        <v>0</v>
      </c>
      <c r="R49" s="129">
        <v>0</v>
      </c>
      <c r="S49" s="129">
        <v>0.02</v>
      </c>
      <c r="T49" s="129">
        <v>0.01</v>
      </c>
      <c r="U49" s="129">
        <v>0.04</v>
      </c>
      <c r="V49" s="129">
        <v>0.04</v>
      </c>
      <c r="W49" s="129">
        <v>0.02</v>
      </c>
      <c r="X49" s="129">
        <v>0.04</v>
      </c>
      <c r="Y49" s="129">
        <v>0.01</v>
      </c>
      <c r="Z49" s="129">
        <v>0.11</v>
      </c>
      <c r="AA49" s="129">
        <v>0.11</v>
      </c>
      <c r="AB49" s="129">
        <v>0.14000000000000001</v>
      </c>
      <c r="AC49" s="129">
        <v>0.18</v>
      </c>
      <c r="AD49" s="129">
        <v>0.25</v>
      </c>
      <c r="AE49" s="129">
        <v>0.28000000000000003</v>
      </c>
      <c r="AF49" s="129">
        <v>0.38</v>
      </c>
      <c r="AG49" s="122"/>
    </row>
    <row r="50" spans="1:33" x14ac:dyDescent="0.25">
      <c r="A50" s="98">
        <v>50</v>
      </c>
      <c r="B50" s="122"/>
      <c r="C50" s="125" t="s">
        <v>158</v>
      </c>
      <c r="D50" s="129">
        <v>1.26</v>
      </c>
      <c r="E50" s="129">
        <v>0.65</v>
      </c>
      <c r="F50" s="129">
        <v>0.95</v>
      </c>
      <c r="G50" s="129">
        <v>0.74</v>
      </c>
      <c r="H50" s="129">
        <v>0.55000000000000004</v>
      </c>
      <c r="I50" s="129">
        <v>0.81</v>
      </c>
      <c r="J50" s="129">
        <v>0.84</v>
      </c>
      <c r="K50" s="129">
        <v>1.1100000000000001</v>
      </c>
      <c r="L50" s="129">
        <v>1.44</v>
      </c>
      <c r="M50" s="129">
        <v>1.37</v>
      </c>
      <c r="N50" s="129">
        <v>1.17</v>
      </c>
      <c r="O50" s="129">
        <v>1.59</v>
      </c>
      <c r="P50" s="129">
        <v>1.27</v>
      </c>
      <c r="Q50" s="129">
        <v>0.99</v>
      </c>
      <c r="R50" s="129">
        <v>1.53</v>
      </c>
      <c r="S50" s="129">
        <v>1.89</v>
      </c>
      <c r="T50" s="129">
        <v>0.99</v>
      </c>
      <c r="U50" s="129">
        <v>1.27</v>
      </c>
      <c r="V50" s="129">
        <v>1.27</v>
      </c>
      <c r="W50" s="129">
        <v>0.78</v>
      </c>
      <c r="X50" s="129">
        <v>1.1100000000000001</v>
      </c>
      <c r="Y50" s="129">
        <v>1.7</v>
      </c>
      <c r="Z50" s="129">
        <v>2.69</v>
      </c>
      <c r="AA50" s="129">
        <v>1.95</v>
      </c>
      <c r="AB50" s="129">
        <v>2.5299999999999998</v>
      </c>
      <c r="AC50" s="129">
        <v>2.74</v>
      </c>
      <c r="AD50" s="129">
        <v>2.2400000000000002</v>
      </c>
      <c r="AE50" s="129">
        <v>2.66</v>
      </c>
      <c r="AF50" s="129">
        <v>2.5299999999999998</v>
      </c>
      <c r="AG50" s="122"/>
    </row>
    <row r="51" spans="1:33" x14ac:dyDescent="0.25">
      <c r="A51" s="98">
        <v>51</v>
      </c>
      <c r="B51" s="122"/>
      <c r="C51" s="125" t="s">
        <v>159</v>
      </c>
      <c r="D51" s="129">
        <v>0</v>
      </c>
      <c r="E51" s="129">
        <v>0</v>
      </c>
      <c r="F51" s="129">
        <v>0</v>
      </c>
      <c r="G51" s="129">
        <v>0</v>
      </c>
      <c r="H51" s="129">
        <v>0</v>
      </c>
      <c r="I51" s="129">
        <v>0</v>
      </c>
      <c r="J51" s="129">
        <v>0</v>
      </c>
      <c r="K51" s="129">
        <v>0</v>
      </c>
      <c r="L51" s="129">
        <v>0</v>
      </c>
      <c r="M51" s="129">
        <v>0</v>
      </c>
      <c r="N51" s="129">
        <v>0</v>
      </c>
      <c r="O51" s="129">
        <v>0</v>
      </c>
      <c r="P51" s="129">
        <v>0</v>
      </c>
      <c r="Q51" s="129">
        <v>0</v>
      </c>
      <c r="R51" s="129">
        <v>0</v>
      </c>
      <c r="S51" s="129">
        <v>0</v>
      </c>
      <c r="T51" s="129">
        <v>0</v>
      </c>
      <c r="U51" s="129">
        <v>0</v>
      </c>
      <c r="V51" s="129">
        <v>0</v>
      </c>
      <c r="W51" s="129">
        <v>0</v>
      </c>
      <c r="X51" s="129">
        <v>0</v>
      </c>
      <c r="Y51" s="129">
        <v>0</v>
      </c>
      <c r="Z51" s="129">
        <v>0</v>
      </c>
      <c r="AA51" s="129">
        <v>0</v>
      </c>
      <c r="AB51" s="129">
        <v>0</v>
      </c>
      <c r="AC51" s="129">
        <v>0</v>
      </c>
      <c r="AD51" s="129">
        <v>0</v>
      </c>
      <c r="AE51" s="129">
        <v>0</v>
      </c>
      <c r="AF51" s="129">
        <v>0</v>
      </c>
      <c r="AG51" s="122"/>
    </row>
    <row r="52" spans="1:33" x14ac:dyDescent="0.25">
      <c r="A52" s="98">
        <v>52</v>
      </c>
      <c r="B52" s="122"/>
      <c r="C52" s="125" t="s">
        <v>160</v>
      </c>
      <c r="D52" s="129">
        <v>0</v>
      </c>
      <c r="E52" s="129">
        <v>0</v>
      </c>
      <c r="F52" s="129">
        <v>0</v>
      </c>
      <c r="G52" s="129">
        <v>0</v>
      </c>
      <c r="H52" s="129">
        <v>0</v>
      </c>
      <c r="I52" s="129">
        <v>0</v>
      </c>
      <c r="J52" s="129">
        <v>0</v>
      </c>
      <c r="K52" s="129">
        <v>0</v>
      </c>
      <c r="L52" s="129">
        <v>0</v>
      </c>
      <c r="M52" s="129">
        <v>0</v>
      </c>
      <c r="N52" s="129">
        <v>0</v>
      </c>
      <c r="O52" s="129">
        <v>0</v>
      </c>
      <c r="P52" s="129">
        <v>0</v>
      </c>
      <c r="Q52" s="129">
        <v>0</v>
      </c>
      <c r="R52" s="129">
        <v>0</v>
      </c>
      <c r="S52" s="129">
        <v>0</v>
      </c>
      <c r="T52" s="129">
        <v>0</v>
      </c>
      <c r="U52" s="129">
        <v>0</v>
      </c>
      <c r="V52" s="129">
        <v>0</v>
      </c>
      <c r="W52" s="129">
        <v>0</v>
      </c>
      <c r="X52" s="129">
        <v>0</v>
      </c>
      <c r="Y52" s="129">
        <v>0</v>
      </c>
      <c r="Z52" s="129">
        <v>0</v>
      </c>
      <c r="AA52" s="129">
        <v>0</v>
      </c>
      <c r="AB52" s="129">
        <v>0</v>
      </c>
      <c r="AC52" s="129">
        <v>0</v>
      </c>
      <c r="AD52" s="129">
        <v>0</v>
      </c>
      <c r="AE52" s="129">
        <v>0</v>
      </c>
      <c r="AF52" s="129">
        <v>0</v>
      </c>
      <c r="AG52" s="122"/>
    </row>
    <row r="53" spans="1:33" x14ac:dyDescent="0.25">
      <c r="A53" s="98">
        <v>53</v>
      </c>
      <c r="B53" s="122"/>
      <c r="C53" s="117"/>
      <c r="D53" s="118"/>
      <c r="E53" s="118"/>
      <c r="F53" s="118"/>
      <c r="G53" s="118"/>
      <c r="H53" s="118"/>
      <c r="I53" s="118"/>
      <c r="J53" s="118"/>
      <c r="K53" s="118"/>
      <c r="L53" s="118"/>
      <c r="M53" s="118"/>
      <c r="N53" s="118"/>
      <c r="O53" s="118"/>
      <c r="P53" s="118"/>
      <c r="Q53" s="118"/>
      <c r="R53" s="118"/>
      <c r="S53" s="118"/>
      <c r="T53" s="118"/>
      <c r="U53" s="118"/>
      <c r="V53" s="118"/>
      <c r="W53" s="118"/>
      <c r="X53" s="118"/>
      <c r="Y53" s="118"/>
      <c r="Z53" s="118"/>
      <c r="AA53" s="118"/>
      <c r="AB53" s="118"/>
      <c r="AC53" s="118"/>
      <c r="AD53" s="118"/>
      <c r="AE53" s="118"/>
      <c r="AF53" s="118"/>
      <c r="AG53" s="122"/>
    </row>
    <row r="54" spans="1:33" x14ac:dyDescent="0.25">
      <c r="A54" s="98">
        <v>54</v>
      </c>
      <c r="B54" s="122"/>
      <c r="C54" s="123" t="s">
        <v>162</v>
      </c>
      <c r="D54" s="128">
        <v>18.34</v>
      </c>
      <c r="E54" s="128">
        <v>17.73</v>
      </c>
      <c r="F54" s="128">
        <v>17.71</v>
      </c>
      <c r="G54" s="128">
        <v>18.45</v>
      </c>
      <c r="H54" s="128">
        <v>20.54</v>
      </c>
      <c r="I54" s="128">
        <v>19.43</v>
      </c>
      <c r="J54" s="128">
        <v>21.3</v>
      </c>
      <c r="K54" s="128">
        <v>19.829999999999998</v>
      </c>
      <c r="L54" s="128">
        <v>19.96</v>
      </c>
      <c r="M54" s="128">
        <v>18.21</v>
      </c>
      <c r="N54" s="128">
        <v>19.29</v>
      </c>
      <c r="O54" s="128">
        <v>19.25</v>
      </c>
      <c r="P54" s="128">
        <v>19.93</v>
      </c>
      <c r="Q54" s="128">
        <v>22.81</v>
      </c>
      <c r="R54" s="128">
        <v>20.329999999999998</v>
      </c>
      <c r="S54" s="128">
        <v>20.309999999999999</v>
      </c>
      <c r="T54" s="128">
        <v>19.95</v>
      </c>
      <c r="U54" s="128">
        <v>19.11</v>
      </c>
      <c r="V54" s="128">
        <v>19.84</v>
      </c>
      <c r="W54" s="128">
        <v>17.920000000000002</v>
      </c>
      <c r="X54" s="128">
        <v>19.91</v>
      </c>
      <c r="Y54" s="128">
        <v>19.18</v>
      </c>
      <c r="Z54" s="128">
        <v>15.81</v>
      </c>
      <c r="AA54" s="128">
        <v>16.89</v>
      </c>
      <c r="AB54" s="128">
        <v>16.510000000000002</v>
      </c>
      <c r="AC54" s="128">
        <v>14.69</v>
      </c>
      <c r="AD54" s="128">
        <v>17.02</v>
      </c>
      <c r="AE54" s="128">
        <v>14.12</v>
      </c>
      <c r="AF54" s="128">
        <v>15.18</v>
      </c>
      <c r="AG54" s="122"/>
    </row>
    <row r="55" spans="1:33" x14ac:dyDescent="0.25">
      <c r="A55" s="98">
        <v>55</v>
      </c>
      <c r="B55" s="122"/>
      <c r="C55" s="125" t="s">
        <v>139</v>
      </c>
      <c r="D55" s="129">
        <v>2.57</v>
      </c>
      <c r="E55" s="129">
        <v>2.27</v>
      </c>
      <c r="F55" s="129">
        <v>2.21</v>
      </c>
      <c r="G55" s="129">
        <v>2.23</v>
      </c>
      <c r="H55" s="129">
        <v>2.4900000000000002</v>
      </c>
      <c r="I55" s="129">
        <v>2.65</v>
      </c>
      <c r="J55" s="129">
        <v>2.38</v>
      </c>
      <c r="K55" s="129">
        <v>2.5299999999999998</v>
      </c>
      <c r="L55" s="129">
        <v>2.31</v>
      </c>
      <c r="M55" s="129">
        <v>2.19</v>
      </c>
      <c r="N55" s="129">
        <v>2.34</v>
      </c>
      <c r="O55" s="129">
        <v>2.38</v>
      </c>
      <c r="P55" s="129">
        <v>2.2799999999999998</v>
      </c>
      <c r="Q55" s="129">
        <v>2.4900000000000002</v>
      </c>
      <c r="R55" s="129">
        <v>2.5</v>
      </c>
      <c r="S55" s="129">
        <v>2.46</v>
      </c>
      <c r="T55" s="129">
        <v>2.25</v>
      </c>
      <c r="U55" s="129">
        <v>2.36</v>
      </c>
      <c r="V55" s="129">
        <v>2.16</v>
      </c>
      <c r="W55" s="129">
        <v>1.22</v>
      </c>
      <c r="X55" s="129">
        <v>2.4300000000000002</v>
      </c>
      <c r="Y55" s="129">
        <v>2.2400000000000002</v>
      </c>
      <c r="Z55" s="129">
        <v>1.6</v>
      </c>
      <c r="AA55" s="129">
        <v>1.78</v>
      </c>
      <c r="AB55" s="129">
        <v>1.96</v>
      </c>
      <c r="AC55" s="129">
        <v>1.93</v>
      </c>
      <c r="AD55" s="129">
        <v>2.21</v>
      </c>
      <c r="AE55" s="129">
        <v>1.94</v>
      </c>
      <c r="AF55" s="129">
        <v>2.02</v>
      </c>
      <c r="AG55" s="122"/>
    </row>
    <row r="56" spans="1:33" x14ac:dyDescent="0.25">
      <c r="A56" s="98">
        <v>56</v>
      </c>
      <c r="B56" s="122"/>
      <c r="C56" s="127" t="s">
        <v>140</v>
      </c>
      <c r="D56" s="129">
        <v>2.38</v>
      </c>
      <c r="E56" s="129">
        <v>2.09</v>
      </c>
      <c r="F56" s="129">
        <v>2.0299999999999998</v>
      </c>
      <c r="G56" s="129">
        <v>2.1</v>
      </c>
      <c r="H56" s="129">
        <v>2.06</v>
      </c>
      <c r="I56" s="129">
        <v>2.37</v>
      </c>
      <c r="J56" s="129">
        <v>2.16</v>
      </c>
      <c r="K56" s="129">
        <v>2.2799999999999998</v>
      </c>
      <c r="L56" s="129">
        <v>2.1</v>
      </c>
      <c r="M56" s="129">
        <v>2.0099999999999998</v>
      </c>
      <c r="N56" s="129">
        <v>2.13</v>
      </c>
      <c r="O56" s="129">
        <v>2.12</v>
      </c>
      <c r="P56" s="129">
        <v>1.91</v>
      </c>
      <c r="Q56" s="129">
        <v>2.2000000000000002</v>
      </c>
      <c r="R56" s="129">
        <v>2.19</v>
      </c>
      <c r="S56" s="129">
        <v>2.2200000000000002</v>
      </c>
      <c r="T56" s="129">
        <v>2.12</v>
      </c>
      <c r="U56" s="129">
        <v>2.2000000000000002</v>
      </c>
      <c r="V56" s="129">
        <v>1.97</v>
      </c>
      <c r="W56" s="129">
        <v>1.3</v>
      </c>
      <c r="X56" s="129">
        <v>2.29</v>
      </c>
      <c r="Y56" s="129">
        <v>2.11</v>
      </c>
      <c r="Z56" s="129">
        <v>1.56</v>
      </c>
      <c r="AA56" s="129">
        <v>1.73</v>
      </c>
      <c r="AB56" s="129">
        <v>1.91</v>
      </c>
      <c r="AC56" s="129">
        <v>1.92</v>
      </c>
      <c r="AD56" s="129">
        <v>2.16</v>
      </c>
      <c r="AE56" s="129">
        <v>1.89</v>
      </c>
      <c r="AF56" s="129">
        <v>1.87</v>
      </c>
      <c r="AG56" s="122"/>
    </row>
    <row r="57" spans="1:33" x14ac:dyDescent="0.25">
      <c r="A57" s="98">
        <v>57</v>
      </c>
      <c r="B57" s="122"/>
      <c r="C57" s="125" t="s">
        <v>144</v>
      </c>
      <c r="D57" s="129">
        <v>15.28</v>
      </c>
      <c r="E57" s="129">
        <v>14.86</v>
      </c>
      <c r="F57" s="129">
        <v>14.9</v>
      </c>
      <c r="G57" s="129">
        <v>15.42</v>
      </c>
      <c r="H57" s="129">
        <v>17.190000000000001</v>
      </c>
      <c r="I57" s="129">
        <v>16.079999999999998</v>
      </c>
      <c r="J57" s="129">
        <v>17.5</v>
      </c>
      <c r="K57" s="129">
        <v>16.649999999999999</v>
      </c>
      <c r="L57" s="129">
        <v>17.68</v>
      </c>
      <c r="M57" s="129">
        <v>15.8</v>
      </c>
      <c r="N57" s="129">
        <v>15.71</v>
      </c>
      <c r="O57" s="129">
        <v>16.55</v>
      </c>
      <c r="P57" s="129">
        <v>16.2</v>
      </c>
      <c r="Q57" s="129">
        <v>18.22</v>
      </c>
      <c r="R57" s="129">
        <v>17</v>
      </c>
      <c r="S57" s="129">
        <v>17.43</v>
      </c>
      <c r="T57" s="129">
        <v>16.05</v>
      </c>
      <c r="U57" s="129">
        <v>15.46</v>
      </c>
      <c r="V57" s="129">
        <v>16.7</v>
      </c>
      <c r="W57" s="129">
        <v>14.86</v>
      </c>
      <c r="X57" s="129">
        <v>15.47</v>
      </c>
      <c r="Y57" s="129">
        <v>15.94</v>
      </c>
      <c r="Z57" s="129">
        <v>14.26</v>
      </c>
      <c r="AA57" s="129">
        <v>14.31</v>
      </c>
      <c r="AB57" s="129">
        <v>14.23</v>
      </c>
      <c r="AC57" s="129">
        <v>13</v>
      </c>
      <c r="AD57" s="129">
        <v>13.91</v>
      </c>
      <c r="AE57" s="129">
        <v>11.39</v>
      </c>
      <c r="AF57" s="129">
        <v>11.99</v>
      </c>
      <c r="AG57" s="122"/>
    </row>
    <row r="58" spans="1:33" x14ac:dyDescent="0.25">
      <c r="A58" s="98">
        <v>58</v>
      </c>
      <c r="B58" s="122"/>
      <c r="C58" s="127" t="s">
        <v>157</v>
      </c>
      <c r="D58" s="129">
        <v>16.98</v>
      </c>
      <c r="E58" s="129">
        <v>16.39</v>
      </c>
      <c r="F58" s="129">
        <v>16.899999999999999</v>
      </c>
      <c r="G58" s="129">
        <v>17.87</v>
      </c>
      <c r="H58" s="129">
        <v>18.14</v>
      </c>
      <c r="I58" s="129">
        <v>18.2</v>
      </c>
      <c r="J58" s="129">
        <v>19.38</v>
      </c>
      <c r="K58" s="129">
        <v>20.46</v>
      </c>
      <c r="L58" s="129">
        <v>20.309999999999999</v>
      </c>
      <c r="M58" s="129">
        <v>19.68</v>
      </c>
      <c r="N58" s="129">
        <v>20.83</v>
      </c>
      <c r="O58" s="129">
        <v>20.03</v>
      </c>
      <c r="P58" s="129">
        <v>18.68</v>
      </c>
      <c r="Q58" s="129">
        <v>20.47</v>
      </c>
      <c r="R58" s="129">
        <v>20.89</v>
      </c>
      <c r="S58" s="129">
        <v>20.239999999999998</v>
      </c>
      <c r="T58" s="129">
        <v>19.48</v>
      </c>
      <c r="U58" s="129">
        <v>18.09</v>
      </c>
      <c r="V58" s="129">
        <v>21.18</v>
      </c>
      <c r="W58" s="129">
        <v>19.14</v>
      </c>
      <c r="X58" s="129">
        <v>20</v>
      </c>
      <c r="Y58" s="129">
        <v>18.899999999999999</v>
      </c>
      <c r="Z58" s="129">
        <v>20.79</v>
      </c>
      <c r="AA58" s="129">
        <v>16.89</v>
      </c>
      <c r="AB58" s="129">
        <v>18.86</v>
      </c>
      <c r="AC58" s="129">
        <v>20.25</v>
      </c>
      <c r="AD58" s="129">
        <v>19.829999999999998</v>
      </c>
      <c r="AE58" s="129">
        <v>19.190000000000001</v>
      </c>
      <c r="AF58" s="129">
        <v>20.059999999999999</v>
      </c>
      <c r="AG58" s="122"/>
    </row>
    <row r="59" spans="1:33" x14ac:dyDescent="0.25">
      <c r="A59" s="98">
        <v>59</v>
      </c>
      <c r="B59" s="122"/>
      <c r="C59" s="125" t="s">
        <v>146</v>
      </c>
      <c r="D59" s="129">
        <v>0.57999999999999996</v>
      </c>
      <c r="E59" s="129">
        <v>0.62</v>
      </c>
      <c r="F59" s="129">
        <v>0.7</v>
      </c>
      <c r="G59" s="129">
        <v>0.76</v>
      </c>
      <c r="H59" s="129">
        <v>0.75</v>
      </c>
      <c r="I59" s="129">
        <v>0.75</v>
      </c>
      <c r="J59" s="129">
        <v>0.81</v>
      </c>
      <c r="K59" s="129">
        <v>0.8</v>
      </c>
      <c r="L59" s="129">
        <v>0.79</v>
      </c>
      <c r="M59" s="129">
        <v>0.79</v>
      </c>
      <c r="N59" s="129">
        <v>0.78</v>
      </c>
      <c r="O59" s="129">
        <v>0.88</v>
      </c>
      <c r="P59" s="129">
        <v>0.89</v>
      </c>
      <c r="Q59" s="129">
        <v>0.89</v>
      </c>
      <c r="R59" s="129">
        <v>0.88</v>
      </c>
      <c r="S59" s="129">
        <v>0.84</v>
      </c>
      <c r="T59" s="129">
        <v>0.88</v>
      </c>
      <c r="U59" s="129">
        <v>0.91</v>
      </c>
      <c r="V59" s="129">
        <v>0.83</v>
      </c>
      <c r="W59" s="129">
        <v>1.0900000000000001</v>
      </c>
      <c r="X59" s="129">
        <v>1.47</v>
      </c>
      <c r="Y59" s="129">
        <v>1.1599999999999999</v>
      </c>
      <c r="Z59" s="129">
        <v>1.01</v>
      </c>
      <c r="AA59" s="129">
        <v>0.96</v>
      </c>
      <c r="AB59" s="129">
        <v>0.79</v>
      </c>
      <c r="AC59" s="129">
        <v>0.72</v>
      </c>
      <c r="AD59" s="129">
        <v>0.82</v>
      </c>
      <c r="AE59" s="129">
        <v>0.94</v>
      </c>
      <c r="AF59" s="129">
        <v>1.02</v>
      </c>
      <c r="AG59" s="122"/>
    </row>
    <row r="60" spans="1:33" x14ac:dyDescent="0.25">
      <c r="A60" s="98">
        <v>60</v>
      </c>
      <c r="B60" s="122"/>
      <c r="C60" s="125" t="s">
        <v>147</v>
      </c>
      <c r="D60" s="129">
        <v>0</v>
      </c>
      <c r="E60" s="129">
        <v>0</v>
      </c>
      <c r="F60" s="129">
        <v>0</v>
      </c>
      <c r="G60" s="129">
        <v>0</v>
      </c>
      <c r="H60" s="129">
        <v>0</v>
      </c>
      <c r="I60" s="129">
        <v>0</v>
      </c>
      <c r="J60" s="129">
        <v>0</v>
      </c>
      <c r="K60" s="129">
        <v>0</v>
      </c>
      <c r="L60" s="129">
        <v>0</v>
      </c>
      <c r="M60" s="129">
        <v>0</v>
      </c>
      <c r="N60" s="129">
        <v>0</v>
      </c>
      <c r="O60" s="129">
        <v>0</v>
      </c>
      <c r="P60" s="129">
        <v>0</v>
      </c>
      <c r="Q60" s="129">
        <v>0</v>
      </c>
      <c r="R60" s="129">
        <v>0</v>
      </c>
      <c r="S60" s="129">
        <v>0.12</v>
      </c>
      <c r="T60" s="129">
        <v>0.16</v>
      </c>
      <c r="U60" s="129">
        <v>0.14000000000000001</v>
      </c>
      <c r="V60" s="129">
        <v>0.2</v>
      </c>
      <c r="W60" s="129">
        <v>0.2</v>
      </c>
      <c r="X60" s="129">
        <v>0.22</v>
      </c>
      <c r="Y60" s="129">
        <v>0.3</v>
      </c>
      <c r="Z60" s="129">
        <v>0.45</v>
      </c>
      <c r="AA60" s="129">
        <v>0.59</v>
      </c>
      <c r="AB60" s="129">
        <v>0.76</v>
      </c>
      <c r="AC60" s="129">
        <v>0.89</v>
      </c>
      <c r="AD60" s="129">
        <v>1</v>
      </c>
      <c r="AE60" s="129">
        <v>1.37</v>
      </c>
      <c r="AF60" s="129">
        <v>1.52</v>
      </c>
      <c r="AG60" s="122"/>
    </row>
    <row r="61" spans="1:33" x14ac:dyDescent="0.25">
      <c r="A61" s="98">
        <v>61</v>
      </c>
      <c r="B61" s="122"/>
      <c r="C61" s="125" t="s">
        <v>158</v>
      </c>
      <c r="D61" s="129">
        <v>-0.15</v>
      </c>
      <c r="E61" s="129">
        <v>-0.11</v>
      </c>
      <c r="F61" s="129">
        <v>-0.19</v>
      </c>
      <c r="G61" s="129">
        <v>-0.05</v>
      </c>
      <c r="H61" s="129">
        <v>0.02</v>
      </c>
      <c r="I61" s="129">
        <v>-0.14000000000000001</v>
      </c>
      <c r="J61" s="129">
        <v>0.53</v>
      </c>
      <c r="K61" s="129">
        <v>-0.23</v>
      </c>
      <c r="L61" s="129">
        <v>-0.92</v>
      </c>
      <c r="M61" s="129">
        <v>-0.64</v>
      </c>
      <c r="N61" s="129">
        <v>0.4</v>
      </c>
      <c r="O61" s="129">
        <v>-0.63</v>
      </c>
      <c r="P61" s="129">
        <v>0.46</v>
      </c>
      <c r="Q61" s="129">
        <v>1.1000000000000001</v>
      </c>
      <c r="R61" s="129">
        <v>-0.18</v>
      </c>
      <c r="S61" s="129">
        <v>-0.64</v>
      </c>
      <c r="T61" s="129">
        <v>0.52</v>
      </c>
      <c r="U61" s="129">
        <v>0.11</v>
      </c>
      <c r="V61" s="129">
        <v>-0.17</v>
      </c>
      <c r="W61" s="129">
        <v>0.4</v>
      </c>
      <c r="X61" s="129">
        <v>0.18</v>
      </c>
      <c r="Y61" s="129">
        <v>-0.62</v>
      </c>
      <c r="Z61" s="129">
        <v>-1.68</v>
      </c>
      <c r="AA61" s="129">
        <v>-0.86</v>
      </c>
      <c r="AB61" s="129">
        <v>-1.34</v>
      </c>
      <c r="AC61" s="129">
        <v>-1.94</v>
      </c>
      <c r="AD61" s="129">
        <v>-1.01</v>
      </c>
      <c r="AE61" s="129">
        <v>-1.63</v>
      </c>
      <c r="AF61" s="129">
        <v>-1.48</v>
      </c>
      <c r="AG61" s="122"/>
    </row>
    <row r="62" spans="1:33" x14ac:dyDescent="0.25">
      <c r="A62" s="98">
        <v>62</v>
      </c>
      <c r="B62" s="122"/>
      <c r="C62" s="125" t="s">
        <v>159</v>
      </c>
      <c r="D62" s="129">
        <v>0</v>
      </c>
      <c r="E62" s="129">
        <v>0</v>
      </c>
      <c r="F62" s="129">
        <v>0</v>
      </c>
      <c r="G62" s="129">
        <v>0</v>
      </c>
      <c r="H62" s="129">
        <v>0</v>
      </c>
      <c r="I62" s="129">
        <v>0</v>
      </c>
      <c r="J62" s="129">
        <v>0</v>
      </c>
      <c r="K62" s="129">
        <v>0</v>
      </c>
      <c r="L62" s="129">
        <v>0</v>
      </c>
      <c r="M62" s="129">
        <v>0</v>
      </c>
      <c r="N62" s="129">
        <v>0</v>
      </c>
      <c r="O62" s="129">
        <v>0</v>
      </c>
      <c r="P62" s="129">
        <v>0</v>
      </c>
      <c r="Q62" s="129">
        <v>0</v>
      </c>
      <c r="R62" s="129">
        <v>0</v>
      </c>
      <c r="S62" s="129">
        <v>0</v>
      </c>
      <c r="T62" s="129">
        <v>0</v>
      </c>
      <c r="U62" s="129">
        <v>0</v>
      </c>
      <c r="V62" s="129">
        <v>0</v>
      </c>
      <c r="W62" s="129">
        <v>0</v>
      </c>
      <c r="X62" s="129">
        <v>0</v>
      </c>
      <c r="Y62" s="129">
        <v>0</v>
      </c>
      <c r="Z62" s="129">
        <v>0</v>
      </c>
      <c r="AA62" s="129">
        <v>0</v>
      </c>
      <c r="AB62" s="129">
        <v>0</v>
      </c>
      <c r="AC62" s="129">
        <v>0</v>
      </c>
      <c r="AD62" s="129">
        <v>0</v>
      </c>
      <c r="AE62" s="129">
        <v>0</v>
      </c>
      <c r="AF62" s="129">
        <v>0</v>
      </c>
      <c r="AG62" s="122"/>
    </row>
    <row r="63" spans="1:33" x14ac:dyDescent="0.25">
      <c r="A63" s="98">
        <v>63</v>
      </c>
      <c r="B63" s="122"/>
      <c r="C63" s="125" t="s">
        <v>160</v>
      </c>
      <c r="D63" s="129">
        <v>0</v>
      </c>
      <c r="E63" s="129">
        <v>0</v>
      </c>
      <c r="F63" s="129">
        <v>0</v>
      </c>
      <c r="G63" s="129">
        <v>0</v>
      </c>
      <c r="H63" s="129">
        <v>0</v>
      </c>
      <c r="I63" s="129">
        <v>0</v>
      </c>
      <c r="J63" s="129">
        <v>0</v>
      </c>
      <c r="K63" s="129">
        <v>0</v>
      </c>
      <c r="L63" s="129">
        <v>0</v>
      </c>
      <c r="M63" s="129">
        <v>0</v>
      </c>
      <c r="N63" s="129">
        <v>0</v>
      </c>
      <c r="O63" s="129">
        <v>0</v>
      </c>
      <c r="P63" s="129">
        <v>0</v>
      </c>
      <c r="Q63" s="129">
        <v>0</v>
      </c>
      <c r="R63" s="129">
        <v>0</v>
      </c>
      <c r="S63" s="129">
        <v>0</v>
      </c>
      <c r="T63" s="129">
        <v>0.01</v>
      </c>
      <c r="U63" s="129">
        <v>0</v>
      </c>
      <c r="V63" s="129">
        <v>0</v>
      </c>
      <c r="W63" s="129">
        <v>0.02</v>
      </c>
      <c r="X63" s="129">
        <v>0.03</v>
      </c>
      <c r="Y63" s="129">
        <v>0.05</v>
      </c>
      <c r="Z63" s="129">
        <v>0.06</v>
      </c>
      <c r="AA63" s="129">
        <v>0.06</v>
      </c>
      <c r="AB63" s="129">
        <v>7.0000000000000007E-2</v>
      </c>
      <c r="AC63" s="129">
        <v>7.0000000000000007E-2</v>
      </c>
      <c r="AD63" s="129">
        <v>0.08</v>
      </c>
      <c r="AE63" s="129">
        <v>0.09</v>
      </c>
      <c r="AF63" s="129">
        <v>0.09</v>
      </c>
      <c r="AG63" s="122"/>
    </row>
    <row r="64" spans="1:33" x14ac:dyDescent="0.25">
      <c r="A64" s="98">
        <v>64</v>
      </c>
      <c r="B64" s="122"/>
      <c r="C64" s="117"/>
      <c r="D64" s="118"/>
      <c r="E64" s="118"/>
      <c r="F64" s="118"/>
      <c r="G64" s="118"/>
      <c r="H64" s="118"/>
      <c r="I64" s="118"/>
      <c r="J64" s="118"/>
      <c r="K64" s="118"/>
      <c r="L64" s="118"/>
      <c r="M64" s="118"/>
      <c r="N64" s="118"/>
      <c r="O64" s="118"/>
      <c r="P64" s="118"/>
      <c r="Q64" s="118"/>
      <c r="R64" s="118"/>
      <c r="S64" s="118"/>
      <c r="T64" s="118"/>
      <c r="U64" s="118"/>
      <c r="V64" s="118"/>
      <c r="W64" s="118"/>
      <c r="X64" s="118"/>
      <c r="Y64" s="118"/>
      <c r="Z64" s="118"/>
      <c r="AA64" s="118"/>
      <c r="AB64" s="118"/>
      <c r="AC64" s="118"/>
      <c r="AD64" s="118"/>
      <c r="AE64" s="118"/>
      <c r="AF64" s="118"/>
      <c r="AG64" s="122"/>
    </row>
    <row r="65" spans="1:33" x14ac:dyDescent="0.25">
      <c r="A65" s="98">
        <v>65</v>
      </c>
      <c r="B65" s="122"/>
      <c r="C65" s="123" t="s">
        <v>163</v>
      </c>
      <c r="D65" s="128">
        <v>48.04</v>
      </c>
      <c r="E65" s="128">
        <v>49.64</v>
      </c>
      <c r="F65" s="128">
        <v>47.34</v>
      </c>
      <c r="G65" s="128">
        <v>47.47</v>
      </c>
      <c r="H65" s="128">
        <v>50.87</v>
      </c>
      <c r="I65" s="128">
        <v>51.47</v>
      </c>
      <c r="J65" s="128">
        <v>52.67</v>
      </c>
      <c r="K65" s="128">
        <v>51.63</v>
      </c>
      <c r="L65" s="128">
        <v>52.7</v>
      </c>
      <c r="M65" s="128">
        <v>51.77</v>
      </c>
      <c r="N65" s="128">
        <v>49.07</v>
      </c>
      <c r="O65" s="128">
        <v>52.03</v>
      </c>
      <c r="P65" s="128">
        <v>52.92</v>
      </c>
      <c r="Q65" s="128">
        <v>52.22</v>
      </c>
      <c r="R65" s="128">
        <v>54.57</v>
      </c>
      <c r="S65" s="128">
        <v>53.62</v>
      </c>
      <c r="T65" s="128">
        <v>52.45</v>
      </c>
      <c r="U65" s="128">
        <v>52.17</v>
      </c>
      <c r="V65" s="128">
        <v>51.88</v>
      </c>
      <c r="W65" s="128">
        <v>47.2</v>
      </c>
      <c r="X65" s="128">
        <v>52.67</v>
      </c>
      <c r="Y65" s="128">
        <v>52.64</v>
      </c>
      <c r="Z65" s="128">
        <v>52.55</v>
      </c>
      <c r="AA65" s="128">
        <v>51.52</v>
      </c>
      <c r="AB65" s="128">
        <v>51.13</v>
      </c>
      <c r="AC65" s="128">
        <v>49.35</v>
      </c>
      <c r="AD65" s="128">
        <v>51.18</v>
      </c>
      <c r="AE65" s="128">
        <v>52.76</v>
      </c>
      <c r="AF65" s="128">
        <v>52.45</v>
      </c>
      <c r="AG65" s="122"/>
    </row>
    <row r="66" spans="1:33" x14ac:dyDescent="0.25">
      <c r="A66" s="98">
        <v>66</v>
      </c>
      <c r="B66" s="122"/>
      <c r="C66" s="117"/>
      <c r="D66" s="118"/>
      <c r="E66" s="118"/>
      <c r="F66" s="118"/>
      <c r="G66" s="118"/>
      <c r="H66" s="118"/>
      <c r="I66" s="118"/>
      <c r="J66" s="118"/>
      <c r="K66" s="118"/>
      <c r="L66" s="118"/>
      <c r="M66" s="118"/>
      <c r="N66" s="118"/>
      <c r="O66" s="118"/>
      <c r="P66" s="118"/>
      <c r="Q66" s="118"/>
      <c r="R66" s="118"/>
      <c r="S66" s="118"/>
      <c r="T66" s="118"/>
      <c r="U66" s="118"/>
      <c r="V66" s="118"/>
      <c r="W66" s="118"/>
      <c r="X66" s="118"/>
      <c r="Y66" s="118"/>
      <c r="Z66" s="118"/>
      <c r="AA66" s="118"/>
      <c r="AB66" s="118"/>
      <c r="AC66" s="118"/>
      <c r="AD66" s="118"/>
      <c r="AE66" s="118"/>
      <c r="AF66" s="118"/>
      <c r="AG66" s="122"/>
    </row>
    <row r="67" spans="1:33" x14ac:dyDescent="0.25">
      <c r="A67" s="98">
        <v>67</v>
      </c>
      <c r="B67" s="122"/>
      <c r="C67" s="123" t="s">
        <v>164</v>
      </c>
      <c r="D67" s="128">
        <v>0.67</v>
      </c>
      <c r="E67" s="128">
        <v>0.79</v>
      </c>
      <c r="F67" s="128">
        <v>0.9</v>
      </c>
      <c r="G67" s="128">
        <v>0.9</v>
      </c>
      <c r="H67" s="128">
        <v>1.06</v>
      </c>
      <c r="I67" s="128">
        <v>1.05</v>
      </c>
      <c r="J67" s="128">
        <v>1.1100000000000001</v>
      </c>
      <c r="K67" s="128">
        <v>1.31</v>
      </c>
      <c r="L67" s="128">
        <v>1.57</v>
      </c>
      <c r="M67" s="128">
        <v>1.51</v>
      </c>
      <c r="N67" s="128">
        <v>1.36</v>
      </c>
      <c r="O67" s="128">
        <v>1.39</v>
      </c>
      <c r="P67" s="128">
        <v>1.2</v>
      </c>
      <c r="Q67" s="128">
        <v>1.61</v>
      </c>
      <c r="R67" s="128">
        <v>1.89</v>
      </c>
      <c r="S67" s="128">
        <v>1.93</v>
      </c>
      <c r="T67" s="128">
        <v>2.08</v>
      </c>
      <c r="U67" s="128">
        <v>2.0699999999999998</v>
      </c>
      <c r="V67" s="128">
        <v>2.0299999999999998</v>
      </c>
      <c r="W67" s="128">
        <v>2.11</v>
      </c>
      <c r="X67" s="128">
        <v>1.96</v>
      </c>
      <c r="Y67" s="128">
        <v>1.72</v>
      </c>
      <c r="Z67" s="128">
        <v>1.69</v>
      </c>
      <c r="AA67" s="128">
        <v>1.6</v>
      </c>
      <c r="AB67" s="128">
        <v>1.72</v>
      </c>
      <c r="AC67" s="128">
        <v>1.83</v>
      </c>
      <c r="AD67" s="128">
        <v>2</v>
      </c>
      <c r="AE67" s="128">
        <v>2.33</v>
      </c>
      <c r="AF67" s="128">
        <v>1.86</v>
      </c>
      <c r="AG67" s="122"/>
    </row>
    <row r="68" spans="1:33" x14ac:dyDescent="0.25">
      <c r="A68" s="98">
        <v>68</v>
      </c>
      <c r="B68" s="122"/>
      <c r="C68" s="125" t="s">
        <v>165</v>
      </c>
      <c r="D68" s="129">
        <v>0.67</v>
      </c>
      <c r="E68" s="129">
        <v>0.79</v>
      </c>
      <c r="F68" s="129">
        <v>0.9</v>
      </c>
      <c r="G68" s="129">
        <v>0.9</v>
      </c>
      <c r="H68" s="129">
        <v>1.06</v>
      </c>
      <c r="I68" s="129">
        <v>1.05</v>
      </c>
      <c r="J68" s="129">
        <v>1.1100000000000001</v>
      </c>
      <c r="K68" s="129">
        <v>1.31</v>
      </c>
      <c r="L68" s="129">
        <v>1.57</v>
      </c>
      <c r="M68" s="129">
        <v>1.51</v>
      </c>
      <c r="N68" s="129">
        <v>1.36</v>
      </c>
      <c r="O68" s="129">
        <v>1.39</v>
      </c>
      <c r="P68" s="129">
        <v>1.2</v>
      </c>
      <c r="Q68" s="129">
        <v>1.61</v>
      </c>
      <c r="R68" s="129">
        <v>1.89</v>
      </c>
      <c r="S68" s="129">
        <v>1.93</v>
      </c>
      <c r="T68" s="129">
        <v>2.08</v>
      </c>
      <c r="U68" s="129">
        <v>2.0699999999999998</v>
      </c>
      <c r="V68" s="129">
        <v>2.0299999999999998</v>
      </c>
      <c r="W68" s="129">
        <v>2.11</v>
      </c>
      <c r="X68" s="129">
        <v>1.96</v>
      </c>
      <c r="Y68" s="129">
        <v>1.72</v>
      </c>
      <c r="Z68" s="129">
        <v>1.69</v>
      </c>
      <c r="AA68" s="129">
        <v>1.6</v>
      </c>
      <c r="AB68" s="129">
        <v>1.72</v>
      </c>
      <c r="AC68" s="129">
        <v>1.83</v>
      </c>
      <c r="AD68" s="129">
        <v>2</v>
      </c>
      <c r="AE68" s="129">
        <v>2.31</v>
      </c>
      <c r="AF68" s="129">
        <v>1.84</v>
      </c>
      <c r="AG68" s="122"/>
    </row>
    <row r="69" spans="1:33" x14ac:dyDescent="0.25">
      <c r="A69" s="98">
        <v>69</v>
      </c>
      <c r="B69" s="122"/>
      <c r="C69" s="117"/>
      <c r="D69" s="118"/>
      <c r="E69" s="118"/>
      <c r="F69" s="118"/>
      <c r="G69" s="118"/>
      <c r="H69" s="118"/>
      <c r="I69" s="118"/>
      <c r="J69" s="118"/>
      <c r="K69" s="118"/>
      <c r="L69" s="118"/>
      <c r="M69" s="118"/>
      <c r="N69" s="118"/>
      <c r="O69" s="118"/>
      <c r="P69" s="118"/>
      <c r="Q69" s="118"/>
      <c r="R69" s="118"/>
      <c r="S69" s="118"/>
      <c r="T69" s="118"/>
      <c r="U69" s="118"/>
      <c r="V69" s="118"/>
      <c r="W69" s="118"/>
      <c r="X69" s="118"/>
      <c r="Y69" s="118"/>
      <c r="Z69" s="118"/>
      <c r="AA69" s="118"/>
      <c r="AB69" s="118"/>
      <c r="AC69" s="118"/>
      <c r="AD69" s="118"/>
      <c r="AE69" s="118"/>
      <c r="AF69" s="118"/>
      <c r="AG69" s="122"/>
    </row>
    <row r="70" spans="1:33" x14ac:dyDescent="0.25">
      <c r="A70" s="98">
        <v>70</v>
      </c>
      <c r="B70" s="122"/>
      <c r="C70" s="123" t="s">
        <v>166</v>
      </c>
      <c r="D70" s="128">
        <v>47.37</v>
      </c>
      <c r="E70" s="128">
        <v>48.86</v>
      </c>
      <c r="F70" s="128">
        <v>46.44</v>
      </c>
      <c r="G70" s="128">
        <v>46.57</v>
      </c>
      <c r="H70" s="128">
        <v>49.8</v>
      </c>
      <c r="I70" s="128">
        <v>50.42</v>
      </c>
      <c r="J70" s="128">
        <v>51.56</v>
      </c>
      <c r="K70" s="128">
        <v>50.32</v>
      </c>
      <c r="L70" s="128">
        <v>51.13</v>
      </c>
      <c r="M70" s="128">
        <v>50.26</v>
      </c>
      <c r="N70" s="128">
        <v>47.71</v>
      </c>
      <c r="O70" s="128">
        <v>50.64</v>
      </c>
      <c r="P70" s="128">
        <v>51.72</v>
      </c>
      <c r="Q70" s="128">
        <v>50.61</v>
      </c>
      <c r="R70" s="128">
        <v>52.68</v>
      </c>
      <c r="S70" s="128">
        <v>51.68</v>
      </c>
      <c r="T70" s="128">
        <v>50.37</v>
      </c>
      <c r="U70" s="128">
        <v>50.1</v>
      </c>
      <c r="V70" s="128">
        <v>49.85</v>
      </c>
      <c r="W70" s="128">
        <v>45.08</v>
      </c>
      <c r="X70" s="128">
        <v>50.71</v>
      </c>
      <c r="Y70" s="128">
        <v>50.92</v>
      </c>
      <c r="Z70" s="128">
        <v>50.86</v>
      </c>
      <c r="AA70" s="128">
        <v>49.92</v>
      </c>
      <c r="AB70" s="128">
        <v>49.41</v>
      </c>
      <c r="AC70" s="128">
        <v>47.52</v>
      </c>
      <c r="AD70" s="128">
        <v>49.17</v>
      </c>
      <c r="AE70" s="128">
        <v>50.43</v>
      </c>
      <c r="AF70" s="128">
        <v>50.59</v>
      </c>
      <c r="AG70" s="122"/>
    </row>
    <row r="71" spans="1:33" x14ac:dyDescent="0.25">
      <c r="A71" s="98">
        <v>71</v>
      </c>
      <c r="B71" s="122"/>
      <c r="C71" s="125" t="s">
        <v>139</v>
      </c>
      <c r="D71" s="129">
        <v>2.72</v>
      </c>
      <c r="E71" s="129">
        <v>2.52</v>
      </c>
      <c r="F71" s="129">
        <v>2.35</v>
      </c>
      <c r="G71" s="129">
        <v>2.42</v>
      </c>
      <c r="H71" s="129">
        <v>2.65</v>
      </c>
      <c r="I71" s="129">
        <v>2.57</v>
      </c>
      <c r="J71" s="129">
        <v>2.73</v>
      </c>
      <c r="K71" s="129">
        <v>2.35</v>
      </c>
      <c r="L71" s="129">
        <v>2.2599999999999998</v>
      </c>
      <c r="M71" s="129">
        <v>2.1800000000000002</v>
      </c>
      <c r="N71" s="129">
        <v>2.2200000000000002</v>
      </c>
      <c r="O71" s="129">
        <v>2.48</v>
      </c>
      <c r="P71" s="129">
        <v>2.5</v>
      </c>
      <c r="Q71" s="129">
        <v>2.33</v>
      </c>
      <c r="R71" s="129">
        <v>2.56</v>
      </c>
      <c r="S71" s="129">
        <v>2.3199999999999998</v>
      </c>
      <c r="T71" s="129">
        <v>2.42</v>
      </c>
      <c r="U71" s="129">
        <v>2.4</v>
      </c>
      <c r="V71" s="129">
        <v>2.0699999999999998</v>
      </c>
      <c r="W71" s="129">
        <v>1.58</v>
      </c>
      <c r="X71" s="129">
        <v>2.14</v>
      </c>
      <c r="Y71" s="129">
        <v>2.16</v>
      </c>
      <c r="Z71" s="129">
        <v>1.94</v>
      </c>
      <c r="AA71" s="129">
        <v>1.99</v>
      </c>
      <c r="AB71" s="129">
        <v>1.93</v>
      </c>
      <c r="AC71" s="129">
        <v>1.98</v>
      </c>
      <c r="AD71" s="129">
        <v>1.91</v>
      </c>
      <c r="AE71" s="129">
        <v>1.91</v>
      </c>
      <c r="AF71" s="129">
        <v>2.0099999999999998</v>
      </c>
      <c r="AG71" s="122"/>
    </row>
    <row r="72" spans="1:33" x14ac:dyDescent="0.25">
      <c r="A72" s="98">
        <v>72</v>
      </c>
      <c r="B72" s="122"/>
      <c r="C72" s="127" t="s">
        <v>140</v>
      </c>
      <c r="D72" s="129">
        <v>2.5</v>
      </c>
      <c r="E72" s="129">
        <v>2.35</v>
      </c>
      <c r="F72" s="129">
        <v>2.2400000000000002</v>
      </c>
      <c r="G72" s="129">
        <v>2.25</v>
      </c>
      <c r="H72" s="129">
        <v>2.42</v>
      </c>
      <c r="I72" s="129">
        <v>2.33</v>
      </c>
      <c r="J72" s="129">
        <v>2.46</v>
      </c>
      <c r="K72" s="129">
        <v>2.13</v>
      </c>
      <c r="L72" s="129">
        <v>2.0499999999999998</v>
      </c>
      <c r="M72" s="129">
        <v>1.97</v>
      </c>
      <c r="N72" s="129">
        <v>1.98</v>
      </c>
      <c r="O72" s="129">
        <v>2.2599999999999998</v>
      </c>
      <c r="P72" s="129">
        <v>2.08</v>
      </c>
      <c r="Q72" s="129">
        <v>2.02</v>
      </c>
      <c r="R72" s="129">
        <v>2.29</v>
      </c>
      <c r="S72" s="129">
        <v>2.12</v>
      </c>
      <c r="T72" s="129">
        <v>2.25</v>
      </c>
      <c r="U72" s="129">
        <v>2.21</v>
      </c>
      <c r="V72" s="129">
        <v>1.91</v>
      </c>
      <c r="W72" s="129">
        <v>1.68</v>
      </c>
      <c r="X72" s="129">
        <v>1.99</v>
      </c>
      <c r="Y72" s="129">
        <v>2.09</v>
      </c>
      <c r="Z72" s="129">
        <v>1.91</v>
      </c>
      <c r="AA72" s="129">
        <v>1.94</v>
      </c>
      <c r="AB72" s="129">
        <v>1.84</v>
      </c>
      <c r="AC72" s="129">
        <v>1.93</v>
      </c>
      <c r="AD72" s="129">
        <v>1.85</v>
      </c>
      <c r="AE72" s="129">
        <v>1.8</v>
      </c>
      <c r="AF72" s="129">
        <v>1.92</v>
      </c>
      <c r="AG72" s="122"/>
    </row>
    <row r="73" spans="1:33" x14ac:dyDescent="0.25">
      <c r="A73" s="98">
        <v>73</v>
      </c>
      <c r="B73" s="122"/>
      <c r="C73" s="127" t="s">
        <v>141</v>
      </c>
      <c r="D73" s="129">
        <v>0</v>
      </c>
      <c r="E73" s="129">
        <v>0</v>
      </c>
      <c r="F73" s="129">
        <v>0</v>
      </c>
      <c r="G73" s="129">
        <v>0</v>
      </c>
      <c r="H73" s="129">
        <v>0</v>
      </c>
      <c r="I73" s="129">
        <v>0</v>
      </c>
      <c r="J73" s="129">
        <v>0</v>
      </c>
      <c r="K73" s="129">
        <v>0</v>
      </c>
      <c r="L73" s="129">
        <v>0</v>
      </c>
      <c r="M73" s="129">
        <v>0</v>
      </c>
      <c r="N73" s="129">
        <v>0</v>
      </c>
      <c r="O73" s="129">
        <v>0</v>
      </c>
      <c r="P73" s="129">
        <v>0</v>
      </c>
      <c r="Q73" s="129">
        <v>0</v>
      </c>
      <c r="R73" s="129">
        <v>0</v>
      </c>
      <c r="S73" s="129">
        <v>0</v>
      </c>
      <c r="T73" s="129">
        <v>0</v>
      </c>
      <c r="U73" s="129">
        <v>0</v>
      </c>
      <c r="V73" s="129">
        <v>0</v>
      </c>
      <c r="W73" s="129">
        <v>0</v>
      </c>
      <c r="X73" s="129">
        <v>0</v>
      </c>
      <c r="Y73" s="129">
        <v>0</v>
      </c>
      <c r="Z73" s="129">
        <v>0</v>
      </c>
      <c r="AA73" s="129">
        <v>0</v>
      </c>
      <c r="AB73" s="129">
        <v>0</v>
      </c>
      <c r="AC73" s="129">
        <v>0</v>
      </c>
      <c r="AD73" s="129">
        <v>0</v>
      </c>
      <c r="AE73" s="129">
        <v>0</v>
      </c>
      <c r="AF73" s="129">
        <v>0</v>
      </c>
      <c r="AG73" s="122"/>
    </row>
    <row r="74" spans="1:33" x14ac:dyDescent="0.25">
      <c r="A74" s="98">
        <v>74</v>
      </c>
      <c r="B74" s="122"/>
      <c r="C74" s="125" t="s">
        <v>167</v>
      </c>
      <c r="D74" s="129">
        <v>0</v>
      </c>
      <c r="E74" s="129">
        <v>0</v>
      </c>
      <c r="F74" s="129">
        <v>0</v>
      </c>
      <c r="G74" s="129">
        <v>0</v>
      </c>
      <c r="H74" s="129">
        <v>0</v>
      </c>
      <c r="I74" s="129">
        <v>0</v>
      </c>
      <c r="J74" s="129">
        <v>0</v>
      </c>
      <c r="K74" s="129">
        <v>0</v>
      </c>
      <c r="L74" s="129">
        <v>0</v>
      </c>
      <c r="M74" s="129">
        <v>0</v>
      </c>
      <c r="N74" s="129">
        <v>0</v>
      </c>
      <c r="O74" s="129">
        <v>0</v>
      </c>
      <c r="P74" s="129">
        <v>0</v>
      </c>
      <c r="Q74" s="129">
        <v>0</v>
      </c>
      <c r="R74" s="129">
        <v>0</v>
      </c>
      <c r="S74" s="129">
        <v>0</v>
      </c>
      <c r="T74" s="129">
        <v>0</v>
      </c>
      <c r="U74" s="129">
        <v>0</v>
      </c>
      <c r="V74" s="129">
        <v>0</v>
      </c>
      <c r="W74" s="129">
        <v>0</v>
      </c>
      <c r="X74" s="129">
        <v>0</v>
      </c>
      <c r="Y74" s="129">
        <v>0</v>
      </c>
      <c r="Z74" s="129">
        <v>0</v>
      </c>
      <c r="AA74" s="129">
        <v>0</v>
      </c>
      <c r="AB74" s="129">
        <v>0</v>
      </c>
      <c r="AC74" s="129">
        <v>0</v>
      </c>
      <c r="AD74" s="129">
        <v>0</v>
      </c>
      <c r="AE74" s="129">
        <v>0</v>
      </c>
      <c r="AF74" s="129">
        <v>0</v>
      </c>
      <c r="AG74" s="122"/>
    </row>
    <row r="75" spans="1:33" x14ac:dyDescent="0.25">
      <c r="A75" s="98">
        <v>75</v>
      </c>
      <c r="B75" s="122"/>
      <c r="C75" s="125" t="s">
        <v>142</v>
      </c>
      <c r="D75" s="129">
        <v>0.23</v>
      </c>
      <c r="E75" s="129">
        <v>0.28999999999999998</v>
      </c>
      <c r="F75" s="129">
        <v>0.28999999999999998</v>
      </c>
      <c r="G75" s="129">
        <v>0.3</v>
      </c>
      <c r="H75" s="129">
        <v>0.28000000000000003</v>
      </c>
      <c r="I75" s="129">
        <v>0.31</v>
      </c>
      <c r="J75" s="129">
        <v>0.3</v>
      </c>
      <c r="K75" s="129">
        <v>0.27</v>
      </c>
      <c r="L75" s="129">
        <v>0.28000000000000003</v>
      </c>
      <c r="M75" s="129">
        <v>0.25</v>
      </c>
      <c r="N75" s="129">
        <v>0.23</v>
      </c>
      <c r="O75" s="129">
        <v>0.27</v>
      </c>
      <c r="P75" s="129">
        <v>0.34</v>
      </c>
      <c r="Q75" s="129">
        <v>0.34</v>
      </c>
      <c r="R75" s="129">
        <v>0.38</v>
      </c>
      <c r="S75" s="129">
        <v>0.31</v>
      </c>
      <c r="T75" s="129">
        <v>0.27</v>
      </c>
      <c r="U75" s="129">
        <v>0.27</v>
      </c>
      <c r="V75" s="129">
        <v>0.36</v>
      </c>
      <c r="W75" s="129">
        <v>0.34</v>
      </c>
      <c r="X75" s="129">
        <v>0.35</v>
      </c>
      <c r="Y75" s="129">
        <v>0.33</v>
      </c>
      <c r="Z75" s="129">
        <v>0.25</v>
      </c>
      <c r="AA75" s="129">
        <v>0.23</v>
      </c>
      <c r="AB75" s="129">
        <v>0.17</v>
      </c>
      <c r="AC75" s="129">
        <v>0.14000000000000001</v>
      </c>
      <c r="AD75" s="129">
        <v>0.14000000000000001</v>
      </c>
      <c r="AE75" s="129">
        <v>0.14000000000000001</v>
      </c>
      <c r="AF75" s="129">
        <v>0.19</v>
      </c>
      <c r="AG75" s="122"/>
    </row>
    <row r="76" spans="1:33" x14ac:dyDescent="0.25">
      <c r="A76" s="98">
        <v>76</v>
      </c>
      <c r="B76" s="122"/>
      <c r="C76" s="125" t="s">
        <v>143</v>
      </c>
      <c r="D76" s="129">
        <v>0</v>
      </c>
      <c r="E76" s="129">
        <v>0</v>
      </c>
      <c r="F76" s="129">
        <v>0</v>
      </c>
      <c r="G76" s="129">
        <v>0</v>
      </c>
      <c r="H76" s="129">
        <v>0</v>
      </c>
      <c r="I76" s="129">
        <v>0</v>
      </c>
      <c r="J76" s="129">
        <v>0</v>
      </c>
      <c r="K76" s="129">
        <v>0</v>
      </c>
      <c r="L76" s="129">
        <v>0</v>
      </c>
      <c r="M76" s="129">
        <v>0</v>
      </c>
      <c r="N76" s="129">
        <v>0</v>
      </c>
      <c r="O76" s="129">
        <v>0</v>
      </c>
      <c r="P76" s="129">
        <v>0</v>
      </c>
      <c r="Q76" s="129">
        <v>0</v>
      </c>
      <c r="R76" s="129">
        <v>0</v>
      </c>
      <c r="S76" s="129">
        <v>0</v>
      </c>
      <c r="T76" s="129">
        <v>0</v>
      </c>
      <c r="U76" s="129">
        <v>0</v>
      </c>
      <c r="V76" s="129">
        <v>0</v>
      </c>
      <c r="W76" s="129">
        <v>0</v>
      </c>
      <c r="X76" s="129">
        <v>0</v>
      </c>
      <c r="Y76" s="129">
        <v>0</v>
      </c>
      <c r="Z76" s="129">
        <v>0</v>
      </c>
      <c r="AA76" s="129">
        <v>0</v>
      </c>
      <c r="AB76" s="129">
        <v>0</v>
      </c>
      <c r="AC76" s="129">
        <v>0</v>
      </c>
      <c r="AD76" s="129">
        <v>0</v>
      </c>
      <c r="AE76" s="129">
        <v>0</v>
      </c>
      <c r="AF76" s="129">
        <v>0</v>
      </c>
      <c r="AG76" s="122"/>
    </row>
    <row r="77" spans="1:33" x14ac:dyDescent="0.25">
      <c r="A77" s="98">
        <v>77</v>
      </c>
      <c r="B77" s="122"/>
      <c r="C77" s="125" t="s">
        <v>144</v>
      </c>
      <c r="D77" s="129">
        <v>14.66</v>
      </c>
      <c r="E77" s="129">
        <v>14.53</v>
      </c>
      <c r="F77" s="129">
        <v>14.51</v>
      </c>
      <c r="G77" s="129">
        <v>14.52</v>
      </c>
      <c r="H77" s="129">
        <v>15.55</v>
      </c>
      <c r="I77" s="129">
        <v>15.81</v>
      </c>
      <c r="J77" s="129">
        <v>15.94</v>
      </c>
      <c r="K77" s="129">
        <v>15.32</v>
      </c>
      <c r="L77" s="129">
        <v>15.46</v>
      </c>
      <c r="M77" s="129">
        <v>15.16</v>
      </c>
      <c r="N77" s="129">
        <v>14.23</v>
      </c>
      <c r="O77" s="129">
        <v>14.48</v>
      </c>
      <c r="P77" s="129">
        <v>16.5</v>
      </c>
      <c r="Q77" s="129">
        <v>15.73</v>
      </c>
      <c r="R77" s="129">
        <v>15.44</v>
      </c>
      <c r="S77" s="129">
        <v>14.84</v>
      </c>
      <c r="T77" s="129">
        <v>14.07</v>
      </c>
      <c r="U77" s="129">
        <v>13.53</v>
      </c>
      <c r="V77" s="129">
        <v>14.24</v>
      </c>
      <c r="W77" s="129">
        <v>12.5</v>
      </c>
      <c r="X77" s="129">
        <v>14.56</v>
      </c>
      <c r="Y77" s="129">
        <v>14.44</v>
      </c>
      <c r="Z77" s="129">
        <v>13.24</v>
      </c>
      <c r="AA77" s="129">
        <v>12.66</v>
      </c>
      <c r="AB77" s="129">
        <v>12.29</v>
      </c>
      <c r="AC77" s="129">
        <v>9.9499999999999993</v>
      </c>
      <c r="AD77" s="129">
        <v>10.97</v>
      </c>
      <c r="AE77" s="129">
        <v>10.79</v>
      </c>
      <c r="AF77" s="129">
        <v>10.92</v>
      </c>
      <c r="AG77" s="122"/>
    </row>
    <row r="78" spans="1:33" x14ac:dyDescent="0.25">
      <c r="A78" s="98">
        <v>78</v>
      </c>
      <c r="B78" s="122"/>
      <c r="C78" s="127" t="s">
        <v>168</v>
      </c>
      <c r="D78" s="129">
        <v>17.010000000000002</v>
      </c>
      <c r="E78" s="129">
        <v>16.47</v>
      </c>
      <c r="F78" s="129">
        <v>16.91</v>
      </c>
      <c r="G78" s="129">
        <v>18</v>
      </c>
      <c r="H78" s="129">
        <v>17.690000000000001</v>
      </c>
      <c r="I78" s="129">
        <v>18.329999999999998</v>
      </c>
      <c r="J78" s="129">
        <v>19.53</v>
      </c>
      <c r="K78" s="129">
        <v>20.34</v>
      </c>
      <c r="L78" s="129">
        <v>20.170000000000002</v>
      </c>
      <c r="M78" s="129">
        <v>19.690000000000001</v>
      </c>
      <c r="N78" s="129">
        <v>20.7</v>
      </c>
      <c r="O78" s="129">
        <v>19.809999999999999</v>
      </c>
      <c r="P78" s="129">
        <v>19.059999999999999</v>
      </c>
      <c r="Q78" s="129">
        <v>20.059999999999999</v>
      </c>
      <c r="R78" s="129">
        <v>20.91</v>
      </c>
      <c r="S78" s="129">
        <v>20.149999999999999</v>
      </c>
      <c r="T78" s="129">
        <v>20.03</v>
      </c>
      <c r="U78" s="129">
        <v>18.079999999999998</v>
      </c>
      <c r="V78" s="129">
        <v>20.76</v>
      </c>
      <c r="W78" s="129">
        <v>19.46</v>
      </c>
      <c r="X78" s="129">
        <v>20.2</v>
      </c>
      <c r="Y78" s="129">
        <v>18.809999999999999</v>
      </c>
      <c r="Z78" s="129">
        <v>20.94</v>
      </c>
      <c r="AA78" s="129">
        <v>16.61</v>
      </c>
      <c r="AB78" s="129">
        <v>18.97</v>
      </c>
      <c r="AC78" s="129">
        <v>19.54</v>
      </c>
      <c r="AD78" s="129">
        <v>19.829999999999998</v>
      </c>
      <c r="AE78" s="129">
        <v>19.579999999999998</v>
      </c>
      <c r="AF78" s="129">
        <v>20.2</v>
      </c>
      <c r="AG78" s="122"/>
    </row>
    <row r="79" spans="1:33" x14ac:dyDescent="0.25">
      <c r="A79" s="98">
        <v>79</v>
      </c>
      <c r="B79" s="122"/>
      <c r="C79" s="125" t="s">
        <v>146</v>
      </c>
      <c r="D79" s="129">
        <v>0.57999999999999996</v>
      </c>
      <c r="E79" s="129">
        <v>0.62</v>
      </c>
      <c r="F79" s="129">
        <v>0.7</v>
      </c>
      <c r="G79" s="129">
        <v>0.76</v>
      </c>
      <c r="H79" s="129">
        <v>0.75</v>
      </c>
      <c r="I79" s="129">
        <v>0.75</v>
      </c>
      <c r="J79" s="129">
        <v>0.81</v>
      </c>
      <c r="K79" s="129">
        <v>0.8</v>
      </c>
      <c r="L79" s="129">
        <v>0.79</v>
      </c>
      <c r="M79" s="129">
        <v>0.79</v>
      </c>
      <c r="N79" s="129">
        <v>0.78</v>
      </c>
      <c r="O79" s="129">
        <v>0.88</v>
      </c>
      <c r="P79" s="129">
        <v>0.89</v>
      </c>
      <c r="Q79" s="129">
        <v>0.89</v>
      </c>
      <c r="R79" s="129">
        <v>0.88</v>
      </c>
      <c r="S79" s="129">
        <v>0.84</v>
      </c>
      <c r="T79" s="129">
        <v>0.88</v>
      </c>
      <c r="U79" s="129">
        <v>0.91</v>
      </c>
      <c r="V79" s="129">
        <v>0.83</v>
      </c>
      <c r="W79" s="129">
        <v>1.0900000000000001</v>
      </c>
      <c r="X79" s="129">
        <v>1.47</v>
      </c>
      <c r="Y79" s="129">
        <v>1.1599999999999999</v>
      </c>
      <c r="Z79" s="129">
        <v>1.01</v>
      </c>
      <c r="AA79" s="129">
        <v>0.96</v>
      </c>
      <c r="AB79" s="129">
        <v>0.79</v>
      </c>
      <c r="AC79" s="129">
        <v>0.72</v>
      </c>
      <c r="AD79" s="129">
        <v>0.82</v>
      </c>
      <c r="AE79" s="129">
        <v>0.92</v>
      </c>
      <c r="AF79" s="129">
        <v>1</v>
      </c>
      <c r="AG79" s="122"/>
    </row>
    <row r="80" spans="1:33" x14ac:dyDescent="0.25">
      <c r="A80" s="98">
        <v>80</v>
      </c>
      <c r="B80" s="122"/>
      <c r="C80" s="125" t="s">
        <v>38</v>
      </c>
      <c r="D80" s="129">
        <v>17.59</v>
      </c>
      <c r="E80" s="129">
        <v>19.8</v>
      </c>
      <c r="F80" s="129">
        <v>16.39</v>
      </c>
      <c r="G80" s="129">
        <v>15.84</v>
      </c>
      <c r="H80" s="129">
        <v>18.87</v>
      </c>
      <c r="I80" s="129">
        <v>18.04</v>
      </c>
      <c r="J80" s="129">
        <v>19.16</v>
      </c>
      <c r="K80" s="129">
        <v>18.04</v>
      </c>
      <c r="L80" s="129">
        <v>18.98</v>
      </c>
      <c r="M80" s="129">
        <v>18.88</v>
      </c>
      <c r="N80" s="129">
        <v>14.78</v>
      </c>
      <c r="O80" s="129">
        <v>18.600000000000001</v>
      </c>
      <c r="P80" s="129">
        <v>17.57</v>
      </c>
      <c r="Q80" s="129">
        <v>17.39</v>
      </c>
      <c r="R80" s="129">
        <v>19.989999999999998</v>
      </c>
      <c r="S80" s="129">
        <v>18.670000000000002</v>
      </c>
      <c r="T80" s="129">
        <v>17.28</v>
      </c>
      <c r="U80" s="129">
        <v>17.27</v>
      </c>
      <c r="V80" s="129">
        <v>16.48</v>
      </c>
      <c r="W80" s="129">
        <v>12.88</v>
      </c>
      <c r="X80" s="129">
        <v>14.5</v>
      </c>
      <c r="Y80" s="129">
        <v>15.25</v>
      </c>
      <c r="Z80" s="129">
        <v>15.63</v>
      </c>
      <c r="AA80" s="129">
        <v>16</v>
      </c>
      <c r="AB80" s="129">
        <v>16.36</v>
      </c>
      <c r="AC80" s="129">
        <v>15.53</v>
      </c>
      <c r="AD80" s="129">
        <v>15.7</v>
      </c>
      <c r="AE80" s="129">
        <v>16.350000000000001</v>
      </c>
      <c r="AF80" s="129">
        <v>16.73</v>
      </c>
      <c r="AG80" s="122"/>
    </row>
    <row r="81" spans="1:33" x14ac:dyDescent="0.25">
      <c r="A81" s="98">
        <v>81</v>
      </c>
      <c r="B81" s="122"/>
      <c r="C81" s="125" t="s">
        <v>147</v>
      </c>
      <c r="D81" s="129">
        <v>11.53</v>
      </c>
      <c r="E81" s="129">
        <v>10.99</v>
      </c>
      <c r="F81" s="129">
        <v>12.16</v>
      </c>
      <c r="G81" s="129">
        <v>12.56</v>
      </c>
      <c r="H81" s="129">
        <v>11.46</v>
      </c>
      <c r="I81" s="129">
        <v>12.84</v>
      </c>
      <c r="J81" s="129">
        <v>11.86</v>
      </c>
      <c r="K81" s="129">
        <v>13.52</v>
      </c>
      <c r="L81" s="129">
        <v>14</v>
      </c>
      <c r="M81" s="129">
        <v>13.36</v>
      </c>
      <c r="N81" s="129">
        <v>14.74</v>
      </c>
      <c r="O81" s="129">
        <v>14.23</v>
      </c>
      <c r="P81" s="129">
        <v>13.12</v>
      </c>
      <c r="Q81" s="129">
        <v>12.41</v>
      </c>
      <c r="R81" s="129">
        <v>13.19</v>
      </c>
      <c r="S81" s="129">
        <v>14.85</v>
      </c>
      <c r="T81" s="129">
        <v>14.41</v>
      </c>
      <c r="U81" s="129">
        <v>15.2</v>
      </c>
      <c r="V81" s="129">
        <v>15.6</v>
      </c>
      <c r="W81" s="129">
        <v>15.83</v>
      </c>
      <c r="X81" s="129">
        <v>17</v>
      </c>
      <c r="Y81" s="129">
        <v>17.7</v>
      </c>
      <c r="Z81" s="129">
        <v>19.940000000000001</v>
      </c>
      <c r="AA81" s="129">
        <v>18.39</v>
      </c>
      <c r="AB81" s="129">
        <v>18.61</v>
      </c>
      <c r="AC81" s="129">
        <v>20.52</v>
      </c>
      <c r="AD81" s="129">
        <v>19.86</v>
      </c>
      <c r="AE81" s="129">
        <v>21.13</v>
      </c>
      <c r="AF81" s="129">
        <v>20.45</v>
      </c>
      <c r="AG81" s="122"/>
    </row>
    <row r="82" spans="1:33" x14ac:dyDescent="0.25">
      <c r="A82" s="98">
        <v>82</v>
      </c>
      <c r="B82" s="122"/>
      <c r="C82" s="127" t="s">
        <v>148</v>
      </c>
      <c r="D82" s="129">
        <v>6.23</v>
      </c>
      <c r="E82" s="129">
        <v>5.44</v>
      </c>
      <c r="F82" s="129">
        <v>6.39</v>
      </c>
      <c r="G82" s="129">
        <v>6.42</v>
      </c>
      <c r="H82" s="129">
        <v>5.08</v>
      </c>
      <c r="I82" s="129">
        <v>5.86</v>
      </c>
      <c r="J82" s="129">
        <v>4.45</v>
      </c>
      <c r="K82" s="129">
        <v>5.94</v>
      </c>
      <c r="L82" s="129">
        <v>6.45</v>
      </c>
      <c r="M82" s="129">
        <v>6.16</v>
      </c>
      <c r="N82" s="129">
        <v>6.76</v>
      </c>
      <c r="O82" s="129">
        <v>6.8</v>
      </c>
      <c r="P82" s="129">
        <v>5.71</v>
      </c>
      <c r="Q82" s="129">
        <v>4.5999999999999996</v>
      </c>
      <c r="R82" s="129">
        <v>5.17</v>
      </c>
      <c r="S82" s="129">
        <v>6.26</v>
      </c>
      <c r="T82" s="129">
        <v>5.31</v>
      </c>
      <c r="U82" s="129">
        <v>5.69</v>
      </c>
      <c r="V82" s="129">
        <v>5.94</v>
      </c>
      <c r="W82" s="129">
        <v>5.66</v>
      </c>
      <c r="X82" s="129">
        <v>5.71</v>
      </c>
      <c r="Y82" s="129">
        <v>5.71</v>
      </c>
      <c r="Z82" s="129">
        <v>6.79</v>
      </c>
      <c r="AA82" s="129">
        <v>5.28</v>
      </c>
      <c r="AB82" s="129">
        <v>5.48</v>
      </c>
      <c r="AC82" s="129">
        <v>6.48</v>
      </c>
      <c r="AD82" s="129">
        <v>5.33</v>
      </c>
      <c r="AE82" s="129">
        <v>5.6</v>
      </c>
      <c r="AF82" s="129">
        <v>5.35</v>
      </c>
      <c r="AG82" s="122"/>
    </row>
    <row r="83" spans="1:33" x14ac:dyDescent="0.25">
      <c r="A83" s="98">
        <v>83</v>
      </c>
      <c r="B83" s="122"/>
      <c r="C83" s="127" t="s">
        <v>149</v>
      </c>
      <c r="D83" s="129">
        <v>0</v>
      </c>
      <c r="E83" s="129">
        <v>0</v>
      </c>
      <c r="F83" s="129">
        <v>0</v>
      </c>
      <c r="G83" s="129">
        <v>0</v>
      </c>
      <c r="H83" s="129">
        <v>0.01</v>
      </c>
      <c r="I83" s="129">
        <v>0.01</v>
      </c>
      <c r="J83" s="129">
        <v>0.01</v>
      </c>
      <c r="K83" s="129">
        <v>0.02</v>
      </c>
      <c r="L83" s="129">
        <v>0.03</v>
      </c>
      <c r="M83" s="129">
        <v>0.03</v>
      </c>
      <c r="N83" s="129">
        <v>0.04</v>
      </c>
      <c r="O83" s="129">
        <v>0.04</v>
      </c>
      <c r="P83" s="129">
        <v>0.05</v>
      </c>
      <c r="Q83" s="129">
        <v>0.06</v>
      </c>
      <c r="R83" s="129">
        <v>7.0000000000000007E-2</v>
      </c>
      <c r="S83" s="129">
        <v>0.08</v>
      </c>
      <c r="T83" s="129">
        <v>0.08</v>
      </c>
      <c r="U83" s="129">
        <v>0.12</v>
      </c>
      <c r="V83" s="129">
        <v>0.17</v>
      </c>
      <c r="W83" s="129">
        <v>0.21</v>
      </c>
      <c r="X83" s="129">
        <v>0.3</v>
      </c>
      <c r="Y83" s="129">
        <v>0.53</v>
      </c>
      <c r="Z83" s="129">
        <v>0.62</v>
      </c>
      <c r="AA83" s="129">
        <v>0.85</v>
      </c>
      <c r="AB83" s="129">
        <v>0.97</v>
      </c>
      <c r="AC83" s="129">
        <v>1.4</v>
      </c>
      <c r="AD83" s="129">
        <v>1.33</v>
      </c>
      <c r="AE83" s="129">
        <v>1.51</v>
      </c>
      <c r="AF83" s="129">
        <v>1.43</v>
      </c>
      <c r="AG83" s="122"/>
    </row>
    <row r="84" spans="1:33" x14ac:dyDescent="0.25">
      <c r="A84" s="98">
        <v>84</v>
      </c>
      <c r="B84" s="122"/>
      <c r="C84" s="127" t="s">
        <v>150</v>
      </c>
      <c r="D84" s="129">
        <v>0</v>
      </c>
      <c r="E84" s="129">
        <v>0</v>
      </c>
      <c r="F84" s="129">
        <v>0</v>
      </c>
      <c r="G84" s="129">
        <v>0</v>
      </c>
      <c r="H84" s="129">
        <v>0</v>
      </c>
      <c r="I84" s="129">
        <v>0</v>
      </c>
      <c r="J84" s="129">
        <v>0</v>
      </c>
      <c r="K84" s="129">
        <v>0</v>
      </c>
      <c r="L84" s="129">
        <v>0</v>
      </c>
      <c r="M84" s="129">
        <v>0</v>
      </c>
      <c r="N84" s="129">
        <v>0</v>
      </c>
      <c r="O84" s="129">
        <v>0</v>
      </c>
      <c r="P84" s="129">
        <v>0</v>
      </c>
      <c r="Q84" s="129">
        <v>0</v>
      </c>
      <c r="R84" s="129">
        <v>0</v>
      </c>
      <c r="S84" s="129">
        <v>0</v>
      </c>
      <c r="T84" s="129">
        <v>0</v>
      </c>
      <c r="U84" s="129">
        <v>0</v>
      </c>
      <c r="V84" s="129">
        <v>0</v>
      </c>
      <c r="W84" s="129">
        <v>0</v>
      </c>
      <c r="X84" s="129">
        <v>0</v>
      </c>
      <c r="Y84" s="129">
        <v>0</v>
      </c>
      <c r="Z84" s="129">
        <v>0</v>
      </c>
      <c r="AA84" s="129">
        <v>0</v>
      </c>
      <c r="AB84" s="129">
        <v>0</v>
      </c>
      <c r="AC84" s="129">
        <v>0.01</v>
      </c>
      <c r="AD84" s="129">
        <v>0.01</v>
      </c>
      <c r="AE84" s="129">
        <v>0.02</v>
      </c>
      <c r="AF84" s="129">
        <v>0.03</v>
      </c>
      <c r="AG84" s="122"/>
    </row>
    <row r="85" spans="1:33" x14ac:dyDescent="0.25">
      <c r="A85" s="98">
        <v>85</v>
      </c>
      <c r="B85" s="122"/>
      <c r="C85" s="127" t="s">
        <v>151</v>
      </c>
      <c r="D85" s="129">
        <v>0</v>
      </c>
      <c r="E85" s="129">
        <v>0</v>
      </c>
      <c r="F85" s="129">
        <v>0</v>
      </c>
      <c r="G85" s="129">
        <v>0</v>
      </c>
      <c r="H85" s="129">
        <v>0</v>
      </c>
      <c r="I85" s="129">
        <v>0</v>
      </c>
      <c r="J85" s="129">
        <v>0</v>
      </c>
      <c r="K85" s="129">
        <v>0</v>
      </c>
      <c r="L85" s="129">
        <v>0</v>
      </c>
      <c r="M85" s="129">
        <v>0</v>
      </c>
      <c r="N85" s="129">
        <v>0.01</v>
      </c>
      <c r="O85" s="129">
        <v>0</v>
      </c>
      <c r="P85" s="129">
        <v>0</v>
      </c>
      <c r="Q85" s="129">
        <v>0</v>
      </c>
      <c r="R85" s="129">
        <v>0</v>
      </c>
      <c r="S85" s="129">
        <v>0.01</v>
      </c>
      <c r="T85" s="129">
        <v>0.01</v>
      </c>
      <c r="U85" s="129">
        <v>0.01</v>
      </c>
      <c r="V85" s="129">
        <v>0.01</v>
      </c>
      <c r="W85" s="129">
        <v>0.01</v>
      </c>
      <c r="X85" s="129">
        <v>0.01</v>
      </c>
      <c r="Y85" s="129">
        <v>0.01</v>
      </c>
      <c r="Z85" s="129">
        <v>0.01</v>
      </c>
      <c r="AA85" s="129">
        <v>0.01</v>
      </c>
      <c r="AB85" s="129">
        <v>0.01</v>
      </c>
      <c r="AC85" s="129">
        <v>0.01</v>
      </c>
      <c r="AD85" s="129">
        <v>0.01</v>
      </c>
      <c r="AE85" s="129">
        <v>0.01</v>
      </c>
      <c r="AF85" s="129">
        <v>0.01</v>
      </c>
      <c r="AG85" s="122"/>
    </row>
    <row r="86" spans="1:33" x14ac:dyDescent="0.25">
      <c r="A86" s="98">
        <v>86</v>
      </c>
      <c r="B86" s="122"/>
      <c r="C86" s="127" t="s">
        <v>169</v>
      </c>
      <c r="D86" s="129">
        <v>0</v>
      </c>
      <c r="E86" s="129">
        <v>0</v>
      </c>
      <c r="F86" s="129">
        <v>0</v>
      </c>
      <c r="G86" s="129">
        <v>0</v>
      </c>
      <c r="H86" s="129">
        <v>0</v>
      </c>
      <c r="I86" s="129">
        <v>0</v>
      </c>
      <c r="J86" s="129">
        <v>0</v>
      </c>
      <c r="K86" s="129">
        <v>0</v>
      </c>
      <c r="L86" s="129">
        <v>0</v>
      </c>
      <c r="M86" s="129">
        <v>0</v>
      </c>
      <c r="N86" s="129">
        <v>0</v>
      </c>
      <c r="O86" s="129">
        <v>0</v>
      </c>
      <c r="P86" s="129">
        <v>0</v>
      </c>
      <c r="Q86" s="129">
        <v>0</v>
      </c>
      <c r="R86" s="129">
        <v>0</v>
      </c>
      <c r="S86" s="129">
        <v>0</v>
      </c>
      <c r="T86" s="129">
        <v>0</v>
      </c>
      <c r="U86" s="129">
        <v>0</v>
      </c>
      <c r="V86" s="129">
        <v>0</v>
      </c>
      <c r="W86" s="129">
        <v>0</v>
      </c>
      <c r="X86" s="129">
        <v>0</v>
      </c>
      <c r="Y86" s="129">
        <v>0</v>
      </c>
      <c r="Z86" s="129">
        <v>0</v>
      </c>
      <c r="AA86" s="129">
        <v>0</v>
      </c>
      <c r="AB86" s="129">
        <v>0</v>
      </c>
      <c r="AC86" s="129">
        <v>0</v>
      </c>
      <c r="AD86" s="129">
        <v>0</v>
      </c>
      <c r="AE86" s="129">
        <v>0</v>
      </c>
      <c r="AF86" s="129">
        <v>0</v>
      </c>
      <c r="AG86" s="122"/>
    </row>
    <row r="87" spans="1:33" x14ac:dyDescent="0.25">
      <c r="A87" s="98">
        <v>87</v>
      </c>
      <c r="B87" s="122"/>
      <c r="C87" s="127" t="s">
        <v>170</v>
      </c>
      <c r="D87" s="129">
        <v>5.29</v>
      </c>
      <c r="E87" s="129">
        <v>5.55</v>
      </c>
      <c r="F87" s="129">
        <v>5.76</v>
      </c>
      <c r="G87" s="129">
        <v>6.13</v>
      </c>
      <c r="H87" s="129">
        <v>6.36</v>
      </c>
      <c r="I87" s="129">
        <v>6.97</v>
      </c>
      <c r="J87" s="129">
        <v>7.39</v>
      </c>
      <c r="K87" s="129">
        <v>7.56</v>
      </c>
      <c r="L87" s="129">
        <v>7.52</v>
      </c>
      <c r="M87" s="129">
        <v>7.16</v>
      </c>
      <c r="N87" s="129">
        <v>7.94</v>
      </c>
      <c r="O87" s="129">
        <v>7.39</v>
      </c>
      <c r="P87" s="129">
        <v>7.36</v>
      </c>
      <c r="Q87" s="129">
        <v>7.75</v>
      </c>
      <c r="R87" s="129">
        <v>7.94</v>
      </c>
      <c r="S87" s="129">
        <v>8.51</v>
      </c>
      <c r="T87" s="129">
        <v>9.02</v>
      </c>
      <c r="U87" s="129">
        <v>9.3800000000000008</v>
      </c>
      <c r="V87" s="129">
        <v>9.48</v>
      </c>
      <c r="W87" s="129">
        <v>9.9499999999999993</v>
      </c>
      <c r="X87" s="129">
        <v>10.98</v>
      </c>
      <c r="Y87" s="129">
        <v>10.08</v>
      </c>
      <c r="Z87" s="129">
        <v>11.08</v>
      </c>
      <c r="AA87" s="129">
        <v>10.85</v>
      </c>
      <c r="AB87" s="129">
        <v>10.75</v>
      </c>
      <c r="AC87" s="129">
        <v>11.2</v>
      </c>
      <c r="AD87" s="129">
        <v>11.6</v>
      </c>
      <c r="AE87" s="129">
        <v>12.43</v>
      </c>
      <c r="AF87" s="129">
        <v>11.99</v>
      </c>
      <c r="AG87" s="122"/>
    </row>
    <row r="88" spans="1:33" x14ac:dyDescent="0.25">
      <c r="A88" s="98">
        <v>88</v>
      </c>
      <c r="B88" s="122"/>
      <c r="C88" s="127" t="s">
        <v>171</v>
      </c>
      <c r="D88" s="129">
        <v>0</v>
      </c>
      <c r="E88" s="129">
        <v>0</v>
      </c>
      <c r="F88" s="129">
        <v>0</v>
      </c>
      <c r="G88" s="129">
        <v>0</v>
      </c>
      <c r="H88" s="129">
        <v>0</v>
      </c>
      <c r="I88" s="129">
        <v>0</v>
      </c>
      <c r="J88" s="129">
        <v>0</v>
      </c>
      <c r="K88" s="129">
        <v>0</v>
      </c>
      <c r="L88" s="129">
        <v>0</v>
      </c>
      <c r="M88" s="129">
        <v>0</v>
      </c>
      <c r="N88" s="129">
        <v>0</v>
      </c>
      <c r="O88" s="129">
        <v>0</v>
      </c>
      <c r="P88" s="129">
        <v>0</v>
      </c>
      <c r="Q88" s="129">
        <v>0</v>
      </c>
      <c r="R88" s="129">
        <v>0</v>
      </c>
      <c r="S88" s="129">
        <v>0</v>
      </c>
      <c r="T88" s="129">
        <v>0</v>
      </c>
      <c r="U88" s="129">
        <v>0</v>
      </c>
      <c r="V88" s="129">
        <v>0</v>
      </c>
      <c r="W88" s="129">
        <v>0</v>
      </c>
      <c r="X88" s="129">
        <v>0</v>
      </c>
      <c r="Y88" s="129">
        <v>0</v>
      </c>
      <c r="Z88" s="129">
        <v>0</v>
      </c>
      <c r="AA88" s="129">
        <v>0</v>
      </c>
      <c r="AB88" s="129">
        <v>0</v>
      </c>
      <c r="AC88" s="129">
        <v>0</v>
      </c>
      <c r="AD88" s="129">
        <v>0</v>
      </c>
      <c r="AE88" s="129">
        <v>0</v>
      </c>
      <c r="AF88" s="129">
        <v>0</v>
      </c>
      <c r="AG88" s="122"/>
    </row>
    <row r="89" spans="1:33" x14ac:dyDescent="0.25">
      <c r="A89" s="98">
        <v>89</v>
      </c>
      <c r="B89" s="122"/>
      <c r="C89" s="127" t="s">
        <v>172</v>
      </c>
      <c r="D89" s="129">
        <v>0</v>
      </c>
      <c r="E89" s="129">
        <v>0</v>
      </c>
      <c r="F89" s="129">
        <v>0</v>
      </c>
      <c r="G89" s="129">
        <v>0</v>
      </c>
      <c r="H89" s="129">
        <v>0</v>
      </c>
      <c r="I89" s="129">
        <v>0</v>
      </c>
      <c r="J89" s="129">
        <v>0</v>
      </c>
      <c r="K89" s="129">
        <v>0</v>
      </c>
      <c r="L89" s="129">
        <v>0</v>
      </c>
      <c r="M89" s="129">
        <v>0</v>
      </c>
      <c r="N89" s="129">
        <v>0</v>
      </c>
      <c r="O89" s="129">
        <v>0</v>
      </c>
      <c r="P89" s="129">
        <v>0</v>
      </c>
      <c r="Q89" s="129">
        <v>0</v>
      </c>
      <c r="R89" s="129">
        <v>0</v>
      </c>
      <c r="S89" s="129">
        <v>0</v>
      </c>
      <c r="T89" s="129">
        <v>0</v>
      </c>
      <c r="U89" s="129">
        <v>0</v>
      </c>
      <c r="V89" s="129">
        <v>0</v>
      </c>
      <c r="W89" s="129">
        <v>0</v>
      </c>
      <c r="X89" s="129">
        <v>0</v>
      </c>
      <c r="Y89" s="129">
        <v>1.37</v>
      </c>
      <c r="Z89" s="129">
        <v>1.44</v>
      </c>
      <c r="AA89" s="129">
        <v>1.4</v>
      </c>
      <c r="AB89" s="129">
        <v>1.4</v>
      </c>
      <c r="AC89" s="129">
        <v>1.42</v>
      </c>
      <c r="AD89" s="129">
        <v>1.57</v>
      </c>
      <c r="AE89" s="129">
        <v>1.55</v>
      </c>
      <c r="AF89" s="129">
        <v>1.63</v>
      </c>
      <c r="AG89" s="122"/>
    </row>
    <row r="90" spans="1:33" x14ac:dyDescent="0.25">
      <c r="A90" s="98">
        <v>90</v>
      </c>
      <c r="B90" s="122"/>
      <c r="C90" s="125" t="s">
        <v>158</v>
      </c>
      <c r="D90" s="129">
        <v>-0.15</v>
      </c>
      <c r="E90" s="129">
        <v>-0.11</v>
      </c>
      <c r="F90" s="129">
        <v>-0.19</v>
      </c>
      <c r="G90" s="129">
        <v>-0.05</v>
      </c>
      <c r="H90" s="129">
        <v>0.02</v>
      </c>
      <c r="I90" s="129">
        <v>-0.14000000000000001</v>
      </c>
      <c r="J90" s="129">
        <v>0.53</v>
      </c>
      <c r="K90" s="129">
        <v>-0.23</v>
      </c>
      <c r="L90" s="129">
        <v>-0.92</v>
      </c>
      <c r="M90" s="129">
        <v>-0.64</v>
      </c>
      <c r="N90" s="129">
        <v>0.4</v>
      </c>
      <c r="O90" s="129">
        <v>-0.63</v>
      </c>
      <c r="P90" s="129">
        <v>0.46</v>
      </c>
      <c r="Q90" s="129">
        <v>1.1000000000000001</v>
      </c>
      <c r="R90" s="129">
        <v>-0.18</v>
      </c>
      <c r="S90" s="129">
        <v>-0.64</v>
      </c>
      <c r="T90" s="129">
        <v>0.52</v>
      </c>
      <c r="U90" s="129">
        <v>0.11</v>
      </c>
      <c r="V90" s="129">
        <v>-0.17</v>
      </c>
      <c r="W90" s="129">
        <v>0.4</v>
      </c>
      <c r="X90" s="129">
        <v>0.18</v>
      </c>
      <c r="Y90" s="129">
        <v>-0.62</v>
      </c>
      <c r="Z90" s="129">
        <v>-1.68</v>
      </c>
      <c r="AA90" s="129">
        <v>-0.86</v>
      </c>
      <c r="AB90" s="129">
        <v>-1.34</v>
      </c>
      <c r="AC90" s="129">
        <v>-1.94</v>
      </c>
      <c r="AD90" s="129">
        <v>-1.01</v>
      </c>
      <c r="AE90" s="129">
        <v>-1.63</v>
      </c>
      <c r="AF90" s="129">
        <v>-1.48</v>
      </c>
      <c r="AG90" s="122"/>
    </row>
    <row r="91" spans="1:33" x14ac:dyDescent="0.25">
      <c r="A91" s="98">
        <v>91</v>
      </c>
      <c r="B91" s="122"/>
      <c r="C91" s="125" t="s">
        <v>159</v>
      </c>
      <c r="D91" s="129">
        <v>0</v>
      </c>
      <c r="E91" s="129">
        <v>0</v>
      </c>
      <c r="F91" s="129">
        <v>0</v>
      </c>
      <c r="G91" s="129">
        <v>0</v>
      </c>
      <c r="H91" s="129">
        <v>0</v>
      </c>
      <c r="I91" s="129">
        <v>0</v>
      </c>
      <c r="J91" s="129">
        <v>0</v>
      </c>
      <c r="K91" s="129">
        <v>0</v>
      </c>
      <c r="L91" s="129">
        <v>0</v>
      </c>
      <c r="M91" s="129">
        <v>0</v>
      </c>
      <c r="N91" s="129">
        <v>0</v>
      </c>
      <c r="O91" s="129">
        <v>0</v>
      </c>
      <c r="P91" s="129">
        <v>0</v>
      </c>
      <c r="Q91" s="129">
        <v>0</v>
      </c>
      <c r="R91" s="129">
        <v>0</v>
      </c>
      <c r="S91" s="129">
        <v>0</v>
      </c>
      <c r="T91" s="129">
        <v>0</v>
      </c>
      <c r="U91" s="129">
        <v>0</v>
      </c>
      <c r="V91" s="129">
        <v>0</v>
      </c>
      <c r="W91" s="129">
        <v>0</v>
      </c>
      <c r="X91" s="129">
        <v>0</v>
      </c>
      <c r="Y91" s="129">
        <v>0</v>
      </c>
      <c r="Z91" s="129">
        <v>0</v>
      </c>
      <c r="AA91" s="129">
        <v>0</v>
      </c>
      <c r="AB91" s="129">
        <v>0</v>
      </c>
      <c r="AC91" s="129">
        <v>0</v>
      </c>
      <c r="AD91" s="129">
        <v>0</v>
      </c>
      <c r="AE91" s="129">
        <v>0</v>
      </c>
      <c r="AF91" s="129">
        <v>0</v>
      </c>
      <c r="AG91" s="122"/>
    </row>
    <row r="92" spans="1:33" x14ac:dyDescent="0.25">
      <c r="A92" s="98">
        <v>92</v>
      </c>
      <c r="B92" s="122"/>
      <c r="C92" s="125" t="s">
        <v>173</v>
      </c>
      <c r="D92" s="129">
        <v>0.21</v>
      </c>
      <c r="E92" s="129">
        <v>0.21</v>
      </c>
      <c r="F92" s="129">
        <v>0.22</v>
      </c>
      <c r="G92" s="129">
        <v>0.22</v>
      </c>
      <c r="H92" s="129">
        <v>0.22</v>
      </c>
      <c r="I92" s="129">
        <v>0.24</v>
      </c>
      <c r="J92" s="129">
        <v>0.24</v>
      </c>
      <c r="K92" s="129">
        <v>0.25</v>
      </c>
      <c r="L92" s="129">
        <v>0.27</v>
      </c>
      <c r="M92" s="129">
        <v>0.28000000000000003</v>
      </c>
      <c r="N92" s="129">
        <v>0.32</v>
      </c>
      <c r="O92" s="129">
        <v>0.32</v>
      </c>
      <c r="P92" s="129">
        <v>0.34</v>
      </c>
      <c r="Q92" s="129">
        <v>0.41</v>
      </c>
      <c r="R92" s="129">
        <v>0.4</v>
      </c>
      <c r="S92" s="129">
        <v>0.48</v>
      </c>
      <c r="T92" s="129">
        <v>0.52</v>
      </c>
      <c r="U92" s="129">
        <v>0.4</v>
      </c>
      <c r="V92" s="129">
        <v>0.43</v>
      </c>
      <c r="W92" s="129">
        <v>0.45</v>
      </c>
      <c r="X92" s="129">
        <v>0.52</v>
      </c>
      <c r="Y92" s="129">
        <v>0.5</v>
      </c>
      <c r="Z92" s="129">
        <v>0.53</v>
      </c>
      <c r="AA92" s="129">
        <v>0.56999999999999995</v>
      </c>
      <c r="AB92" s="129">
        <v>0.59</v>
      </c>
      <c r="AC92" s="129">
        <v>0.62</v>
      </c>
      <c r="AD92" s="129">
        <v>0.79</v>
      </c>
      <c r="AE92" s="129">
        <v>0.82</v>
      </c>
      <c r="AF92" s="129">
        <v>0.77</v>
      </c>
      <c r="AG92" s="122"/>
    </row>
    <row r="93" spans="1:33" x14ac:dyDescent="0.25">
      <c r="A93" s="98">
        <v>93</v>
      </c>
      <c r="B93" s="122"/>
      <c r="C93" s="117"/>
      <c r="D93" s="118"/>
      <c r="E93" s="118"/>
      <c r="F93" s="118"/>
      <c r="G93" s="118"/>
      <c r="H93" s="118"/>
      <c r="I93" s="118"/>
      <c r="J93" s="118"/>
      <c r="K93" s="118"/>
      <c r="L93" s="118"/>
      <c r="M93" s="118"/>
      <c r="N93" s="118"/>
      <c r="O93" s="118"/>
      <c r="P93" s="118"/>
      <c r="Q93" s="118"/>
      <c r="R93" s="118"/>
      <c r="S93" s="118"/>
      <c r="T93" s="118"/>
      <c r="U93" s="118"/>
      <c r="V93" s="118"/>
      <c r="W93" s="118"/>
      <c r="X93" s="118"/>
      <c r="Y93" s="118"/>
      <c r="Z93" s="118"/>
      <c r="AA93" s="118"/>
      <c r="AB93" s="118"/>
      <c r="AC93" s="118"/>
      <c r="AD93" s="118"/>
      <c r="AE93" s="118"/>
      <c r="AF93" s="118"/>
      <c r="AG93" s="122"/>
    </row>
    <row r="94" spans="1:33" x14ac:dyDescent="0.25">
      <c r="A94" s="98">
        <v>94</v>
      </c>
      <c r="B94" s="122"/>
      <c r="C94" s="123" t="s">
        <v>174</v>
      </c>
      <c r="D94" s="128">
        <v>0.37</v>
      </c>
      <c r="E94" s="128">
        <v>0.37</v>
      </c>
      <c r="F94" s="128">
        <v>0.4</v>
      </c>
      <c r="G94" s="128">
        <v>0.57999999999999996</v>
      </c>
      <c r="H94" s="128">
        <v>0.59</v>
      </c>
      <c r="I94" s="128">
        <v>0.61</v>
      </c>
      <c r="J94" s="128">
        <v>0.61</v>
      </c>
      <c r="K94" s="128">
        <v>0.63</v>
      </c>
      <c r="L94" s="128">
        <v>0.64</v>
      </c>
      <c r="M94" s="128">
        <v>0.7</v>
      </c>
      <c r="N94" s="128">
        <v>0.71</v>
      </c>
      <c r="O94" s="128">
        <v>0.73</v>
      </c>
      <c r="P94" s="128">
        <v>0.54</v>
      </c>
      <c r="Q94" s="128">
        <v>0.52</v>
      </c>
      <c r="R94" s="128">
        <v>0.64</v>
      </c>
      <c r="S94" s="128">
        <v>0.65</v>
      </c>
      <c r="T94" s="128">
        <v>0.68</v>
      </c>
      <c r="U94" s="128">
        <v>0.67</v>
      </c>
      <c r="V94" s="128">
        <v>0.8</v>
      </c>
      <c r="W94" s="128">
        <v>0.73</v>
      </c>
      <c r="X94" s="128">
        <v>0.71</v>
      </c>
      <c r="Y94" s="128">
        <v>0.76</v>
      </c>
      <c r="Z94" s="128">
        <v>0.72</v>
      </c>
      <c r="AA94" s="128">
        <v>0.82</v>
      </c>
      <c r="AB94" s="128">
        <v>0.74</v>
      </c>
      <c r="AC94" s="128">
        <v>0.76</v>
      </c>
      <c r="AD94" s="128">
        <v>0.84</v>
      </c>
      <c r="AE94" s="128">
        <v>0.89</v>
      </c>
      <c r="AF94" s="128">
        <v>0.94</v>
      </c>
      <c r="AG94" s="122"/>
    </row>
    <row r="95" spans="1:33" x14ac:dyDescent="0.25">
      <c r="A95" s="98">
        <v>95</v>
      </c>
      <c r="B95" s="122"/>
      <c r="C95" s="125" t="s">
        <v>165</v>
      </c>
      <c r="D95" s="129">
        <v>0.37</v>
      </c>
      <c r="E95" s="129">
        <v>0.37</v>
      </c>
      <c r="F95" s="129">
        <v>0.4</v>
      </c>
      <c r="G95" s="129">
        <v>0.57999999999999996</v>
      </c>
      <c r="H95" s="129">
        <v>0.59</v>
      </c>
      <c r="I95" s="129">
        <v>0.61</v>
      </c>
      <c r="J95" s="129">
        <v>0.61</v>
      </c>
      <c r="K95" s="129">
        <v>0.63</v>
      </c>
      <c r="L95" s="129">
        <v>0.64</v>
      </c>
      <c r="M95" s="129">
        <v>0.7</v>
      </c>
      <c r="N95" s="129">
        <v>0.71</v>
      </c>
      <c r="O95" s="129">
        <v>0.73</v>
      </c>
      <c r="P95" s="129">
        <v>0.54</v>
      </c>
      <c r="Q95" s="129">
        <v>0.52</v>
      </c>
      <c r="R95" s="129">
        <v>0.64</v>
      </c>
      <c r="S95" s="129">
        <v>0.65</v>
      </c>
      <c r="T95" s="129">
        <v>0.68</v>
      </c>
      <c r="U95" s="129">
        <v>0.67</v>
      </c>
      <c r="V95" s="129">
        <v>0.8</v>
      </c>
      <c r="W95" s="129">
        <v>0.73</v>
      </c>
      <c r="X95" s="129">
        <v>0.71</v>
      </c>
      <c r="Y95" s="129">
        <v>0.76</v>
      </c>
      <c r="Z95" s="129">
        <v>0.72</v>
      </c>
      <c r="AA95" s="129">
        <v>0.82</v>
      </c>
      <c r="AB95" s="129">
        <v>0.74</v>
      </c>
      <c r="AC95" s="129">
        <v>0.76</v>
      </c>
      <c r="AD95" s="129">
        <v>0.84</v>
      </c>
      <c r="AE95" s="129">
        <v>0.89</v>
      </c>
      <c r="AF95" s="129">
        <v>0.94</v>
      </c>
      <c r="AG95" s="122"/>
    </row>
    <row r="96" spans="1:33" x14ac:dyDescent="0.25">
      <c r="A96" s="98">
        <v>96</v>
      </c>
      <c r="B96" s="122"/>
      <c r="C96" s="117"/>
      <c r="D96" s="118"/>
      <c r="E96" s="118"/>
      <c r="F96" s="118"/>
      <c r="G96" s="118"/>
      <c r="H96" s="118"/>
      <c r="I96" s="118"/>
      <c r="J96" s="118"/>
      <c r="K96" s="118"/>
      <c r="L96" s="118"/>
      <c r="M96" s="118"/>
      <c r="N96" s="118"/>
      <c r="O96" s="118"/>
      <c r="P96" s="118"/>
      <c r="Q96" s="118"/>
      <c r="R96" s="118"/>
      <c r="S96" s="118"/>
      <c r="T96" s="118"/>
      <c r="U96" s="118"/>
      <c r="V96" s="118"/>
      <c r="W96" s="118"/>
      <c r="X96" s="118"/>
      <c r="Y96" s="118"/>
      <c r="Z96" s="118"/>
      <c r="AA96" s="118"/>
      <c r="AB96" s="118"/>
      <c r="AC96" s="118"/>
      <c r="AD96" s="118"/>
      <c r="AE96" s="118"/>
      <c r="AF96" s="118"/>
      <c r="AG96" s="122"/>
    </row>
    <row r="97" spans="1:33" x14ac:dyDescent="0.25">
      <c r="A97" s="98">
        <v>97</v>
      </c>
      <c r="B97" s="122"/>
      <c r="C97" s="123" t="s">
        <v>175</v>
      </c>
      <c r="D97" s="128">
        <v>47</v>
      </c>
      <c r="E97" s="128">
        <v>48.48</v>
      </c>
      <c r="F97" s="128">
        <v>46.04</v>
      </c>
      <c r="G97" s="128">
        <v>45.99</v>
      </c>
      <c r="H97" s="128">
        <v>49.21</v>
      </c>
      <c r="I97" s="128">
        <v>49.81</v>
      </c>
      <c r="J97" s="128">
        <v>50.95</v>
      </c>
      <c r="K97" s="128">
        <v>49.69</v>
      </c>
      <c r="L97" s="128">
        <v>50.48</v>
      </c>
      <c r="M97" s="128">
        <v>49.55</v>
      </c>
      <c r="N97" s="128">
        <v>46.99</v>
      </c>
      <c r="O97" s="128">
        <v>49.92</v>
      </c>
      <c r="P97" s="128">
        <v>51.18</v>
      </c>
      <c r="Q97" s="128">
        <v>50.08</v>
      </c>
      <c r="R97" s="128">
        <v>52.03</v>
      </c>
      <c r="S97" s="128">
        <v>51.03</v>
      </c>
      <c r="T97" s="128">
        <v>49.69</v>
      </c>
      <c r="U97" s="128">
        <v>49.43</v>
      </c>
      <c r="V97" s="128">
        <v>49.05</v>
      </c>
      <c r="W97" s="128">
        <v>44.35</v>
      </c>
      <c r="X97" s="128">
        <v>50</v>
      </c>
      <c r="Y97" s="128">
        <v>50.16</v>
      </c>
      <c r="Z97" s="128">
        <v>50.14</v>
      </c>
      <c r="AA97" s="128">
        <v>49.11</v>
      </c>
      <c r="AB97" s="128">
        <v>48.67</v>
      </c>
      <c r="AC97" s="128">
        <v>46.76</v>
      </c>
      <c r="AD97" s="128">
        <v>48.33</v>
      </c>
      <c r="AE97" s="128">
        <v>49.53</v>
      </c>
      <c r="AF97" s="128">
        <v>49.65</v>
      </c>
      <c r="AG97" s="122"/>
    </row>
    <row r="98" spans="1:33" x14ac:dyDescent="0.25">
      <c r="A98" s="98">
        <v>98</v>
      </c>
      <c r="B98" s="122"/>
      <c r="C98" s="125" t="s">
        <v>139</v>
      </c>
      <c r="D98" s="129">
        <v>2.72</v>
      </c>
      <c r="E98" s="129">
        <v>2.52</v>
      </c>
      <c r="F98" s="129">
        <v>2.35</v>
      </c>
      <c r="G98" s="129">
        <v>2.42</v>
      </c>
      <c r="H98" s="129">
        <v>2.65</v>
      </c>
      <c r="I98" s="129">
        <v>2.57</v>
      </c>
      <c r="J98" s="129">
        <v>2.73</v>
      </c>
      <c r="K98" s="129">
        <v>2.35</v>
      </c>
      <c r="L98" s="129">
        <v>2.2599999999999998</v>
      </c>
      <c r="M98" s="129">
        <v>2.1800000000000002</v>
      </c>
      <c r="N98" s="129">
        <v>2.2200000000000002</v>
      </c>
      <c r="O98" s="129">
        <v>2.48</v>
      </c>
      <c r="P98" s="129">
        <v>2.5</v>
      </c>
      <c r="Q98" s="129">
        <v>2.33</v>
      </c>
      <c r="R98" s="129">
        <v>2.56</v>
      </c>
      <c r="S98" s="129">
        <v>2.3199999999999998</v>
      </c>
      <c r="T98" s="129">
        <v>2.42</v>
      </c>
      <c r="U98" s="129">
        <v>2.4</v>
      </c>
      <c r="V98" s="129">
        <v>2.0699999999999998</v>
      </c>
      <c r="W98" s="129">
        <v>1.58</v>
      </c>
      <c r="X98" s="129">
        <v>2.14</v>
      </c>
      <c r="Y98" s="129">
        <v>2.16</v>
      </c>
      <c r="Z98" s="129">
        <v>1.94</v>
      </c>
      <c r="AA98" s="129">
        <v>1.99</v>
      </c>
      <c r="AB98" s="129">
        <v>1.93</v>
      </c>
      <c r="AC98" s="129">
        <v>1.98</v>
      </c>
      <c r="AD98" s="129">
        <v>1.91</v>
      </c>
      <c r="AE98" s="129">
        <v>1.91</v>
      </c>
      <c r="AF98" s="129">
        <v>2.0099999999999998</v>
      </c>
      <c r="AG98" s="122"/>
    </row>
    <row r="99" spans="1:33" x14ac:dyDescent="0.25">
      <c r="A99" s="98">
        <v>99</v>
      </c>
      <c r="B99" s="122"/>
      <c r="C99" s="127" t="s">
        <v>140</v>
      </c>
      <c r="D99" s="129">
        <v>2.5</v>
      </c>
      <c r="E99" s="129">
        <v>2.35</v>
      </c>
      <c r="F99" s="129">
        <v>2.2400000000000002</v>
      </c>
      <c r="G99" s="129">
        <v>2.25</v>
      </c>
      <c r="H99" s="129">
        <v>2.42</v>
      </c>
      <c r="I99" s="129">
        <v>2.33</v>
      </c>
      <c r="J99" s="129">
        <v>2.46</v>
      </c>
      <c r="K99" s="129">
        <v>2.13</v>
      </c>
      <c r="L99" s="129">
        <v>2.0499999999999998</v>
      </c>
      <c r="M99" s="129">
        <v>1.97</v>
      </c>
      <c r="N99" s="129">
        <v>1.98</v>
      </c>
      <c r="O99" s="129">
        <v>2.2599999999999998</v>
      </c>
      <c r="P99" s="129">
        <v>2.08</v>
      </c>
      <c r="Q99" s="129">
        <v>2.02</v>
      </c>
      <c r="R99" s="129">
        <v>2.29</v>
      </c>
      <c r="S99" s="129">
        <v>2.12</v>
      </c>
      <c r="T99" s="129">
        <v>2.25</v>
      </c>
      <c r="U99" s="129">
        <v>2.21</v>
      </c>
      <c r="V99" s="129">
        <v>1.91</v>
      </c>
      <c r="W99" s="129">
        <v>1.68</v>
      </c>
      <c r="X99" s="129">
        <v>1.99</v>
      </c>
      <c r="Y99" s="129">
        <v>2.09</v>
      </c>
      <c r="Z99" s="129">
        <v>1.91</v>
      </c>
      <c r="AA99" s="129">
        <v>1.94</v>
      </c>
      <c r="AB99" s="129">
        <v>1.84</v>
      </c>
      <c r="AC99" s="129">
        <v>1.93</v>
      </c>
      <c r="AD99" s="129">
        <v>1.85</v>
      </c>
      <c r="AE99" s="129">
        <v>1.8</v>
      </c>
      <c r="AF99" s="129">
        <v>1.92</v>
      </c>
      <c r="AG99" s="122"/>
    </row>
    <row r="100" spans="1:33" x14ac:dyDescent="0.25">
      <c r="A100" s="98">
        <v>100</v>
      </c>
      <c r="B100" s="122"/>
      <c r="C100" s="127" t="s">
        <v>141</v>
      </c>
      <c r="D100" s="129">
        <v>0</v>
      </c>
      <c r="E100" s="129">
        <v>0</v>
      </c>
      <c r="F100" s="129">
        <v>0</v>
      </c>
      <c r="G100" s="129">
        <v>0</v>
      </c>
      <c r="H100" s="129">
        <v>0</v>
      </c>
      <c r="I100" s="129">
        <v>0</v>
      </c>
      <c r="J100" s="129">
        <v>0</v>
      </c>
      <c r="K100" s="129">
        <v>0</v>
      </c>
      <c r="L100" s="129">
        <v>0</v>
      </c>
      <c r="M100" s="129">
        <v>0</v>
      </c>
      <c r="N100" s="129">
        <v>0</v>
      </c>
      <c r="O100" s="129">
        <v>0</v>
      </c>
      <c r="P100" s="129">
        <v>0</v>
      </c>
      <c r="Q100" s="129">
        <v>0</v>
      </c>
      <c r="R100" s="129">
        <v>0</v>
      </c>
      <c r="S100" s="129">
        <v>0</v>
      </c>
      <c r="T100" s="129">
        <v>0</v>
      </c>
      <c r="U100" s="129">
        <v>0</v>
      </c>
      <c r="V100" s="129">
        <v>0</v>
      </c>
      <c r="W100" s="129">
        <v>0</v>
      </c>
      <c r="X100" s="129">
        <v>0</v>
      </c>
      <c r="Y100" s="129">
        <v>0</v>
      </c>
      <c r="Z100" s="129">
        <v>0</v>
      </c>
      <c r="AA100" s="129">
        <v>0</v>
      </c>
      <c r="AB100" s="129">
        <v>0</v>
      </c>
      <c r="AC100" s="129">
        <v>0</v>
      </c>
      <c r="AD100" s="129">
        <v>0</v>
      </c>
      <c r="AE100" s="129">
        <v>0</v>
      </c>
      <c r="AF100" s="129">
        <v>0</v>
      </c>
      <c r="AG100" s="122"/>
    </row>
    <row r="101" spans="1:33" x14ac:dyDescent="0.25">
      <c r="A101" s="98">
        <v>101</v>
      </c>
      <c r="B101" s="122"/>
      <c r="C101" s="125" t="s">
        <v>167</v>
      </c>
      <c r="D101" s="129">
        <v>0</v>
      </c>
      <c r="E101" s="129">
        <v>0</v>
      </c>
      <c r="F101" s="129">
        <v>0</v>
      </c>
      <c r="G101" s="129">
        <v>0</v>
      </c>
      <c r="H101" s="129">
        <v>0</v>
      </c>
      <c r="I101" s="129">
        <v>0</v>
      </c>
      <c r="J101" s="129">
        <v>0</v>
      </c>
      <c r="K101" s="129">
        <v>0</v>
      </c>
      <c r="L101" s="129">
        <v>0</v>
      </c>
      <c r="M101" s="129">
        <v>0</v>
      </c>
      <c r="N101" s="129">
        <v>0</v>
      </c>
      <c r="O101" s="129">
        <v>0</v>
      </c>
      <c r="P101" s="129">
        <v>0</v>
      </c>
      <c r="Q101" s="129">
        <v>0</v>
      </c>
      <c r="R101" s="129">
        <v>0</v>
      </c>
      <c r="S101" s="129">
        <v>0</v>
      </c>
      <c r="T101" s="129">
        <v>0</v>
      </c>
      <c r="U101" s="129">
        <v>0</v>
      </c>
      <c r="V101" s="129">
        <v>0</v>
      </c>
      <c r="W101" s="129">
        <v>0</v>
      </c>
      <c r="X101" s="129">
        <v>0</v>
      </c>
      <c r="Y101" s="129">
        <v>0</v>
      </c>
      <c r="Z101" s="129">
        <v>0</v>
      </c>
      <c r="AA101" s="129">
        <v>0</v>
      </c>
      <c r="AB101" s="129">
        <v>0</v>
      </c>
      <c r="AC101" s="129">
        <v>0</v>
      </c>
      <c r="AD101" s="129">
        <v>0</v>
      </c>
      <c r="AE101" s="129">
        <v>0</v>
      </c>
      <c r="AF101" s="129">
        <v>0</v>
      </c>
      <c r="AG101" s="122"/>
    </row>
    <row r="102" spans="1:33" x14ac:dyDescent="0.25">
      <c r="A102" s="98">
        <v>102</v>
      </c>
      <c r="B102" s="122"/>
      <c r="C102" s="125" t="s">
        <v>142</v>
      </c>
      <c r="D102" s="129">
        <v>0.23</v>
      </c>
      <c r="E102" s="129">
        <v>0.28999999999999998</v>
      </c>
      <c r="F102" s="129">
        <v>0.28999999999999998</v>
      </c>
      <c r="G102" s="129">
        <v>0.3</v>
      </c>
      <c r="H102" s="129">
        <v>0.28000000000000003</v>
      </c>
      <c r="I102" s="129">
        <v>0.31</v>
      </c>
      <c r="J102" s="129">
        <v>0.3</v>
      </c>
      <c r="K102" s="129">
        <v>0.27</v>
      </c>
      <c r="L102" s="129">
        <v>0.28000000000000003</v>
      </c>
      <c r="M102" s="129">
        <v>0.25</v>
      </c>
      <c r="N102" s="129">
        <v>0.23</v>
      </c>
      <c r="O102" s="129">
        <v>0.27</v>
      </c>
      <c r="P102" s="129">
        <v>0.34</v>
      </c>
      <c r="Q102" s="129">
        <v>0.34</v>
      </c>
      <c r="R102" s="129">
        <v>0.38</v>
      </c>
      <c r="S102" s="129">
        <v>0.31</v>
      </c>
      <c r="T102" s="129">
        <v>0.27</v>
      </c>
      <c r="U102" s="129">
        <v>0.27</v>
      </c>
      <c r="V102" s="129">
        <v>0.36</v>
      </c>
      <c r="W102" s="129">
        <v>0.34</v>
      </c>
      <c r="X102" s="129">
        <v>0.35</v>
      </c>
      <c r="Y102" s="129">
        <v>0.33</v>
      </c>
      <c r="Z102" s="129">
        <v>0.25</v>
      </c>
      <c r="AA102" s="129">
        <v>0.23</v>
      </c>
      <c r="AB102" s="129">
        <v>0.17</v>
      </c>
      <c r="AC102" s="129">
        <v>0.14000000000000001</v>
      </c>
      <c r="AD102" s="129">
        <v>0.14000000000000001</v>
      </c>
      <c r="AE102" s="129">
        <v>0.14000000000000001</v>
      </c>
      <c r="AF102" s="129">
        <v>0.19</v>
      </c>
      <c r="AG102" s="122"/>
    </row>
    <row r="103" spans="1:33" x14ac:dyDescent="0.25">
      <c r="A103" s="98">
        <v>103</v>
      </c>
      <c r="B103" s="122"/>
      <c r="C103" s="125" t="s">
        <v>143</v>
      </c>
      <c r="D103" s="129">
        <v>0</v>
      </c>
      <c r="E103" s="129">
        <v>0</v>
      </c>
      <c r="F103" s="129">
        <v>0</v>
      </c>
      <c r="G103" s="129">
        <v>0</v>
      </c>
      <c r="H103" s="129">
        <v>0</v>
      </c>
      <c r="I103" s="129">
        <v>0</v>
      </c>
      <c r="J103" s="129">
        <v>0</v>
      </c>
      <c r="K103" s="129">
        <v>0</v>
      </c>
      <c r="L103" s="129">
        <v>0</v>
      </c>
      <c r="M103" s="129">
        <v>0</v>
      </c>
      <c r="N103" s="129">
        <v>0</v>
      </c>
      <c r="O103" s="129">
        <v>0</v>
      </c>
      <c r="P103" s="129">
        <v>0</v>
      </c>
      <c r="Q103" s="129">
        <v>0</v>
      </c>
      <c r="R103" s="129">
        <v>0</v>
      </c>
      <c r="S103" s="129">
        <v>0</v>
      </c>
      <c r="T103" s="129">
        <v>0</v>
      </c>
      <c r="U103" s="129">
        <v>0</v>
      </c>
      <c r="V103" s="129">
        <v>0</v>
      </c>
      <c r="W103" s="129">
        <v>0</v>
      </c>
      <c r="X103" s="129">
        <v>0</v>
      </c>
      <c r="Y103" s="129">
        <v>0</v>
      </c>
      <c r="Z103" s="129">
        <v>0</v>
      </c>
      <c r="AA103" s="129">
        <v>0</v>
      </c>
      <c r="AB103" s="129">
        <v>0</v>
      </c>
      <c r="AC103" s="129">
        <v>0</v>
      </c>
      <c r="AD103" s="129">
        <v>0</v>
      </c>
      <c r="AE103" s="129">
        <v>0</v>
      </c>
      <c r="AF103" s="129">
        <v>0</v>
      </c>
      <c r="AG103" s="122"/>
    </row>
    <row r="104" spans="1:33" x14ac:dyDescent="0.25">
      <c r="A104" s="98">
        <v>104</v>
      </c>
      <c r="B104" s="122"/>
      <c r="C104" s="125" t="s">
        <v>144</v>
      </c>
      <c r="D104" s="129">
        <v>14.29</v>
      </c>
      <c r="E104" s="129">
        <v>14.16</v>
      </c>
      <c r="F104" s="129">
        <v>14.11</v>
      </c>
      <c r="G104" s="129">
        <v>13.94</v>
      </c>
      <c r="H104" s="129">
        <v>14.96</v>
      </c>
      <c r="I104" s="129">
        <v>15.21</v>
      </c>
      <c r="J104" s="129">
        <v>15.33</v>
      </c>
      <c r="K104" s="129">
        <v>14.69</v>
      </c>
      <c r="L104" s="129">
        <v>14.81</v>
      </c>
      <c r="M104" s="129">
        <v>14.45</v>
      </c>
      <c r="N104" s="129">
        <v>13.52</v>
      </c>
      <c r="O104" s="129">
        <v>13.76</v>
      </c>
      <c r="P104" s="129">
        <v>15.96</v>
      </c>
      <c r="Q104" s="129">
        <v>15.21</v>
      </c>
      <c r="R104" s="129">
        <v>14.8</v>
      </c>
      <c r="S104" s="129">
        <v>14.2</v>
      </c>
      <c r="T104" s="129">
        <v>13.39</v>
      </c>
      <c r="U104" s="129">
        <v>12.86</v>
      </c>
      <c r="V104" s="129">
        <v>13.44</v>
      </c>
      <c r="W104" s="129">
        <v>11.77</v>
      </c>
      <c r="X104" s="129">
        <v>13.85</v>
      </c>
      <c r="Y104" s="129">
        <v>13.68</v>
      </c>
      <c r="Z104" s="129">
        <v>12.52</v>
      </c>
      <c r="AA104" s="129">
        <v>11.84</v>
      </c>
      <c r="AB104" s="129">
        <v>11.55</v>
      </c>
      <c r="AC104" s="129">
        <v>9.19</v>
      </c>
      <c r="AD104" s="129">
        <v>10.130000000000001</v>
      </c>
      <c r="AE104" s="129">
        <v>9.89</v>
      </c>
      <c r="AF104" s="129">
        <v>9.98</v>
      </c>
      <c r="AG104" s="122"/>
    </row>
    <row r="105" spans="1:33" x14ac:dyDescent="0.25">
      <c r="A105" s="98">
        <v>105</v>
      </c>
      <c r="B105" s="122"/>
      <c r="C105" s="127" t="s">
        <v>168</v>
      </c>
      <c r="D105" s="129">
        <v>17.010000000000002</v>
      </c>
      <c r="E105" s="129">
        <v>16.47</v>
      </c>
      <c r="F105" s="129">
        <v>16.91</v>
      </c>
      <c r="G105" s="129">
        <v>18</v>
      </c>
      <c r="H105" s="129">
        <v>17.690000000000001</v>
      </c>
      <c r="I105" s="129">
        <v>18.329999999999998</v>
      </c>
      <c r="J105" s="129">
        <v>19.53</v>
      </c>
      <c r="K105" s="129">
        <v>20.34</v>
      </c>
      <c r="L105" s="129">
        <v>20.170000000000002</v>
      </c>
      <c r="M105" s="129">
        <v>19.690000000000001</v>
      </c>
      <c r="N105" s="129">
        <v>20.7</v>
      </c>
      <c r="O105" s="129">
        <v>19.809999999999999</v>
      </c>
      <c r="P105" s="129">
        <v>19.059999999999999</v>
      </c>
      <c r="Q105" s="129">
        <v>20.059999999999999</v>
      </c>
      <c r="R105" s="129">
        <v>20.91</v>
      </c>
      <c r="S105" s="129">
        <v>20.149999999999999</v>
      </c>
      <c r="T105" s="129">
        <v>20.03</v>
      </c>
      <c r="U105" s="129">
        <v>18.079999999999998</v>
      </c>
      <c r="V105" s="129">
        <v>20.76</v>
      </c>
      <c r="W105" s="129">
        <v>19.46</v>
      </c>
      <c r="X105" s="129">
        <v>20.2</v>
      </c>
      <c r="Y105" s="129">
        <v>18.809999999999999</v>
      </c>
      <c r="Z105" s="129">
        <v>20.94</v>
      </c>
      <c r="AA105" s="129">
        <v>16.61</v>
      </c>
      <c r="AB105" s="129">
        <v>18.97</v>
      </c>
      <c r="AC105" s="129">
        <v>19.54</v>
      </c>
      <c r="AD105" s="129">
        <v>19.829999999999998</v>
      </c>
      <c r="AE105" s="129">
        <v>19.579999999999998</v>
      </c>
      <c r="AF105" s="129">
        <v>20.2</v>
      </c>
      <c r="AG105" s="122"/>
    </row>
    <row r="106" spans="1:33" x14ac:dyDescent="0.25">
      <c r="A106" s="98">
        <v>106</v>
      </c>
      <c r="B106" s="122"/>
      <c r="C106" s="125" t="s">
        <v>146</v>
      </c>
      <c r="D106" s="129">
        <v>0.57999999999999996</v>
      </c>
      <c r="E106" s="129">
        <v>0.62</v>
      </c>
      <c r="F106" s="129">
        <v>0.7</v>
      </c>
      <c r="G106" s="129">
        <v>0.76</v>
      </c>
      <c r="H106" s="129">
        <v>0.75</v>
      </c>
      <c r="I106" s="129">
        <v>0.75</v>
      </c>
      <c r="J106" s="129">
        <v>0.81</v>
      </c>
      <c r="K106" s="129">
        <v>0.8</v>
      </c>
      <c r="L106" s="129">
        <v>0.79</v>
      </c>
      <c r="M106" s="129">
        <v>0.79</v>
      </c>
      <c r="N106" s="129">
        <v>0.78</v>
      </c>
      <c r="O106" s="129">
        <v>0.88</v>
      </c>
      <c r="P106" s="129">
        <v>0.89</v>
      </c>
      <c r="Q106" s="129">
        <v>0.89</v>
      </c>
      <c r="R106" s="129">
        <v>0.88</v>
      </c>
      <c r="S106" s="129">
        <v>0.84</v>
      </c>
      <c r="T106" s="129">
        <v>0.88</v>
      </c>
      <c r="U106" s="129">
        <v>0.91</v>
      </c>
      <c r="V106" s="129">
        <v>0.83</v>
      </c>
      <c r="W106" s="129">
        <v>1.0900000000000001</v>
      </c>
      <c r="X106" s="129">
        <v>1.47</v>
      </c>
      <c r="Y106" s="129">
        <v>1.1599999999999999</v>
      </c>
      <c r="Z106" s="129">
        <v>1.01</v>
      </c>
      <c r="AA106" s="129">
        <v>0.96</v>
      </c>
      <c r="AB106" s="129">
        <v>0.79</v>
      </c>
      <c r="AC106" s="129">
        <v>0.72</v>
      </c>
      <c r="AD106" s="129">
        <v>0.82</v>
      </c>
      <c r="AE106" s="129">
        <v>0.92</v>
      </c>
      <c r="AF106" s="129">
        <v>1</v>
      </c>
      <c r="AG106" s="122"/>
    </row>
    <row r="107" spans="1:33" x14ac:dyDescent="0.25">
      <c r="A107" s="98">
        <v>107</v>
      </c>
      <c r="B107" s="122"/>
      <c r="C107" s="125" t="s">
        <v>38</v>
      </c>
      <c r="D107" s="129">
        <v>17.59</v>
      </c>
      <c r="E107" s="129">
        <v>19.8</v>
      </c>
      <c r="F107" s="129">
        <v>16.39</v>
      </c>
      <c r="G107" s="129">
        <v>15.84</v>
      </c>
      <c r="H107" s="129">
        <v>18.87</v>
      </c>
      <c r="I107" s="129">
        <v>18.04</v>
      </c>
      <c r="J107" s="129">
        <v>19.16</v>
      </c>
      <c r="K107" s="129">
        <v>18.04</v>
      </c>
      <c r="L107" s="129">
        <v>18.98</v>
      </c>
      <c r="M107" s="129">
        <v>18.88</v>
      </c>
      <c r="N107" s="129">
        <v>14.78</v>
      </c>
      <c r="O107" s="129">
        <v>18.600000000000001</v>
      </c>
      <c r="P107" s="129">
        <v>17.57</v>
      </c>
      <c r="Q107" s="129">
        <v>17.39</v>
      </c>
      <c r="R107" s="129">
        <v>19.989999999999998</v>
      </c>
      <c r="S107" s="129">
        <v>18.670000000000002</v>
      </c>
      <c r="T107" s="129">
        <v>17.28</v>
      </c>
      <c r="U107" s="129">
        <v>17.27</v>
      </c>
      <c r="V107" s="129">
        <v>16.48</v>
      </c>
      <c r="W107" s="129">
        <v>12.88</v>
      </c>
      <c r="X107" s="129">
        <v>14.5</v>
      </c>
      <c r="Y107" s="129">
        <v>15.25</v>
      </c>
      <c r="Z107" s="129">
        <v>15.63</v>
      </c>
      <c r="AA107" s="129">
        <v>16</v>
      </c>
      <c r="AB107" s="129">
        <v>16.36</v>
      </c>
      <c r="AC107" s="129">
        <v>15.53</v>
      </c>
      <c r="AD107" s="129">
        <v>15.7</v>
      </c>
      <c r="AE107" s="129">
        <v>16.350000000000001</v>
      </c>
      <c r="AF107" s="129">
        <v>16.73</v>
      </c>
      <c r="AG107" s="122"/>
    </row>
    <row r="108" spans="1:33" x14ac:dyDescent="0.25">
      <c r="A108" s="98">
        <v>108</v>
      </c>
      <c r="B108" s="122"/>
      <c r="C108" s="125" t="s">
        <v>147</v>
      </c>
      <c r="D108" s="129">
        <v>11.53</v>
      </c>
      <c r="E108" s="129">
        <v>10.99</v>
      </c>
      <c r="F108" s="129">
        <v>12.16</v>
      </c>
      <c r="G108" s="129">
        <v>12.56</v>
      </c>
      <c r="H108" s="129">
        <v>11.46</v>
      </c>
      <c r="I108" s="129">
        <v>12.84</v>
      </c>
      <c r="J108" s="129">
        <v>11.86</v>
      </c>
      <c r="K108" s="129">
        <v>13.52</v>
      </c>
      <c r="L108" s="129">
        <v>14</v>
      </c>
      <c r="M108" s="129">
        <v>13.36</v>
      </c>
      <c r="N108" s="129">
        <v>14.74</v>
      </c>
      <c r="O108" s="129">
        <v>14.23</v>
      </c>
      <c r="P108" s="129">
        <v>13.12</v>
      </c>
      <c r="Q108" s="129">
        <v>12.41</v>
      </c>
      <c r="R108" s="129">
        <v>13.19</v>
      </c>
      <c r="S108" s="129">
        <v>14.85</v>
      </c>
      <c r="T108" s="129">
        <v>14.41</v>
      </c>
      <c r="U108" s="129">
        <v>15.2</v>
      </c>
      <c r="V108" s="129">
        <v>15.6</v>
      </c>
      <c r="W108" s="129">
        <v>15.83</v>
      </c>
      <c r="X108" s="129">
        <v>17</v>
      </c>
      <c r="Y108" s="129">
        <v>17.7</v>
      </c>
      <c r="Z108" s="129">
        <v>19.940000000000001</v>
      </c>
      <c r="AA108" s="129">
        <v>18.39</v>
      </c>
      <c r="AB108" s="129">
        <v>18.61</v>
      </c>
      <c r="AC108" s="129">
        <v>20.52</v>
      </c>
      <c r="AD108" s="129">
        <v>19.86</v>
      </c>
      <c r="AE108" s="129">
        <v>21.13</v>
      </c>
      <c r="AF108" s="129">
        <v>20.45</v>
      </c>
      <c r="AG108" s="122"/>
    </row>
    <row r="109" spans="1:33" x14ac:dyDescent="0.25">
      <c r="A109" s="98">
        <v>109</v>
      </c>
      <c r="B109" s="122"/>
      <c r="C109" s="127" t="s">
        <v>148</v>
      </c>
      <c r="D109" s="129">
        <v>6.23</v>
      </c>
      <c r="E109" s="129">
        <v>5.44</v>
      </c>
      <c r="F109" s="129">
        <v>6.39</v>
      </c>
      <c r="G109" s="129">
        <v>6.42</v>
      </c>
      <c r="H109" s="129">
        <v>5.08</v>
      </c>
      <c r="I109" s="129">
        <v>5.86</v>
      </c>
      <c r="J109" s="129">
        <v>4.45</v>
      </c>
      <c r="K109" s="129">
        <v>5.94</v>
      </c>
      <c r="L109" s="129">
        <v>6.45</v>
      </c>
      <c r="M109" s="129">
        <v>6.16</v>
      </c>
      <c r="N109" s="129">
        <v>6.76</v>
      </c>
      <c r="O109" s="129">
        <v>6.8</v>
      </c>
      <c r="P109" s="129">
        <v>5.71</v>
      </c>
      <c r="Q109" s="129">
        <v>4.5999999999999996</v>
      </c>
      <c r="R109" s="129">
        <v>5.17</v>
      </c>
      <c r="S109" s="129">
        <v>6.26</v>
      </c>
      <c r="T109" s="129">
        <v>5.31</v>
      </c>
      <c r="U109" s="129">
        <v>5.69</v>
      </c>
      <c r="V109" s="129">
        <v>5.94</v>
      </c>
      <c r="W109" s="129">
        <v>5.66</v>
      </c>
      <c r="X109" s="129">
        <v>5.71</v>
      </c>
      <c r="Y109" s="129">
        <v>5.71</v>
      </c>
      <c r="Z109" s="129">
        <v>6.79</v>
      </c>
      <c r="AA109" s="129">
        <v>5.28</v>
      </c>
      <c r="AB109" s="129">
        <v>5.48</v>
      </c>
      <c r="AC109" s="129">
        <v>6.48</v>
      </c>
      <c r="AD109" s="129">
        <v>5.33</v>
      </c>
      <c r="AE109" s="129">
        <v>5.6</v>
      </c>
      <c r="AF109" s="129">
        <v>5.35</v>
      </c>
      <c r="AG109" s="122"/>
    </row>
    <row r="110" spans="1:33" x14ac:dyDescent="0.25">
      <c r="A110" s="98">
        <v>110</v>
      </c>
      <c r="B110" s="122"/>
      <c r="C110" s="127" t="s">
        <v>149</v>
      </c>
      <c r="D110" s="129">
        <v>0</v>
      </c>
      <c r="E110" s="129">
        <v>0</v>
      </c>
      <c r="F110" s="129">
        <v>0</v>
      </c>
      <c r="G110" s="129">
        <v>0</v>
      </c>
      <c r="H110" s="129">
        <v>0.01</v>
      </c>
      <c r="I110" s="129">
        <v>0.01</v>
      </c>
      <c r="J110" s="129">
        <v>0.01</v>
      </c>
      <c r="K110" s="129">
        <v>0.02</v>
      </c>
      <c r="L110" s="129">
        <v>0.03</v>
      </c>
      <c r="M110" s="129">
        <v>0.03</v>
      </c>
      <c r="N110" s="129">
        <v>0.04</v>
      </c>
      <c r="O110" s="129">
        <v>0.04</v>
      </c>
      <c r="P110" s="129">
        <v>0.05</v>
      </c>
      <c r="Q110" s="129">
        <v>0.06</v>
      </c>
      <c r="R110" s="129">
        <v>7.0000000000000007E-2</v>
      </c>
      <c r="S110" s="129">
        <v>0.08</v>
      </c>
      <c r="T110" s="129">
        <v>0.08</v>
      </c>
      <c r="U110" s="129">
        <v>0.12</v>
      </c>
      <c r="V110" s="129">
        <v>0.17</v>
      </c>
      <c r="W110" s="129">
        <v>0.21</v>
      </c>
      <c r="X110" s="129">
        <v>0.3</v>
      </c>
      <c r="Y110" s="129">
        <v>0.53</v>
      </c>
      <c r="Z110" s="129">
        <v>0.62</v>
      </c>
      <c r="AA110" s="129">
        <v>0.85</v>
      </c>
      <c r="AB110" s="129">
        <v>0.97</v>
      </c>
      <c r="AC110" s="129">
        <v>1.4</v>
      </c>
      <c r="AD110" s="129">
        <v>1.33</v>
      </c>
      <c r="AE110" s="129">
        <v>1.51</v>
      </c>
      <c r="AF110" s="129">
        <v>1.43</v>
      </c>
      <c r="AG110" s="122"/>
    </row>
    <row r="111" spans="1:33" x14ac:dyDescent="0.25">
      <c r="A111" s="98">
        <v>111</v>
      </c>
      <c r="B111" s="122"/>
      <c r="C111" s="127" t="s">
        <v>150</v>
      </c>
      <c r="D111" s="129">
        <v>0</v>
      </c>
      <c r="E111" s="129">
        <v>0</v>
      </c>
      <c r="F111" s="129">
        <v>0</v>
      </c>
      <c r="G111" s="129">
        <v>0</v>
      </c>
      <c r="H111" s="129">
        <v>0</v>
      </c>
      <c r="I111" s="129">
        <v>0</v>
      </c>
      <c r="J111" s="129">
        <v>0</v>
      </c>
      <c r="K111" s="129">
        <v>0</v>
      </c>
      <c r="L111" s="129">
        <v>0</v>
      </c>
      <c r="M111" s="129">
        <v>0</v>
      </c>
      <c r="N111" s="129">
        <v>0</v>
      </c>
      <c r="O111" s="129">
        <v>0</v>
      </c>
      <c r="P111" s="129">
        <v>0</v>
      </c>
      <c r="Q111" s="129">
        <v>0</v>
      </c>
      <c r="R111" s="129">
        <v>0</v>
      </c>
      <c r="S111" s="129">
        <v>0</v>
      </c>
      <c r="T111" s="129">
        <v>0</v>
      </c>
      <c r="U111" s="129">
        <v>0</v>
      </c>
      <c r="V111" s="129">
        <v>0</v>
      </c>
      <c r="W111" s="129">
        <v>0</v>
      </c>
      <c r="X111" s="129">
        <v>0</v>
      </c>
      <c r="Y111" s="129">
        <v>0</v>
      </c>
      <c r="Z111" s="129">
        <v>0</v>
      </c>
      <c r="AA111" s="129">
        <v>0</v>
      </c>
      <c r="AB111" s="129">
        <v>0</v>
      </c>
      <c r="AC111" s="129">
        <v>0.01</v>
      </c>
      <c r="AD111" s="129">
        <v>0.01</v>
      </c>
      <c r="AE111" s="129">
        <v>0.02</v>
      </c>
      <c r="AF111" s="129">
        <v>0.03</v>
      </c>
      <c r="AG111" s="122"/>
    </row>
    <row r="112" spans="1:33" x14ac:dyDescent="0.25">
      <c r="A112" s="98">
        <v>112</v>
      </c>
      <c r="B112" s="122"/>
      <c r="C112" s="127" t="s">
        <v>151</v>
      </c>
      <c r="D112" s="129">
        <v>0</v>
      </c>
      <c r="E112" s="129">
        <v>0</v>
      </c>
      <c r="F112" s="129">
        <v>0</v>
      </c>
      <c r="G112" s="129">
        <v>0</v>
      </c>
      <c r="H112" s="129">
        <v>0</v>
      </c>
      <c r="I112" s="129">
        <v>0</v>
      </c>
      <c r="J112" s="129">
        <v>0</v>
      </c>
      <c r="K112" s="129">
        <v>0</v>
      </c>
      <c r="L112" s="129">
        <v>0</v>
      </c>
      <c r="M112" s="129">
        <v>0</v>
      </c>
      <c r="N112" s="129">
        <v>0.01</v>
      </c>
      <c r="O112" s="129">
        <v>0</v>
      </c>
      <c r="P112" s="129">
        <v>0</v>
      </c>
      <c r="Q112" s="129">
        <v>0</v>
      </c>
      <c r="R112" s="129">
        <v>0</v>
      </c>
      <c r="S112" s="129">
        <v>0.01</v>
      </c>
      <c r="T112" s="129">
        <v>0.01</v>
      </c>
      <c r="U112" s="129">
        <v>0.01</v>
      </c>
      <c r="V112" s="129">
        <v>0.01</v>
      </c>
      <c r="W112" s="129">
        <v>0.01</v>
      </c>
      <c r="X112" s="129">
        <v>0.01</v>
      </c>
      <c r="Y112" s="129">
        <v>0.01</v>
      </c>
      <c r="Z112" s="129">
        <v>0.01</v>
      </c>
      <c r="AA112" s="129">
        <v>0.01</v>
      </c>
      <c r="AB112" s="129">
        <v>0.01</v>
      </c>
      <c r="AC112" s="129">
        <v>0.01</v>
      </c>
      <c r="AD112" s="129">
        <v>0.01</v>
      </c>
      <c r="AE112" s="129">
        <v>0.01</v>
      </c>
      <c r="AF112" s="129">
        <v>0.01</v>
      </c>
      <c r="AG112" s="122"/>
    </row>
    <row r="113" spans="1:33" x14ac:dyDescent="0.25">
      <c r="A113" s="98">
        <v>113</v>
      </c>
      <c r="B113" s="122"/>
      <c r="C113" s="127" t="s">
        <v>169</v>
      </c>
      <c r="D113" s="129">
        <v>0</v>
      </c>
      <c r="E113" s="129">
        <v>0</v>
      </c>
      <c r="F113" s="129">
        <v>0</v>
      </c>
      <c r="G113" s="129">
        <v>0</v>
      </c>
      <c r="H113" s="129">
        <v>0</v>
      </c>
      <c r="I113" s="129">
        <v>0</v>
      </c>
      <c r="J113" s="129">
        <v>0</v>
      </c>
      <c r="K113" s="129">
        <v>0</v>
      </c>
      <c r="L113" s="129">
        <v>0</v>
      </c>
      <c r="M113" s="129">
        <v>0</v>
      </c>
      <c r="N113" s="129">
        <v>0</v>
      </c>
      <c r="O113" s="129">
        <v>0</v>
      </c>
      <c r="P113" s="129">
        <v>0</v>
      </c>
      <c r="Q113" s="129">
        <v>0</v>
      </c>
      <c r="R113" s="129">
        <v>0</v>
      </c>
      <c r="S113" s="129">
        <v>0</v>
      </c>
      <c r="T113" s="129">
        <v>0</v>
      </c>
      <c r="U113" s="129">
        <v>0</v>
      </c>
      <c r="V113" s="129">
        <v>0</v>
      </c>
      <c r="W113" s="129">
        <v>0</v>
      </c>
      <c r="X113" s="129">
        <v>0</v>
      </c>
      <c r="Y113" s="129">
        <v>0</v>
      </c>
      <c r="Z113" s="129">
        <v>0</v>
      </c>
      <c r="AA113" s="129">
        <v>0</v>
      </c>
      <c r="AB113" s="129">
        <v>0</v>
      </c>
      <c r="AC113" s="129">
        <v>0</v>
      </c>
      <c r="AD113" s="129">
        <v>0</v>
      </c>
      <c r="AE113" s="129">
        <v>0</v>
      </c>
      <c r="AF113" s="129">
        <v>0</v>
      </c>
      <c r="AG113" s="122"/>
    </row>
    <row r="114" spans="1:33" x14ac:dyDescent="0.25">
      <c r="A114" s="98">
        <v>114</v>
      </c>
      <c r="B114" s="122"/>
      <c r="C114" s="127" t="s">
        <v>176</v>
      </c>
      <c r="D114" s="129">
        <v>5.29</v>
      </c>
      <c r="E114" s="129">
        <v>5.55</v>
      </c>
      <c r="F114" s="129">
        <v>5.75</v>
      </c>
      <c r="G114" s="129">
        <v>6.11</v>
      </c>
      <c r="H114" s="129">
        <v>6.34</v>
      </c>
      <c r="I114" s="129">
        <v>6.94</v>
      </c>
      <c r="J114" s="129">
        <v>7.35</v>
      </c>
      <c r="K114" s="129">
        <v>7.52</v>
      </c>
      <c r="L114" s="129">
        <v>7.5</v>
      </c>
      <c r="M114" s="129">
        <v>7.13</v>
      </c>
      <c r="N114" s="129">
        <v>7.91</v>
      </c>
      <c r="O114" s="129">
        <v>7.34</v>
      </c>
      <c r="P114" s="129">
        <v>7.3</v>
      </c>
      <c r="Q114" s="129">
        <v>7.62</v>
      </c>
      <c r="R114" s="129">
        <v>7.72</v>
      </c>
      <c r="S114" s="129">
        <v>8.23</v>
      </c>
      <c r="T114" s="129">
        <v>8.64</v>
      </c>
      <c r="U114" s="129">
        <v>8.99</v>
      </c>
      <c r="V114" s="129">
        <v>8.94</v>
      </c>
      <c r="W114" s="129">
        <v>9.27</v>
      </c>
      <c r="X114" s="129">
        <v>10.24</v>
      </c>
      <c r="Y114" s="129">
        <v>9.42</v>
      </c>
      <c r="Z114" s="129">
        <v>10.33</v>
      </c>
      <c r="AA114" s="129">
        <v>10.029999999999999</v>
      </c>
      <c r="AB114" s="129">
        <v>9.7799999999999994</v>
      </c>
      <c r="AC114" s="129">
        <v>10.039999999999999</v>
      </c>
      <c r="AD114" s="129">
        <v>10.25</v>
      </c>
      <c r="AE114" s="129">
        <v>10.4</v>
      </c>
      <c r="AF114" s="129">
        <v>10.14</v>
      </c>
      <c r="AG114" s="122"/>
    </row>
    <row r="115" spans="1:33" x14ac:dyDescent="0.25">
      <c r="A115" s="98">
        <v>115</v>
      </c>
      <c r="B115" s="122"/>
      <c r="C115" s="127" t="s">
        <v>154</v>
      </c>
      <c r="D115" s="129">
        <v>0</v>
      </c>
      <c r="E115" s="129">
        <v>0</v>
      </c>
      <c r="F115" s="129">
        <v>0</v>
      </c>
      <c r="G115" s="129">
        <v>0</v>
      </c>
      <c r="H115" s="129">
        <v>0</v>
      </c>
      <c r="I115" s="129">
        <v>0</v>
      </c>
      <c r="J115" s="129">
        <v>0</v>
      </c>
      <c r="K115" s="129">
        <v>0</v>
      </c>
      <c r="L115" s="129">
        <v>0</v>
      </c>
      <c r="M115" s="129">
        <v>0</v>
      </c>
      <c r="N115" s="129">
        <v>0</v>
      </c>
      <c r="O115" s="129">
        <v>0.01</v>
      </c>
      <c r="P115" s="129">
        <v>0.03</v>
      </c>
      <c r="Q115" s="129">
        <v>0.09</v>
      </c>
      <c r="R115" s="129">
        <v>0.19</v>
      </c>
      <c r="S115" s="129">
        <v>0.25</v>
      </c>
      <c r="T115" s="129">
        <v>0.35</v>
      </c>
      <c r="U115" s="129">
        <v>0.33</v>
      </c>
      <c r="V115" s="129">
        <v>0.44</v>
      </c>
      <c r="W115" s="129">
        <v>0.56999999999999995</v>
      </c>
      <c r="X115" s="129">
        <v>0.63</v>
      </c>
      <c r="Y115" s="129">
        <v>0.54</v>
      </c>
      <c r="Z115" s="129">
        <v>0.62</v>
      </c>
      <c r="AA115" s="129">
        <v>0.67</v>
      </c>
      <c r="AB115" s="129">
        <v>0.81</v>
      </c>
      <c r="AC115" s="129">
        <v>1</v>
      </c>
      <c r="AD115" s="129">
        <v>1.18</v>
      </c>
      <c r="AE115" s="129">
        <v>1.85</v>
      </c>
      <c r="AF115" s="129">
        <v>1.68</v>
      </c>
      <c r="AG115" s="122"/>
    </row>
    <row r="116" spans="1:33" x14ac:dyDescent="0.25">
      <c r="A116" s="98">
        <v>116</v>
      </c>
      <c r="B116" s="122"/>
      <c r="C116" s="127" t="s">
        <v>153</v>
      </c>
      <c r="D116" s="129">
        <v>0</v>
      </c>
      <c r="E116" s="129">
        <v>0</v>
      </c>
      <c r="F116" s="129">
        <v>0.01</v>
      </c>
      <c r="G116" s="129">
        <v>0.02</v>
      </c>
      <c r="H116" s="129">
        <v>0.02</v>
      </c>
      <c r="I116" s="129">
        <v>0.03</v>
      </c>
      <c r="J116" s="129">
        <v>0.04</v>
      </c>
      <c r="K116" s="129">
        <v>0.04</v>
      </c>
      <c r="L116" s="129">
        <v>0.02</v>
      </c>
      <c r="M116" s="129">
        <v>0.03</v>
      </c>
      <c r="N116" s="129">
        <v>0.03</v>
      </c>
      <c r="O116" s="129">
        <v>0.03</v>
      </c>
      <c r="P116" s="129">
        <v>0.03</v>
      </c>
      <c r="Q116" s="129">
        <v>0.04</v>
      </c>
      <c r="R116" s="129">
        <v>0.04</v>
      </c>
      <c r="S116" s="129">
        <v>0.03</v>
      </c>
      <c r="T116" s="129">
        <v>0.03</v>
      </c>
      <c r="U116" s="129">
        <v>0.05</v>
      </c>
      <c r="V116" s="129">
        <v>0.1</v>
      </c>
      <c r="W116" s="129">
        <v>0.11</v>
      </c>
      <c r="X116" s="129">
        <v>0.11</v>
      </c>
      <c r="Y116" s="129">
        <v>0.12</v>
      </c>
      <c r="Z116" s="129">
        <v>0.13</v>
      </c>
      <c r="AA116" s="129">
        <v>0.14000000000000001</v>
      </c>
      <c r="AB116" s="129">
        <v>0.15</v>
      </c>
      <c r="AC116" s="129">
        <v>0.17</v>
      </c>
      <c r="AD116" s="129">
        <v>0.17</v>
      </c>
      <c r="AE116" s="129">
        <v>0.18</v>
      </c>
      <c r="AF116" s="129">
        <v>0.18</v>
      </c>
      <c r="AG116" s="122"/>
    </row>
    <row r="117" spans="1:33" x14ac:dyDescent="0.25">
      <c r="A117" s="98">
        <v>117</v>
      </c>
      <c r="B117" s="122"/>
      <c r="C117" s="127" t="s">
        <v>171</v>
      </c>
      <c r="D117" s="129">
        <v>0</v>
      </c>
      <c r="E117" s="129">
        <v>0</v>
      </c>
      <c r="F117" s="129">
        <v>0</v>
      </c>
      <c r="G117" s="129">
        <v>0</v>
      </c>
      <c r="H117" s="129">
        <v>0</v>
      </c>
      <c r="I117" s="129">
        <v>0</v>
      </c>
      <c r="J117" s="129">
        <v>0</v>
      </c>
      <c r="K117" s="129">
        <v>0</v>
      </c>
      <c r="L117" s="129">
        <v>0</v>
      </c>
      <c r="M117" s="129">
        <v>0</v>
      </c>
      <c r="N117" s="129">
        <v>0</v>
      </c>
      <c r="O117" s="129">
        <v>0</v>
      </c>
      <c r="P117" s="129">
        <v>0</v>
      </c>
      <c r="Q117" s="129">
        <v>0</v>
      </c>
      <c r="R117" s="129">
        <v>0</v>
      </c>
      <c r="S117" s="129">
        <v>0</v>
      </c>
      <c r="T117" s="129">
        <v>0</v>
      </c>
      <c r="U117" s="129">
        <v>0</v>
      </c>
      <c r="V117" s="129">
        <v>0</v>
      </c>
      <c r="W117" s="129">
        <v>0</v>
      </c>
      <c r="X117" s="129">
        <v>0</v>
      </c>
      <c r="Y117" s="129">
        <v>0</v>
      </c>
      <c r="Z117" s="129">
        <v>0</v>
      </c>
      <c r="AA117" s="129">
        <v>0</v>
      </c>
      <c r="AB117" s="129">
        <v>0</v>
      </c>
      <c r="AC117" s="129">
        <v>0</v>
      </c>
      <c r="AD117" s="129">
        <v>0</v>
      </c>
      <c r="AE117" s="129">
        <v>0</v>
      </c>
      <c r="AF117" s="129">
        <v>0</v>
      </c>
      <c r="AG117" s="122"/>
    </row>
    <row r="118" spans="1:33" x14ac:dyDescent="0.25">
      <c r="A118" s="98">
        <v>118</v>
      </c>
      <c r="B118" s="122"/>
      <c r="C118" s="127" t="s">
        <v>172</v>
      </c>
      <c r="D118" s="129">
        <v>0</v>
      </c>
      <c r="E118" s="129">
        <v>0</v>
      </c>
      <c r="F118" s="129">
        <v>0</v>
      </c>
      <c r="G118" s="129">
        <v>0</v>
      </c>
      <c r="H118" s="129">
        <v>0</v>
      </c>
      <c r="I118" s="129">
        <v>0</v>
      </c>
      <c r="J118" s="129">
        <v>0</v>
      </c>
      <c r="K118" s="129">
        <v>0</v>
      </c>
      <c r="L118" s="129">
        <v>0</v>
      </c>
      <c r="M118" s="129">
        <v>0</v>
      </c>
      <c r="N118" s="129">
        <v>0</v>
      </c>
      <c r="O118" s="129">
        <v>0</v>
      </c>
      <c r="P118" s="129">
        <v>0</v>
      </c>
      <c r="Q118" s="129">
        <v>0</v>
      </c>
      <c r="R118" s="129">
        <v>0</v>
      </c>
      <c r="S118" s="129">
        <v>0</v>
      </c>
      <c r="T118" s="129">
        <v>0</v>
      </c>
      <c r="U118" s="129">
        <v>0</v>
      </c>
      <c r="V118" s="129">
        <v>0</v>
      </c>
      <c r="W118" s="129">
        <v>0</v>
      </c>
      <c r="X118" s="129">
        <v>0</v>
      </c>
      <c r="Y118" s="129">
        <v>1.37</v>
      </c>
      <c r="Z118" s="129">
        <v>1.44</v>
      </c>
      <c r="AA118" s="129">
        <v>1.4</v>
      </c>
      <c r="AB118" s="129">
        <v>1.4</v>
      </c>
      <c r="AC118" s="129">
        <v>1.42</v>
      </c>
      <c r="AD118" s="129">
        <v>1.57</v>
      </c>
      <c r="AE118" s="129">
        <v>1.55</v>
      </c>
      <c r="AF118" s="129">
        <v>1.63</v>
      </c>
      <c r="AG118" s="122"/>
    </row>
    <row r="119" spans="1:33" x14ac:dyDescent="0.25">
      <c r="A119" s="98">
        <v>119</v>
      </c>
      <c r="B119" s="122"/>
      <c r="C119" s="125" t="s">
        <v>158</v>
      </c>
      <c r="D119" s="129">
        <v>-0.15</v>
      </c>
      <c r="E119" s="129">
        <v>-0.11</v>
      </c>
      <c r="F119" s="129">
        <v>-0.19</v>
      </c>
      <c r="G119" s="129">
        <v>-0.05</v>
      </c>
      <c r="H119" s="129">
        <v>0.02</v>
      </c>
      <c r="I119" s="129">
        <v>-0.14000000000000001</v>
      </c>
      <c r="J119" s="129">
        <v>0.53</v>
      </c>
      <c r="K119" s="129">
        <v>-0.23</v>
      </c>
      <c r="L119" s="129">
        <v>-0.92</v>
      </c>
      <c r="M119" s="129">
        <v>-0.64</v>
      </c>
      <c r="N119" s="129">
        <v>0.4</v>
      </c>
      <c r="O119" s="129">
        <v>-0.63</v>
      </c>
      <c r="P119" s="129">
        <v>0.46</v>
      </c>
      <c r="Q119" s="129">
        <v>1.1000000000000001</v>
      </c>
      <c r="R119" s="129">
        <v>-0.18</v>
      </c>
      <c r="S119" s="129">
        <v>-0.64</v>
      </c>
      <c r="T119" s="129">
        <v>0.52</v>
      </c>
      <c r="U119" s="129">
        <v>0.11</v>
      </c>
      <c r="V119" s="129">
        <v>-0.17</v>
      </c>
      <c r="W119" s="129">
        <v>0.4</v>
      </c>
      <c r="X119" s="129">
        <v>0.18</v>
      </c>
      <c r="Y119" s="129">
        <v>-0.62</v>
      </c>
      <c r="Z119" s="129">
        <v>-1.68</v>
      </c>
      <c r="AA119" s="129">
        <v>-0.86</v>
      </c>
      <c r="AB119" s="129">
        <v>-1.34</v>
      </c>
      <c r="AC119" s="129">
        <v>-1.94</v>
      </c>
      <c r="AD119" s="129">
        <v>-1.01</v>
      </c>
      <c r="AE119" s="129">
        <v>-1.63</v>
      </c>
      <c r="AF119" s="129">
        <v>-1.48</v>
      </c>
      <c r="AG119" s="122"/>
    </row>
    <row r="120" spans="1:33" x14ac:dyDescent="0.25">
      <c r="A120" s="98">
        <v>120</v>
      </c>
      <c r="B120" s="122"/>
      <c r="C120" s="125" t="s">
        <v>159</v>
      </c>
      <c r="D120" s="129">
        <v>0</v>
      </c>
      <c r="E120" s="129">
        <v>0</v>
      </c>
      <c r="F120" s="129">
        <v>0</v>
      </c>
      <c r="G120" s="129">
        <v>0</v>
      </c>
      <c r="H120" s="129">
        <v>0</v>
      </c>
      <c r="I120" s="129">
        <v>0</v>
      </c>
      <c r="J120" s="129">
        <v>0</v>
      </c>
      <c r="K120" s="129">
        <v>0</v>
      </c>
      <c r="L120" s="129">
        <v>0</v>
      </c>
      <c r="M120" s="129">
        <v>0</v>
      </c>
      <c r="N120" s="129">
        <v>0</v>
      </c>
      <c r="O120" s="129">
        <v>0</v>
      </c>
      <c r="P120" s="129">
        <v>0</v>
      </c>
      <c r="Q120" s="129">
        <v>0</v>
      </c>
      <c r="R120" s="129">
        <v>0</v>
      </c>
      <c r="S120" s="129">
        <v>0</v>
      </c>
      <c r="T120" s="129">
        <v>0</v>
      </c>
      <c r="U120" s="129">
        <v>0</v>
      </c>
      <c r="V120" s="129">
        <v>0</v>
      </c>
      <c r="W120" s="129">
        <v>0</v>
      </c>
      <c r="X120" s="129">
        <v>0</v>
      </c>
      <c r="Y120" s="129">
        <v>0</v>
      </c>
      <c r="Z120" s="129">
        <v>0</v>
      </c>
      <c r="AA120" s="129">
        <v>0</v>
      </c>
      <c r="AB120" s="129">
        <v>0</v>
      </c>
      <c r="AC120" s="129">
        <v>0</v>
      </c>
      <c r="AD120" s="129">
        <v>0</v>
      </c>
      <c r="AE120" s="129">
        <v>0</v>
      </c>
      <c r="AF120" s="129">
        <v>0</v>
      </c>
      <c r="AG120" s="122"/>
    </row>
    <row r="121" spans="1:33" x14ac:dyDescent="0.25">
      <c r="A121" s="98">
        <v>121</v>
      </c>
      <c r="B121" s="122"/>
      <c r="C121" s="125" t="s">
        <v>173</v>
      </c>
      <c r="D121" s="129">
        <v>0.21</v>
      </c>
      <c r="E121" s="129">
        <v>0.21</v>
      </c>
      <c r="F121" s="129">
        <v>0.22</v>
      </c>
      <c r="G121" s="129">
        <v>0.22</v>
      </c>
      <c r="H121" s="129">
        <v>0.22</v>
      </c>
      <c r="I121" s="129">
        <v>0.24</v>
      </c>
      <c r="J121" s="129">
        <v>0.24</v>
      </c>
      <c r="K121" s="129">
        <v>0.25</v>
      </c>
      <c r="L121" s="129">
        <v>0.27</v>
      </c>
      <c r="M121" s="129">
        <v>0.28000000000000003</v>
      </c>
      <c r="N121" s="129">
        <v>0.32</v>
      </c>
      <c r="O121" s="129">
        <v>0.32</v>
      </c>
      <c r="P121" s="129">
        <v>0.34</v>
      </c>
      <c r="Q121" s="129">
        <v>0.41</v>
      </c>
      <c r="R121" s="129">
        <v>0.4</v>
      </c>
      <c r="S121" s="129">
        <v>0.48</v>
      </c>
      <c r="T121" s="129">
        <v>0.52</v>
      </c>
      <c r="U121" s="129">
        <v>0.4</v>
      </c>
      <c r="V121" s="129">
        <v>0.43</v>
      </c>
      <c r="W121" s="129">
        <v>0.45</v>
      </c>
      <c r="X121" s="129">
        <v>0.52</v>
      </c>
      <c r="Y121" s="129">
        <v>0.5</v>
      </c>
      <c r="Z121" s="129">
        <v>0.53</v>
      </c>
      <c r="AA121" s="129">
        <v>0.56999999999999995</v>
      </c>
      <c r="AB121" s="129">
        <v>0.59</v>
      </c>
      <c r="AC121" s="129">
        <v>0.62</v>
      </c>
      <c r="AD121" s="129">
        <v>0.79</v>
      </c>
      <c r="AE121" s="129">
        <v>0.82</v>
      </c>
      <c r="AF121" s="129">
        <v>0.77</v>
      </c>
      <c r="AG121" s="122"/>
    </row>
    <row r="122" spans="1:33" x14ac:dyDescent="0.25">
      <c r="A122" s="98">
        <v>122</v>
      </c>
      <c r="B122" s="122"/>
      <c r="C122" s="117"/>
      <c r="D122" s="118"/>
      <c r="E122" s="118"/>
      <c r="F122" s="118"/>
      <c r="G122" s="118"/>
      <c r="H122" s="118"/>
      <c r="I122" s="118"/>
      <c r="J122" s="118"/>
      <c r="K122" s="118"/>
      <c r="L122" s="118"/>
      <c r="M122" s="118"/>
      <c r="N122" s="118"/>
      <c r="O122" s="118"/>
      <c r="P122" s="118"/>
      <c r="Q122" s="118"/>
      <c r="R122" s="118"/>
      <c r="S122" s="118"/>
      <c r="T122" s="118"/>
      <c r="U122" s="118"/>
      <c r="V122" s="118"/>
      <c r="W122" s="118"/>
      <c r="X122" s="118"/>
      <c r="Y122" s="118"/>
      <c r="Z122" s="118"/>
      <c r="AA122" s="118"/>
      <c r="AB122" s="118"/>
      <c r="AC122" s="118"/>
      <c r="AD122" s="118"/>
      <c r="AE122" s="118"/>
      <c r="AF122" s="118"/>
      <c r="AG122" s="122"/>
    </row>
    <row r="123" spans="1:33" x14ac:dyDescent="0.25">
      <c r="A123" s="98">
        <v>123</v>
      </c>
      <c r="B123" s="122"/>
      <c r="C123" s="123" t="s">
        <v>177</v>
      </c>
      <c r="D123" s="128">
        <v>47.55</v>
      </c>
      <c r="E123" s="128">
        <v>48.98</v>
      </c>
      <c r="F123" s="128">
        <v>49.48</v>
      </c>
      <c r="G123" s="128">
        <v>51.74</v>
      </c>
      <c r="H123" s="128">
        <v>53.9</v>
      </c>
      <c r="I123" s="128">
        <v>52.79</v>
      </c>
      <c r="J123" s="128">
        <v>54.47</v>
      </c>
      <c r="K123" s="128">
        <v>54.76</v>
      </c>
      <c r="L123" s="128">
        <v>56.08</v>
      </c>
      <c r="M123" s="128">
        <v>55.78</v>
      </c>
      <c r="N123" s="128">
        <v>52.05</v>
      </c>
      <c r="O123" s="128">
        <v>55.9</v>
      </c>
      <c r="P123" s="128">
        <v>52.82</v>
      </c>
      <c r="Q123" s="128">
        <v>52.08</v>
      </c>
      <c r="R123" s="128">
        <v>56.08</v>
      </c>
      <c r="S123" s="128">
        <v>55.51</v>
      </c>
      <c r="T123" s="128">
        <v>53.9</v>
      </c>
      <c r="U123" s="128">
        <v>52.13</v>
      </c>
      <c r="V123" s="128">
        <v>54.65</v>
      </c>
      <c r="W123" s="128">
        <v>49.59</v>
      </c>
      <c r="X123" s="128">
        <v>54.86</v>
      </c>
      <c r="Y123" s="128">
        <v>52.36</v>
      </c>
      <c r="Z123" s="128">
        <v>56.65</v>
      </c>
      <c r="AA123" s="128">
        <v>51.76</v>
      </c>
      <c r="AB123" s="128">
        <v>54.71</v>
      </c>
      <c r="AC123" s="128">
        <v>56.67</v>
      </c>
      <c r="AD123" s="128">
        <v>56.53</v>
      </c>
      <c r="AE123" s="128">
        <v>56.99</v>
      </c>
      <c r="AF123" s="128">
        <v>58.64</v>
      </c>
      <c r="AG123" s="122"/>
    </row>
    <row r="124" spans="1:33" x14ac:dyDescent="0.25">
      <c r="A124" s="98">
        <v>124</v>
      </c>
      <c r="B124" s="122"/>
      <c r="C124" s="130" t="s">
        <v>178</v>
      </c>
      <c r="D124" s="131"/>
      <c r="E124" s="131"/>
      <c r="F124" s="131"/>
      <c r="G124" s="131"/>
      <c r="H124" s="131"/>
      <c r="I124" s="131"/>
      <c r="J124" s="131"/>
      <c r="K124" s="131"/>
      <c r="L124" s="131"/>
      <c r="M124" s="131"/>
      <c r="N124" s="131"/>
      <c r="O124" s="131"/>
      <c r="P124" s="131"/>
      <c r="Q124" s="131"/>
      <c r="R124" s="131"/>
      <c r="S124" s="131"/>
      <c r="T124" s="131"/>
      <c r="U124" s="131"/>
      <c r="V124" s="131"/>
      <c r="W124" s="131"/>
      <c r="X124" s="131"/>
      <c r="Y124" s="131"/>
      <c r="Z124" s="131"/>
      <c r="AA124" s="131"/>
      <c r="AB124" s="131"/>
      <c r="AC124" s="131"/>
      <c r="AD124" s="131"/>
      <c r="AE124" s="131"/>
      <c r="AF124" s="131"/>
      <c r="AG124" s="122"/>
    </row>
    <row r="125" spans="1:33" x14ac:dyDescent="0.25">
      <c r="A125" s="98">
        <v>125</v>
      </c>
      <c r="B125" s="122"/>
      <c r="C125" s="125" t="s">
        <v>139</v>
      </c>
      <c r="D125" s="129">
        <v>2.76</v>
      </c>
      <c r="E125" s="129">
        <v>2.75</v>
      </c>
      <c r="F125" s="129">
        <v>2.67</v>
      </c>
      <c r="G125" s="129">
        <v>2.62</v>
      </c>
      <c r="H125" s="129">
        <v>2.78</v>
      </c>
      <c r="I125" s="129">
        <v>2.73</v>
      </c>
      <c r="J125" s="129">
        <v>3.06</v>
      </c>
      <c r="K125" s="129">
        <v>2.63</v>
      </c>
      <c r="L125" s="129">
        <v>2.68</v>
      </c>
      <c r="M125" s="129">
        <v>2.66</v>
      </c>
      <c r="N125" s="129">
        <v>2.59</v>
      </c>
      <c r="O125" s="129">
        <v>2.87</v>
      </c>
      <c r="P125" s="129">
        <v>2.93</v>
      </c>
      <c r="Q125" s="129">
        <v>3.04</v>
      </c>
      <c r="R125" s="129">
        <v>3.09</v>
      </c>
      <c r="S125" s="129">
        <v>2.93</v>
      </c>
      <c r="T125" s="129">
        <v>3.12</v>
      </c>
      <c r="U125" s="129">
        <v>2.91</v>
      </c>
      <c r="V125" s="129">
        <v>2.81</v>
      </c>
      <c r="W125" s="129">
        <v>1.99</v>
      </c>
      <c r="X125" s="129">
        <v>2.78</v>
      </c>
      <c r="Y125" s="129">
        <v>2.48</v>
      </c>
      <c r="Z125" s="129">
        <v>2.19</v>
      </c>
      <c r="AA125" s="129">
        <v>2.27</v>
      </c>
      <c r="AB125" s="129">
        <v>2.2200000000000002</v>
      </c>
      <c r="AC125" s="129">
        <v>2.2799999999999998</v>
      </c>
      <c r="AD125" s="129">
        <v>2.2400000000000002</v>
      </c>
      <c r="AE125" s="129">
        <v>2.23</v>
      </c>
      <c r="AF125" s="129">
        <v>2.14</v>
      </c>
      <c r="AG125" s="122"/>
    </row>
    <row r="126" spans="1:33" x14ac:dyDescent="0.25">
      <c r="A126" s="98">
        <v>126</v>
      </c>
      <c r="B126" s="122"/>
      <c r="C126" s="125" t="s">
        <v>167</v>
      </c>
      <c r="D126" s="129">
        <v>0.14000000000000001</v>
      </c>
      <c r="E126" s="129">
        <v>0.23</v>
      </c>
      <c r="F126" s="129">
        <v>0.16</v>
      </c>
      <c r="G126" s="129">
        <v>0.15</v>
      </c>
      <c r="H126" s="129">
        <v>0.14000000000000001</v>
      </c>
      <c r="I126" s="129">
        <v>0.14000000000000001</v>
      </c>
      <c r="J126" s="129">
        <v>0.19</v>
      </c>
      <c r="K126" s="129">
        <v>0.21</v>
      </c>
      <c r="L126" s="129">
        <v>0.23</v>
      </c>
      <c r="M126" s="129">
        <v>0.26</v>
      </c>
      <c r="N126" s="129">
        <v>0.23</v>
      </c>
      <c r="O126" s="129">
        <v>0.26</v>
      </c>
      <c r="P126" s="129">
        <v>0.26</v>
      </c>
      <c r="Q126" s="129">
        <v>0.27</v>
      </c>
      <c r="R126" s="129">
        <v>0.28999999999999998</v>
      </c>
      <c r="S126" s="129">
        <v>0.3</v>
      </c>
      <c r="T126" s="129">
        <v>0.26</v>
      </c>
      <c r="U126" s="129">
        <v>0.25</v>
      </c>
      <c r="V126" s="129">
        <v>0.27</v>
      </c>
      <c r="W126" s="129">
        <v>0.16</v>
      </c>
      <c r="X126" s="129">
        <v>0.24</v>
      </c>
      <c r="Y126" s="129">
        <v>0.22</v>
      </c>
      <c r="Z126" s="129">
        <v>0.19</v>
      </c>
      <c r="AA126" s="129">
        <v>0.18</v>
      </c>
      <c r="AB126" s="129">
        <v>0.2</v>
      </c>
      <c r="AC126" s="129">
        <v>0.2</v>
      </c>
      <c r="AD126" s="129">
        <v>0.21</v>
      </c>
      <c r="AE126" s="129">
        <v>0.24</v>
      </c>
      <c r="AF126" s="129">
        <v>0.24</v>
      </c>
      <c r="AG126" s="122"/>
    </row>
    <row r="127" spans="1:33" x14ac:dyDescent="0.25">
      <c r="A127" s="98">
        <v>127</v>
      </c>
      <c r="B127" s="122"/>
      <c r="C127" s="125" t="s">
        <v>142</v>
      </c>
      <c r="D127" s="129">
        <v>0.23</v>
      </c>
      <c r="E127" s="129">
        <v>0.28999999999999998</v>
      </c>
      <c r="F127" s="129">
        <v>0.28000000000000003</v>
      </c>
      <c r="G127" s="129">
        <v>0.28000000000000003</v>
      </c>
      <c r="H127" s="129">
        <v>0.27</v>
      </c>
      <c r="I127" s="129">
        <v>0.3</v>
      </c>
      <c r="J127" s="129">
        <v>0.28000000000000003</v>
      </c>
      <c r="K127" s="129">
        <v>0.26</v>
      </c>
      <c r="L127" s="129">
        <v>0.27</v>
      </c>
      <c r="M127" s="129">
        <v>0.24</v>
      </c>
      <c r="N127" s="129">
        <v>0.23</v>
      </c>
      <c r="O127" s="129">
        <v>0.26</v>
      </c>
      <c r="P127" s="129">
        <v>0.33</v>
      </c>
      <c r="Q127" s="129">
        <v>0.33</v>
      </c>
      <c r="R127" s="129">
        <v>0.38</v>
      </c>
      <c r="S127" s="129">
        <v>0.31</v>
      </c>
      <c r="T127" s="129">
        <v>0.26</v>
      </c>
      <c r="U127" s="129">
        <v>0.27</v>
      </c>
      <c r="V127" s="129">
        <v>0.36</v>
      </c>
      <c r="W127" s="129">
        <v>0.34</v>
      </c>
      <c r="X127" s="129">
        <v>0.35</v>
      </c>
      <c r="Y127" s="129">
        <v>0.33</v>
      </c>
      <c r="Z127" s="129">
        <v>0.25</v>
      </c>
      <c r="AA127" s="129">
        <v>0.23</v>
      </c>
      <c r="AB127" s="129">
        <v>0.17</v>
      </c>
      <c r="AC127" s="129">
        <v>0.14000000000000001</v>
      </c>
      <c r="AD127" s="129">
        <v>0.14000000000000001</v>
      </c>
      <c r="AE127" s="129">
        <v>0.14000000000000001</v>
      </c>
      <c r="AF127" s="129">
        <v>0.19</v>
      </c>
      <c r="AG127" s="122"/>
    </row>
    <row r="128" spans="1:33" x14ac:dyDescent="0.25">
      <c r="A128" s="98">
        <v>128</v>
      </c>
      <c r="B128" s="122"/>
      <c r="C128" s="125" t="s">
        <v>143</v>
      </c>
      <c r="D128" s="129">
        <v>0</v>
      </c>
      <c r="E128" s="129">
        <v>0</v>
      </c>
      <c r="F128" s="129">
        <v>0</v>
      </c>
      <c r="G128" s="129">
        <v>0</v>
      </c>
      <c r="H128" s="129">
        <v>0</v>
      </c>
      <c r="I128" s="129">
        <v>0</v>
      </c>
      <c r="J128" s="129">
        <v>0</v>
      </c>
      <c r="K128" s="129">
        <v>0</v>
      </c>
      <c r="L128" s="129">
        <v>0</v>
      </c>
      <c r="M128" s="129">
        <v>0</v>
      </c>
      <c r="N128" s="129">
        <v>0</v>
      </c>
      <c r="O128" s="129">
        <v>0</v>
      </c>
      <c r="P128" s="129">
        <v>0</v>
      </c>
      <c r="Q128" s="129">
        <v>0</v>
      </c>
      <c r="R128" s="129">
        <v>0</v>
      </c>
      <c r="S128" s="129">
        <v>0</v>
      </c>
      <c r="T128" s="129">
        <v>0</v>
      </c>
      <c r="U128" s="129">
        <v>0</v>
      </c>
      <c r="V128" s="129">
        <v>0</v>
      </c>
      <c r="W128" s="129">
        <v>0</v>
      </c>
      <c r="X128" s="129">
        <v>0</v>
      </c>
      <c r="Y128" s="129">
        <v>0</v>
      </c>
      <c r="Z128" s="129">
        <v>0</v>
      </c>
      <c r="AA128" s="129">
        <v>0</v>
      </c>
      <c r="AB128" s="129">
        <v>0</v>
      </c>
      <c r="AC128" s="129">
        <v>0</v>
      </c>
      <c r="AD128" s="129">
        <v>0</v>
      </c>
      <c r="AE128" s="129">
        <v>0</v>
      </c>
      <c r="AF128" s="129">
        <v>0</v>
      </c>
      <c r="AG128" s="122"/>
    </row>
    <row r="129" spans="1:34" x14ac:dyDescent="0.25">
      <c r="A129" s="98">
        <v>129</v>
      </c>
      <c r="B129" s="122"/>
      <c r="C129" s="125" t="s">
        <v>144</v>
      </c>
      <c r="D129" s="129">
        <v>19.45</v>
      </c>
      <c r="E129" s="129">
        <v>19.170000000000002</v>
      </c>
      <c r="F129" s="129">
        <v>21.06</v>
      </c>
      <c r="G129" s="129">
        <v>23.7</v>
      </c>
      <c r="H129" s="129">
        <v>23.99</v>
      </c>
      <c r="I129" s="129">
        <v>22.76</v>
      </c>
      <c r="J129" s="129">
        <v>24.22</v>
      </c>
      <c r="K129" s="129">
        <v>24.52</v>
      </c>
      <c r="L129" s="129">
        <v>24.33</v>
      </c>
      <c r="M129" s="129">
        <v>24.17</v>
      </c>
      <c r="N129" s="129">
        <v>23.81</v>
      </c>
      <c r="O129" s="129">
        <v>23.16</v>
      </c>
      <c r="P129" s="129">
        <v>22.04</v>
      </c>
      <c r="Q129" s="129">
        <v>22.05</v>
      </c>
      <c r="R129" s="129">
        <v>22.6</v>
      </c>
      <c r="S129" s="129">
        <v>22.13</v>
      </c>
      <c r="T129" s="129">
        <v>22.53</v>
      </c>
      <c r="U129" s="129">
        <v>20.43</v>
      </c>
      <c r="V129" s="129">
        <v>23.25</v>
      </c>
      <c r="W129" s="129">
        <v>22.35</v>
      </c>
      <c r="X129" s="129">
        <v>23.93</v>
      </c>
      <c r="Y129" s="129">
        <v>21.89</v>
      </c>
      <c r="Z129" s="129">
        <v>24.16</v>
      </c>
      <c r="AA129" s="129">
        <v>20.25</v>
      </c>
      <c r="AB129" s="129">
        <v>22.72</v>
      </c>
      <c r="AC129" s="129">
        <v>23.82</v>
      </c>
      <c r="AD129" s="129">
        <v>24.22</v>
      </c>
      <c r="AE129" s="129">
        <v>23.26</v>
      </c>
      <c r="AF129" s="129">
        <v>24.76</v>
      </c>
      <c r="AG129" s="122"/>
    </row>
    <row r="130" spans="1:34" x14ac:dyDescent="0.25">
      <c r="A130" s="98">
        <v>130</v>
      </c>
      <c r="B130" s="122"/>
      <c r="C130" s="125" t="s">
        <v>146</v>
      </c>
      <c r="D130" s="129">
        <v>0.21</v>
      </c>
      <c r="E130" s="129">
        <v>0.25</v>
      </c>
      <c r="F130" s="129">
        <v>0.34</v>
      </c>
      <c r="G130" s="129">
        <v>0.36</v>
      </c>
      <c r="H130" s="129">
        <v>0.35</v>
      </c>
      <c r="I130" s="129">
        <v>0.33</v>
      </c>
      <c r="J130" s="129">
        <v>0.31</v>
      </c>
      <c r="K130" s="129">
        <v>0.35</v>
      </c>
      <c r="L130" s="129">
        <v>0.36</v>
      </c>
      <c r="M130" s="129">
        <v>0.32</v>
      </c>
      <c r="N130" s="129">
        <v>0.26</v>
      </c>
      <c r="O130" s="129">
        <v>0.3</v>
      </c>
      <c r="P130" s="129">
        <v>0.34</v>
      </c>
      <c r="Q130" s="129">
        <v>0.34</v>
      </c>
      <c r="R130" s="129">
        <v>0.28000000000000003</v>
      </c>
      <c r="S130" s="129">
        <v>0.23</v>
      </c>
      <c r="T130" s="129">
        <v>0.22</v>
      </c>
      <c r="U130" s="129">
        <v>0.28999999999999998</v>
      </c>
      <c r="V130" s="129">
        <v>0.22</v>
      </c>
      <c r="W130" s="129">
        <v>0.55000000000000004</v>
      </c>
      <c r="X130" s="129">
        <v>0.73</v>
      </c>
      <c r="Y130" s="129">
        <v>0.48</v>
      </c>
      <c r="Z130" s="129">
        <v>0.34</v>
      </c>
      <c r="AA130" s="129">
        <v>0.33</v>
      </c>
      <c r="AB130" s="129">
        <v>0.18</v>
      </c>
      <c r="AC130" s="129">
        <v>0.19</v>
      </c>
      <c r="AD130" s="129">
        <v>0.26</v>
      </c>
      <c r="AE130" s="129">
        <v>0.11</v>
      </c>
      <c r="AF130" s="129">
        <v>0.16</v>
      </c>
      <c r="AG130" s="122"/>
    </row>
    <row r="131" spans="1:34" x14ac:dyDescent="0.25">
      <c r="A131" s="98">
        <v>131</v>
      </c>
      <c r="B131" s="122"/>
      <c r="C131" s="125" t="s">
        <v>38</v>
      </c>
      <c r="D131" s="129">
        <v>17.59</v>
      </c>
      <c r="E131" s="129">
        <v>19.8</v>
      </c>
      <c r="F131" s="129">
        <v>16.39</v>
      </c>
      <c r="G131" s="129">
        <v>15.84</v>
      </c>
      <c r="H131" s="129">
        <v>18.87</v>
      </c>
      <c r="I131" s="129">
        <v>18.04</v>
      </c>
      <c r="J131" s="129">
        <v>19.16</v>
      </c>
      <c r="K131" s="129">
        <v>18.04</v>
      </c>
      <c r="L131" s="129">
        <v>18.98</v>
      </c>
      <c r="M131" s="129">
        <v>18.88</v>
      </c>
      <c r="N131" s="129">
        <v>14.78</v>
      </c>
      <c r="O131" s="129">
        <v>18.600000000000001</v>
      </c>
      <c r="P131" s="129">
        <v>17.57</v>
      </c>
      <c r="Q131" s="129">
        <v>17.39</v>
      </c>
      <c r="R131" s="129">
        <v>19.989999999999998</v>
      </c>
      <c r="S131" s="129">
        <v>18.670000000000002</v>
      </c>
      <c r="T131" s="129">
        <v>17.28</v>
      </c>
      <c r="U131" s="129">
        <v>17.27</v>
      </c>
      <c r="V131" s="129">
        <v>16.48</v>
      </c>
      <c r="W131" s="129">
        <v>12.88</v>
      </c>
      <c r="X131" s="129">
        <v>14.5</v>
      </c>
      <c r="Y131" s="129">
        <v>15.25</v>
      </c>
      <c r="Z131" s="129">
        <v>15.63</v>
      </c>
      <c r="AA131" s="129">
        <v>16</v>
      </c>
      <c r="AB131" s="129">
        <v>16.36</v>
      </c>
      <c r="AC131" s="129">
        <v>15.53</v>
      </c>
      <c r="AD131" s="129">
        <v>15.7</v>
      </c>
      <c r="AE131" s="129">
        <v>16.350000000000001</v>
      </c>
      <c r="AF131" s="129">
        <v>16.73</v>
      </c>
      <c r="AG131" s="122"/>
    </row>
    <row r="132" spans="1:34" x14ac:dyDescent="0.25">
      <c r="A132" s="98">
        <v>132</v>
      </c>
      <c r="B132" s="122"/>
      <c r="C132" s="125" t="s">
        <v>147</v>
      </c>
      <c r="D132" s="129">
        <v>6.9</v>
      </c>
      <c r="E132" s="129">
        <v>6.22</v>
      </c>
      <c r="F132" s="129">
        <v>7.61</v>
      </c>
      <c r="G132" s="129">
        <v>7.87</v>
      </c>
      <c r="H132" s="129">
        <v>6.81</v>
      </c>
      <c r="I132" s="129">
        <v>7.76</v>
      </c>
      <c r="J132" s="129">
        <v>6.67</v>
      </c>
      <c r="K132" s="129">
        <v>8.11</v>
      </c>
      <c r="L132" s="129">
        <v>8.6</v>
      </c>
      <c r="M132" s="129">
        <v>8.64</v>
      </c>
      <c r="N132" s="129">
        <v>9.4499999999999993</v>
      </c>
      <c r="O132" s="129">
        <v>9.7799999999999994</v>
      </c>
      <c r="P132" s="129">
        <v>8.6999999999999993</v>
      </c>
      <c r="Q132" s="129">
        <v>8.0299999999999994</v>
      </c>
      <c r="R132" s="129">
        <v>8.84</v>
      </c>
      <c r="S132" s="129">
        <v>10.26</v>
      </c>
      <c r="T132" s="129">
        <v>9.52</v>
      </c>
      <c r="U132" s="129">
        <v>10.130000000000001</v>
      </c>
      <c r="V132" s="129">
        <v>10.66</v>
      </c>
      <c r="W132" s="129">
        <v>10.71</v>
      </c>
      <c r="X132" s="129">
        <v>11.66</v>
      </c>
      <c r="Y132" s="129">
        <v>11.07</v>
      </c>
      <c r="Z132" s="129">
        <v>13.19</v>
      </c>
      <c r="AA132" s="129">
        <v>11.79</v>
      </c>
      <c r="AB132" s="129">
        <v>12.1</v>
      </c>
      <c r="AC132" s="129">
        <v>13.75</v>
      </c>
      <c r="AD132" s="129">
        <v>12.85</v>
      </c>
      <c r="AE132" s="129">
        <v>13.7</v>
      </c>
      <c r="AF132" s="129">
        <v>13.54</v>
      </c>
      <c r="AG132" s="122"/>
    </row>
    <row r="133" spans="1:34" x14ac:dyDescent="0.25">
      <c r="A133" s="98">
        <v>133</v>
      </c>
      <c r="B133" s="122"/>
      <c r="C133" s="125" t="s">
        <v>173</v>
      </c>
      <c r="D133" s="129">
        <v>0.21</v>
      </c>
      <c r="E133" s="129">
        <v>0.21</v>
      </c>
      <c r="F133" s="129">
        <v>0.22</v>
      </c>
      <c r="G133" s="129">
        <v>0.22</v>
      </c>
      <c r="H133" s="129">
        <v>0.21</v>
      </c>
      <c r="I133" s="129">
        <v>0.24</v>
      </c>
      <c r="J133" s="129">
        <v>0.24</v>
      </c>
      <c r="K133" s="129">
        <v>0.25</v>
      </c>
      <c r="L133" s="129">
        <v>0.27</v>
      </c>
      <c r="M133" s="129">
        <v>0.28000000000000003</v>
      </c>
      <c r="N133" s="129">
        <v>0.32</v>
      </c>
      <c r="O133" s="129">
        <v>0.32</v>
      </c>
      <c r="P133" s="129">
        <v>0.34</v>
      </c>
      <c r="Q133" s="129">
        <v>0.41</v>
      </c>
      <c r="R133" s="129">
        <v>0.4</v>
      </c>
      <c r="S133" s="129">
        <v>0.48</v>
      </c>
      <c r="T133" s="129">
        <v>0.52</v>
      </c>
      <c r="U133" s="129">
        <v>0.4</v>
      </c>
      <c r="V133" s="129">
        <v>0.43</v>
      </c>
      <c r="W133" s="129">
        <v>0.45</v>
      </c>
      <c r="X133" s="129">
        <v>0.52</v>
      </c>
      <c r="Y133" s="129">
        <v>0.5</v>
      </c>
      <c r="Z133" s="129">
        <v>0.53</v>
      </c>
      <c r="AA133" s="129">
        <v>0.56999999999999995</v>
      </c>
      <c r="AB133" s="129">
        <v>0.59</v>
      </c>
      <c r="AC133" s="129">
        <v>0.62</v>
      </c>
      <c r="AD133" s="129">
        <v>0.79</v>
      </c>
      <c r="AE133" s="129">
        <v>0.82</v>
      </c>
      <c r="AF133" s="129">
        <v>0.77</v>
      </c>
      <c r="AG133" s="122"/>
    </row>
    <row r="134" spans="1:34" x14ac:dyDescent="0.25">
      <c r="A134" s="98">
        <v>134</v>
      </c>
      <c r="B134" s="122"/>
      <c r="C134" s="130" t="s">
        <v>179</v>
      </c>
      <c r="D134" s="131"/>
      <c r="E134" s="131"/>
      <c r="F134" s="131"/>
      <c r="G134" s="131"/>
      <c r="H134" s="131"/>
      <c r="I134" s="131"/>
      <c r="J134" s="131"/>
      <c r="K134" s="131"/>
      <c r="L134" s="131"/>
      <c r="M134" s="131"/>
      <c r="N134" s="131"/>
      <c r="O134" s="131"/>
      <c r="P134" s="131"/>
      <c r="Q134" s="131"/>
      <c r="R134" s="131"/>
      <c r="S134" s="131"/>
      <c r="T134" s="131"/>
      <c r="U134" s="131"/>
      <c r="V134" s="131"/>
      <c r="W134" s="131"/>
      <c r="X134" s="131"/>
      <c r="Y134" s="131"/>
      <c r="Z134" s="131"/>
      <c r="AA134" s="131"/>
      <c r="AB134" s="131"/>
      <c r="AC134" s="131"/>
      <c r="AD134" s="131"/>
      <c r="AE134" s="131"/>
      <c r="AF134" s="131"/>
      <c r="AG134" s="122"/>
    </row>
    <row r="135" spans="1:34" x14ac:dyDescent="0.25">
      <c r="A135" s="98">
        <v>135</v>
      </c>
      <c r="B135" s="122"/>
      <c r="C135" s="125" t="s">
        <v>180</v>
      </c>
      <c r="D135" s="129">
        <v>23.84</v>
      </c>
      <c r="E135" s="129">
        <v>25.27</v>
      </c>
      <c r="F135" s="129">
        <v>22.87</v>
      </c>
      <c r="G135" s="129">
        <v>22.34</v>
      </c>
      <c r="H135" s="129">
        <v>24.02</v>
      </c>
      <c r="I135" s="129">
        <v>23.95</v>
      </c>
      <c r="J135" s="129">
        <v>24.08</v>
      </c>
      <c r="K135" s="129">
        <v>24.08</v>
      </c>
      <c r="L135" s="129">
        <v>25.51</v>
      </c>
      <c r="M135" s="129">
        <v>25.14</v>
      </c>
      <c r="N135" s="129">
        <v>21.66</v>
      </c>
      <c r="O135" s="129">
        <v>25.51</v>
      </c>
      <c r="P135" s="129">
        <v>23.47</v>
      </c>
      <c r="Q135" s="129">
        <v>22.26</v>
      </c>
      <c r="R135" s="129">
        <v>25.3</v>
      </c>
      <c r="S135" s="129">
        <v>25.12</v>
      </c>
      <c r="T135" s="129">
        <v>22.78</v>
      </c>
      <c r="U135" s="129">
        <v>23.12</v>
      </c>
      <c r="V135" s="129">
        <v>22.63</v>
      </c>
      <c r="W135" s="129">
        <v>18.79</v>
      </c>
      <c r="X135" s="129">
        <v>20.57</v>
      </c>
      <c r="Y135" s="129">
        <v>21.5</v>
      </c>
      <c r="Z135" s="129">
        <v>23.05</v>
      </c>
      <c r="AA135" s="129">
        <v>22.13</v>
      </c>
      <c r="AB135" s="129">
        <v>22.82</v>
      </c>
      <c r="AC135" s="129">
        <v>23.43</v>
      </c>
      <c r="AD135" s="129">
        <v>22.38</v>
      </c>
      <c r="AE135" s="129">
        <v>23.49</v>
      </c>
      <c r="AF135" s="129">
        <v>23.55</v>
      </c>
      <c r="AG135" s="122"/>
      <c r="AH135" s="132"/>
    </row>
    <row r="136" spans="1:34" x14ac:dyDescent="0.25">
      <c r="A136" s="98">
        <v>136</v>
      </c>
      <c r="B136" s="122"/>
      <c r="C136" s="127" t="s">
        <v>139</v>
      </c>
      <c r="D136" s="129">
        <v>0</v>
      </c>
      <c r="E136" s="129">
        <v>0</v>
      </c>
      <c r="F136" s="129">
        <v>0</v>
      </c>
      <c r="G136" s="129">
        <v>0</v>
      </c>
      <c r="H136" s="129">
        <v>0</v>
      </c>
      <c r="I136" s="129">
        <v>0</v>
      </c>
      <c r="J136" s="129">
        <v>0</v>
      </c>
      <c r="K136" s="129">
        <v>0</v>
      </c>
      <c r="L136" s="129">
        <v>0</v>
      </c>
      <c r="M136" s="129">
        <v>0</v>
      </c>
      <c r="N136" s="129">
        <v>0</v>
      </c>
      <c r="O136" s="129">
        <v>0</v>
      </c>
      <c r="P136" s="129">
        <v>0</v>
      </c>
      <c r="Q136" s="129">
        <v>0</v>
      </c>
      <c r="R136" s="129">
        <v>0</v>
      </c>
      <c r="S136" s="129">
        <v>0</v>
      </c>
      <c r="T136" s="129">
        <v>0</v>
      </c>
      <c r="U136" s="129">
        <v>0</v>
      </c>
      <c r="V136" s="129">
        <v>0</v>
      </c>
      <c r="W136" s="129">
        <v>0</v>
      </c>
      <c r="X136" s="129">
        <v>0</v>
      </c>
      <c r="Y136" s="129">
        <v>0</v>
      </c>
      <c r="Z136" s="129">
        <v>0</v>
      </c>
      <c r="AA136" s="129">
        <v>0</v>
      </c>
      <c r="AB136" s="129">
        <v>0</v>
      </c>
      <c r="AC136" s="129">
        <v>0</v>
      </c>
      <c r="AD136" s="129">
        <v>0</v>
      </c>
      <c r="AE136" s="129">
        <v>0</v>
      </c>
      <c r="AF136" s="129">
        <v>0</v>
      </c>
      <c r="AG136" s="122"/>
    </row>
    <row r="137" spans="1:34" x14ac:dyDescent="0.25">
      <c r="A137" s="98">
        <v>137</v>
      </c>
      <c r="B137" s="122"/>
      <c r="C137" s="127" t="s">
        <v>167</v>
      </c>
      <c r="D137" s="129">
        <v>0.01</v>
      </c>
      <c r="E137" s="129">
        <v>0.02</v>
      </c>
      <c r="F137" s="129">
        <v>0.01</v>
      </c>
      <c r="G137" s="129">
        <v>0.01</v>
      </c>
      <c r="H137" s="129">
        <v>0</v>
      </c>
      <c r="I137" s="129">
        <v>0.01</v>
      </c>
      <c r="J137" s="129">
        <v>0</v>
      </c>
      <c r="K137" s="129">
        <v>0.03</v>
      </c>
      <c r="L137" s="129">
        <v>0.04</v>
      </c>
      <c r="M137" s="129">
        <v>0.06</v>
      </c>
      <c r="N137" s="129">
        <v>0.06</v>
      </c>
      <c r="O137" s="129">
        <v>0.05</v>
      </c>
      <c r="P137" s="129">
        <v>0.05</v>
      </c>
      <c r="Q137" s="129">
        <v>0.05</v>
      </c>
      <c r="R137" s="129">
        <v>0.06</v>
      </c>
      <c r="S137" s="129">
        <v>7.0000000000000007E-2</v>
      </c>
      <c r="T137" s="129">
        <v>0.04</v>
      </c>
      <c r="U137" s="129">
        <v>0</v>
      </c>
      <c r="V137" s="129">
        <v>0</v>
      </c>
      <c r="W137" s="129">
        <v>0</v>
      </c>
      <c r="X137" s="129">
        <v>0</v>
      </c>
      <c r="Y137" s="129">
        <v>0</v>
      </c>
      <c r="Z137" s="129">
        <v>0</v>
      </c>
      <c r="AA137" s="129">
        <v>0</v>
      </c>
      <c r="AB137" s="129">
        <v>0</v>
      </c>
      <c r="AC137" s="129">
        <v>0</v>
      </c>
      <c r="AD137" s="129">
        <v>0</v>
      </c>
      <c r="AE137" s="129">
        <v>0</v>
      </c>
      <c r="AF137" s="129">
        <v>0</v>
      </c>
      <c r="AG137" s="122"/>
    </row>
    <row r="138" spans="1:34" x14ac:dyDescent="0.25">
      <c r="A138" s="98">
        <v>138</v>
      </c>
      <c r="B138" s="122"/>
      <c r="C138" s="127" t="s">
        <v>142</v>
      </c>
      <c r="D138" s="129">
        <v>0</v>
      </c>
      <c r="E138" s="129">
        <v>0</v>
      </c>
      <c r="F138" s="129">
        <v>0</v>
      </c>
      <c r="G138" s="129">
        <v>0</v>
      </c>
      <c r="H138" s="129">
        <v>0</v>
      </c>
      <c r="I138" s="129">
        <v>0</v>
      </c>
      <c r="J138" s="129">
        <v>0</v>
      </c>
      <c r="K138" s="129">
        <v>0</v>
      </c>
      <c r="L138" s="129">
        <v>0</v>
      </c>
      <c r="M138" s="129">
        <v>0</v>
      </c>
      <c r="N138" s="129">
        <v>0</v>
      </c>
      <c r="O138" s="129">
        <v>0</v>
      </c>
      <c r="P138" s="129">
        <v>0</v>
      </c>
      <c r="Q138" s="129">
        <v>0</v>
      </c>
      <c r="R138" s="129">
        <v>0</v>
      </c>
      <c r="S138" s="129">
        <v>0</v>
      </c>
      <c r="T138" s="129">
        <v>0</v>
      </c>
      <c r="U138" s="129">
        <v>0</v>
      </c>
      <c r="V138" s="129">
        <v>0</v>
      </c>
      <c r="W138" s="129">
        <v>0</v>
      </c>
      <c r="X138" s="129">
        <v>0</v>
      </c>
      <c r="Y138" s="129">
        <v>0</v>
      </c>
      <c r="Z138" s="129">
        <v>0</v>
      </c>
      <c r="AA138" s="129">
        <v>0</v>
      </c>
      <c r="AB138" s="129">
        <v>0</v>
      </c>
      <c r="AC138" s="129">
        <v>0</v>
      </c>
      <c r="AD138" s="129">
        <v>0</v>
      </c>
      <c r="AE138" s="129">
        <v>0</v>
      </c>
      <c r="AF138" s="129">
        <v>0</v>
      </c>
      <c r="AG138" s="122"/>
    </row>
    <row r="139" spans="1:34" x14ac:dyDescent="0.25">
      <c r="A139" s="98">
        <v>139</v>
      </c>
      <c r="B139" s="122"/>
      <c r="C139" s="127" t="s">
        <v>143</v>
      </c>
      <c r="D139" s="129">
        <v>0</v>
      </c>
      <c r="E139" s="129">
        <v>0</v>
      </c>
      <c r="F139" s="129">
        <v>0</v>
      </c>
      <c r="G139" s="129">
        <v>0</v>
      </c>
      <c r="H139" s="129">
        <v>0</v>
      </c>
      <c r="I139" s="129">
        <v>0</v>
      </c>
      <c r="J139" s="129">
        <v>0</v>
      </c>
      <c r="K139" s="129">
        <v>0</v>
      </c>
      <c r="L139" s="129">
        <v>0</v>
      </c>
      <c r="M139" s="129">
        <v>0</v>
      </c>
      <c r="N139" s="129">
        <v>0</v>
      </c>
      <c r="O139" s="129">
        <v>0</v>
      </c>
      <c r="P139" s="129">
        <v>0</v>
      </c>
      <c r="Q139" s="129">
        <v>0</v>
      </c>
      <c r="R139" s="129">
        <v>0</v>
      </c>
      <c r="S139" s="129">
        <v>0</v>
      </c>
      <c r="T139" s="129">
        <v>0</v>
      </c>
      <c r="U139" s="129">
        <v>0</v>
      </c>
      <c r="V139" s="129">
        <v>0</v>
      </c>
      <c r="W139" s="129">
        <v>0</v>
      </c>
      <c r="X139" s="129">
        <v>0</v>
      </c>
      <c r="Y139" s="129">
        <v>0</v>
      </c>
      <c r="Z139" s="129">
        <v>0</v>
      </c>
      <c r="AA139" s="129">
        <v>0</v>
      </c>
      <c r="AB139" s="129">
        <v>0</v>
      </c>
      <c r="AC139" s="129">
        <v>0</v>
      </c>
      <c r="AD139" s="129">
        <v>0</v>
      </c>
      <c r="AE139" s="129">
        <v>0</v>
      </c>
      <c r="AF139" s="129">
        <v>0</v>
      </c>
      <c r="AG139" s="122"/>
    </row>
    <row r="140" spans="1:34" x14ac:dyDescent="0.25">
      <c r="A140" s="98">
        <v>140</v>
      </c>
      <c r="B140" s="122"/>
      <c r="C140" s="127" t="s">
        <v>144</v>
      </c>
      <c r="D140" s="129">
        <v>0.01</v>
      </c>
      <c r="E140" s="129">
        <v>0.02</v>
      </c>
      <c r="F140" s="129">
        <v>7.0000000000000007E-2</v>
      </c>
      <c r="G140" s="129">
        <v>7.0000000000000007E-2</v>
      </c>
      <c r="H140" s="129">
        <v>0.06</v>
      </c>
      <c r="I140" s="129">
        <v>0.03</v>
      </c>
      <c r="J140" s="129">
        <v>0.46</v>
      </c>
      <c r="K140" s="129">
        <v>0.05</v>
      </c>
      <c r="L140" s="129">
        <v>0.01</v>
      </c>
      <c r="M140" s="129">
        <v>0.01</v>
      </c>
      <c r="N140" s="129">
        <v>0.02</v>
      </c>
      <c r="O140" s="129">
        <v>0.01</v>
      </c>
      <c r="P140" s="129">
        <v>0.09</v>
      </c>
      <c r="Q140" s="129">
        <v>0.16</v>
      </c>
      <c r="R140" s="129">
        <v>0.01</v>
      </c>
      <c r="S140" s="129">
        <v>0.04</v>
      </c>
      <c r="T140" s="129">
        <v>0.06</v>
      </c>
      <c r="U140" s="129">
        <v>0.03</v>
      </c>
      <c r="V140" s="129">
        <v>0.03</v>
      </c>
      <c r="W140" s="129">
        <v>0.04</v>
      </c>
      <c r="X140" s="129">
        <v>7.0000000000000007E-2</v>
      </c>
      <c r="Y140" s="129">
        <v>0.01</v>
      </c>
      <c r="Z140" s="129">
        <v>0.02</v>
      </c>
      <c r="AA140" s="129">
        <v>0.01</v>
      </c>
      <c r="AB140" s="129">
        <v>0</v>
      </c>
      <c r="AC140" s="129">
        <v>0.01</v>
      </c>
      <c r="AD140" s="129">
        <v>0.01</v>
      </c>
      <c r="AE140" s="129">
        <v>0</v>
      </c>
      <c r="AF140" s="129">
        <v>0.01</v>
      </c>
      <c r="AG140" s="122"/>
    </row>
    <row r="141" spans="1:34" x14ac:dyDescent="0.25">
      <c r="A141" s="98">
        <v>141</v>
      </c>
      <c r="B141" s="122"/>
      <c r="C141" s="127" t="s">
        <v>38</v>
      </c>
      <c r="D141" s="129">
        <v>17.59</v>
      </c>
      <c r="E141" s="129">
        <v>19.8</v>
      </c>
      <c r="F141" s="129">
        <v>16.39</v>
      </c>
      <c r="G141" s="129">
        <v>15.84</v>
      </c>
      <c r="H141" s="129">
        <v>18.87</v>
      </c>
      <c r="I141" s="129">
        <v>18.04</v>
      </c>
      <c r="J141" s="129">
        <v>19.16</v>
      </c>
      <c r="K141" s="129">
        <v>18.04</v>
      </c>
      <c r="L141" s="129">
        <v>18.98</v>
      </c>
      <c r="M141" s="129">
        <v>18.88</v>
      </c>
      <c r="N141" s="129">
        <v>14.78</v>
      </c>
      <c r="O141" s="129">
        <v>18.600000000000001</v>
      </c>
      <c r="P141" s="129">
        <v>17.57</v>
      </c>
      <c r="Q141" s="129">
        <v>17.39</v>
      </c>
      <c r="R141" s="129">
        <v>19.989999999999998</v>
      </c>
      <c r="S141" s="129">
        <v>18.670000000000002</v>
      </c>
      <c r="T141" s="129">
        <v>17.28</v>
      </c>
      <c r="U141" s="129">
        <v>17.27</v>
      </c>
      <c r="V141" s="129">
        <v>16.48</v>
      </c>
      <c r="W141" s="129">
        <v>12.88</v>
      </c>
      <c r="X141" s="129">
        <v>14.5</v>
      </c>
      <c r="Y141" s="129">
        <v>15.25</v>
      </c>
      <c r="Z141" s="129">
        <v>15.63</v>
      </c>
      <c r="AA141" s="129">
        <v>16</v>
      </c>
      <c r="AB141" s="129">
        <v>16.36</v>
      </c>
      <c r="AC141" s="129">
        <v>15.53</v>
      </c>
      <c r="AD141" s="129">
        <v>15.7</v>
      </c>
      <c r="AE141" s="129">
        <v>16.350000000000001</v>
      </c>
      <c r="AF141" s="129">
        <v>16.73</v>
      </c>
      <c r="AG141" s="122"/>
    </row>
    <row r="142" spans="1:34" x14ac:dyDescent="0.25">
      <c r="A142" s="98">
        <v>142</v>
      </c>
      <c r="B142" s="122"/>
      <c r="C142" s="127" t="s">
        <v>146</v>
      </c>
      <c r="D142" s="129">
        <v>0</v>
      </c>
      <c r="E142" s="129">
        <v>0</v>
      </c>
      <c r="F142" s="129">
        <v>0</v>
      </c>
      <c r="G142" s="129">
        <v>0</v>
      </c>
      <c r="H142" s="129">
        <v>0</v>
      </c>
      <c r="I142" s="129">
        <v>0</v>
      </c>
      <c r="J142" s="129">
        <v>0</v>
      </c>
      <c r="K142" s="129">
        <v>0</v>
      </c>
      <c r="L142" s="129">
        <v>0</v>
      </c>
      <c r="M142" s="129">
        <v>0</v>
      </c>
      <c r="N142" s="129">
        <v>0</v>
      </c>
      <c r="O142" s="129">
        <v>0</v>
      </c>
      <c r="P142" s="129">
        <v>0</v>
      </c>
      <c r="Q142" s="129">
        <v>0</v>
      </c>
      <c r="R142" s="129">
        <v>0</v>
      </c>
      <c r="S142" s="129">
        <v>0</v>
      </c>
      <c r="T142" s="129">
        <v>0</v>
      </c>
      <c r="U142" s="129">
        <v>0</v>
      </c>
      <c r="V142" s="129">
        <v>0</v>
      </c>
      <c r="W142" s="129">
        <v>0</v>
      </c>
      <c r="X142" s="129">
        <v>0</v>
      </c>
      <c r="Y142" s="129">
        <v>0</v>
      </c>
      <c r="Z142" s="129">
        <v>0</v>
      </c>
      <c r="AA142" s="129">
        <v>0</v>
      </c>
      <c r="AB142" s="129">
        <v>0</v>
      </c>
      <c r="AC142" s="129">
        <v>0</v>
      </c>
      <c r="AD142" s="129">
        <v>0</v>
      </c>
      <c r="AE142" s="129">
        <v>0</v>
      </c>
      <c r="AF142" s="129">
        <v>0</v>
      </c>
      <c r="AG142" s="122"/>
    </row>
    <row r="143" spans="1:34" x14ac:dyDescent="0.25">
      <c r="A143" s="98">
        <v>143</v>
      </c>
      <c r="B143" s="122"/>
      <c r="C143" s="127" t="s">
        <v>147</v>
      </c>
      <c r="D143" s="129">
        <v>6.23</v>
      </c>
      <c r="E143" s="129">
        <v>5.44</v>
      </c>
      <c r="F143" s="129">
        <v>6.39</v>
      </c>
      <c r="G143" s="129">
        <v>6.42</v>
      </c>
      <c r="H143" s="129">
        <v>5.09</v>
      </c>
      <c r="I143" s="129">
        <v>5.86</v>
      </c>
      <c r="J143" s="129">
        <v>4.46</v>
      </c>
      <c r="K143" s="129">
        <v>5.96</v>
      </c>
      <c r="L143" s="129">
        <v>6.48</v>
      </c>
      <c r="M143" s="129">
        <v>6.2</v>
      </c>
      <c r="N143" s="129">
        <v>6.8</v>
      </c>
      <c r="O143" s="129">
        <v>6.84</v>
      </c>
      <c r="P143" s="129">
        <v>5.76</v>
      </c>
      <c r="Q143" s="129">
        <v>4.66</v>
      </c>
      <c r="R143" s="129">
        <v>5.24</v>
      </c>
      <c r="S143" s="129">
        <v>6.34</v>
      </c>
      <c r="T143" s="129">
        <v>5.39</v>
      </c>
      <c r="U143" s="129">
        <v>5.81</v>
      </c>
      <c r="V143" s="129">
        <v>6.11</v>
      </c>
      <c r="W143" s="129">
        <v>5.88</v>
      </c>
      <c r="X143" s="129">
        <v>6.01</v>
      </c>
      <c r="Y143" s="129">
        <v>6.24</v>
      </c>
      <c r="Z143" s="129">
        <v>7.4</v>
      </c>
      <c r="AA143" s="129">
        <v>6.13</v>
      </c>
      <c r="AB143" s="129">
        <v>6.45</v>
      </c>
      <c r="AC143" s="129">
        <v>7.89</v>
      </c>
      <c r="AD143" s="129">
        <v>6.68</v>
      </c>
      <c r="AE143" s="129">
        <v>7.14</v>
      </c>
      <c r="AF143" s="129">
        <v>6.81</v>
      </c>
      <c r="AG143" s="122"/>
    </row>
    <row r="144" spans="1:34" x14ac:dyDescent="0.25">
      <c r="A144" s="98">
        <v>144</v>
      </c>
      <c r="B144" s="122"/>
      <c r="C144" s="127" t="s">
        <v>173</v>
      </c>
      <c r="D144" s="129">
        <v>0</v>
      </c>
      <c r="E144" s="129">
        <v>0</v>
      </c>
      <c r="F144" s="129">
        <v>0</v>
      </c>
      <c r="G144" s="129">
        <v>0</v>
      </c>
      <c r="H144" s="129">
        <v>0</v>
      </c>
      <c r="I144" s="129">
        <v>0</v>
      </c>
      <c r="J144" s="129">
        <v>0</v>
      </c>
      <c r="K144" s="129">
        <v>0</v>
      </c>
      <c r="L144" s="129">
        <v>0</v>
      </c>
      <c r="M144" s="129">
        <v>0</v>
      </c>
      <c r="N144" s="129">
        <v>0</v>
      </c>
      <c r="O144" s="129">
        <v>0</v>
      </c>
      <c r="P144" s="129">
        <v>0</v>
      </c>
      <c r="Q144" s="129">
        <v>0</v>
      </c>
      <c r="R144" s="129">
        <v>0</v>
      </c>
      <c r="S144" s="129">
        <v>0</v>
      </c>
      <c r="T144" s="129">
        <v>0</v>
      </c>
      <c r="U144" s="129">
        <v>0</v>
      </c>
      <c r="V144" s="129">
        <v>0</v>
      </c>
      <c r="W144" s="129">
        <v>0</v>
      </c>
      <c r="X144" s="129">
        <v>0</v>
      </c>
      <c r="Y144" s="129">
        <v>0</v>
      </c>
      <c r="Z144" s="129">
        <v>0</v>
      </c>
      <c r="AA144" s="129">
        <v>0</v>
      </c>
      <c r="AB144" s="129">
        <v>0</v>
      </c>
      <c r="AC144" s="129">
        <v>0</v>
      </c>
      <c r="AD144" s="129">
        <v>0</v>
      </c>
      <c r="AE144" s="129">
        <v>0</v>
      </c>
      <c r="AF144" s="129">
        <v>0</v>
      </c>
      <c r="AG144" s="122"/>
    </row>
    <row r="145" spans="1:33" x14ac:dyDescent="0.25">
      <c r="A145" s="98">
        <v>145</v>
      </c>
      <c r="B145" s="122"/>
      <c r="C145" s="127" t="s">
        <v>181</v>
      </c>
      <c r="D145" s="129">
        <v>0</v>
      </c>
      <c r="E145" s="129">
        <v>0</v>
      </c>
      <c r="F145" s="129">
        <v>0</v>
      </c>
      <c r="G145" s="129">
        <v>0</v>
      </c>
      <c r="H145" s="129">
        <v>0</v>
      </c>
      <c r="I145" s="129">
        <v>0</v>
      </c>
      <c r="J145" s="129">
        <v>0</v>
      </c>
      <c r="K145" s="129">
        <v>0</v>
      </c>
      <c r="L145" s="129">
        <v>0</v>
      </c>
      <c r="M145" s="129">
        <v>0</v>
      </c>
      <c r="N145" s="129">
        <v>0</v>
      </c>
      <c r="O145" s="129">
        <v>0</v>
      </c>
      <c r="P145" s="129">
        <v>0</v>
      </c>
      <c r="Q145" s="129">
        <v>0</v>
      </c>
      <c r="R145" s="129">
        <v>0</v>
      </c>
      <c r="S145" s="129">
        <v>0</v>
      </c>
      <c r="T145" s="129">
        <v>0</v>
      </c>
      <c r="U145" s="129">
        <v>0</v>
      </c>
      <c r="V145" s="129">
        <v>0</v>
      </c>
      <c r="W145" s="129">
        <v>0</v>
      </c>
      <c r="X145" s="129">
        <v>0</v>
      </c>
      <c r="Y145" s="129">
        <v>0</v>
      </c>
      <c r="Z145" s="129">
        <v>0</v>
      </c>
      <c r="AA145" s="129">
        <v>0</v>
      </c>
      <c r="AB145" s="129">
        <v>0</v>
      </c>
      <c r="AC145" s="129">
        <v>0</v>
      </c>
      <c r="AD145" s="129">
        <v>0</v>
      </c>
      <c r="AE145" s="129">
        <v>0</v>
      </c>
      <c r="AF145" s="129">
        <v>0</v>
      </c>
      <c r="AG145" s="122"/>
    </row>
    <row r="146" spans="1:33" x14ac:dyDescent="0.25">
      <c r="A146" s="98">
        <v>146</v>
      </c>
      <c r="B146" s="122"/>
      <c r="C146" s="133" t="s">
        <v>182</v>
      </c>
      <c r="D146" s="134">
        <v>7.0000000000000007E-2</v>
      </c>
      <c r="E146" s="134">
        <v>0.05</v>
      </c>
      <c r="F146" s="134">
        <v>0.06</v>
      </c>
      <c r="G146" s="134">
        <v>7.0000000000000007E-2</v>
      </c>
      <c r="H146" s="134">
        <v>0.04</v>
      </c>
      <c r="I146" s="134">
        <v>0.01</v>
      </c>
      <c r="J146" s="134">
        <v>0</v>
      </c>
      <c r="K146" s="134">
        <v>0.01</v>
      </c>
      <c r="L146" s="134">
        <v>0</v>
      </c>
      <c r="M146" s="134">
        <v>0</v>
      </c>
      <c r="N146" s="134">
        <v>0</v>
      </c>
      <c r="O146" s="134">
        <v>0</v>
      </c>
      <c r="P146" s="134">
        <v>0</v>
      </c>
      <c r="Q146" s="134">
        <v>0.01</v>
      </c>
      <c r="R146" s="134">
        <v>0.01</v>
      </c>
      <c r="S146" s="134">
        <v>0.01</v>
      </c>
      <c r="T146" s="134">
        <v>0.02</v>
      </c>
      <c r="U146" s="134">
        <v>0.01</v>
      </c>
      <c r="V146" s="134">
        <v>0.02</v>
      </c>
      <c r="W146" s="134">
        <v>0.02</v>
      </c>
      <c r="X146" s="134">
        <v>0.01</v>
      </c>
      <c r="Y146" s="134">
        <v>0.01</v>
      </c>
      <c r="Z146" s="134">
        <v>0.02</v>
      </c>
      <c r="AA146" s="134">
        <v>0.02</v>
      </c>
      <c r="AB146" s="134">
        <v>0.01</v>
      </c>
      <c r="AC146" s="134">
        <v>0.02</v>
      </c>
      <c r="AD146" s="134">
        <v>0.01</v>
      </c>
      <c r="AE146" s="134">
        <v>0</v>
      </c>
      <c r="AF146" s="134">
        <v>0</v>
      </c>
      <c r="AG146" s="122"/>
    </row>
    <row r="147" spans="1:33" x14ac:dyDescent="0.25">
      <c r="A147" s="98">
        <v>147</v>
      </c>
      <c r="B147" s="122"/>
      <c r="C147" s="125" t="s">
        <v>183</v>
      </c>
      <c r="D147" s="129">
        <v>1.1299999999999999</v>
      </c>
      <c r="E147" s="129">
        <v>1.17</v>
      </c>
      <c r="F147" s="129">
        <v>1.76</v>
      </c>
      <c r="G147" s="129">
        <v>1.8</v>
      </c>
      <c r="H147" s="129">
        <v>1.77</v>
      </c>
      <c r="I147" s="129">
        <v>1.7</v>
      </c>
      <c r="J147" s="129">
        <v>1.97</v>
      </c>
      <c r="K147" s="129">
        <v>1.82</v>
      </c>
      <c r="L147" s="129">
        <v>1.69</v>
      </c>
      <c r="M147" s="129">
        <v>1.66</v>
      </c>
      <c r="N147" s="129">
        <v>1.57</v>
      </c>
      <c r="O147" s="129">
        <v>1.81</v>
      </c>
      <c r="P147" s="129">
        <v>1.75</v>
      </c>
      <c r="Q147" s="129">
        <v>1.61</v>
      </c>
      <c r="R147" s="129">
        <v>1.45</v>
      </c>
      <c r="S147" s="129">
        <v>1.53</v>
      </c>
      <c r="T147" s="129">
        <v>1.67</v>
      </c>
      <c r="U147" s="129">
        <v>1.59</v>
      </c>
      <c r="V147" s="129">
        <v>1.47</v>
      </c>
      <c r="W147" s="129">
        <v>1.46</v>
      </c>
      <c r="X147" s="129">
        <v>1.74</v>
      </c>
      <c r="Y147" s="129">
        <v>1.49</v>
      </c>
      <c r="Z147" s="129">
        <v>1.66</v>
      </c>
      <c r="AA147" s="129">
        <v>1.46</v>
      </c>
      <c r="AB147" s="129">
        <v>1.42</v>
      </c>
      <c r="AC147" s="129">
        <v>1.36</v>
      </c>
      <c r="AD147" s="129">
        <v>1.4</v>
      </c>
      <c r="AE147" s="129">
        <v>1.37</v>
      </c>
      <c r="AF147" s="129">
        <v>1.35</v>
      </c>
      <c r="AG147" s="122"/>
    </row>
    <row r="148" spans="1:33" x14ac:dyDescent="0.25">
      <c r="A148" s="98">
        <v>148</v>
      </c>
      <c r="B148" s="122"/>
      <c r="C148" s="127" t="s">
        <v>139</v>
      </c>
      <c r="D148" s="129">
        <v>0.23</v>
      </c>
      <c r="E148" s="129">
        <v>0.15</v>
      </c>
      <c r="F148" s="129">
        <v>0.11</v>
      </c>
      <c r="G148" s="129">
        <v>0.09</v>
      </c>
      <c r="H148" s="129">
        <v>7.0000000000000007E-2</v>
      </c>
      <c r="I148" s="129">
        <v>0.02</v>
      </c>
      <c r="J148" s="129">
        <v>0.03</v>
      </c>
      <c r="K148" s="129">
        <v>0.02</v>
      </c>
      <c r="L148" s="129">
        <v>0</v>
      </c>
      <c r="M148" s="129">
        <v>0</v>
      </c>
      <c r="N148" s="129">
        <v>0</v>
      </c>
      <c r="O148" s="129">
        <v>0</v>
      </c>
      <c r="P148" s="129">
        <v>0</v>
      </c>
      <c r="Q148" s="129">
        <v>0</v>
      </c>
      <c r="R148" s="129">
        <v>0</v>
      </c>
      <c r="S148" s="129">
        <v>0</v>
      </c>
      <c r="T148" s="129">
        <v>0</v>
      </c>
      <c r="U148" s="129">
        <v>0</v>
      </c>
      <c r="V148" s="129">
        <v>0</v>
      </c>
      <c r="W148" s="129">
        <v>0</v>
      </c>
      <c r="X148" s="129">
        <v>0</v>
      </c>
      <c r="Y148" s="129">
        <v>0</v>
      </c>
      <c r="Z148" s="129">
        <v>0</v>
      </c>
      <c r="AA148" s="129">
        <v>0</v>
      </c>
      <c r="AB148" s="129">
        <v>0</v>
      </c>
      <c r="AC148" s="129">
        <v>0</v>
      </c>
      <c r="AD148" s="129">
        <v>0</v>
      </c>
      <c r="AE148" s="129">
        <v>0</v>
      </c>
      <c r="AF148" s="129">
        <v>0</v>
      </c>
      <c r="AG148" s="122"/>
    </row>
    <row r="149" spans="1:33" x14ac:dyDescent="0.25">
      <c r="A149" s="98">
        <v>149</v>
      </c>
      <c r="B149" s="122"/>
      <c r="C149" s="127" t="s">
        <v>167</v>
      </c>
      <c r="D149" s="129">
        <v>0.01</v>
      </c>
      <c r="E149" s="129">
        <v>0.02</v>
      </c>
      <c r="F149" s="129">
        <v>0.01</v>
      </c>
      <c r="G149" s="129">
        <v>0.01</v>
      </c>
      <c r="H149" s="129">
        <v>0.01</v>
      </c>
      <c r="I149" s="129">
        <v>0.01</v>
      </c>
      <c r="J149" s="129">
        <v>0</v>
      </c>
      <c r="K149" s="129">
        <v>0.01</v>
      </c>
      <c r="L149" s="129">
        <v>0</v>
      </c>
      <c r="M149" s="129">
        <v>0</v>
      </c>
      <c r="N149" s="129">
        <v>0</v>
      </c>
      <c r="O149" s="129">
        <v>0</v>
      </c>
      <c r="P149" s="129">
        <v>0</v>
      </c>
      <c r="Q149" s="129">
        <v>0.01</v>
      </c>
      <c r="R149" s="129">
        <v>0</v>
      </c>
      <c r="S149" s="129">
        <v>0</v>
      </c>
      <c r="T149" s="129">
        <v>0</v>
      </c>
      <c r="U149" s="129">
        <v>0.01</v>
      </c>
      <c r="V149" s="129">
        <v>0.01</v>
      </c>
      <c r="W149" s="129">
        <v>0.01</v>
      </c>
      <c r="X149" s="129">
        <v>0.01</v>
      </c>
      <c r="Y149" s="129">
        <v>0.01</v>
      </c>
      <c r="Z149" s="129">
        <v>0.01</v>
      </c>
      <c r="AA149" s="129">
        <v>0.01</v>
      </c>
      <c r="AB149" s="129">
        <v>0.01</v>
      </c>
      <c r="AC149" s="129">
        <v>0.01</v>
      </c>
      <c r="AD149" s="129">
        <v>0.01</v>
      </c>
      <c r="AE149" s="129">
        <v>0.01</v>
      </c>
      <c r="AF149" s="129">
        <v>0.01</v>
      </c>
      <c r="AG149" s="122"/>
    </row>
    <row r="150" spans="1:33" x14ac:dyDescent="0.25">
      <c r="A150" s="98">
        <v>150</v>
      </c>
      <c r="B150" s="122"/>
      <c r="C150" s="127" t="s">
        <v>142</v>
      </c>
      <c r="D150" s="129">
        <v>0.18</v>
      </c>
      <c r="E150" s="129">
        <v>0.16</v>
      </c>
      <c r="F150" s="129">
        <v>0.13</v>
      </c>
      <c r="G150" s="129">
        <v>0.12</v>
      </c>
      <c r="H150" s="129">
        <v>0.11</v>
      </c>
      <c r="I150" s="129">
        <v>0.13</v>
      </c>
      <c r="J150" s="129">
        <v>0.13</v>
      </c>
      <c r="K150" s="129">
        <v>0.12</v>
      </c>
      <c r="L150" s="129">
        <v>0.11</v>
      </c>
      <c r="M150" s="129">
        <v>0.13</v>
      </c>
      <c r="N150" s="129">
        <v>0.1</v>
      </c>
      <c r="O150" s="129">
        <v>0.1</v>
      </c>
      <c r="P150" s="129">
        <v>0.13</v>
      </c>
      <c r="Q150" s="129">
        <v>0.1</v>
      </c>
      <c r="R150" s="129">
        <v>0.1</v>
      </c>
      <c r="S150" s="129">
        <v>0.08</v>
      </c>
      <c r="T150" s="129">
        <v>0.06</v>
      </c>
      <c r="U150" s="129">
        <v>0.1</v>
      </c>
      <c r="V150" s="129">
        <v>0.08</v>
      </c>
      <c r="W150" s="129">
        <v>0.04</v>
      </c>
      <c r="X150" s="129">
        <v>0.04</v>
      </c>
      <c r="Y150" s="129">
        <v>0.06</v>
      </c>
      <c r="Z150" s="129">
        <v>0.03</v>
      </c>
      <c r="AA150" s="129">
        <v>0.04</v>
      </c>
      <c r="AB150" s="129">
        <v>0.04</v>
      </c>
      <c r="AC150" s="129">
        <v>0.03</v>
      </c>
      <c r="AD150" s="129">
        <v>0.02</v>
      </c>
      <c r="AE150" s="129">
        <v>0.02</v>
      </c>
      <c r="AF150" s="129">
        <v>0.01</v>
      </c>
      <c r="AG150" s="122"/>
    </row>
    <row r="151" spans="1:33" x14ac:dyDescent="0.25">
      <c r="A151" s="98">
        <v>151</v>
      </c>
      <c r="B151" s="122"/>
      <c r="C151" s="127" t="s">
        <v>143</v>
      </c>
      <c r="D151" s="129">
        <v>0</v>
      </c>
      <c r="E151" s="129">
        <v>0</v>
      </c>
      <c r="F151" s="129">
        <v>0</v>
      </c>
      <c r="G151" s="129">
        <v>0</v>
      </c>
      <c r="H151" s="129">
        <v>0</v>
      </c>
      <c r="I151" s="129">
        <v>0</v>
      </c>
      <c r="J151" s="129">
        <v>0</v>
      </c>
      <c r="K151" s="129">
        <v>0</v>
      </c>
      <c r="L151" s="129">
        <v>0</v>
      </c>
      <c r="M151" s="129">
        <v>0</v>
      </c>
      <c r="N151" s="129">
        <v>0</v>
      </c>
      <c r="O151" s="129">
        <v>0</v>
      </c>
      <c r="P151" s="129">
        <v>0</v>
      </c>
      <c r="Q151" s="129">
        <v>0</v>
      </c>
      <c r="R151" s="129">
        <v>0</v>
      </c>
      <c r="S151" s="129">
        <v>0</v>
      </c>
      <c r="T151" s="129">
        <v>0</v>
      </c>
      <c r="U151" s="129">
        <v>0</v>
      </c>
      <c r="V151" s="129">
        <v>0</v>
      </c>
      <c r="W151" s="129">
        <v>0</v>
      </c>
      <c r="X151" s="129">
        <v>0</v>
      </c>
      <c r="Y151" s="129">
        <v>0</v>
      </c>
      <c r="Z151" s="129">
        <v>0</v>
      </c>
      <c r="AA151" s="129">
        <v>0</v>
      </c>
      <c r="AB151" s="129">
        <v>0</v>
      </c>
      <c r="AC151" s="129">
        <v>0</v>
      </c>
      <c r="AD151" s="129">
        <v>0</v>
      </c>
      <c r="AE151" s="129">
        <v>0</v>
      </c>
      <c r="AF151" s="129">
        <v>0</v>
      </c>
      <c r="AG151" s="122"/>
    </row>
    <row r="152" spans="1:33" x14ac:dyDescent="0.25">
      <c r="A152" s="98">
        <v>152</v>
      </c>
      <c r="B152" s="122"/>
      <c r="C152" s="127" t="s">
        <v>144</v>
      </c>
      <c r="D152" s="129">
        <v>0.19</v>
      </c>
      <c r="E152" s="129">
        <v>0.28999999999999998</v>
      </c>
      <c r="F152" s="129">
        <v>0.24</v>
      </c>
      <c r="G152" s="129">
        <v>0.25</v>
      </c>
      <c r="H152" s="129">
        <v>0.3</v>
      </c>
      <c r="I152" s="129">
        <v>0.26</v>
      </c>
      <c r="J152" s="129">
        <v>0.48</v>
      </c>
      <c r="K152" s="129">
        <v>0.34</v>
      </c>
      <c r="L152" s="129">
        <v>0.36</v>
      </c>
      <c r="M152" s="129">
        <v>0.24</v>
      </c>
      <c r="N152" s="129">
        <v>0.16</v>
      </c>
      <c r="O152" s="129">
        <v>0.25</v>
      </c>
      <c r="P152" s="129">
        <v>0.21</v>
      </c>
      <c r="Q152" s="129">
        <v>0.21</v>
      </c>
      <c r="R152" s="129">
        <v>0.15</v>
      </c>
      <c r="S152" s="129">
        <v>0.13</v>
      </c>
      <c r="T152" s="129">
        <v>0.14000000000000001</v>
      </c>
      <c r="U152" s="129">
        <v>0.1</v>
      </c>
      <c r="V152" s="129">
        <v>0.06</v>
      </c>
      <c r="W152" s="129">
        <v>0.1</v>
      </c>
      <c r="X152" s="129">
        <v>0.19</v>
      </c>
      <c r="Y152" s="129">
        <v>0.09</v>
      </c>
      <c r="Z152" s="129">
        <v>0.08</v>
      </c>
      <c r="AA152" s="129">
        <v>0.06</v>
      </c>
      <c r="AB152" s="129">
        <v>0.03</v>
      </c>
      <c r="AC152" s="129">
        <v>0.03</v>
      </c>
      <c r="AD152" s="129">
        <v>0.05</v>
      </c>
      <c r="AE152" s="129">
        <v>0.03</v>
      </c>
      <c r="AF152" s="129">
        <v>0.03</v>
      </c>
      <c r="AG152" s="122"/>
    </row>
    <row r="153" spans="1:33" x14ac:dyDescent="0.25">
      <c r="A153" s="98">
        <v>153</v>
      </c>
      <c r="B153" s="122"/>
      <c r="C153" s="127" t="s">
        <v>38</v>
      </c>
      <c r="D153" s="129">
        <v>0</v>
      </c>
      <c r="E153" s="129">
        <v>0</v>
      </c>
      <c r="F153" s="129">
        <v>0</v>
      </c>
      <c r="G153" s="129">
        <v>0</v>
      </c>
      <c r="H153" s="129">
        <v>0</v>
      </c>
      <c r="I153" s="129">
        <v>0</v>
      </c>
      <c r="J153" s="129">
        <v>0</v>
      </c>
      <c r="K153" s="129">
        <v>0</v>
      </c>
      <c r="L153" s="129">
        <v>0</v>
      </c>
      <c r="M153" s="129">
        <v>0</v>
      </c>
      <c r="N153" s="129">
        <v>0</v>
      </c>
      <c r="O153" s="129">
        <v>0</v>
      </c>
      <c r="P153" s="129">
        <v>0</v>
      </c>
      <c r="Q153" s="129">
        <v>0</v>
      </c>
      <c r="R153" s="129">
        <v>0</v>
      </c>
      <c r="S153" s="129">
        <v>0</v>
      </c>
      <c r="T153" s="129">
        <v>0</v>
      </c>
      <c r="U153" s="129">
        <v>0</v>
      </c>
      <c r="V153" s="129">
        <v>0</v>
      </c>
      <c r="W153" s="129">
        <v>0</v>
      </c>
      <c r="X153" s="129">
        <v>0</v>
      </c>
      <c r="Y153" s="129">
        <v>0</v>
      </c>
      <c r="Z153" s="129">
        <v>0</v>
      </c>
      <c r="AA153" s="129">
        <v>0</v>
      </c>
      <c r="AB153" s="129">
        <v>0</v>
      </c>
      <c r="AC153" s="129">
        <v>0</v>
      </c>
      <c r="AD153" s="129">
        <v>0</v>
      </c>
      <c r="AE153" s="129">
        <v>0</v>
      </c>
      <c r="AF153" s="129">
        <v>0</v>
      </c>
      <c r="AG153" s="122"/>
    </row>
    <row r="154" spans="1:33" x14ac:dyDescent="0.25">
      <c r="A154" s="98">
        <v>154</v>
      </c>
      <c r="B154" s="122"/>
      <c r="C154" s="127" t="s">
        <v>146</v>
      </c>
      <c r="D154" s="129">
        <v>7.0000000000000007E-2</v>
      </c>
      <c r="E154" s="129">
        <v>0.06</v>
      </c>
      <c r="F154" s="129">
        <v>0.05</v>
      </c>
      <c r="G154" s="129">
        <v>0.06</v>
      </c>
      <c r="H154" s="129">
        <v>0.06</v>
      </c>
      <c r="I154" s="129">
        <v>0.05</v>
      </c>
      <c r="J154" s="129">
        <v>0.06</v>
      </c>
      <c r="K154" s="129">
        <v>0.09</v>
      </c>
      <c r="L154" s="129">
        <v>0.08</v>
      </c>
      <c r="M154" s="129">
        <v>0.08</v>
      </c>
      <c r="N154" s="129">
        <v>0.04</v>
      </c>
      <c r="O154" s="129">
        <v>0.09</v>
      </c>
      <c r="P154" s="129">
        <v>7.0000000000000007E-2</v>
      </c>
      <c r="Q154" s="129">
        <v>0.05</v>
      </c>
      <c r="R154" s="129">
        <v>0.03</v>
      </c>
      <c r="S154" s="129">
        <v>0.03</v>
      </c>
      <c r="T154" s="129">
        <v>0.02</v>
      </c>
      <c r="U154" s="129">
        <v>0.01</v>
      </c>
      <c r="V154" s="129">
        <v>0.01</v>
      </c>
      <c r="W154" s="129">
        <v>0.01</v>
      </c>
      <c r="X154" s="129">
        <v>0.03</v>
      </c>
      <c r="Y154" s="129">
        <v>0.02</v>
      </c>
      <c r="Z154" s="129">
        <v>0.02</v>
      </c>
      <c r="AA154" s="129">
        <v>0.01</v>
      </c>
      <c r="AB154" s="129">
        <v>0.01</v>
      </c>
      <c r="AC154" s="129">
        <v>0.01</v>
      </c>
      <c r="AD154" s="129">
        <v>0.01</v>
      </c>
      <c r="AE154" s="129">
        <v>0.01</v>
      </c>
      <c r="AF154" s="129">
        <v>0</v>
      </c>
      <c r="AG154" s="122"/>
    </row>
    <row r="155" spans="1:33" x14ac:dyDescent="0.25">
      <c r="A155" s="98">
        <v>155</v>
      </c>
      <c r="B155" s="122"/>
      <c r="C155" s="127" t="s">
        <v>147</v>
      </c>
      <c r="D155" s="129">
        <v>0.31</v>
      </c>
      <c r="E155" s="129">
        <v>0.36</v>
      </c>
      <c r="F155" s="129">
        <v>0.41</v>
      </c>
      <c r="G155" s="129">
        <v>0.51</v>
      </c>
      <c r="H155" s="129">
        <v>0.66</v>
      </c>
      <c r="I155" s="129">
        <v>0.67</v>
      </c>
      <c r="J155" s="129">
        <v>0.86</v>
      </c>
      <c r="K155" s="129">
        <v>0.79</v>
      </c>
      <c r="L155" s="129">
        <v>0.73</v>
      </c>
      <c r="M155" s="129">
        <v>0.81</v>
      </c>
      <c r="N155" s="129">
        <v>0.8</v>
      </c>
      <c r="O155" s="129">
        <v>0.95</v>
      </c>
      <c r="P155" s="129">
        <v>0.94</v>
      </c>
      <c r="Q155" s="129">
        <v>0.92</v>
      </c>
      <c r="R155" s="129">
        <v>0.87</v>
      </c>
      <c r="S155" s="129">
        <v>0.98</v>
      </c>
      <c r="T155" s="129">
        <v>1.17</v>
      </c>
      <c r="U155" s="129">
        <v>1.1299999999999999</v>
      </c>
      <c r="V155" s="129">
        <v>1.0900000000000001</v>
      </c>
      <c r="W155" s="129">
        <v>1.08</v>
      </c>
      <c r="X155" s="129">
        <v>1.24</v>
      </c>
      <c r="Y155" s="129">
        <v>1.1599999999999999</v>
      </c>
      <c r="Z155" s="129">
        <v>1.33</v>
      </c>
      <c r="AA155" s="129">
        <v>1.18</v>
      </c>
      <c r="AB155" s="129">
        <v>1.1399999999999999</v>
      </c>
      <c r="AC155" s="129">
        <v>1.1100000000000001</v>
      </c>
      <c r="AD155" s="129">
        <v>1.1299999999999999</v>
      </c>
      <c r="AE155" s="129">
        <v>1.1100000000000001</v>
      </c>
      <c r="AF155" s="129">
        <v>1.1200000000000001</v>
      </c>
      <c r="AG155" s="122"/>
    </row>
    <row r="156" spans="1:33" x14ac:dyDescent="0.25">
      <c r="A156" s="98">
        <v>156</v>
      </c>
      <c r="B156" s="122"/>
      <c r="C156" s="127" t="s">
        <v>173</v>
      </c>
      <c r="D156" s="129">
        <v>0.13</v>
      </c>
      <c r="E156" s="129">
        <v>0.13</v>
      </c>
      <c r="F156" s="129">
        <v>0.13</v>
      </c>
      <c r="G156" s="129">
        <v>0.13</v>
      </c>
      <c r="H156" s="129">
        <v>0.12</v>
      </c>
      <c r="I156" s="129">
        <v>7.0000000000000007E-2</v>
      </c>
      <c r="J156" s="129">
        <v>7.0000000000000007E-2</v>
      </c>
      <c r="K156" s="129">
        <v>0.08</v>
      </c>
      <c r="L156" s="129">
        <v>7.0000000000000007E-2</v>
      </c>
      <c r="M156" s="129">
        <v>0.08</v>
      </c>
      <c r="N156" s="129">
        <v>0.09</v>
      </c>
      <c r="O156" s="129">
        <v>0.09</v>
      </c>
      <c r="P156" s="129">
        <v>0.1</v>
      </c>
      <c r="Q156" s="129">
        <v>0.1</v>
      </c>
      <c r="R156" s="129">
        <v>0.09</v>
      </c>
      <c r="S156" s="129">
        <v>0.11</v>
      </c>
      <c r="T156" s="129">
        <v>0.11</v>
      </c>
      <c r="U156" s="129">
        <v>0.08</v>
      </c>
      <c r="V156" s="129">
        <v>7.0000000000000007E-2</v>
      </c>
      <c r="W156" s="129">
        <v>0.09</v>
      </c>
      <c r="X156" s="129">
        <v>0.08</v>
      </c>
      <c r="Y156" s="129">
        <v>0.04</v>
      </c>
      <c r="Z156" s="129">
        <v>0.04</v>
      </c>
      <c r="AA156" s="129">
        <v>0.04</v>
      </c>
      <c r="AB156" s="129">
        <v>0.03</v>
      </c>
      <c r="AC156" s="129">
        <v>0.04</v>
      </c>
      <c r="AD156" s="129">
        <v>0.06</v>
      </c>
      <c r="AE156" s="129">
        <v>0.06</v>
      </c>
      <c r="AF156" s="129">
        <v>0.06</v>
      </c>
      <c r="AG156" s="122"/>
    </row>
    <row r="157" spans="1:33" x14ac:dyDescent="0.25">
      <c r="A157" s="98">
        <v>157</v>
      </c>
      <c r="B157" s="122"/>
      <c r="C157" s="133" t="s">
        <v>184</v>
      </c>
      <c r="D157" s="134">
        <v>0</v>
      </c>
      <c r="E157" s="134">
        <v>0</v>
      </c>
      <c r="F157" s="134">
        <v>0.69</v>
      </c>
      <c r="G157" s="134">
        <v>0.64</v>
      </c>
      <c r="H157" s="134">
        <v>0.43</v>
      </c>
      <c r="I157" s="134">
        <v>0.49</v>
      </c>
      <c r="J157" s="134">
        <v>0.34</v>
      </c>
      <c r="K157" s="134">
        <v>0.38</v>
      </c>
      <c r="L157" s="134">
        <v>0.35</v>
      </c>
      <c r="M157" s="134">
        <v>0.32</v>
      </c>
      <c r="N157" s="134">
        <v>0.37</v>
      </c>
      <c r="O157" s="134">
        <v>0.34</v>
      </c>
      <c r="P157" s="134">
        <v>0.3</v>
      </c>
      <c r="Q157" s="134">
        <v>0.22</v>
      </c>
      <c r="R157" s="134">
        <v>0.2</v>
      </c>
      <c r="S157" s="134">
        <v>0.19</v>
      </c>
      <c r="T157" s="134">
        <v>0.16</v>
      </c>
      <c r="U157" s="134">
        <v>0.16</v>
      </c>
      <c r="V157" s="134">
        <v>0.15</v>
      </c>
      <c r="W157" s="134">
        <v>0.14000000000000001</v>
      </c>
      <c r="X157" s="134">
        <v>0.14000000000000001</v>
      </c>
      <c r="Y157" s="134">
        <v>0.11</v>
      </c>
      <c r="Z157" s="134">
        <v>0.15</v>
      </c>
      <c r="AA157" s="134">
        <v>0.13</v>
      </c>
      <c r="AB157" s="134">
        <v>0.16</v>
      </c>
      <c r="AC157" s="134">
        <v>0.13</v>
      </c>
      <c r="AD157" s="134">
        <v>0.12</v>
      </c>
      <c r="AE157" s="134">
        <v>0.13</v>
      </c>
      <c r="AF157" s="134">
        <v>0.11</v>
      </c>
      <c r="AG157" s="122"/>
    </row>
    <row r="158" spans="1:33" x14ac:dyDescent="0.25">
      <c r="A158" s="98">
        <v>158</v>
      </c>
      <c r="B158" s="122"/>
      <c r="C158" s="125" t="s">
        <v>185</v>
      </c>
      <c r="D158" s="129">
        <v>1.52</v>
      </c>
      <c r="E158" s="129">
        <v>2.0699999999999998</v>
      </c>
      <c r="F158" s="129">
        <v>2.52</v>
      </c>
      <c r="G158" s="129">
        <v>2.78</v>
      </c>
      <c r="H158" s="129">
        <v>3.11</v>
      </c>
      <c r="I158" s="129">
        <v>3.22</v>
      </c>
      <c r="J158" s="129">
        <v>3.9</v>
      </c>
      <c r="K158" s="129">
        <v>3.2</v>
      </c>
      <c r="L158" s="129">
        <v>3.52</v>
      </c>
      <c r="M158" s="129">
        <v>3.3</v>
      </c>
      <c r="N158" s="129">
        <v>3.19</v>
      </c>
      <c r="O158" s="129">
        <v>3.49</v>
      </c>
      <c r="P158" s="129">
        <v>3.77</v>
      </c>
      <c r="Q158" s="129">
        <v>4.3899999999999997</v>
      </c>
      <c r="R158" s="129">
        <v>4.47</v>
      </c>
      <c r="S158" s="129">
        <v>4.3600000000000003</v>
      </c>
      <c r="T158" s="129">
        <v>4.46</v>
      </c>
      <c r="U158" s="129">
        <v>4.49</v>
      </c>
      <c r="V158" s="129">
        <v>4.5999999999999996</v>
      </c>
      <c r="W158" s="129">
        <v>5.16</v>
      </c>
      <c r="X158" s="129">
        <v>6.39</v>
      </c>
      <c r="Y158" s="129">
        <v>4.9800000000000004</v>
      </c>
      <c r="Z158" s="129">
        <v>5.45</v>
      </c>
      <c r="AA158" s="129">
        <v>5.52</v>
      </c>
      <c r="AB158" s="129">
        <v>5.0599999999999996</v>
      </c>
      <c r="AC158" s="129">
        <v>5.13</v>
      </c>
      <c r="AD158" s="129">
        <v>5.54</v>
      </c>
      <c r="AE158" s="129">
        <v>5.69</v>
      </c>
      <c r="AF158" s="129">
        <v>5.7</v>
      </c>
      <c r="AG158" s="122"/>
    </row>
    <row r="159" spans="1:33" x14ac:dyDescent="0.25">
      <c r="A159" s="98">
        <v>159</v>
      </c>
      <c r="B159" s="122"/>
      <c r="C159" s="127" t="s">
        <v>139</v>
      </c>
      <c r="D159" s="129">
        <v>0.54</v>
      </c>
      <c r="E159" s="129">
        <v>0.62</v>
      </c>
      <c r="F159" s="129">
        <v>0.57999999999999996</v>
      </c>
      <c r="G159" s="129">
        <v>0.59</v>
      </c>
      <c r="H159" s="129">
        <v>0.6</v>
      </c>
      <c r="I159" s="129">
        <v>0.53</v>
      </c>
      <c r="J159" s="129">
        <v>0.83</v>
      </c>
      <c r="K159" s="129">
        <v>0.44</v>
      </c>
      <c r="L159" s="129">
        <v>0.45</v>
      </c>
      <c r="M159" s="129">
        <v>0.38</v>
      </c>
      <c r="N159" s="129">
        <v>0.33</v>
      </c>
      <c r="O159" s="129">
        <v>0.34</v>
      </c>
      <c r="P159" s="129">
        <v>0.39</v>
      </c>
      <c r="Q159" s="129">
        <v>0.46</v>
      </c>
      <c r="R159" s="129">
        <v>0.4</v>
      </c>
      <c r="S159" s="129">
        <v>0.28000000000000003</v>
      </c>
      <c r="T159" s="129">
        <v>0.37</v>
      </c>
      <c r="U159" s="129">
        <v>0.27</v>
      </c>
      <c r="V159" s="129">
        <v>0.22</v>
      </c>
      <c r="W159" s="129">
        <v>0.23</v>
      </c>
      <c r="X159" s="129">
        <v>0.28999999999999998</v>
      </c>
      <c r="Y159" s="129">
        <v>0.24</v>
      </c>
      <c r="Z159" s="129">
        <v>0.21</v>
      </c>
      <c r="AA159" s="129">
        <v>0.3</v>
      </c>
      <c r="AB159" s="129">
        <v>0.19</v>
      </c>
      <c r="AC159" s="129">
        <v>0.19</v>
      </c>
      <c r="AD159" s="129">
        <v>0.12</v>
      </c>
      <c r="AE159" s="129">
        <v>0.15</v>
      </c>
      <c r="AF159" s="129">
        <v>0.16</v>
      </c>
      <c r="AG159" s="122"/>
    </row>
    <row r="160" spans="1:33" x14ac:dyDescent="0.25">
      <c r="A160" s="98">
        <v>160</v>
      </c>
      <c r="B160" s="122"/>
      <c r="C160" s="127" t="s">
        <v>167</v>
      </c>
      <c r="D160" s="129">
        <v>0.11</v>
      </c>
      <c r="E160" s="129">
        <v>0.2</v>
      </c>
      <c r="F160" s="129">
        <v>0.14000000000000001</v>
      </c>
      <c r="G160" s="129">
        <v>0.13</v>
      </c>
      <c r="H160" s="129">
        <v>0.12</v>
      </c>
      <c r="I160" s="129">
        <v>0.13</v>
      </c>
      <c r="J160" s="129">
        <v>0.18</v>
      </c>
      <c r="K160" s="129">
        <v>0.17</v>
      </c>
      <c r="L160" s="129">
        <v>0.19</v>
      </c>
      <c r="M160" s="129">
        <v>0.2</v>
      </c>
      <c r="N160" s="129">
        <v>0.17</v>
      </c>
      <c r="O160" s="129">
        <v>0.21</v>
      </c>
      <c r="P160" s="129">
        <v>0.21</v>
      </c>
      <c r="Q160" s="129">
        <v>0.2</v>
      </c>
      <c r="R160" s="129">
        <v>0.23</v>
      </c>
      <c r="S160" s="129">
        <v>0.22</v>
      </c>
      <c r="T160" s="129">
        <v>0.21</v>
      </c>
      <c r="U160" s="129">
        <v>0.24</v>
      </c>
      <c r="V160" s="129">
        <v>0.26</v>
      </c>
      <c r="W160" s="129">
        <v>0.15</v>
      </c>
      <c r="X160" s="129">
        <v>0.23</v>
      </c>
      <c r="Y160" s="129">
        <v>0.21</v>
      </c>
      <c r="Z160" s="129">
        <v>0.18</v>
      </c>
      <c r="AA160" s="129">
        <v>0.17</v>
      </c>
      <c r="AB160" s="129">
        <v>0.19</v>
      </c>
      <c r="AC160" s="129">
        <v>0.18</v>
      </c>
      <c r="AD160" s="129">
        <v>0.19</v>
      </c>
      <c r="AE160" s="129">
        <v>0.23</v>
      </c>
      <c r="AF160" s="129">
        <v>0.23</v>
      </c>
      <c r="AG160" s="122"/>
    </row>
    <row r="161" spans="1:33" x14ac:dyDescent="0.25">
      <c r="A161" s="98">
        <v>161</v>
      </c>
      <c r="B161" s="122"/>
      <c r="C161" s="127" t="s">
        <v>142</v>
      </c>
      <c r="D161" s="129">
        <v>0.05</v>
      </c>
      <c r="E161" s="129">
        <v>0.13</v>
      </c>
      <c r="F161" s="129">
        <v>0.15</v>
      </c>
      <c r="G161" s="129">
        <v>0.16</v>
      </c>
      <c r="H161" s="129">
        <v>0.16</v>
      </c>
      <c r="I161" s="129">
        <v>0.16</v>
      </c>
      <c r="J161" s="129">
        <v>0.16</v>
      </c>
      <c r="K161" s="129">
        <v>0.14000000000000001</v>
      </c>
      <c r="L161" s="129">
        <v>0.16</v>
      </c>
      <c r="M161" s="129">
        <v>0.11</v>
      </c>
      <c r="N161" s="129">
        <v>0.13</v>
      </c>
      <c r="O161" s="129">
        <v>0.16</v>
      </c>
      <c r="P161" s="129">
        <v>0.2</v>
      </c>
      <c r="Q161" s="129">
        <v>0.23</v>
      </c>
      <c r="R161" s="129">
        <v>0.28000000000000003</v>
      </c>
      <c r="S161" s="129">
        <v>0.23</v>
      </c>
      <c r="T161" s="129">
        <v>0.2</v>
      </c>
      <c r="U161" s="129">
        <v>0.16</v>
      </c>
      <c r="V161" s="129">
        <v>0.28000000000000003</v>
      </c>
      <c r="W161" s="129">
        <v>0.3</v>
      </c>
      <c r="X161" s="129">
        <v>0.31</v>
      </c>
      <c r="Y161" s="129">
        <v>0.27</v>
      </c>
      <c r="Z161" s="129">
        <v>0.22</v>
      </c>
      <c r="AA161" s="129">
        <v>0.19</v>
      </c>
      <c r="AB161" s="129">
        <v>0.13</v>
      </c>
      <c r="AC161" s="129">
        <v>0.11</v>
      </c>
      <c r="AD161" s="129">
        <v>0.12</v>
      </c>
      <c r="AE161" s="129">
        <v>0.11</v>
      </c>
      <c r="AF161" s="129">
        <v>0.18</v>
      </c>
      <c r="AG161" s="122"/>
    </row>
    <row r="162" spans="1:33" x14ac:dyDescent="0.25">
      <c r="A162" s="98">
        <v>162</v>
      </c>
      <c r="B162" s="122"/>
      <c r="C162" s="127" t="s">
        <v>143</v>
      </c>
      <c r="D162" s="129">
        <v>0</v>
      </c>
      <c r="E162" s="129">
        <v>0</v>
      </c>
      <c r="F162" s="129">
        <v>0</v>
      </c>
      <c r="G162" s="129">
        <v>0</v>
      </c>
      <c r="H162" s="129">
        <v>0</v>
      </c>
      <c r="I162" s="129">
        <v>0</v>
      </c>
      <c r="J162" s="129">
        <v>0</v>
      </c>
      <c r="K162" s="129">
        <v>0</v>
      </c>
      <c r="L162" s="129">
        <v>0</v>
      </c>
      <c r="M162" s="129">
        <v>0</v>
      </c>
      <c r="N162" s="129">
        <v>0</v>
      </c>
      <c r="O162" s="129">
        <v>0</v>
      </c>
      <c r="P162" s="129">
        <v>0</v>
      </c>
      <c r="Q162" s="129">
        <v>0</v>
      </c>
      <c r="R162" s="129">
        <v>0</v>
      </c>
      <c r="S162" s="129">
        <v>0</v>
      </c>
      <c r="T162" s="129">
        <v>0</v>
      </c>
      <c r="U162" s="129">
        <v>0</v>
      </c>
      <c r="V162" s="129">
        <v>0</v>
      </c>
      <c r="W162" s="129">
        <v>0</v>
      </c>
      <c r="X162" s="129">
        <v>0</v>
      </c>
      <c r="Y162" s="129">
        <v>0</v>
      </c>
      <c r="Z162" s="129">
        <v>0</v>
      </c>
      <c r="AA162" s="129">
        <v>0</v>
      </c>
      <c r="AB162" s="129">
        <v>0</v>
      </c>
      <c r="AC162" s="129">
        <v>0</v>
      </c>
      <c r="AD162" s="129">
        <v>0</v>
      </c>
      <c r="AE162" s="129">
        <v>0</v>
      </c>
      <c r="AF162" s="129">
        <v>0</v>
      </c>
      <c r="AG162" s="122"/>
    </row>
    <row r="163" spans="1:33" x14ac:dyDescent="0.25">
      <c r="A163" s="98">
        <v>163</v>
      </c>
      <c r="B163" s="122"/>
      <c r="C163" s="127" t="s">
        <v>144</v>
      </c>
      <c r="D163" s="129">
        <v>0.26</v>
      </c>
      <c r="E163" s="129">
        <v>0.43</v>
      </c>
      <c r="F163" s="129">
        <v>0.47</v>
      </c>
      <c r="G163" s="129">
        <v>0.56999999999999995</v>
      </c>
      <c r="H163" s="129">
        <v>0.78</v>
      </c>
      <c r="I163" s="129">
        <v>0.73</v>
      </c>
      <c r="J163" s="129">
        <v>0.98</v>
      </c>
      <c r="K163" s="129">
        <v>0.65</v>
      </c>
      <c r="L163" s="129">
        <v>0.84</v>
      </c>
      <c r="M163" s="129">
        <v>0.53</v>
      </c>
      <c r="N163" s="129">
        <v>0.26</v>
      </c>
      <c r="O163" s="129">
        <v>0.36</v>
      </c>
      <c r="P163" s="129">
        <v>0.49</v>
      </c>
      <c r="Q163" s="129">
        <v>0.53</v>
      </c>
      <c r="R163" s="129">
        <v>0.45</v>
      </c>
      <c r="S163" s="129">
        <v>0.28000000000000003</v>
      </c>
      <c r="T163" s="129">
        <v>0.3</v>
      </c>
      <c r="U163" s="129">
        <v>0.19</v>
      </c>
      <c r="V163" s="129">
        <v>0.12</v>
      </c>
      <c r="W163" s="129">
        <v>0.19</v>
      </c>
      <c r="X163" s="129">
        <v>0.37</v>
      </c>
      <c r="Y163" s="129">
        <v>0.18</v>
      </c>
      <c r="Z163" s="129">
        <v>0.16</v>
      </c>
      <c r="AA163" s="129">
        <v>0.11</v>
      </c>
      <c r="AB163" s="129">
        <v>0.08</v>
      </c>
      <c r="AC163" s="129">
        <v>0.06</v>
      </c>
      <c r="AD163" s="129">
        <v>0.11</v>
      </c>
      <c r="AE163" s="129">
        <v>7.0000000000000007E-2</v>
      </c>
      <c r="AF163" s="129">
        <v>0.09</v>
      </c>
      <c r="AG163" s="122"/>
    </row>
    <row r="164" spans="1:33" x14ac:dyDescent="0.25">
      <c r="A164" s="98">
        <v>164</v>
      </c>
      <c r="B164" s="122"/>
      <c r="C164" s="127" t="s">
        <v>38</v>
      </c>
      <c r="D164" s="129">
        <v>0</v>
      </c>
      <c r="E164" s="129">
        <v>0</v>
      </c>
      <c r="F164" s="129">
        <v>0</v>
      </c>
      <c r="G164" s="129">
        <v>0</v>
      </c>
      <c r="H164" s="129">
        <v>0</v>
      </c>
      <c r="I164" s="129">
        <v>0</v>
      </c>
      <c r="J164" s="129">
        <v>0</v>
      </c>
      <c r="K164" s="129">
        <v>0</v>
      </c>
      <c r="L164" s="129">
        <v>0</v>
      </c>
      <c r="M164" s="129">
        <v>0</v>
      </c>
      <c r="N164" s="129">
        <v>0</v>
      </c>
      <c r="O164" s="129">
        <v>0</v>
      </c>
      <c r="P164" s="129">
        <v>0</v>
      </c>
      <c r="Q164" s="129">
        <v>0</v>
      </c>
      <c r="R164" s="129">
        <v>0</v>
      </c>
      <c r="S164" s="129">
        <v>0</v>
      </c>
      <c r="T164" s="129">
        <v>0</v>
      </c>
      <c r="U164" s="129">
        <v>0</v>
      </c>
      <c r="V164" s="129">
        <v>0</v>
      </c>
      <c r="W164" s="129">
        <v>0</v>
      </c>
      <c r="X164" s="129">
        <v>0</v>
      </c>
      <c r="Y164" s="129">
        <v>0</v>
      </c>
      <c r="Z164" s="129">
        <v>0</v>
      </c>
      <c r="AA164" s="129">
        <v>0</v>
      </c>
      <c r="AB164" s="129">
        <v>0</v>
      </c>
      <c r="AC164" s="129">
        <v>0</v>
      </c>
      <c r="AD164" s="129">
        <v>0</v>
      </c>
      <c r="AE164" s="129">
        <v>0</v>
      </c>
      <c r="AF164" s="129">
        <v>0</v>
      </c>
      <c r="AG164" s="122"/>
    </row>
    <row r="165" spans="1:33" x14ac:dyDescent="0.25">
      <c r="A165" s="98">
        <v>165</v>
      </c>
      <c r="B165" s="122"/>
      <c r="C165" s="127" t="s">
        <v>146</v>
      </c>
      <c r="D165" s="129">
        <v>0.13</v>
      </c>
      <c r="E165" s="129">
        <v>0.19</v>
      </c>
      <c r="F165" s="129">
        <v>0.28999999999999998</v>
      </c>
      <c r="G165" s="129">
        <v>0.3</v>
      </c>
      <c r="H165" s="129">
        <v>0.3</v>
      </c>
      <c r="I165" s="129">
        <v>0.27</v>
      </c>
      <c r="J165" s="129">
        <v>0.25</v>
      </c>
      <c r="K165" s="129">
        <v>0.25</v>
      </c>
      <c r="L165" s="129">
        <v>0.27</v>
      </c>
      <c r="M165" s="129">
        <v>0.23</v>
      </c>
      <c r="N165" s="129">
        <v>0.21</v>
      </c>
      <c r="O165" s="129">
        <v>0.2</v>
      </c>
      <c r="P165" s="129">
        <v>0.26</v>
      </c>
      <c r="Q165" s="129">
        <v>0.28000000000000003</v>
      </c>
      <c r="R165" s="129">
        <v>0.25</v>
      </c>
      <c r="S165" s="129">
        <v>0.2</v>
      </c>
      <c r="T165" s="129">
        <v>0.2</v>
      </c>
      <c r="U165" s="129">
        <v>0.28000000000000003</v>
      </c>
      <c r="V165" s="129">
        <v>0.21</v>
      </c>
      <c r="W165" s="129">
        <v>0.54</v>
      </c>
      <c r="X165" s="129">
        <v>0.7</v>
      </c>
      <c r="Y165" s="129">
        <v>0.47</v>
      </c>
      <c r="Z165" s="129">
        <v>0.32</v>
      </c>
      <c r="AA165" s="129">
        <v>0.32</v>
      </c>
      <c r="AB165" s="129">
        <v>0.17</v>
      </c>
      <c r="AC165" s="129">
        <v>0.17</v>
      </c>
      <c r="AD165" s="129">
        <v>0.25</v>
      </c>
      <c r="AE165" s="129">
        <v>0.1</v>
      </c>
      <c r="AF165" s="129">
        <v>0.15</v>
      </c>
      <c r="AG165" s="122"/>
    </row>
    <row r="166" spans="1:33" x14ac:dyDescent="0.25">
      <c r="A166" s="98">
        <v>166</v>
      </c>
      <c r="B166" s="122"/>
      <c r="C166" s="127" t="s">
        <v>147</v>
      </c>
      <c r="D166" s="129">
        <v>0.35</v>
      </c>
      <c r="E166" s="129">
        <v>0.42</v>
      </c>
      <c r="F166" s="129">
        <v>0.81</v>
      </c>
      <c r="G166" s="129">
        <v>0.94</v>
      </c>
      <c r="H166" s="129">
        <v>1.06</v>
      </c>
      <c r="I166" s="129">
        <v>1.23</v>
      </c>
      <c r="J166" s="129">
        <v>1.35</v>
      </c>
      <c r="K166" s="129">
        <v>1.37</v>
      </c>
      <c r="L166" s="129">
        <v>1.4</v>
      </c>
      <c r="M166" s="129">
        <v>1.63</v>
      </c>
      <c r="N166" s="129">
        <v>1.85</v>
      </c>
      <c r="O166" s="129">
        <v>1.98</v>
      </c>
      <c r="P166" s="129">
        <v>1.97</v>
      </c>
      <c r="Q166" s="129">
        <v>2.36</v>
      </c>
      <c r="R166" s="129">
        <v>2.5499999999999998</v>
      </c>
      <c r="S166" s="129">
        <v>2.79</v>
      </c>
      <c r="T166" s="129">
        <v>2.77</v>
      </c>
      <c r="U166" s="129">
        <v>3.02</v>
      </c>
      <c r="V166" s="129">
        <v>3.14</v>
      </c>
      <c r="W166" s="129">
        <v>3.4</v>
      </c>
      <c r="X166" s="129">
        <v>4.05</v>
      </c>
      <c r="Y166" s="129">
        <v>3.14</v>
      </c>
      <c r="Z166" s="129">
        <v>3.86</v>
      </c>
      <c r="AA166" s="129">
        <v>3.9</v>
      </c>
      <c r="AB166" s="129">
        <v>3.75</v>
      </c>
      <c r="AC166" s="129">
        <v>3.83</v>
      </c>
      <c r="AD166" s="129">
        <v>4.0199999999999996</v>
      </c>
      <c r="AE166" s="129">
        <v>4.26</v>
      </c>
      <c r="AF166" s="129">
        <v>4.1900000000000004</v>
      </c>
      <c r="AG166" s="122"/>
    </row>
    <row r="167" spans="1:33" x14ac:dyDescent="0.25">
      <c r="A167" s="98">
        <v>167</v>
      </c>
      <c r="B167" s="122"/>
      <c r="C167" s="127" t="s">
        <v>173</v>
      </c>
      <c r="D167" s="129">
        <v>0.08</v>
      </c>
      <c r="E167" s="129">
        <v>0.08</v>
      </c>
      <c r="F167" s="129">
        <v>0.09</v>
      </c>
      <c r="G167" s="129">
        <v>0.09</v>
      </c>
      <c r="H167" s="129">
        <v>0.1</v>
      </c>
      <c r="I167" s="129">
        <v>0.17</v>
      </c>
      <c r="J167" s="129">
        <v>0.16</v>
      </c>
      <c r="K167" s="129">
        <v>0.18</v>
      </c>
      <c r="L167" s="129">
        <v>0.21</v>
      </c>
      <c r="M167" s="129">
        <v>0.2</v>
      </c>
      <c r="N167" s="129">
        <v>0.23</v>
      </c>
      <c r="O167" s="129">
        <v>0.24</v>
      </c>
      <c r="P167" s="129">
        <v>0.24</v>
      </c>
      <c r="Q167" s="129">
        <v>0.31</v>
      </c>
      <c r="R167" s="129">
        <v>0.31</v>
      </c>
      <c r="S167" s="129">
        <v>0.37</v>
      </c>
      <c r="T167" s="129">
        <v>0.41</v>
      </c>
      <c r="U167" s="129">
        <v>0.32</v>
      </c>
      <c r="V167" s="129">
        <v>0.36</v>
      </c>
      <c r="W167" s="129">
        <v>0.36</v>
      </c>
      <c r="X167" s="129">
        <v>0.44</v>
      </c>
      <c r="Y167" s="129">
        <v>0.47</v>
      </c>
      <c r="Z167" s="129">
        <v>0.49</v>
      </c>
      <c r="AA167" s="129">
        <v>0.54</v>
      </c>
      <c r="AB167" s="129">
        <v>0.56000000000000005</v>
      </c>
      <c r="AC167" s="129">
        <v>0.57999999999999996</v>
      </c>
      <c r="AD167" s="129">
        <v>0.73</v>
      </c>
      <c r="AE167" s="129">
        <v>0.76</v>
      </c>
      <c r="AF167" s="129">
        <v>0.72</v>
      </c>
      <c r="AG167" s="122"/>
    </row>
    <row r="168" spans="1:33" x14ac:dyDescent="0.25">
      <c r="A168" s="98">
        <v>168</v>
      </c>
      <c r="B168" s="122"/>
      <c r="C168" s="125" t="s">
        <v>186</v>
      </c>
      <c r="D168" s="129">
        <v>18.920000000000002</v>
      </c>
      <c r="E168" s="129">
        <v>18.350000000000001</v>
      </c>
      <c r="F168" s="129">
        <v>20.190000000000001</v>
      </c>
      <c r="G168" s="129">
        <v>22.68</v>
      </c>
      <c r="H168" s="129">
        <v>22.74</v>
      </c>
      <c r="I168" s="129">
        <v>21.64</v>
      </c>
      <c r="J168" s="129">
        <v>22.21</v>
      </c>
      <c r="K168" s="129">
        <v>23.37</v>
      </c>
      <c r="L168" s="129">
        <v>23.03</v>
      </c>
      <c r="M168" s="129">
        <v>23.32</v>
      </c>
      <c r="N168" s="129">
        <v>23.3</v>
      </c>
      <c r="O168" s="129">
        <v>22.46</v>
      </c>
      <c r="P168" s="129">
        <v>21.18</v>
      </c>
      <c r="Q168" s="129">
        <v>21.07</v>
      </c>
      <c r="R168" s="129">
        <v>21.93</v>
      </c>
      <c r="S168" s="129">
        <v>21.61</v>
      </c>
      <c r="T168" s="129">
        <v>21.96</v>
      </c>
      <c r="U168" s="129">
        <v>20.04</v>
      </c>
      <c r="V168" s="129">
        <v>22.98</v>
      </c>
      <c r="W168" s="129">
        <v>22.01</v>
      </c>
      <c r="X168" s="129">
        <v>23.26</v>
      </c>
      <c r="Y168" s="129">
        <v>21.59</v>
      </c>
      <c r="Z168" s="129">
        <v>23.88</v>
      </c>
      <c r="AA168" s="129">
        <v>20.07</v>
      </c>
      <c r="AB168" s="129">
        <v>22.61</v>
      </c>
      <c r="AC168" s="129">
        <v>23.73</v>
      </c>
      <c r="AD168" s="129">
        <v>24.05</v>
      </c>
      <c r="AE168" s="129">
        <v>23.15</v>
      </c>
      <c r="AF168" s="129">
        <v>24.63</v>
      </c>
      <c r="AG168" s="122"/>
    </row>
    <row r="169" spans="1:33" x14ac:dyDescent="0.25">
      <c r="A169" s="98">
        <v>169</v>
      </c>
      <c r="B169" s="122"/>
      <c r="C169" s="125" t="s">
        <v>187</v>
      </c>
      <c r="D169" s="129">
        <v>2.0699999999999998</v>
      </c>
      <c r="E169" s="129">
        <v>2.0699999999999998</v>
      </c>
      <c r="F169" s="129">
        <v>2.0699999999999998</v>
      </c>
      <c r="G169" s="129">
        <v>2.0699999999999998</v>
      </c>
      <c r="H169" s="129">
        <v>2.2200000000000002</v>
      </c>
      <c r="I169" s="129">
        <v>2.2799999999999998</v>
      </c>
      <c r="J169" s="129">
        <v>2.31</v>
      </c>
      <c r="K169" s="129">
        <v>2.2799999999999998</v>
      </c>
      <c r="L169" s="129">
        <v>2.3199999999999998</v>
      </c>
      <c r="M169" s="129">
        <v>2.36</v>
      </c>
      <c r="N169" s="129">
        <v>2.33</v>
      </c>
      <c r="O169" s="129">
        <v>2.63</v>
      </c>
      <c r="P169" s="129">
        <v>2.65</v>
      </c>
      <c r="Q169" s="129">
        <v>2.74</v>
      </c>
      <c r="R169" s="129">
        <v>2.93</v>
      </c>
      <c r="S169" s="129">
        <v>2.87</v>
      </c>
      <c r="T169" s="129">
        <v>3.01</v>
      </c>
      <c r="U169" s="129">
        <v>2.88</v>
      </c>
      <c r="V169" s="129">
        <v>2.97</v>
      </c>
      <c r="W169" s="129">
        <v>2.14</v>
      </c>
      <c r="X169" s="129">
        <v>2.89</v>
      </c>
      <c r="Y169" s="129">
        <v>2.79</v>
      </c>
      <c r="Z169" s="129">
        <v>2.59</v>
      </c>
      <c r="AA169" s="129">
        <v>2.57</v>
      </c>
      <c r="AB169" s="129">
        <v>2.8</v>
      </c>
      <c r="AC169" s="129">
        <v>3.01</v>
      </c>
      <c r="AD169" s="129">
        <v>3.15</v>
      </c>
      <c r="AE169" s="129">
        <v>3.28</v>
      </c>
      <c r="AF169" s="129">
        <v>3.41</v>
      </c>
      <c r="AG169" s="122"/>
    </row>
    <row r="170" spans="1:33" x14ac:dyDescent="0.25">
      <c r="A170" s="98">
        <v>170</v>
      </c>
      <c r="B170" s="122"/>
      <c r="C170" s="117"/>
      <c r="D170" s="118"/>
      <c r="E170" s="118"/>
      <c r="F170" s="118"/>
      <c r="G170" s="118"/>
      <c r="H170" s="118"/>
      <c r="I170" s="118"/>
      <c r="J170" s="118"/>
      <c r="K170" s="118"/>
      <c r="L170" s="118"/>
      <c r="M170" s="118"/>
      <c r="N170" s="118"/>
      <c r="O170" s="118"/>
      <c r="P170" s="118"/>
      <c r="Q170" s="11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  <c r="AE170" s="118"/>
      <c r="AF170" s="118"/>
      <c r="AG170" s="122"/>
    </row>
    <row r="171" spans="1:33" x14ac:dyDescent="0.25">
      <c r="A171" s="98">
        <v>171</v>
      </c>
      <c r="B171" s="122"/>
      <c r="C171" s="123" t="s">
        <v>188</v>
      </c>
      <c r="D171" s="128">
        <v>34.770000000000003</v>
      </c>
      <c r="E171" s="128">
        <v>35.380000000000003</v>
      </c>
      <c r="F171" s="128">
        <v>40.19</v>
      </c>
      <c r="G171" s="128">
        <v>42.09</v>
      </c>
      <c r="H171" s="128">
        <v>41.13</v>
      </c>
      <c r="I171" s="128">
        <v>40.86</v>
      </c>
      <c r="J171" s="128">
        <v>41.25</v>
      </c>
      <c r="K171" s="128">
        <v>42.65</v>
      </c>
      <c r="L171" s="128">
        <v>43.41</v>
      </c>
      <c r="M171" s="128">
        <v>43.8</v>
      </c>
      <c r="N171" s="128">
        <v>42.33</v>
      </c>
      <c r="O171" s="128">
        <v>42.77</v>
      </c>
      <c r="P171" s="128">
        <v>39.1</v>
      </c>
      <c r="Q171" s="128">
        <v>37.79</v>
      </c>
      <c r="R171" s="128">
        <v>40.130000000000003</v>
      </c>
      <c r="S171" s="128">
        <v>40.659999999999997</v>
      </c>
      <c r="T171" s="128">
        <v>39.71</v>
      </c>
      <c r="U171" s="128">
        <v>38.07</v>
      </c>
      <c r="V171" s="128">
        <v>41.3</v>
      </c>
      <c r="W171" s="128">
        <v>39.51</v>
      </c>
      <c r="X171" s="128">
        <v>42.84</v>
      </c>
      <c r="Y171" s="128">
        <v>40.44</v>
      </c>
      <c r="Z171" s="128">
        <v>44.13</v>
      </c>
      <c r="AA171" s="128">
        <v>39.04</v>
      </c>
      <c r="AB171" s="128">
        <v>41.8</v>
      </c>
      <c r="AC171" s="128">
        <v>44.54</v>
      </c>
      <c r="AD171" s="128">
        <v>44.6</v>
      </c>
      <c r="AE171" s="128">
        <v>44.95</v>
      </c>
      <c r="AF171" s="128">
        <v>45.79</v>
      </c>
      <c r="AG171" s="122"/>
    </row>
    <row r="172" spans="1:33" x14ac:dyDescent="0.25">
      <c r="A172" s="98">
        <v>172</v>
      </c>
      <c r="B172" s="122"/>
      <c r="C172" s="130" t="s">
        <v>178</v>
      </c>
      <c r="D172" s="131"/>
      <c r="E172" s="131"/>
      <c r="F172" s="131"/>
      <c r="G172" s="131"/>
      <c r="H172" s="131"/>
      <c r="I172" s="131"/>
      <c r="J172" s="131"/>
      <c r="K172" s="131"/>
      <c r="L172" s="131"/>
      <c r="M172" s="131"/>
      <c r="N172" s="131"/>
      <c r="O172" s="131"/>
      <c r="P172" s="131"/>
      <c r="Q172" s="131"/>
      <c r="R172" s="131"/>
      <c r="S172" s="131"/>
      <c r="T172" s="131"/>
      <c r="U172" s="131"/>
      <c r="V172" s="131"/>
      <c r="W172" s="131"/>
      <c r="X172" s="131"/>
      <c r="Y172" s="131"/>
      <c r="Z172" s="131"/>
      <c r="AA172" s="131"/>
      <c r="AB172" s="131"/>
      <c r="AC172" s="131"/>
      <c r="AD172" s="131"/>
      <c r="AE172" s="131"/>
      <c r="AF172" s="131"/>
      <c r="AG172" s="122"/>
    </row>
    <row r="173" spans="1:33" x14ac:dyDescent="0.25">
      <c r="A173" s="98">
        <v>173</v>
      </c>
      <c r="B173" s="122"/>
      <c r="C173" s="125" t="s">
        <v>139</v>
      </c>
      <c r="D173" s="129">
        <v>0.73</v>
      </c>
      <c r="E173" s="129">
        <v>0.75</v>
      </c>
      <c r="F173" s="129">
        <v>0.77</v>
      </c>
      <c r="G173" s="129">
        <v>0.76</v>
      </c>
      <c r="H173" s="129">
        <v>0.76</v>
      </c>
      <c r="I173" s="129">
        <v>0.77</v>
      </c>
      <c r="J173" s="129">
        <v>0.77</v>
      </c>
      <c r="K173" s="129">
        <v>0.78</v>
      </c>
      <c r="L173" s="129">
        <v>0.77</v>
      </c>
      <c r="M173" s="129">
        <v>0.77</v>
      </c>
      <c r="N173" s="129">
        <v>0.77</v>
      </c>
      <c r="O173" s="129">
        <v>0.77</v>
      </c>
      <c r="P173" s="129">
        <v>0.72</v>
      </c>
      <c r="Q173" s="129">
        <v>0.86</v>
      </c>
      <c r="R173" s="129">
        <v>0.92</v>
      </c>
      <c r="S173" s="129">
        <v>0.95</v>
      </c>
      <c r="T173" s="129">
        <v>0.8</v>
      </c>
      <c r="U173" s="129">
        <v>0.8</v>
      </c>
      <c r="V173" s="129">
        <v>0.79</v>
      </c>
      <c r="W173" s="129">
        <v>0.66</v>
      </c>
      <c r="X173" s="129">
        <v>0.8</v>
      </c>
      <c r="Y173" s="129">
        <v>0.82</v>
      </c>
      <c r="Z173" s="129">
        <v>0.75</v>
      </c>
      <c r="AA173" s="129">
        <v>0.72</v>
      </c>
      <c r="AB173" s="129">
        <v>0.75</v>
      </c>
      <c r="AC173" s="129">
        <v>0.8</v>
      </c>
      <c r="AD173" s="129">
        <v>0.79</v>
      </c>
      <c r="AE173" s="129">
        <v>0.77</v>
      </c>
      <c r="AF173" s="129">
        <v>0.74</v>
      </c>
      <c r="AG173" s="122"/>
    </row>
    <row r="174" spans="1:33" x14ac:dyDescent="0.25">
      <c r="A174" s="98">
        <v>174</v>
      </c>
      <c r="B174" s="122"/>
      <c r="C174" s="125" t="s">
        <v>167</v>
      </c>
      <c r="D174" s="129">
        <v>0.54</v>
      </c>
      <c r="E174" s="129">
        <v>0.65</v>
      </c>
      <c r="F174" s="129">
        <v>0.56999999999999995</v>
      </c>
      <c r="G174" s="129">
        <v>0.57999999999999996</v>
      </c>
      <c r="H174" s="129">
        <v>0.57999999999999996</v>
      </c>
      <c r="I174" s="129">
        <v>0.56999999999999995</v>
      </c>
      <c r="J174" s="129">
        <v>0.59</v>
      </c>
      <c r="K174" s="129">
        <v>0.62</v>
      </c>
      <c r="L174" s="129">
        <v>0.64</v>
      </c>
      <c r="M174" s="129">
        <v>0.69</v>
      </c>
      <c r="N174" s="129">
        <v>0.63</v>
      </c>
      <c r="O174" s="129">
        <v>0.7</v>
      </c>
      <c r="P174" s="129">
        <v>0.67</v>
      </c>
      <c r="Q174" s="129">
        <v>0.64</v>
      </c>
      <c r="R174" s="129">
        <v>0.69</v>
      </c>
      <c r="S174" s="129">
        <v>0.68</v>
      </c>
      <c r="T174" s="129">
        <v>0.66</v>
      </c>
      <c r="U174" s="129">
        <v>0.62</v>
      </c>
      <c r="V174" s="129">
        <v>0.63</v>
      </c>
      <c r="W174" s="129">
        <v>0.43</v>
      </c>
      <c r="X174" s="129">
        <v>0.55000000000000004</v>
      </c>
      <c r="Y174" s="129">
        <v>0.53</v>
      </c>
      <c r="Z174" s="129">
        <v>0.51</v>
      </c>
      <c r="AA174" s="129">
        <v>0.49</v>
      </c>
      <c r="AB174" s="129">
        <v>0.52</v>
      </c>
      <c r="AC174" s="129">
        <v>0.52</v>
      </c>
      <c r="AD174" s="129">
        <v>0.56000000000000005</v>
      </c>
      <c r="AE174" s="129">
        <v>0.56000000000000005</v>
      </c>
      <c r="AF174" s="129">
        <v>0.51</v>
      </c>
      <c r="AG174" s="122"/>
    </row>
    <row r="175" spans="1:33" x14ac:dyDescent="0.25">
      <c r="A175" s="98">
        <v>175</v>
      </c>
      <c r="B175" s="122"/>
      <c r="C175" s="125" t="s">
        <v>142</v>
      </c>
      <c r="D175" s="129">
        <v>0</v>
      </c>
      <c r="E175" s="129">
        <v>0</v>
      </c>
      <c r="F175" s="129">
        <v>0</v>
      </c>
      <c r="G175" s="129">
        <v>0</v>
      </c>
      <c r="H175" s="129">
        <v>0</v>
      </c>
      <c r="I175" s="129">
        <v>0</v>
      </c>
      <c r="J175" s="129">
        <v>0</v>
      </c>
      <c r="K175" s="129">
        <v>0</v>
      </c>
      <c r="L175" s="129">
        <v>0</v>
      </c>
      <c r="M175" s="129">
        <v>0</v>
      </c>
      <c r="N175" s="129">
        <v>0</v>
      </c>
      <c r="O175" s="129">
        <v>0</v>
      </c>
      <c r="P175" s="129">
        <v>0</v>
      </c>
      <c r="Q175" s="129">
        <v>0</v>
      </c>
      <c r="R175" s="129">
        <v>0</v>
      </c>
      <c r="S175" s="129">
        <v>0</v>
      </c>
      <c r="T175" s="129">
        <v>0</v>
      </c>
      <c r="U175" s="129">
        <v>0</v>
      </c>
      <c r="V175" s="129">
        <v>0</v>
      </c>
      <c r="W175" s="129">
        <v>0</v>
      </c>
      <c r="X175" s="129">
        <v>0</v>
      </c>
      <c r="Y175" s="129">
        <v>0</v>
      </c>
      <c r="Z175" s="129">
        <v>0</v>
      </c>
      <c r="AA175" s="129">
        <v>0</v>
      </c>
      <c r="AB175" s="129">
        <v>0</v>
      </c>
      <c r="AC175" s="129">
        <v>0</v>
      </c>
      <c r="AD175" s="129">
        <v>0</v>
      </c>
      <c r="AE175" s="129">
        <v>0</v>
      </c>
      <c r="AF175" s="129">
        <v>0</v>
      </c>
      <c r="AG175" s="122"/>
    </row>
    <row r="176" spans="1:33" x14ac:dyDescent="0.25">
      <c r="A176" s="98">
        <v>176</v>
      </c>
      <c r="B176" s="122"/>
      <c r="C176" s="125" t="s">
        <v>144</v>
      </c>
      <c r="D176" s="129">
        <v>19.03</v>
      </c>
      <c r="E176" s="129">
        <v>19.14</v>
      </c>
      <c r="F176" s="129">
        <v>22.73</v>
      </c>
      <c r="G176" s="129">
        <v>24.45</v>
      </c>
      <c r="H176" s="129">
        <v>23.73</v>
      </c>
      <c r="I176" s="129">
        <v>22.88</v>
      </c>
      <c r="J176" s="129">
        <v>23.56</v>
      </c>
      <c r="K176" s="129">
        <v>24.64</v>
      </c>
      <c r="L176" s="129">
        <v>24.4</v>
      </c>
      <c r="M176" s="129">
        <v>25.04</v>
      </c>
      <c r="N176" s="129">
        <v>24.66</v>
      </c>
      <c r="O176" s="129">
        <v>23.24</v>
      </c>
      <c r="P176" s="129">
        <v>20.92</v>
      </c>
      <c r="Q176" s="129">
        <v>20.37</v>
      </c>
      <c r="R176" s="129">
        <v>21.11</v>
      </c>
      <c r="S176" s="129">
        <v>20.94</v>
      </c>
      <c r="T176" s="129">
        <v>21.41</v>
      </c>
      <c r="U176" s="129">
        <v>19.440000000000001</v>
      </c>
      <c r="V176" s="129">
        <v>22.46</v>
      </c>
      <c r="W176" s="129">
        <v>21.88</v>
      </c>
      <c r="X176" s="129">
        <v>23.05</v>
      </c>
      <c r="Y176" s="129">
        <v>21.53</v>
      </c>
      <c r="Z176" s="129">
        <v>23.48</v>
      </c>
      <c r="AA176" s="129">
        <v>19.73</v>
      </c>
      <c r="AB176" s="129">
        <v>22.5</v>
      </c>
      <c r="AC176" s="129">
        <v>24.27</v>
      </c>
      <c r="AD176" s="129">
        <v>24.52</v>
      </c>
      <c r="AE176" s="129">
        <v>23.86</v>
      </c>
      <c r="AF176" s="129">
        <v>24.61</v>
      </c>
      <c r="AG176" s="122"/>
    </row>
    <row r="177" spans="1:34" x14ac:dyDescent="0.25">
      <c r="A177" s="98">
        <v>177</v>
      </c>
      <c r="B177" s="122"/>
      <c r="C177" s="125" t="s">
        <v>146</v>
      </c>
      <c r="D177" s="129">
        <v>0</v>
      </c>
      <c r="E177" s="129">
        <v>0</v>
      </c>
      <c r="F177" s="129">
        <v>0</v>
      </c>
      <c r="G177" s="129">
        <v>0</v>
      </c>
      <c r="H177" s="129">
        <v>0</v>
      </c>
      <c r="I177" s="129">
        <v>0</v>
      </c>
      <c r="J177" s="129">
        <v>0</v>
      </c>
      <c r="K177" s="129">
        <v>0</v>
      </c>
      <c r="L177" s="129">
        <v>0</v>
      </c>
      <c r="M177" s="129">
        <v>0</v>
      </c>
      <c r="N177" s="129">
        <v>0</v>
      </c>
      <c r="O177" s="129">
        <v>0</v>
      </c>
      <c r="P177" s="129">
        <v>0</v>
      </c>
      <c r="Q177" s="129">
        <v>0</v>
      </c>
      <c r="R177" s="129">
        <v>0</v>
      </c>
      <c r="S177" s="129">
        <v>0</v>
      </c>
      <c r="T177" s="129">
        <v>0</v>
      </c>
      <c r="U177" s="129">
        <v>0</v>
      </c>
      <c r="V177" s="129">
        <v>0</v>
      </c>
      <c r="W177" s="129">
        <v>0</v>
      </c>
      <c r="X177" s="129">
        <v>0</v>
      </c>
      <c r="Y177" s="129">
        <v>0</v>
      </c>
      <c r="Z177" s="129">
        <v>0</v>
      </c>
      <c r="AA177" s="129">
        <v>0</v>
      </c>
      <c r="AB177" s="129">
        <v>0</v>
      </c>
      <c r="AC177" s="129">
        <v>0</v>
      </c>
      <c r="AD177" s="129">
        <v>0</v>
      </c>
      <c r="AE177" s="129">
        <v>0</v>
      </c>
      <c r="AF177" s="129">
        <v>0</v>
      </c>
      <c r="AG177" s="122"/>
    </row>
    <row r="178" spans="1:34" x14ac:dyDescent="0.25">
      <c r="A178" s="98">
        <v>178</v>
      </c>
      <c r="B178" s="122"/>
      <c r="C178" s="125" t="s">
        <v>147</v>
      </c>
      <c r="D178" s="129">
        <v>0</v>
      </c>
      <c r="E178" s="129">
        <v>0</v>
      </c>
      <c r="F178" s="129">
        <v>0</v>
      </c>
      <c r="G178" s="129">
        <v>0</v>
      </c>
      <c r="H178" s="129">
        <v>0</v>
      </c>
      <c r="I178" s="129">
        <v>0</v>
      </c>
      <c r="J178" s="129">
        <v>0</v>
      </c>
      <c r="K178" s="129">
        <v>0</v>
      </c>
      <c r="L178" s="129">
        <v>0</v>
      </c>
      <c r="M178" s="129">
        <v>0</v>
      </c>
      <c r="N178" s="129">
        <v>0</v>
      </c>
      <c r="O178" s="129">
        <v>0.01</v>
      </c>
      <c r="P178" s="129">
        <v>0.03</v>
      </c>
      <c r="Q178" s="129">
        <v>7.0000000000000007E-2</v>
      </c>
      <c r="R178" s="129">
        <v>0.13</v>
      </c>
      <c r="S178" s="129">
        <v>0.15</v>
      </c>
      <c r="T178" s="129">
        <v>0.18</v>
      </c>
      <c r="U178" s="129">
        <v>0.16</v>
      </c>
      <c r="V178" s="129">
        <v>0.27</v>
      </c>
      <c r="W178" s="129">
        <v>0.31</v>
      </c>
      <c r="X178" s="129">
        <v>0.31</v>
      </c>
      <c r="Y178" s="129">
        <v>0.36</v>
      </c>
      <c r="Z178" s="129">
        <v>0.39</v>
      </c>
      <c r="AA178" s="129">
        <v>0.39</v>
      </c>
      <c r="AB178" s="129">
        <v>0.53</v>
      </c>
      <c r="AC178" s="129">
        <v>0.63</v>
      </c>
      <c r="AD178" s="129">
        <v>0.7</v>
      </c>
      <c r="AE178" s="129">
        <v>1.1000000000000001</v>
      </c>
      <c r="AF178" s="129">
        <v>1.35</v>
      </c>
      <c r="AG178" s="122"/>
    </row>
    <row r="179" spans="1:34" x14ac:dyDescent="0.25">
      <c r="A179" s="98">
        <v>179</v>
      </c>
      <c r="B179" s="122"/>
      <c r="C179" s="125" t="s">
        <v>173</v>
      </c>
      <c r="D179" s="129" t="s">
        <v>189</v>
      </c>
      <c r="E179" s="129" t="s">
        <v>189</v>
      </c>
      <c r="F179" s="129" t="s">
        <v>189</v>
      </c>
      <c r="G179" s="129" t="s">
        <v>189</v>
      </c>
      <c r="H179" s="129" t="s">
        <v>189</v>
      </c>
      <c r="I179" s="129" t="s">
        <v>189</v>
      </c>
      <c r="J179" s="129" t="s">
        <v>189</v>
      </c>
      <c r="K179" s="129" t="s">
        <v>189</v>
      </c>
      <c r="L179" s="129" t="s">
        <v>189</v>
      </c>
      <c r="M179" s="129" t="s">
        <v>189</v>
      </c>
      <c r="N179" s="129" t="s">
        <v>189</v>
      </c>
      <c r="O179" s="129" t="s">
        <v>189</v>
      </c>
      <c r="P179" s="129" t="s">
        <v>189</v>
      </c>
      <c r="Q179" s="129" t="s">
        <v>189</v>
      </c>
      <c r="R179" s="129" t="s">
        <v>189</v>
      </c>
      <c r="S179" s="129" t="s">
        <v>189</v>
      </c>
      <c r="T179" s="129" t="s">
        <v>189</v>
      </c>
      <c r="U179" s="129" t="s">
        <v>189</v>
      </c>
      <c r="V179" s="129" t="s">
        <v>189</v>
      </c>
      <c r="W179" s="129" t="s">
        <v>189</v>
      </c>
      <c r="X179" s="129" t="s">
        <v>189</v>
      </c>
      <c r="Y179" s="129" t="s">
        <v>189</v>
      </c>
      <c r="Z179" s="129" t="s">
        <v>189</v>
      </c>
      <c r="AA179" s="129" t="s">
        <v>189</v>
      </c>
      <c r="AB179" s="129" t="s">
        <v>189</v>
      </c>
      <c r="AC179" s="129" t="s">
        <v>189</v>
      </c>
      <c r="AD179" s="129" t="s">
        <v>189</v>
      </c>
      <c r="AE179" s="129" t="s">
        <v>189</v>
      </c>
      <c r="AF179" s="129" t="s">
        <v>189</v>
      </c>
      <c r="AG179" s="122"/>
    </row>
    <row r="180" spans="1:34" x14ac:dyDescent="0.25">
      <c r="A180" s="98">
        <v>180</v>
      </c>
      <c r="B180" s="122"/>
      <c r="C180" s="125" t="s">
        <v>158</v>
      </c>
      <c r="D180" s="129">
        <v>12.6</v>
      </c>
      <c r="E180" s="129">
        <v>12.67</v>
      </c>
      <c r="F180" s="129">
        <v>12.59</v>
      </c>
      <c r="G180" s="129">
        <v>12.54</v>
      </c>
      <c r="H180" s="129">
        <v>12.3</v>
      </c>
      <c r="I180" s="129">
        <v>12.76</v>
      </c>
      <c r="J180" s="129">
        <v>12.09</v>
      </c>
      <c r="K180" s="129">
        <v>12.83</v>
      </c>
      <c r="L180" s="129">
        <v>13.66</v>
      </c>
      <c r="M180" s="129">
        <v>13.32</v>
      </c>
      <c r="N180" s="129">
        <v>12.49</v>
      </c>
      <c r="O180" s="129">
        <v>13.9</v>
      </c>
      <c r="P180" s="129">
        <v>12.62</v>
      </c>
      <c r="Q180" s="129">
        <v>11.65</v>
      </c>
      <c r="R180" s="129">
        <v>13.05</v>
      </c>
      <c r="S180" s="129">
        <v>13.62</v>
      </c>
      <c r="T180" s="129">
        <v>12.33</v>
      </c>
      <c r="U180" s="129">
        <v>12.8</v>
      </c>
      <c r="V180" s="129">
        <v>12.9</v>
      </c>
      <c r="W180" s="129">
        <v>11.76</v>
      </c>
      <c r="X180" s="129">
        <v>12.77</v>
      </c>
      <c r="Y180" s="129">
        <v>12.93</v>
      </c>
      <c r="Z180" s="129">
        <v>14.32</v>
      </c>
      <c r="AA180" s="129">
        <v>13.17</v>
      </c>
      <c r="AB180" s="129">
        <v>13.21</v>
      </c>
      <c r="AC180" s="129">
        <v>13.94</v>
      </c>
      <c r="AD180" s="129">
        <v>13.41</v>
      </c>
      <c r="AE180" s="129">
        <v>14.12</v>
      </c>
      <c r="AF180" s="129">
        <v>14.05</v>
      </c>
      <c r="AG180" s="122"/>
    </row>
    <row r="181" spans="1:34" x14ac:dyDescent="0.25">
      <c r="A181" s="98">
        <v>181</v>
      </c>
      <c r="B181" s="122"/>
      <c r="C181" s="125" t="s">
        <v>159</v>
      </c>
      <c r="D181" s="129">
        <v>1.87</v>
      </c>
      <c r="E181" s="129">
        <v>2.17</v>
      </c>
      <c r="F181" s="129">
        <v>3.54</v>
      </c>
      <c r="G181" s="129">
        <v>3.75</v>
      </c>
      <c r="H181" s="129">
        <v>3.76</v>
      </c>
      <c r="I181" s="129">
        <v>3.9</v>
      </c>
      <c r="J181" s="129">
        <v>4.2300000000000004</v>
      </c>
      <c r="K181" s="129">
        <v>3.78</v>
      </c>
      <c r="L181" s="129">
        <v>3.95</v>
      </c>
      <c r="M181" s="129">
        <v>3.98</v>
      </c>
      <c r="N181" s="129">
        <v>3.77</v>
      </c>
      <c r="O181" s="129">
        <v>4.16</v>
      </c>
      <c r="P181" s="129">
        <v>4.1500000000000004</v>
      </c>
      <c r="Q181" s="129">
        <v>4.2</v>
      </c>
      <c r="R181" s="129">
        <v>4.24</v>
      </c>
      <c r="S181" s="129">
        <v>4.32</v>
      </c>
      <c r="T181" s="129">
        <v>4.33</v>
      </c>
      <c r="U181" s="129">
        <v>4.24</v>
      </c>
      <c r="V181" s="129">
        <v>4.24</v>
      </c>
      <c r="W181" s="129">
        <v>4.47</v>
      </c>
      <c r="X181" s="129">
        <v>5.36</v>
      </c>
      <c r="Y181" s="129">
        <v>4.26</v>
      </c>
      <c r="Z181" s="129">
        <v>4.6900000000000004</v>
      </c>
      <c r="AA181" s="129">
        <v>4.54</v>
      </c>
      <c r="AB181" s="129">
        <v>4.3</v>
      </c>
      <c r="AC181" s="129">
        <v>4.38</v>
      </c>
      <c r="AD181" s="129">
        <v>4.62</v>
      </c>
      <c r="AE181" s="129">
        <v>4.54</v>
      </c>
      <c r="AF181" s="129">
        <v>4.53</v>
      </c>
      <c r="AG181" s="122"/>
    </row>
    <row r="182" spans="1:34" x14ac:dyDescent="0.25">
      <c r="A182" s="98">
        <v>182</v>
      </c>
      <c r="B182" s="122"/>
      <c r="C182" s="130" t="s">
        <v>179</v>
      </c>
      <c r="D182" s="131"/>
      <c r="E182" s="131"/>
      <c r="F182" s="131"/>
      <c r="G182" s="131"/>
      <c r="H182" s="131"/>
      <c r="I182" s="131"/>
      <c r="J182" s="131"/>
      <c r="K182" s="131"/>
      <c r="L182" s="131"/>
      <c r="M182" s="131"/>
      <c r="N182" s="131"/>
      <c r="O182" s="131"/>
      <c r="P182" s="131"/>
      <c r="Q182" s="131"/>
      <c r="R182" s="131"/>
      <c r="S182" s="131"/>
      <c r="T182" s="131"/>
      <c r="U182" s="131"/>
      <c r="V182" s="131"/>
      <c r="W182" s="131"/>
      <c r="X182" s="131"/>
      <c r="Y182" s="131"/>
      <c r="Z182" s="131"/>
      <c r="AA182" s="131"/>
      <c r="AB182" s="131"/>
      <c r="AC182" s="131"/>
      <c r="AD182" s="131"/>
      <c r="AE182" s="131"/>
      <c r="AF182" s="131"/>
      <c r="AG182" s="122"/>
    </row>
    <row r="183" spans="1:34" x14ac:dyDescent="0.25">
      <c r="A183" s="98">
        <v>183</v>
      </c>
      <c r="B183" s="122"/>
      <c r="C183" s="135" t="s">
        <v>180</v>
      </c>
      <c r="D183" s="134">
        <v>12.1</v>
      </c>
      <c r="E183" s="134">
        <v>12.05</v>
      </c>
      <c r="F183" s="134">
        <v>11.9</v>
      </c>
      <c r="G183" s="134">
        <v>11.73</v>
      </c>
      <c r="H183" s="134">
        <v>11.4</v>
      </c>
      <c r="I183" s="134">
        <v>11.89</v>
      </c>
      <c r="J183" s="134">
        <v>11.04</v>
      </c>
      <c r="K183" s="134">
        <v>12</v>
      </c>
      <c r="L183" s="134">
        <v>12.82</v>
      </c>
      <c r="M183" s="134">
        <v>12.51</v>
      </c>
      <c r="N183" s="134">
        <v>11.75</v>
      </c>
      <c r="O183" s="134">
        <v>13.06</v>
      </c>
      <c r="P183" s="134">
        <v>11.68</v>
      </c>
      <c r="Q183" s="134">
        <v>10.55</v>
      </c>
      <c r="R183" s="134">
        <v>11.93</v>
      </c>
      <c r="S183" s="134">
        <v>12.6</v>
      </c>
      <c r="T183" s="134">
        <v>11.19</v>
      </c>
      <c r="U183" s="134">
        <v>11.58</v>
      </c>
      <c r="V183" s="134">
        <v>11.62</v>
      </c>
      <c r="W183" s="134">
        <v>10.38</v>
      </c>
      <c r="X183" s="134">
        <v>11</v>
      </c>
      <c r="Y183" s="134">
        <v>11.44</v>
      </c>
      <c r="Z183" s="134">
        <v>12.92</v>
      </c>
      <c r="AA183" s="134">
        <v>11.84</v>
      </c>
      <c r="AB183" s="134">
        <v>12.03</v>
      </c>
      <c r="AC183" s="134">
        <v>12.73</v>
      </c>
      <c r="AD183" s="134">
        <v>12.1</v>
      </c>
      <c r="AE183" s="134">
        <v>12.78</v>
      </c>
      <c r="AF183" s="134">
        <v>12.71</v>
      </c>
      <c r="AG183" s="122"/>
      <c r="AH183" s="132"/>
    </row>
    <row r="184" spans="1:34" x14ac:dyDescent="0.25">
      <c r="A184" s="98">
        <v>184</v>
      </c>
      <c r="B184" s="122"/>
      <c r="C184" s="135" t="s">
        <v>182</v>
      </c>
      <c r="D184" s="134">
        <v>0.05</v>
      </c>
      <c r="E184" s="134">
        <v>0.04</v>
      </c>
      <c r="F184" s="134">
        <v>0.05</v>
      </c>
      <c r="G184" s="134">
        <v>0.05</v>
      </c>
      <c r="H184" s="134">
        <v>0.03</v>
      </c>
      <c r="I184" s="134">
        <v>0</v>
      </c>
      <c r="J184" s="134">
        <v>0</v>
      </c>
      <c r="K184" s="134">
        <v>0</v>
      </c>
      <c r="L184" s="134">
        <v>0</v>
      </c>
      <c r="M184" s="134">
        <v>0</v>
      </c>
      <c r="N184" s="134">
        <v>0</v>
      </c>
      <c r="O184" s="134">
        <v>0</v>
      </c>
      <c r="P184" s="134">
        <v>0</v>
      </c>
      <c r="Q184" s="134">
        <v>0</v>
      </c>
      <c r="R184" s="134">
        <v>0</v>
      </c>
      <c r="S184" s="134">
        <v>0.01</v>
      </c>
      <c r="T184" s="134">
        <v>0.01</v>
      </c>
      <c r="U184" s="134">
        <v>0.01</v>
      </c>
      <c r="V184" s="134">
        <v>0.01</v>
      </c>
      <c r="W184" s="134">
        <v>0.01</v>
      </c>
      <c r="X184" s="134">
        <v>0.01</v>
      </c>
      <c r="Y184" s="134">
        <v>0.01</v>
      </c>
      <c r="Z184" s="134">
        <v>0.01</v>
      </c>
      <c r="AA184" s="134">
        <v>0.01</v>
      </c>
      <c r="AB184" s="134">
        <v>0.01</v>
      </c>
      <c r="AC184" s="134">
        <v>0.01</v>
      </c>
      <c r="AD184" s="134">
        <v>0.01</v>
      </c>
      <c r="AE184" s="134">
        <v>0</v>
      </c>
      <c r="AF184" s="134">
        <v>0</v>
      </c>
      <c r="AG184" s="122"/>
    </row>
    <row r="185" spans="1:34" x14ac:dyDescent="0.25">
      <c r="A185" s="98">
        <v>185</v>
      </c>
      <c r="B185" s="122"/>
      <c r="C185" s="135" t="s">
        <v>183</v>
      </c>
      <c r="D185" s="134">
        <v>0.99</v>
      </c>
      <c r="E185" s="134">
        <v>1.03</v>
      </c>
      <c r="F185" s="134">
        <v>2.04</v>
      </c>
      <c r="G185" s="134">
        <v>2.1</v>
      </c>
      <c r="H185" s="134">
        <v>2</v>
      </c>
      <c r="I185" s="134">
        <v>1.97</v>
      </c>
      <c r="J185" s="134">
        <v>2.14</v>
      </c>
      <c r="K185" s="134">
        <v>1.91</v>
      </c>
      <c r="L185" s="134">
        <v>1.91</v>
      </c>
      <c r="M185" s="134">
        <v>1.97</v>
      </c>
      <c r="N185" s="134">
        <v>1.87</v>
      </c>
      <c r="O185" s="134">
        <v>2.08</v>
      </c>
      <c r="P185" s="134">
        <v>1.98</v>
      </c>
      <c r="Q185" s="134">
        <v>1.84</v>
      </c>
      <c r="R185" s="134">
        <v>1.7</v>
      </c>
      <c r="S185" s="134">
        <v>1.76</v>
      </c>
      <c r="T185" s="134">
        <v>1.81</v>
      </c>
      <c r="U185" s="134">
        <v>1.72</v>
      </c>
      <c r="V185" s="134">
        <v>1.63</v>
      </c>
      <c r="W185" s="134">
        <v>1.66</v>
      </c>
      <c r="X185" s="134">
        <v>1.84</v>
      </c>
      <c r="Y185" s="134">
        <v>1.47</v>
      </c>
      <c r="Z185" s="134">
        <v>1.62</v>
      </c>
      <c r="AA185" s="134">
        <v>1.4</v>
      </c>
      <c r="AB185" s="134">
        <v>1.35</v>
      </c>
      <c r="AC185" s="134">
        <v>1.35</v>
      </c>
      <c r="AD185" s="134">
        <v>1.35</v>
      </c>
      <c r="AE185" s="134">
        <v>1.31</v>
      </c>
      <c r="AF185" s="134">
        <v>1.28</v>
      </c>
      <c r="AG185" s="122"/>
    </row>
    <row r="186" spans="1:34" x14ac:dyDescent="0.25">
      <c r="A186" s="98">
        <v>186</v>
      </c>
      <c r="B186" s="122"/>
      <c r="C186" s="125" t="s">
        <v>185</v>
      </c>
      <c r="D186" s="129">
        <v>1.33</v>
      </c>
      <c r="E186" s="129">
        <v>1.73</v>
      </c>
      <c r="F186" s="129">
        <v>2.15</v>
      </c>
      <c r="G186" s="129">
        <v>2.41</v>
      </c>
      <c r="H186" s="129">
        <v>2.62</v>
      </c>
      <c r="I186" s="129">
        <v>2.78</v>
      </c>
      <c r="J186" s="129">
        <v>3.14</v>
      </c>
      <c r="K186" s="129">
        <v>2.71</v>
      </c>
      <c r="L186" s="129">
        <v>2.87</v>
      </c>
      <c r="M186" s="129">
        <v>2.82</v>
      </c>
      <c r="N186" s="129">
        <v>2.64</v>
      </c>
      <c r="O186" s="129">
        <v>2.9</v>
      </c>
      <c r="P186" s="129">
        <v>3.11</v>
      </c>
      <c r="Q186" s="129">
        <v>3.45</v>
      </c>
      <c r="R186" s="129">
        <v>3.66</v>
      </c>
      <c r="S186" s="129">
        <v>3.58</v>
      </c>
      <c r="T186" s="129">
        <v>3.66</v>
      </c>
      <c r="U186" s="129">
        <v>3.74</v>
      </c>
      <c r="V186" s="129">
        <v>3.88</v>
      </c>
      <c r="W186" s="129">
        <v>4.18</v>
      </c>
      <c r="X186" s="129">
        <v>5.27</v>
      </c>
      <c r="Y186" s="129">
        <v>4.28</v>
      </c>
      <c r="Z186" s="129">
        <v>4.47</v>
      </c>
      <c r="AA186" s="129">
        <v>4.46</v>
      </c>
      <c r="AB186" s="129">
        <v>4.1100000000000003</v>
      </c>
      <c r="AC186" s="129">
        <v>4.2300000000000004</v>
      </c>
      <c r="AD186" s="129">
        <v>4.57</v>
      </c>
      <c r="AE186" s="129">
        <v>4.57</v>
      </c>
      <c r="AF186" s="129">
        <v>4.59</v>
      </c>
      <c r="AG186" s="122"/>
    </row>
    <row r="187" spans="1:34" x14ac:dyDescent="0.25">
      <c r="A187" s="98">
        <v>187</v>
      </c>
      <c r="B187" s="122"/>
      <c r="C187" s="127" t="s">
        <v>158</v>
      </c>
      <c r="D187" s="129">
        <v>0.45</v>
      </c>
      <c r="E187" s="129">
        <v>0.59</v>
      </c>
      <c r="F187" s="129">
        <v>0.65</v>
      </c>
      <c r="G187" s="129">
        <v>0.76</v>
      </c>
      <c r="H187" s="129">
        <v>0.87</v>
      </c>
      <c r="I187" s="129">
        <v>0.86</v>
      </c>
      <c r="J187" s="129">
        <v>1.05</v>
      </c>
      <c r="K187" s="129">
        <v>0.83</v>
      </c>
      <c r="L187" s="129">
        <v>0.84</v>
      </c>
      <c r="M187" s="129">
        <v>0.8</v>
      </c>
      <c r="N187" s="129">
        <v>0.74</v>
      </c>
      <c r="O187" s="129">
        <v>0.83</v>
      </c>
      <c r="P187" s="129">
        <v>0.94</v>
      </c>
      <c r="Q187" s="129">
        <v>1.0900000000000001</v>
      </c>
      <c r="R187" s="129">
        <v>1.1100000000000001</v>
      </c>
      <c r="S187" s="129">
        <v>1.02</v>
      </c>
      <c r="T187" s="129">
        <v>1.1299999999999999</v>
      </c>
      <c r="U187" s="129">
        <v>1.22</v>
      </c>
      <c r="V187" s="129">
        <v>1.27</v>
      </c>
      <c r="W187" s="129">
        <v>1.37</v>
      </c>
      <c r="X187" s="129">
        <v>1.76</v>
      </c>
      <c r="Y187" s="129">
        <v>1.48</v>
      </c>
      <c r="Z187" s="129">
        <v>1.39</v>
      </c>
      <c r="AA187" s="129">
        <v>1.32</v>
      </c>
      <c r="AB187" s="129">
        <v>1.17</v>
      </c>
      <c r="AC187" s="129">
        <v>1.19</v>
      </c>
      <c r="AD187" s="129">
        <v>1.3</v>
      </c>
      <c r="AE187" s="129">
        <v>1.34</v>
      </c>
      <c r="AF187" s="129">
        <v>1.34</v>
      </c>
      <c r="AG187" s="122"/>
    </row>
    <row r="188" spans="1:34" x14ac:dyDescent="0.25">
      <c r="A188" s="98">
        <v>188</v>
      </c>
      <c r="B188" s="122"/>
      <c r="C188" s="133" t="s">
        <v>159</v>
      </c>
      <c r="D188" s="134">
        <v>0.88</v>
      </c>
      <c r="E188" s="134">
        <v>1.1399999999999999</v>
      </c>
      <c r="F188" s="134">
        <v>1.5</v>
      </c>
      <c r="G188" s="134">
        <v>1.66</v>
      </c>
      <c r="H188" s="134">
        <v>1.75</v>
      </c>
      <c r="I188" s="134">
        <v>1.92</v>
      </c>
      <c r="J188" s="134">
        <v>2.09</v>
      </c>
      <c r="K188" s="134">
        <v>1.87</v>
      </c>
      <c r="L188" s="134">
        <v>2.04</v>
      </c>
      <c r="M188" s="134">
        <v>2.0099999999999998</v>
      </c>
      <c r="N188" s="134">
        <v>1.9</v>
      </c>
      <c r="O188" s="134">
        <v>2.0699999999999998</v>
      </c>
      <c r="P188" s="134">
        <v>2.17</v>
      </c>
      <c r="Q188" s="134">
        <v>2.36</v>
      </c>
      <c r="R188" s="134">
        <v>2.54</v>
      </c>
      <c r="S188" s="134">
        <v>2.56</v>
      </c>
      <c r="T188" s="134">
        <v>2.5299999999999998</v>
      </c>
      <c r="U188" s="134">
        <v>2.52</v>
      </c>
      <c r="V188" s="134">
        <v>2.61</v>
      </c>
      <c r="W188" s="134">
        <v>2.81</v>
      </c>
      <c r="X188" s="134">
        <v>3.51</v>
      </c>
      <c r="Y188" s="134">
        <v>2.79</v>
      </c>
      <c r="Z188" s="134">
        <v>3.07</v>
      </c>
      <c r="AA188" s="134">
        <v>3.14</v>
      </c>
      <c r="AB188" s="134">
        <v>2.94</v>
      </c>
      <c r="AC188" s="134">
        <v>3.04</v>
      </c>
      <c r="AD188" s="134">
        <v>3.27</v>
      </c>
      <c r="AE188" s="134">
        <v>3.23</v>
      </c>
      <c r="AF188" s="134">
        <v>3.25</v>
      </c>
      <c r="AG188" s="122"/>
    </row>
    <row r="189" spans="1:34" x14ac:dyDescent="0.25">
      <c r="A189" s="98">
        <v>189</v>
      </c>
      <c r="B189" s="122"/>
      <c r="C189" s="135" t="s">
        <v>186</v>
      </c>
      <c r="D189" s="134">
        <v>19.03</v>
      </c>
      <c r="E189" s="134">
        <v>19.14</v>
      </c>
      <c r="F189" s="134">
        <v>22.73</v>
      </c>
      <c r="G189" s="134">
        <v>24.45</v>
      </c>
      <c r="H189" s="134">
        <v>23.73</v>
      </c>
      <c r="I189" s="134">
        <v>22.88</v>
      </c>
      <c r="J189" s="134">
        <v>23.56</v>
      </c>
      <c r="K189" s="134">
        <v>24.64</v>
      </c>
      <c r="L189" s="134">
        <v>24.4</v>
      </c>
      <c r="M189" s="134">
        <v>25.04</v>
      </c>
      <c r="N189" s="134">
        <v>24.66</v>
      </c>
      <c r="O189" s="134">
        <v>23.24</v>
      </c>
      <c r="P189" s="134">
        <v>20.92</v>
      </c>
      <c r="Q189" s="134">
        <v>20.37</v>
      </c>
      <c r="R189" s="134">
        <v>21.11</v>
      </c>
      <c r="S189" s="134">
        <v>20.94</v>
      </c>
      <c r="T189" s="134">
        <v>21.41</v>
      </c>
      <c r="U189" s="134">
        <v>19.440000000000001</v>
      </c>
      <c r="V189" s="134">
        <v>22.46</v>
      </c>
      <c r="W189" s="134">
        <v>21.88</v>
      </c>
      <c r="X189" s="134">
        <v>23.05</v>
      </c>
      <c r="Y189" s="134">
        <v>21.53</v>
      </c>
      <c r="Z189" s="134">
        <v>23.48</v>
      </c>
      <c r="AA189" s="134">
        <v>19.73</v>
      </c>
      <c r="AB189" s="134">
        <v>22.5</v>
      </c>
      <c r="AC189" s="134">
        <v>24.27</v>
      </c>
      <c r="AD189" s="134">
        <v>24.52</v>
      </c>
      <c r="AE189" s="134">
        <v>23.86</v>
      </c>
      <c r="AF189" s="134">
        <v>24.61</v>
      </c>
      <c r="AG189" s="122"/>
    </row>
    <row r="190" spans="1:34" x14ac:dyDescent="0.25">
      <c r="A190" s="98">
        <v>190</v>
      </c>
      <c r="B190" s="122"/>
      <c r="C190" s="135" t="s">
        <v>190</v>
      </c>
      <c r="D190" s="134">
        <v>1.27</v>
      </c>
      <c r="E190" s="134">
        <v>1.39</v>
      </c>
      <c r="F190" s="134">
        <v>1.33</v>
      </c>
      <c r="G190" s="134">
        <v>1.35</v>
      </c>
      <c r="H190" s="134">
        <v>1.35</v>
      </c>
      <c r="I190" s="134">
        <v>1.34</v>
      </c>
      <c r="J190" s="134">
        <v>1.36</v>
      </c>
      <c r="K190" s="134">
        <v>1.39</v>
      </c>
      <c r="L190" s="134">
        <v>1.41</v>
      </c>
      <c r="M190" s="134">
        <v>1.45</v>
      </c>
      <c r="N190" s="134">
        <v>1.4</v>
      </c>
      <c r="O190" s="134">
        <v>1.48</v>
      </c>
      <c r="P190" s="134">
        <v>1.42</v>
      </c>
      <c r="Q190" s="134">
        <v>1.57</v>
      </c>
      <c r="R190" s="134">
        <v>1.73</v>
      </c>
      <c r="S190" s="134">
        <v>1.78</v>
      </c>
      <c r="T190" s="134">
        <v>1.64</v>
      </c>
      <c r="U190" s="134">
        <v>1.59</v>
      </c>
      <c r="V190" s="134">
        <v>1.69</v>
      </c>
      <c r="W190" s="134">
        <v>1.4</v>
      </c>
      <c r="X190" s="134">
        <v>1.66</v>
      </c>
      <c r="Y190" s="134">
        <v>1.71</v>
      </c>
      <c r="Z190" s="134">
        <v>1.64</v>
      </c>
      <c r="AA190" s="134">
        <v>1.6</v>
      </c>
      <c r="AB190" s="134">
        <v>1.79</v>
      </c>
      <c r="AC190" s="134">
        <v>1.95</v>
      </c>
      <c r="AD190" s="134">
        <v>2.0499999999999998</v>
      </c>
      <c r="AE190" s="134">
        <v>2.4300000000000002</v>
      </c>
      <c r="AF190" s="134">
        <v>2.6</v>
      </c>
      <c r="AG190" s="122"/>
    </row>
    <row r="191" spans="1:34" x14ac:dyDescent="0.25">
      <c r="A191" s="98">
        <v>191</v>
      </c>
      <c r="B191" s="122"/>
      <c r="C191" s="117"/>
      <c r="D191" s="118"/>
      <c r="E191" s="118"/>
      <c r="F191" s="118"/>
      <c r="G191" s="118"/>
      <c r="H191" s="118"/>
      <c r="I191" s="118"/>
      <c r="J191" s="118"/>
      <c r="K191" s="118"/>
      <c r="L191" s="118"/>
      <c r="M191" s="118"/>
      <c r="N191" s="118"/>
      <c r="O191" s="118"/>
      <c r="P191" s="118"/>
      <c r="Q191" s="118"/>
      <c r="R191" s="118"/>
      <c r="S191" s="118"/>
      <c r="T191" s="118"/>
      <c r="U191" s="118"/>
      <c r="V191" s="118"/>
      <c r="W191" s="118"/>
      <c r="X191" s="118"/>
      <c r="Y191" s="118"/>
      <c r="Z191" s="118"/>
      <c r="AA191" s="118"/>
      <c r="AB191" s="118"/>
      <c r="AC191" s="118"/>
      <c r="AD191" s="118"/>
      <c r="AE191" s="118"/>
      <c r="AF191" s="118"/>
      <c r="AG191" s="122"/>
    </row>
    <row r="192" spans="1:34" x14ac:dyDescent="0.25">
      <c r="A192" s="98">
        <v>192</v>
      </c>
      <c r="B192" s="122"/>
      <c r="C192" s="123" t="s">
        <v>191</v>
      </c>
      <c r="D192" s="128">
        <v>12.78</v>
      </c>
      <c r="E192" s="128">
        <v>13.6</v>
      </c>
      <c r="F192" s="128">
        <v>9.2899999999999991</v>
      </c>
      <c r="G192" s="128">
        <v>9.65</v>
      </c>
      <c r="H192" s="128">
        <v>12.77</v>
      </c>
      <c r="I192" s="128">
        <v>11.93</v>
      </c>
      <c r="J192" s="128">
        <v>13.23</v>
      </c>
      <c r="K192" s="128">
        <v>12.11</v>
      </c>
      <c r="L192" s="128">
        <v>12.66</v>
      </c>
      <c r="M192" s="128">
        <v>11.98</v>
      </c>
      <c r="N192" s="128">
        <v>9.7200000000000006</v>
      </c>
      <c r="O192" s="128">
        <v>13.13</v>
      </c>
      <c r="P192" s="128">
        <v>13.72</v>
      </c>
      <c r="Q192" s="128">
        <v>14.29</v>
      </c>
      <c r="R192" s="128">
        <v>15.94</v>
      </c>
      <c r="S192" s="128">
        <v>14.84</v>
      </c>
      <c r="T192" s="128">
        <v>14.19</v>
      </c>
      <c r="U192" s="128">
        <v>14.06</v>
      </c>
      <c r="V192" s="128">
        <v>13.36</v>
      </c>
      <c r="W192" s="128">
        <v>10.08</v>
      </c>
      <c r="X192" s="128">
        <v>12.02</v>
      </c>
      <c r="Y192" s="128">
        <v>11.92</v>
      </c>
      <c r="Z192" s="128">
        <v>12.52</v>
      </c>
      <c r="AA192" s="128">
        <v>12.72</v>
      </c>
      <c r="AB192" s="128">
        <v>12.92</v>
      </c>
      <c r="AC192" s="128">
        <v>12.13</v>
      </c>
      <c r="AD192" s="128">
        <v>11.93</v>
      </c>
      <c r="AE192" s="128">
        <v>12.03</v>
      </c>
      <c r="AF192" s="128">
        <v>12.85</v>
      </c>
      <c r="AG192" s="122"/>
    </row>
    <row r="193" spans="1:33" x14ac:dyDescent="0.25">
      <c r="A193" s="98">
        <v>193</v>
      </c>
      <c r="B193" s="122"/>
      <c r="C193" s="117"/>
      <c r="D193" s="118"/>
      <c r="E193" s="118"/>
      <c r="F193" s="118"/>
      <c r="G193" s="118"/>
      <c r="H193" s="118"/>
      <c r="I193" s="118"/>
      <c r="J193" s="118"/>
      <c r="K193" s="118"/>
      <c r="L193" s="118"/>
      <c r="M193" s="118"/>
      <c r="N193" s="118"/>
      <c r="O193" s="118"/>
      <c r="P193" s="118"/>
      <c r="Q193" s="118"/>
      <c r="R193" s="118"/>
      <c r="S193" s="118"/>
      <c r="T193" s="118"/>
      <c r="U193" s="118"/>
      <c r="V193" s="118"/>
      <c r="W193" s="118"/>
      <c r="X193" s="118"/>
      <c r="Y193" s="118"/>
      <c r="Z193" s="118"/>
      <c r="AA193" s="118"/>
      <c r="AB193" s="118"/>
      <c r="AC193" s="118"/>
      <c r="AD193" s="118"/>
      <c r="AE193" s="118"/>
      <c r="AF193" s="118"/>
      <c r="AG193" s="122"/>
    </row>
    <row r="194" spans="1:33" x14ac:dyDescent="0.25">
      <c r="A194" s="98">
        <v>194</v>
      </c>
      <c r="B194" s="122"/>
      <c r="C194" s="123" t="s">
        <v>192</v>
      </c>
      <c r="D194" s="128">
        <v>1.74</v>
      </c>
      <c r="E194" s="128">
        <v>1.75</v>
      </c>
      <c r="F194" s="128">
        <v>1.1599999999999999</v>
      </c>
      <c r="G194" s="128">
        <v>1.1399999999999999</v>
      </c>
      <c r="H194" s="128">
        <v>1.1499999999999999</v>
      </c>
      <c r="I194" s="128">
        <v>1.1399999999999999</v>
      </c>
      <c r="J194" s="128">
        <v>1.1599999999999999</v>
      </c>
      <c r="K194" s="128">
        <v>1.08</v>
      </c>
      <c r="L194" s="128">
        <v>1.1599999999999999</v>
      </c>
      <c r="M194" s="128">
        <v>1.2</v>
      </c>
      <c r="N194" s="128">
        <v>1.1499999999999999</v>
      </c>
      <c r="O194" s="128">
        <v>1.0900000000000001</v>
      </c>
      <c r="P194" s="128">
        <v>0.94</v>
      </c>
      <c r="Q194" s="128">
        <v>1.1299999999999999</v>
      </c>
      <c r="R194" s="128">
        <v>1.33</v>
      </c>
      <c r="S194" s="128">
        <v>1.42</v>
      </c>
      <c r="T194" s="128">
        <v>1.46</v>
      </c>
      <c r="U194" s="128">
        <v>1.38</v>
      </c>
      <c r="V194" s="128">
        <v>1.55</v>
      </c>
      <c r="W194" s="128">
        <v>1.57</v>
      </c>
      <c r="X194" s="128">
        <v>1.58</v>
      </c>
      <c r="Y194" s="128">
        <v>1.5</v>
      </c>
      <c r="Z194" s="128">
        <v>1.63</v>
      </c>
      <c r="AA194" s="128">
        <v>1.46</v>
      </c>
      <c r="AB194" s="128">
        <v>1.73</v>
      </c>
      <c r="AC194" s="128">
        <v>1.68</v>
      </c>
      <c r="AD194" s="128">
        <v>1.71</v>
      </c>
      <c r="AE194" s="128">
        <v>1.73</v>
      </c>
      <c r="AF194" s="128">
        <v>1.06</v>
      </c>
      <c r="AG194" s="122"/>
    </row>
    <row r="195" spans="1:33" x14ac:dyDescent="0.25">
      <c r="A195" s="98">
        <v>195</v>
      </c>
      <c r="B195" s="122"/>
      <c r="C195" s="125" t="s">
        <v>139</v>
      </c>
      <c r="D195" s="129">
        <v>0</v>
      </c>
      <c r="E195" s="129">
        <v>0</v>
      </c>
      <c r="F195" s="129">
        <v>0</v>
      </c>
      <c r="G195" s="129">
        <v>0</v>
      </c>
      <c r="H195" s="129">
        <v>0</v>
      </c>
      <c r="I195" s="129">
        <v>0</v>
      </c>
      <c r="J195" s="129">
        <v>0</v>
      </c>
      <c r="K195" s="129">
        <v>0</v>
      </c>
      <c r="L195" s="129">
        <v>0</v>
      </c>
      <c r="M195" s="129">
        <v>0</v>
      </c>
      <c r="N195" s="129">
        <v>0</v>
      </c>
      <c r="O195" s="129">
        <v>0</v>
      </c>
      <c r="P195" s="129">
        <v>0</v>
      </c>
      <c r="Q195" s="129">
        <v>0</v>
      </c>
      <c r="R195" s="129">
        <v>0</v>
      </c>
      <c r="S195" s="129">
        <v>0</v>
      </c>
      <c r="T195" s="129">
        <v>0</v>
      </c>
      <c r="U195" s="129">
        <v>0</v>
      </c>
      <c r="V195" s="129">
        <v>0</v>
      </c>
      <c r="W195" s="129">
        <v>0</v>
      </c>
      <c r="X195" s="129">
        <v>0</v>
      </c>
      <c r="Y195" s="129">
        <v>0</v>
      </c>
      <c r="Z195" s="129">
        <v>0</v>
      </c>
      <c r="AA195" s="129">
        <v>0</v>
      </c>
      <c r="AB195" s="129">
        <v>0</v>
      </c>
      <c r="AC195" s="129">
        <v>0</v>
      </c>
      <c r="AD195" s="129">
        <v>0</v>
      </c>
      <c r="AE195" s="129">
        <v>0</v>
      </c>
      <c r="AF195" s="129">
        <v>0</v>
      </c>
      <c r="AG195" s="122"/>
    </row>
    <row r="196" spans="1:33" x14ac:dyDescent="0.25">
      <c r="A196" s="98">
        <v>196</v>
      </c>
      <c r="B196" s="122"/>
      <c r="C196" s="125" t="s">
        <v>193</v>
      </c>
      <c r="D196" s="129">
        <v>0</v>
      </c>
      <c r="E196" s="129">
        <v>0</v>
      </c>
      <c r="F196" s="129">
        <v>0</v>
      </c>
      <c r="G196" s="129">
        <v>0</v>
      </c>
      <c r="H196" s="129">
        <v>0</v>
      </c>
      <c r="I196" s="129">
        <v>0</v>
      </c>
      <c r="J196" s="129">
        <v>0</v>
      </c>
      <c r="K196" s="129">
        <v>0</v>
      </c>
      <c r="L196" s="129">
        <v>0</v>
      </c>
      <c r="M196" s="129">
        <v>0</v>
      </c>
      <c r="N196" s="129">
        <v>0</v>
      </c>
      <c r="O196" s="129">
        <v>0</v>
      </c>
      <c r="P196" s="129">
        <v>0</v>
      </c>
      <c r="Q196" s="129">
        <v>0</v>
      </c>
      <c r="R196" s="129">
        <v>0</v>
      </c>
      <c r="S196" s="129">
        <v>0</v>
      </c>
      <c r="T196" s="129">
        <v>0</v>
      </c>
      <c r="U196" s="129">
        <v>0</v>
      </c>
      <c r="V196" s="129">
        <v>0</v>
      </c>
      <c r="W196" s="129">
        <v>0</v>
      </c>
      <c r="X196" s="129">
        <v>0</v>
      </c>
      <c r="Y196" s="129">
        <v>0</v>
      </c>
      <c r="Z196" s="129">
        <v>0</v>
      </c>
      <c r="AA196" s="129">
        <v>0</v>
      </c>
      <c r="AB196" s="129">
        <v>0</v>
      </c>
      <c r="AC196" s="129">
        <v>0</v>
      </c>
      <c r="AD196" s="129">
        <v>0</v>
      </c>
      <c r="AE196" s="129">
        <v>0</v>
      </c>
      <c r="AF196" s="129">
        <v>0</v>
      </c>
      <c r="AG196" s="122"/>
    </row>
    <row r="197" spans="1:33" x14ac:dyDescent="0.25">
      <c r="A197" s="98">
        <v>197</v>
      </c>
      <c r="B197" s="122"/>
      <c r="C197" s="125" t="s">
        <v>144</v>
      </c>
      <c r="D197" s="129">
        <v>0.42</v>
      </c>
      <c r="E197" s="129">
        <v>0.39</v>
      </c>
      <c r="F197" s="129">
        <v>0.55000000000000004</v>
      </c>
      <c r="G197" s="129">
        <v>0.53</v>
      </c>
      <c r="H197" s="129">
        <v>0.51</v>
      </c>
      <c r="I197" s="129">
        <v>0.51</v>
      </c>
      <c r="J197" s="129">
        <v>0.5</v>
      </c>
      <c r="K197" s="129">
        <v>0.43</v>
      </c>
      <c r="L197" s="129">
        <v>0.47</v>
      </c>
      <c r="M197" s="129">
        <v>0.52</v>
      </c>
      <c r="N197" s="129">
        <v>0.51</v>
      </c>
      <c r="O197" s="129">
        <v>0.44</v>
      </c>
      <c r="P197" s="129">
        <v>0.34</v>
      </c>
      <c r="Q197" s="129">
        <v>0.56000000000000005</v>
      </c>
      <c r="R197" s="129">
        <v>0.72</v>
      </c>
      <c r="S197" s="129">
        <v>0.78</v>
      </c>
      <c r="T197" s="129">
        <v>0.85</v>
      </c>
      <c r="U197" s="129">
        <v>0.72</v>
      </c>
      <c r="V197" s="129">
        <v>0.88</v>
      </c>
      <c r="W197" s="129">
        <v>0.93</v>
      </c>
      <c r="X197" s="129">
        <v>0.86</v>
      </c>
      <c r="Y197" s="129">
        <v>0.79</v>
      </c>
      <c r="Z197" s="129">
        <v>0.93</v>
      </c>
      <c r="AA197" s="129">
        <v>0.78</v>
      </c>
      <c r="AB197" s="129">
        <v>1.04</v>
      </c>
      <c r="AC197" s="129">
        <v>1.04</v>
      </c>
      <c r="AD197" s="129">
        <v>1.02</v>
      </c>
      <c r="AE197" s="129">
        <v>1</v>
      </c>
      <c r="AF197" s="129">
        <v>0.35</v>
      </c>
      <c r="AG197" s="122"/>
    </row>
    <row r="198" spans="1:33" x14ac:dyDescent="0.25">
      <c r="A198" s="98">
        <v>198</v>
      </c>
      <c r="B198" s="122"/>
      <c r="C198" s="125" t="s">
        <v>194</v>
      </c>
      <c r="D198" s="129">
        <v>0.09</v>
      </c>
      <c r="E198" s="129">
        <v>0.1</v>
      </c>
      <c r="F198" s="129">
        <v>0.1</v>
      </c>
      <c r="G198" s="129">
        <v>0.1</v>
      </c>
      <c r="H198" s="129">
        <v>0.1</v>
      </c>
      <c r="I198" s="129">
        <v>0.1</v>
      </c>
      <c r="J198" s="129">
        <v>0.1</v>
      </c>
      <c r="K198" s="129">
        <v>0.1</v>
      </c>
      <c r="L198" s="129">
        <v>0.1</v>
      </c>
      <c r="M198" s="129">
        <v>0.11</v>
      </c>
      <c r="N198" s="129">
        <v>0.11</v>
      </c>
      <c r="O198" s="129">
        <v>0.11</v>
      </c>
      <c r="P198" s="129">
        <v>0.1</v>
      </c>
      <c r="Q198" s="129">
        <v>0.1</v>
      </c>
      <c r="R198" s="129">
        <v>0.11</v>
      </c>
      <c r="S198" s="129">
        <v>0.1</v>
      </c>
      <c r="T198" s="129">
        <v>0.11</v>
      </c>
      <c r="U198" s="129">
        <v>0.1</v>
      </c>
      <c r="V198" s="129">
        <v>0.11</v>
      </c>
      <c r="W198" s="129">
        <v>0.09</v>
      </c>
      <c r="X198" s="129">
        <v>0.11</v>
      </c>
      <c r="Y198" s="129">
        <v>0.14000000000000001</v>
      </c>
      <c r="Z198" s="129">
        <v>0.11</v>
      </c>
      <c r="AA198" s="129">
        <v>0.11</v>
      </c>
      <c r="AB198" s="129">
        <v>0.11</v>
      </c>
      <c r="AC198" s="129">
        <v>0.11</v>
      </c>
      <c r="AD198" s="129">
        <v>0.11</v>
      </c>
      <c r="AE198" s="129">
        <v>0.12</v>
      </c>
      <c r="AF198" s="129">
        <v>0.12</v>
      </c>
      <c r="AG198" s="122"/>
    </row>
    <row r="199" spans="1:33" x14ac:dyDescent="0.25">
      <c r="A199" s="98">
        <v>199</v>
      </c>
      <c r="B199" s="122"/>
      <c r="C199" s="125" t="s">
        <v>147</v>
      </c>
      <c r="D199" s="129">
        <v>0</v>
      </c>
      <c r="E199" s="129">
        <v>0</v>
      </c>
      <c r="F199" s="129">
        <v>0</v>
      </c>
      <c r="G199" s="129">
        <v>0</v>
      </c>
      <c r="H199" s="129">
        <v>0</v>
      </c>
      <c r="I199" s="129">
        <v>0</v>
      </c>
      <c r="J199" s="129">
        <v>0</v>
      </c>
      <c r="K199" s="129">
        <v>0</v>
      </c>
      <c r="L199" s="129">
        <v>0</v>
      </c>
      <c r="M199" s="129">
        <v>0</v>
      </c>
      <c r="N199" s="129">
        <v>0</v>
      </c>
      <c r="O199" s="129">
        <v>0</v>
      </c>
      <c r="P199" s="129">
        <v>0</v>
      </c>
      <c r="Q199" s="129">
        <v>0</v>
      </c>
      <c r="R199" s="129">
        <v>0</v>
      </c>
      <c r="S199" s="129">
        <v>0</v>
      </c>
      <c r="T199" s="129">
        <v>0</v>
      </c>
      <c r="U199" s="129">
        <v>0</v>
      </c>
      <c r="V199" s="129">
        <v>0</v>
      </c>
      <c r="W199" s="129">
        <v>0</v>
      </c>
      <c r="X199" s="129">
        <v>0</v>
      </c>
      <c r="Y199" s="129">
        <v>0.01</v>
      </c>
      <c r="Z199" s="129">
        <v>0.01</v>
      </c>
      <c r="AA199" s="129">
        <v>0.02</v>
      </c>
      <c r="AB199" s="129">
        <v>0.02</v>
      </c>
      <c r="AC199" s="129">
        <v>0.02</v>
      </c>
      <c r="AD199" s="129">
        <v>0.02</v>
      </c>
      <c r="AE199" s="129">
        <v>0.02</v>
      </c>
      <c r="AF199" s="129">
        <v>0.02</v>
      </c>
      <c r="AG199" s="122"/>
    </row>
    <row r="200" spans="1:33" x14ac:dyDescent="0.25">
      <c r="A200" s="98">
        <v>200</v>
      </c>
      <c r="B200" s="122"/>
      <c r="C200" s="125" t="s">
        <v>173</v>
      </c>
      <c r="D200" s="129">
        <v>0</v>
      </c>
      <c r="E200" s="129">
        <v>0</v>
      </c>
      <c r="F200" s="129">
        <v>0</v>
      </c>
      <c r="G200" s="129">
        <v>0</v>
      </c>
      <c r="H200" s="129">
        <v>0</v>
      </c>
      <c r="I200" s="129">
        <v>0</v>
      </c>
      <c r="J200" s="129">
        <v>0</v>
      </c>
      <c r="K200" s="129">
        <v>0</v>
      </c>
      <c r="L200" s="129">
        <v>0</v>
      </c>
      <c r="M200" s="129">
        <v>0</v>
      </c>
      <c r="N200" s="129">
        <v>0</v>
      </c>
      <c r="O200" s="129">
        <v>0</v>
      </c>
      <c r="P200" s="129">
        <v>0</v>
      </c>
      <c r="Q200" s="129">
        <v>0</v>
      </c>
      <c r="R200" s="129">
        <v>0</v>
      </c>
      <c r="S200" s="129">
        <v>0</v>
      </c>
      <c r="T200" s="129">
        <v>0</v>
      </c>
      <c r="U200" s="129">
        <v>0</v>
      </c>
      <c r="V200" s="129">
        <v>0</v>
      </c>
      <c r="W200" s="129">
        <v>0</v>
      </c>
      <c r="X200" s="129">
        <v>0</v>
      </c>
      <c r="Y200" s="129">
        <v>0</v>
      </c>
      <c r="Z200" s="129">
        <v>0</v>
      </c>
      <c r="AA200" s="129">
        <v>0</v>
      </c>
      <c r="AB200" s="129">
        <v>0</v>
      </c>
      <c r="AC200" s="129">
        <v>0</v>
      </c>
      <c r="AD200" s="129">
        <v>0</v>
      </c>
      <c r="AE200" s="129">
        <v>0</v>
      </c>
      <c r="AF200" s="129">
        <v>0</v>
      </c>
      <c r="AG200" s="122"/>
    </row>
    <row r="201" spans="1:33" x14ac:dyDescent="0.25">
      <c r="A201" s="98">
        <v>201</v>
      </c>
      <c r="B201" s="122"/>
      <c r="C201" s="125" t="s">
        <v>158</v>
      </c>
      <c r="D201" s="129">
        <v>1.24</v>
      </c>
      <c r="E201" s="129">
        <v>1.26</v>
      </c>
      <c r="F201" s="129">
        <v>0.51</v>
      </c>
      <c r="G201" s="129">
        <v>0.5</v>
      </c>
      <c r="H201" s="129">
        <v>0.54</v>
      </c>
      <c r="I201" s="129">
        <v>0.54</v>
      </c>
      <c r="J201" s="129">
        <v>0.55000000000000004</v>
      </c>
      <c r="K201" s="129">
        <v>0.55000000000000004</v>
      </c>
      <c r="L201" s="129">
        <v>0.59</v>
      </c>
      <c r="M201" s="129">
        <v>0.56999999999999995</v>
      </c>
      <c r="N201" s="129">
        <v>0.52</v>
      </c>
      <c r="O201" s="129">
        <v>0.54</v>
      </c>
      <c r="P201" s="129">
        <v>0.5</v>
      </c>
      <c r="Q201" s="129">
        <v>0.47</v>
      </c>
      <c r="R201" s="129">
        <v>0.51</v>
      </c>
      <c r="S201" s="129">
        <v>0.55000000000000004</v>
      </c>
      <c r="T201" s="129">
        <v>0.49</v>
      </c>
      <c r="U201" s="129">
        <v>0.55000000000000004</v>
      </c>
      <c r="V201" s="129">
        <v>0.56000000000000005</v>
      </c>
      <c r="W201" s="129">
        <v>0.54</v>
      </c>
      <c r="X201" s="129">
        <v>0.61</v>
      </c>
      <c r="Y201" s="129">
        <v>0.55000000000000004</v>
      </c>
      <c r="Z201" s="129">
        <v>0.57999999999999996</v>
      </c>
      <c r="AA201" s="129">
        <v>0.56000000000000005</v>
      </c>
      <c r="AB201" s="129">
        <v>0.56000000000000005</v>
      </c>
      <c r="AC201" s="129">
        <v>0.52</v>
      </c>
      <c r="AD201" s="129">
        <v>0.56999999999999995</v>
      </c>
      <c r="AE201" s="129">
        <v>0.6</v>
      </c>
      <c r="AF201" s="129">
        <v>0.57999999999999996</v>
      </c>
      <c r="AG201" s="122"/>
    </row>
    <row r="202" spans="1:33" x14ac:dyDescent="0.25">
      <c r="A202" s="98">
        <v>202</v>
      </c>
      <c r="B202" s="122"/>
      <c r="C202" s="125" t="s">
        <v>159</v>
      </c>
      <c r="D202" s="129">
        <v>0</v>
      </c>
      <c r="E202" s="129">
        <v>0</v>
      </c>
      <c r="F202" s="129">
        <v>0</v>
      </c>
      <c r="G202" s="129">
        <v>0</v>
      </c>
      <c r="H202" s="129">
        <v>0</v>
      </c>
      <c r="I202" s="129">
        <v>0</v>
      </c>
      <c r="J202" s="129">
        <v>0</v>
      </c>
      <c r="K202" s="129">
        <v>0</v>
      </c>
      <c r="L202" s="129">
        <v>0</v>
      </c>
      <c r="M202" s="129">
        <v>0</v>
      </c>
      <c r="N202" s="129">
        <v>0</v>
      </c>
      <c r="O202" s="129">
        <v>0</v>
      </c>
      <c r="P202" s="129">
        <v>0</v>
      </c>
      <c r="Q202" s="129">
        <v>0</v>
      </c>
      <c r="R202" s="129">
        <v>0</v>
      </c>
      <c r="S202" s="129">
        <v>0</v>
      </c>
      <c r="T202" s="129">
        <v>0</v>
      </c>
      <c r="U202" s="129">
        <v>0</v>
      </c>
      <c r="V202" s="129">
        <v>0</v>
      </c>
      <c r="W202" s="129">
        <v>0</v>
      </c>
      <c r="X202" s="129">
        <v>0</v>
      </c>
      <c r="Y202" s="129">
        <v>0</v>
      </c>
      <c r="Z202" s="129">
        <v>0</v>
      </c>
      <c r="AA202" s="129">
        <v>0</v>
      </c>
      <c r="AB202" s="129">
        <v>0</v>
      </c>
      <c r="AC202" s="129">
        <v>0</v>
      </c>
      <c r="AD202" s="129">
        <v>0</v>
      </c>
      <c r="AE202" s="129">
        <v>0</v>
      </c>
      <c r="AF202" s="129">
        <v>0</v>
      </c>
      <c r="AG202" s="122"/>
    </row>
    <row r="203" spans="1:33" x14ac:dyDescent="0.25">
      <c r="A203" s="98">
        <v>203</v>
      </c>
      <c r="B203" s="122"/>
      <c r="C203" s="117"/>
      <c r="D203" s="118"/>
      <c r="E203" s="118"/>
      <c r="F203" s="118"/>
      <c r="G203" s="118"/>
      <c r="H203" s="118"/>
      <c r="I203" s="118"/>
      <c r="J203" s="118"/>
      <c r="K203" s="118"/>
      <c r="L203" s="118"/>
      <c r="M203" s="118"/>
      <c r="N203" s="118"/>
      <c r="O203" s="118"/>
      <c r="P203" s="118"/>
      <c r="Q203" s="118"/>
      <c r="R203" s="118"/>
      <c r="S203" s="118"/>
      <c r="T203" s="118"/>
      <c r="U203" s="118"/>
      <c r="V203" s="118"/>
      <c r="W203" s="118"/>
      <c r="X203" s="118"/>
      <c r="Y203" s="118"/>
      <c r="Z203" s="118"/>
      <c r="AA203" s="118"/>
      <c r="AB203" s="118"/>
      <c r="AC203" s="118"/>
      <c r="AD203" s="118"/>
      <c r="AE203" s="118"/>
      <c r="AF203" s="118"/>
      <c r="AG203" s="122"/>
    </row>
    <row r="204" spans="1:33" x14ac:dyDescent="0.25">
      <c r="A204" s="98">
        <v>204</v>
      </c>
      <c r="B204" s="122"/>
      <c r="C204" s="123" t="s">
        <v>195</v>
      </c>
      <c r="D204" s="128">
        <v>1.02</v>
      </c>
      <c r="E204" s="128">
        <v>1.01</v>
      </c>
      <c r="F204" s="128">
        <v>1.18</v>
      </c>
      <c r="G204" s="128">
        <v>1.23</v>
      </c>
      <c r="H204" s="128">
        <v>1.1599999999999999</v>
      </c>
      <c r="I204" s="128">
        <v>1.3</v>
      </c>
      <c r="J204" s="128">
        <v>1.26</v>
      </c>
      <c r="K204" s="128">
        <v>1.22</v>
      </c>
      <c r="L204" s="128">
        <v>1.28</v>
      </c>
      <c r="M204" s="128">
        <v>1.18</v>
      </c>
      <c r="N204" s="128">
        <v>1.22</v>
      </c>
      <c r="O204" s="128">
        <v>1.26</v>
      </c>
      <c r="P204" s="128">
        <v>1.22</v>
      </c>
      <c r="Q204" s="128">
        <v>1.0900000000000001</v>
      </c>
      <c r="R204" s="128">
        <v>1.1399999999999999</v>
      </c>
      <c r="S204" s="128">
        <v>1.19</v>
      </c>
      <c r="T204" s="128">
        <v>1.1399999999999999</v>
      </c>
      <c r="U204" s="128">
        <v>1.1200000000000001</v>
      </c>
      <c r="V204" s="128">
        <v>1.17</v>
      </c>
      <c r="W204" s="128">
        <v>1.1000000000000001</v>
      </c>
      <c r="X204" s="128">
        <v>1.19</v>
      </c>
      <c r="Y204" s="128">
        <v>1.1000000000000001</v>
      </c>
      <c r="Z204" s="128">
        <v>1.1599999999999999</v>
      </c>
      <c r="AA204" s="128">
        <v>0.97</v>
      </c>
      <c r="AB204" s="128">
        <v>0.79</v>
      </c>
      <c r="AC204" s="128">
        <v>0.82</v>
      </c>
      <c r="AD204" s="128">
        <v>0.98</v>
      </c>
      <c r="AE204" s="128">
        <v>1.01</v>
      </c>
      <c r="AF204" s="128">
        <v>1.06</v>
      </c>
      <c r="AG204" s="122"/>
    </row>
    <row r="205" spans="1:33" x14ac:dyDescent="0.25">
      <c r="A205" s="98">
        <v>205</v>
      </c>
      <c r="B205" s="122"/>
      <c r="C205" s="117"/>
      <c r="D205" s="118"/>
      <c r="E205" s="118"/>
      <c r="F205" s="118"/>
      <c r="G205" s="118"/>
      <c r="H205" s="118"/>
      <c r="I205" s="118"/>
      <c r="J205" s="118"/>
      <c r="K205" s="118"/>
      <c r="L205" s="118"/>
      <c r="M205" s="118"/>
      <c r="N205" s="118"/>
      <c r="O205" s="118"/>
      <c r="P205" s="118"/>
      <c r="Q205" s="118"/>
      <c r="R205" s="118"/>
      <c r="S205" s="118"/>
      <c r="T205" s="118"/>
      <c r="U205" s="118"/>
      <c r="V205" s="118"/>
      <c r="W205" s="118"/>
      <c r="X205" s="118"/>
      <c r="Y205" s="118"/>
      <c r="Z205" s="118"/>
      <c r="AA205" s="118"/>
      <c r="AB205" s="118"/>
      <c r="AC205" s="118"/>
      <c r="AD205" s="118"/>
      <c r="AE205" s="118"/>
      <c r="AF205" s="118"/>
      <c r="AG205" s="122"/>
    </row>
    <row r="206" spans="1:33" x14ac:dyDescent="0.25">
      <c r="A206" s="98">
        <v>206</v>
      </c>
      <c r="B206" s="122"/>
      <c r="C206" s="123" t="s">
        <v>196</v>
      </c>
      <c r="D206" s="128">
        <v>31.46</v>
      </c>
      <c r="E206" s="128">
        <v>32.130000000000003</v>
      </c>
      <c r="F206" s="128">
        <v>34.42</v>
      </c>
      <c r="G206" s="128">
        <v>33.979999999999997</v>
      </c>
      <c r="H206" s="128">
        <v>34.14</v>
      </c>
      <c r="I206" s="128">
        <v>35.43</v>
      </c>
      <c r="J206" s="128">
        <v>35.31</v>
      </c>
      <c r="K206" s="128">
        <v>35.28</v>
      </c>
      <c r="L206" s="128">
        <v>35.380000000000003</v>
      </c>
      <c r="M206" s="128">
        <v>35.200000000000003</v>
      </c>
      <c r="N206" s="128">
        <v>34.909999999999997</v>
      </c>
      <c r="O206" s="128">
        <v>34.44</v>
      </c>
      <c r="P206" s="128">
        <v>35.299999999999997</v>
      </c>
      <c r="Q206" s="128">
        <v>33.58</v>
      </c>
      <c r="R206" s="128">
        <v>33.619999999999997</v>
      </c>
      <c r="S206" s="128">
        <v>33.58</v>
      </c>
      <c r="T206" s="128">
        <v>32.909999999999997</v>
      </c>
      <c r="U206" s="128">
        <v>32.880000000000003</v>
      </c>
      <c r="V206" s="128">
        <v>32.96</v>
      </c>
      <c r="W206" s="128">
        <v>31.6</v>
      </c>
      <c r="X206" s="128">
        <v>35.21</v>
      </c>
      <c r="Y206" s="128">
        <v>35.64</v>
      </c>
      <c r="Z206" s="128">
        <v>34.83</v>
      </c>
      <c r="AA206" s="128">
        <v>33.96</v>
      </c>
      <c r="AB206" s="128">
        <v>33.229999999999997</v>
      </c>
      <c r="AC206" s="128">
        <v>32.130000000000003</v>
      </c>
      <c r="AD206" s="128">
        <v>33.700000000000003</v>
      </c>
      <c r="AE206" s="128">
        <v>34.76</v>
      </c>
      <c r="AF206" s="128">
        <v>34.67</v>
      </c>
      <c r="AG206" s="122"/>
    </row>
    <row r="207" spans="1:33" x14ac:dyDescent="0.25">
      <c r="A207" s="98">
        <v>207</v>
      </c>
      <c r="B207" s="122"/>
      <c r="C207" s="117"/>
      <c r="D207" s="118"/>
      <c r="E207" s="118"/>
      <c r="F207" s="118"/>
      <c r="G207" s="118"/>
      <c r="H207" s="118"/>
      <c r="I207" s="118"/>
      <c r="J207" s="118"/>
      <c r="K207" s="118"/>
      <c r="L207" s="118"/>
      <c r="M207" s="118"/>
      <c r="N207" s="118"/>
      <c r="O207" s="118"/>
      <c r="P207" s="118"/>
      <c r="Q207" s="118"/>
      <c r="R207" s="118"/>
      <c r="S207" s="118"/>
      <c r="T207" s="118"/>
      <c r="U207" s="118"/>
      <c r="V207" s="118"/>
      <c r="W207" s="118"/>
      <c r="X207" s="118"/>
      <c r="Y207" s="118"/>
      <c r="Z207" s="118"/>
      <c r="AA207" s="118"/>
      <c r="AB207" s="118"/>
      <c r="AC207" s="118"/>
      <c r="AD207" s="118"/>
      <c r="AE207" s="118"/>
      <c r="AF207" s="118"/>
      <c r="AG207" s="122"/>
    </row>
    <row r="208" spans="1:33" x14ac:dyDescent="0.25">
      <c r="A208" s="98">
        <v>208</v>
      </c>
      <c r="B208" s="122"/>
      <c r="C208" s="123" t="s">
        <v>197</v>
      </c>
      <c r="D208" s="128">
        <v>1.96</v>
      </c>
      <c r="E208" s="128">
        <v>1.73</v>
      </c>
      <c r="F208" s="128">
        <v>1.88</v>
      </c>
      <c r="G208" s="128">
        <v>1.65</v>
      </c>
      <c r="H208" s="128">
        <v>2</v>
      </c>
      <c r="I208" s="128">
        <v>2.02</v>
      </c>
      <c r="J208" s="128">
        <v>2.11</v>
      </c>
      <c r="K208" s="128">
        <v>2.19</v>
      </c>
      <c r="L208" s="128">
        <v>2</v>
      </c>
      <c r="M208" s="128">
        <v>1.94</v>
      </c>
      <c r="N208" s="128">
        <v>1.75</v>
      </c>
      <c r="O208" s="128">
        <v>2.17</v>
      </c>
      <c r="P208" s="128">
        <v>2.59</v>
      </c>
      <c r="Q208" s="128">
        <v>2.14</v>
      </c>
      <c r="R208" s="128">
        <v>2.2000000000000002</v>
      </c>
      <c r="S208" s="128">
        <v>2.42</v>
      </c>
      <c r="T208" s="128">
        <v>2.41</v>
      </c>
      <c r="U208" s="128">
        <v>2.4500000000000002</v>
      </c>
      <c r="V208" s="128">
        <v>2.36</v>
      </c>
      <c r="W208" s="128">
        <v>1.76</v>
      </c>
      <c r="X208" s="128">
        <v>2.12</v>
      </c>
      <c r="Y208" s="128">
        <v>1.93</v>
      </c>
      <c r="Z208" s="128">
        <v>1.82</v>
      </c>
      <c r="AA208" s="128">
        <v>2.08</v>
      </c>
      <c r="AB208" s="128">
        <v>1.98</v>
      </c>
      <c r="AC208" s="128">
        <v>1.78</v>
      </c>
      <c r="AD208" s="128">
        <v>2.19</v>
      </c>
      <c r="AE208" s="128">
        <v>2.4300000000000002</v>
      </c>
      <c r="AF208" s="128">
        <v>2.1800000000000002</v>
      </c>
      <c r="AG208" s="122"/>
    </row>
    <row r="209" spans="1:33" x14ac:dyDescent="0.25">
      <c r="A209" s="98">
        <v>209</v>
      </c>
      <c r="B209" s="122"/>
      <c r="C209" s="117"/>
      <c r="D209" s="118"/>
      <c r="E209" s="118"/>
      <c r="F209" s="118"/>
      <c r="G209" s="118"/>
      <c r="H209" s="118"/>
      <c r="I209" s="118"/>
      <c r="J209" s="118"/>
      <c r="K209" s="118"/>
      <c r="L209" s="118"/>
      <c r="M209" s="118"/>
      <c r="N209" s="118"/>
      <c r="O209" s="118"/>
      <c r="P209" s="118"/>
      <c r="Q209" s="118"/>
      <c r="R209" s="118"/>
      <c r="S209" s="118"/>
      <c r="T209" s="118"/>
      <c r="U209" s="118"/>
      <c r="V209" s="118"/>
      <c r="W209" s="118"/>
      <c r="X209" s="118"/>
      <c r="Y209" s="118"/>
      <c r="Z209" s="118"/>
      <c r="AA209" s="118"/>
      <c r="AB209" s="118"/>
      <c r="AC209" s="118"/>
      <c r="AD209" s="118"/>
      <c r="AE209" s="118"/>
      <c r="AF209" s="118"/>
      <c r="AG209" s="122"/>
    </row>
    <row r="210" spans="1:33" x14ac:dyDescent="0.25">
      <c r="A210" s="98">
        <v>210</v>
      </c>
      <c r="B210" s="122"/>
      <c r="C210" s="123" t="s">
        <v>198</v>
      </c>
      <c r="D210" s="128">
        <v>30.18</v>
      </c>
      <c r="E210" s="128">
        <v>30.59</v>
      </c>
      <c r="F210" s="128">
        <v>32.28</v>
      </c>
      <c r="G210" s="128">
        <v>32.590000000000003</v>
      </c>
      <c r="H210" s="128">
        <v>33.06</v>
      </c>
      <c r="I210" s="128">
        <v>33.78</v>
      </c>
      <c r="J210" s="128">
        <v>34.729999999999997</v>
      </c>
      <c r="K210" s="128">
        <v>34.08</v>
      </c>
      <c r="L210" s="128">
        <v>34.39</v>
      </c>
      <c r="M210" s="128">
        <v>33.909999999999997</v>
      </c>
      <c r="N210" s="128">
        <v>33.67</v>
      </c>
      <c r="O210" s="128">
        <v>33.020000000000003</v>
      </c>
      <c r="P210" s="128">
        <v>32.82</v>
      </c>
      <c r="Q210" s="128">
        <v>32.58</v>
      </c>
      <c r="R210" s="128">
        <v>32.340000000000003</v>
      </c>
      <c r="S210" s="128">
        <v>31.98</v>
      </c>
      <c r="T210" s="128">
        <v>31.95</v>
      </c>
      <c r="U210" s="128">
        <v>32.01</v>
      </c>
      <c r="V210" s="128">
        <v>31.31</v>
      </c>
      <c r="W210" s="128">
        <v>30.48</v>
      </c>
      <c r="X210" s="128">
        <v>32.67</v>
      </c>
      <c r="Y210" s="128">
        <v>32.090000000000003</v>
      </c>
      <c r="Z210" s="128">
        <v>32.380000000000003</v>
      </c>
      <c r="AA210" s="128">
        <v>31.57</v>
      </c>
      <c r="AB210" s="128">
        <v>30.83</v>
      </c>
      <c r="AC210" s="128">
        <v>31.37</v>
      </c>
      <c r="AD210" s="128">
        <v>31.83</v>
      </c>
      <c r="AE210" s="128">
        <v>32.04</v>
      </c>
      <c r="AF210" s="128">
        <v>31.8</v>
      </c>
      <c r="AG210" s="122"/>
    </row>
    <row r="211" spans="1:33" x14ac:dyDescent="0.25">
      <c r="A211" s="98">
        <v>211</v>
      </c>
      <c r="B211" s="122"/>
      <c r="C211" s="130" t="s">
        <v>199</v>
      </c>
      <c r="D211" s="131"/>
      <c r="E211" s="131"/>
      <c r="F211" s="131"/>
      <c r="G211" s="131"/>
      <c r="H211" s="131"/>
      <c r="I211" s="131"/>
      <c r="J211" s="131"/>
      <c r="K211" s="131"/>
      <c r="L211" s="131"/>
      <c r="M211" s="131"/>
      <c r="N211" s="131"/>
      <c r="O211" s="131"/>
      <c r="P211" s="131"/>
      <c r="Q211" s="131"/>
      <c r="R211" s="131"/>
      <c r="S211" s="131"/>
      <c r="T211" s="131"/>
      <c r="U211" s="131"/>
      <c r="V211" s="131"/>
      <c r="W211" s="131"/>
      <c r="X211" s="131"/>
      <c r="Y211" s="131"/>
      <c r="Z211" s="131"/>
      <c r="AA211" s="131"/>
      <c r="AB211" s="131"/>
      <c r="AC211" s="131"/>
      <c r="AD211" s="131"/>
      <c r="AE211" s="131"/>
      <c r="AF211" s="131"/>
      <c r="AG211" s="122"/>
    </row>
    <row r="212" spans="1:33" x14ac:dyDescent="0.25">
      <c r="A212" s="98">
        <v>212</v>
      </c>
      <c r="B212" s="122"/>
      <c r="C212" s="125" t="s">
        <v>139</v>
      </c>
      <c r="D212" s="129">
        <v>0.65</v>
      </c>
      <c r="E212" s="129">
        <v>0.56000000000000005</v>
      </c>
      <c r="F212" s="129">
        <v>0.49</v>
      </c>
      <c r="G212" s="129">
        <v>0.56999999999999995</v>
      </c>
      <c r="H212" s="129">
        <v>0.46</v>
      </c>
      <c r="I212" s="129">
        <v>0.5</v>
      </c>
      <c r="J212" s="129">
        <v>0.48</v>
      </c>
      <c r="K212" s="129">
        <v>0.5</v>
      </c>
      <c r="L212" s="129">
        <v>0.44</v>
      </c>
      <c r="M212" s="129">
        <v>0.38</v>
      </c>
      <c r="N212" s="129">
        <v>0.5</v>
      </c>
      <c r="O212" s="129">
        <v>0.4</v>
      </c>
      <c r="P212" s="129">
        <v>0.42</v>
      </c>
      <c r="Q212" s="129">
        <v>0.39</v>
      </c>
      <c r="R212" s="129">
        <v>0.43</v>
      </c>
      <c r="S212" s="129">
        <v>0.44</v>
      </c>
      <c r="T212" s="129">
        <v>0.43</v>
      </c>
      <c r="U212" s="129">
        <v>0.43</v>
      </c>
      <c r="V212" s="129">
        <v>0.42</v>
      </c>
      <c r="W212" s="129">
        <v>0.32</v>
      </c>
      <c r="X212" s="129">
        <v>0.37</v>
      </c>
      <c r="Y212" s="129">
        <v>0.42</v>
      </c>
      <c r="Z212" s="129">
        <v>0.4</v>
      </c>
      <c r="AA212" s="129">
        <v>0.37</v>
      </c>
      <c r="AB212" s="129">
        <v>0.37</v>
      </c>
      <c r="AC212" s="129">
        <v>0.39</v>
      </c>
      <c r="AD212" s="129">
        <v>0.37</v>
      </c>
      <c r="AE212" s="129">
        <v>0.37</v>
      </c>
      <c r="AF212" s="129">
        <v>0.37</v>
      </c>
      <c r="AG212" s="122"/>
    </row>
    <row r="213" spans="1:33" x14ac:dyDescent="0.25">
      <c r="A213" s="98">
        <v>213</v>
      </c>
      <c r="B213" s="122"/>
      <c r="C213" s="127" t="s">
        <v>140</v>
      </c>
      <c r="D213" s="129">
        <v>0.5</v>
      </c>
      <c r="E213" s="129">
        <v>0.43</v>
      </c>
      <c r="F213" s="129">
        <v>0.37</v>
      </c>
      <c r="G213" s="129">
        <v>0.4</v>
      </c>
      <c r="H213" s="129">
        <v>0.31</v>
      </c>
      <c r="I213" s="129">
        <v>0.34</v>
      </c>
      <c r="J213" s="129">
        <v>0.33</v>
      </c>
      <c r="K213" s="129">
        <v>0.36</v>
      </c>
      <c r="L213" s="129">
        <v>0.3</v>
      </c>
      <c r="M213" s="129">
        <v>0.24</v>
      </c>
      <c r="N213" s="129">
        <v>0.31</v>
      </c>
      <c r="O213" s="129">
        <v>0.26</v>
      </c>
      <c r="P213" s="129">
        <v>0.28000000000000003</v>
      </c>
      <c r="Q213" s="129">
        <v>0.26</v>
      </c>
      <c r="R213" s="129">
        <v>0.3</v>
      </c>
      <c r="S213" s="129">
        <v>0.31</v>
      </c>
      <c r="T213" s="129">
        <v>0.32</v>
      </c>
      <c r="U213" s="129">
        <v>0.3</v>
      </c>
      <c r="V213" s="129">
        <v>0.31</v>
      </c>
      <c r="W213" s="129">
        <v>0.25</v>
      </c>
      <c r="X213" s="129">
        <v>0.28000000000000003</v>
      </c>
      <c r="Y213" s="129">
        <v>0.32</v>
      </c>
      <c r="Z213" s="129">
        <v>0.32</v>
      </c>
      <c r="AA213" s="129">
        <v>0.28999999999999998</v>
      </c>
      <c r="AB213" s="129">
        <v>0.28000000000000003</v>
      </c>
      <c r="AC213" s="129">
        <v>0.3</v>
      </c>
      <c r="AD213" s="129">
        <v>0.28000000000000003</v>
      </c>
      <c r="AE213" s="129">
        <v>0.28000000000000003</v>
      </c>
      <c r="AF213" s="129">
        <v>0.27</v>
      </c>
      <c r="AG213" s="122"/>
    </row>
    <row r="214" spans="1:33" x14ac:dyDescent="0.25">
      <c r="A214" s="98">
        <v>214</v>
      </c>
      <c r="B214" s="122"/>
      <c r="C214" s="127" t="s">
        <v>141</v>
      </c>
      <c r="D214" s="129">
        <v>0</v>
      </c>
      <c r="E214" s="129">
        <v>0</v>
      </c>
      <c r="F214" s="129">
        <v>0</v>
      </c>
      <c r="G214" s="129">
        <v>0</v>
      </c>
      <c r="H214" s="129">
        <v>0</v>
      </c>
      <c r="I214" s="129">
        <v>0</v>
      </c>
      <c r="J214" s="129">
        <v>0</v>
      </c>
      <c r="K214" s="129">
        <v>0</v>
      </c>
      <c r="L214" s="129">
        <v>0</v>
      </c>
      <c r="M214" s="129">
        <v>0</v>
      </c>
      <c r="N214" s="129">
        <v>0</v>
      </c>
      <c r="O214" s="129">
        <v>0</v>
      </c>
      <c r="P214" s="129">
        <v>0</v>
      </c>
      <c r="Q214" s="129">
        <v>0</v>
      </c>
      <c r="R214" s="129">
        <v>0</v>
      </c>
      <c r="S214" s="129">
        <v>0</v>
      </c>
      <c r="T214" s="129">
        <v>0</v>
      </c>
      <c r="U214" s="129">
        <v>0</v>
      </c>
      <c r="V214" s="129">
        <v>0</v>
      </c>
      <c r="W214" s="129">
        <v>0</v>
      </c>
      <c r="X214" s="129">
        <v>0</v>
      </c>
      <c r="Y214" s="129">
        <v>0</v>
      </c>
      <c r="Z214" s="129">
        <v>0</v>
      </c>
      <c r="AA214" s="129">
        <v>0</v>
      </c>
      <c r="AB214" s="129">
        <v>0</v>
      </c>
      <c r="AC214" s="129">
        <v>0</v>
      </c>
      <c r="AD214" s="129">
        <v>0</v>
      </c>
      <c r="AE214" s="129">
        <v>0</v>
      </c>
      <c r="AF214" s="129">
        <v>0</v>
      </c>
      <c r="AG214" s="122"/>
    </row>
    <row r="215" spans="1:33" x14ac:dyDescent="0.25">
      <c r="A215" s="98">
        <v>215</v>
      </c>
      <c r="B215" s="122"/>
      <c r="C215" s="125" t="s">
        <v>167</v>
      </c>
      <c r="D215" s="129">
        <v>0.25</v>
      </c>
      <c r="E215" s="129">
        <v>0.26</v>
      </c>
      <c r="F215" s="129">
        <v>0.27</v>
      </c>
      <c r="G215" s="129">
        <v>0.27</v>
      </c>
      <c r="H215" s="129">
        <v>0.26</v>
      </c>
      <c r="I215" s="129">
        <v>0.24</v>
      </c>
      <c r="J215" s="129">
        <v>0.26</v>
      </c>
      <c r="K215" s="129">
        <v>0.25</v>
      </c>
      <c r="L215" s="129">
        <v>0.24</v>
      </c>
      <c r="M215" s="129">
        <v>0.24</v>
      </c>
      <c r="N215" s="129">
        <v>0.23</v>
      </c>
      <c r="O215" s="129">
        <v>0.25</v>
      </c>
      <c r="P215" s="129">
        <v>0.24</v>
      </c>
      <c r="Q215" s="129">
        <v>0.25</v>
      </c>
      <c r="R215" s="129">
        <v>0.25</v>
      </c>
      <c r="S215" s="129">
        <v>0.26</v>
      </c>
      <c r="T215" s="129">
        <v>0.23</v>
      </c>
      <c r="U215" s="129">
        <v>0.22</v>
      </c>
      <c r="V215" s="129">
        <v>0.21</v>
      </c>
      <c r="W215" s="129">
        <v>0.13</v>
      </c>
      <c r="X215" s="129">
        <v>0.17</v>
      </c>
      <c r="Y215" s="129">
        <v>0.15</v>
      </c>
      <c r="Z215" s="129">
        <v>0.18</v>
      </c>
      <c r="AA215" s="129">
        <v>0.18</v>
      </c>
      <c r="AB215" s="129">
        <v>0.18</v>
      </c>
      <c r="AC215" s="129">
        <v>0.18</v>
      </c>
      <c r="AD215" s="129">
        <v>0.19</v>
      </c>
      <c r="AE215" s="129">
        <v>0.18</v>
      </c>
      <c r="AF215" s="129">
        <v>0.17</v>
      </c>
      <c r="AG215" s="122"/>
    </row>
    <row r="216" spans="1:33" x14ac:dyDescent="0.25">
      <c r="A216" s="98">
        <v>216</v>
      </c>
      <c r="B216" s="122"/>
      <c r="C216" s="125" t="s">
        <v>142</v>
      </c>
      <c r="D216" s="129">
        <v>0</v>
      </c>
      <c r="E216" s="129">
        <v>0</v>
      </c>
      <c r="F216" s="129">
        <v>0.01</v>
      </c>
      <c r="G216" s="129">
        <v>0.02</v>
      </c>
      <c r="H216" s="129">
        <v>0.01</v>
      </c>
      <c r="I216" s="129">
        <v>0.01</v>
      </c>
      <c r="J216" s="129">
        <v>0.01</v>
      </c>
      <c r="K216" s="129">
        <v>0.01</v>
      </c>
      <c r="L216" s="129">
        <v>0.01</v>
      </c>
      <c r="M216" s="129">
        <v>0.01</v>
      </c>
      <c r="N216" s="129">
        <v>0</v>
      </c>
      <c r="O216" s="129">
        <v>0.01</v>
      </c>
      <c r="P216" s="129">
        <v>0.01</v>
      </c>
      <c r="Q216" s="129">
        <v>0.01</v>
      </c>
      <c r="R216" s="129">
        <v>0.01</v>
      </c>
      <c r="S216" s="129">
        <v>0.01</v>
      </c>
      <c r="T216" s="129">
        <v>0.01</v>
      </c>
      <c r="U216" s="129">
        <v>0.01</v>
      </c>
      <c r="V216" s="129">
        <v>0.01</v>
      </c>
      <c r="W216" s="129">
        <v>0.01</v>
      </c>
      <c r="X216" s="129">
        <v>0.01</v>
      </c>
      <c r="Y216" s="129">
        <v>0.01</v>
      </c>
      <c r="Z216" s="129">
        <v>0.01</v>
      </c>
      <c r="AA216" s="129">
        <v>0.01</v>
      </c>
      <c r="AB216" s="129">
        <v>0.01</v>
      </c>
      <c r="AC216" s="129">
        <v>0</v>
      </c>
      <c r="AD216" s="129">
        <v>0</v>
      </c>
      <c r="AE216" s="129">
        <v>0</v>
      </c>
      <c r="AF216" s="129">
        <v>0</v>
      </c>
      <c r="AG216" s="122"/>
    </row>
    <row r="217" spans="1:33" x14ac:dyDescent="0.25">
      <c r="A217" s="98">
        <v>217</v>
      </c>
      <c r="B217" s="122"/>
      <c r="C217" s="125" t="s">
        <v>143</v>
      </c>
      <c r="D217" s="129">
        <v>0</v>
      </c>
      <c r="E217" s="129">
        <v>0</v>
      </c>
      <c r="F217" s="129">
        <v>0</v>
      </c>
      <c r="G217" s="129">
        <v>0</v>
      </c>
      <c r="H217" s="129">
        <v>0</v>
      </c>
      <c r="I217" s="129">
        <v>0</v>
      </c>
      <c r="J217" s="129">
        <v>0</v>
      </c>
      <c r="K217" s="129">
        <v>0</v>
      </c>
      <c r="L217" s="129">
        <v>0</v>
      </c>
      <c r="M217" s="129">
        <v>0</v>
      </c>
      <c r="N217" s="129">
        <v>0</v>
      </c>
      <c r="O217" s="129">
        <v>0</v>
      </c>
      <c r="P217" s="129">
        <v>0</v>
      </c>
      <c r="Q217" s="129">
        <v>0</v>
      </c>
      <c r="R217" s="129">
        <v>0</v>
      </c>
      <c r="S217" s="129">
        <v>0</v>
      </c>
      <c r="T217" s="129">
        <v>0</v>
      </c>
      <c r="U217" s="129">
        <v>0</v>
      </c>
      <c r="V217" s="129">
        <v>0</v>
      </c>
      <c r="W217" s="129">
        <v>0</v>
      </c>
      <c r="X217" s="129">
        <v>0</v>
      </c>
      <c r="Y217" s="129">
        <v>0</v>
      </c>
      <c r="Z217" s="129">
        <v>0</v>
      </c>
      <c r="AA217" s="129">
        <v>0</v>
      </c>
      <c r="AB217" s="129">
        <v>0</v>
      </c>
      <c r="AC217" s="129">
        <v>0</v>
      </c>
      <c r="AD217" s="129">
        <v>0</v>
      </c>
      <c r="AE217" s="129">
        <v>0</v>
      </c>
      <c r="AF217" s="129">
        <v>0</v>
      </c>
      <c r="AG217" s="122"/>
    </row>
    <row r="218" spans="1:33" x14ac:dyDescent="0.25">
      <c r="A218" s="98">
        <v>218</v>
      </c>
      <c r="B218" s="122"/>
      <c r="C218" s="125" t="s">
        <v>144</v>
      </c>
      <c r="D218" s="129">
        <v>12.25</v>
      </c>
      <c r="E218" s="129">
        <v>12.2</v>
      </c>
      <c r="F218" s="129">
        <v>13.11</v>
      </c>
      <c r="G218" s="129">
        <v>12.82</v>
      </c>
      <c r="H218" s="129">
        <v>13.33</v>
      </c>
      <c r="I218" s="129">
        <v>13.33</v>
      </c>
      <c r="J218" s="129">
        <v>13.65</v>
      </c>
      <c r="K218" s="129">
        <v>13.23</v>
      </c>
      <c r="L218" s="129">
        <v>13.33</v>
      </c>
      <c r="M218" s="129">
        <v>13.46</v>
      </c>
      <c r="N218" s="129">
        <v>12.58</v>
      </c>
      <c r="O218" s="129">
        <v>12.04</v>
      </c>
      <c r="P218" s="129">
        <v>11.96</v>
      </c>
      <c r="Q218" s="129">
        <v>11.79</v>
      </c>
      <c r="R218" s="129">
        <v>11.34</v>
      </c>
      <c r="S218" s="129">
        <v>10.62</v>
      </c>
      <c r="T218" s="129">
        <v>10.25</v>
      </c>
      <c r="U218" s="129">
        <v>10.14</v>
      </c>
      <c r="V218" s="129">
        <v>9.82</v>
      </c>
      <c r="W218" s="129">
        <v>9.2799999999999994</v>
      </c>
      <c r="X218" s="129">
        <v>9.5</v>
      </c>
      <c r="Y218" s="129">
        <v>9.1300000000000008</v>
      </c>
      <c r="Z218" s="129">
        <v>8.6300000000000008</v>
      </c>
      <c r="AA218" s="129">
        <v>8.2899999999999991</v>
      </c>
      <c r="AB218" s="129">
        <v>7.97</v>
      </c>
      <c r="AC218" s="129">
        <v>7.9</v>
      </c>
      <c r="AD218" s="129">
        <v>7.62</v>
      </c>
      <c r="AE218" s="129">
        <v>7.43</v>
      </c>
      <c r="AF218" s="129">
        <v>7.16</v>
      </c>
      <c r="AG218" s="122"/>
    </row>
    <row r="219" spans="1:33" x14ac:dyDescent="0.25">
      <c r="A219" s="98">
        <v>219</v>
      </c>
      <c r="B219" s="122"/>
      <c r="C219" s="125" t="s">
        <v>146</v>
      </c>
      <c r="D219" s="129">
        <v>0.33</v>
      </c>
      <c r="E219" s="129">
        <v>0.31</v>
      </c>
      <c r="F219" s="129">
        <v>0.3</v>
      </c>
      <c r="G219" s="129">
        <v>0.35</v>
      </c>
      <c r="H219" s="129">
        <v>0.35</v>
      </c>
      <c r="I219" s="129">
        <v>0.37</v>
      </c>
      <c r="J219" s="129">
        <v>0.41</v>
      </c>
      <c r="K219" s="129">
        <v>0.4</v>
      </c>
      <c r="L219" s="129">
        <v>0.43</v>
      </c>
      <c r="M219" s="129">
        <v>0.45</v>
      </c>
      <c r="N219" s="129">
        <v>0.44</v>
      </c>
      <c r="O219" s="129">
        <v>0.49</v>
      </c>
      <c r="P219" s="129">
        <v>0.46</v>
      </c>
      <c r="Q219" s="129">
        <v>0.5</v>
      </c>
      <c r="R219" s="129">
        <v>0.52</v>
      </c>
      <c r="S219" s="129">
        <v>0.51</v>
      </c>
      <c r="T219" s="129">
        <v>0.52</v>
      </c>
      <c r="U219" s="129">
        <v>0.54</v>
      </c>
      <c r="V219" s="129">
        <v>0.48</v>
      </c>
      <c r="W219" s="129">
        <v>0.45</v>
      </c>
      <c r="X219" s="129">
        <v>0.56000000000000005</v>
      </c>
      <c r="Y219" s="129">
        <v>0.56999999999999995</v>
      </c>
      <c r="Z219" s="129">
        <v>0.59</v>
      </c>
      <c r="AA219" s="129">
        <v>0.5</v>
      </c>
      <c r="AB219" s="129">
        <v>0.53</v>
      </c>
      <c r="AC219" s="129">
        <v>0.56999999999999995</v>
      </c>
      <c r="AD219" s="129">
        <v>0.46</v>
      </c>
      <c r="AE219" s="129">
        <v>0.51</v>
      </c>
      <c r="AF219" s="129">
        <v>0.47</v>
      </c>
      <c r="AG219" s="122"/>
    </row>
    <row r="220" spans="1:33" x14ac:dyDescent="0.25">
      <c r="A220" s="98">
        <v>220</v>
      </c>
      <c r="B220" s="122"/>
      <c r="C220" s="125" t="s">
        <v>147</v>
      </c>
      <c r="D220" s="129">
        <v>4.63</v>
      </c>
      <c r="E220" s="129">
        <v>4.7699999999999996</v>
      </c>
      <c r="F220" s="129">
        <v>4.5599999999999996</v>
      </c>
      <c r="G220" s="129">
        <v>4.6900000000000004</v>
      </c>
      <c r="H220" s="129">
        <v>4.6500000000000004</v>
      </c>
      <c r="I220" s="129">
        <v>5.07</v>
      </c>
      <c r="J220" s="129">
        <v>5.19</v>
      </c>
      <c r="K220" s="129">
        <v>5.41</v>
      </c>
      <c r="L220" s="129">
        <v>5.4</v>
      </c>
      <c r="M220" s="129">
        <v>4.72</v>
      </c>
      <c r="N220" s="129">
        <v>5.29</v>
      </c>
      <c r="O220" s="129">
        <v>4.47</v>
      </c>
      <c r="P220" s="129">
        <v>4.46</v>
      </c>
      <c r="Q220" s="129">
        <v>4.45</v>
      </c>
      <c r="R220" s="129">
        <v>4.4800000000000004</v>
      </c>
      <c r="S220" s="129">
        <v>4.7300000000000004</v>
      </c>
      <c r="T220" s="129">
        <v>5.08</v>
      </c>
      <c r="U220" s="129">
        <v>5.31</v>
      </c>
      <c r="V220" s="129">
        <v>5.24</v>
      </c>
      <c r="W220" s="129">
        <v>5.42</v>
      </c>
      <c r="X220" s="129">
        <v>5.65</v>
      </c>
      <c r="Y220" s="129">
        <v>6.96</v>
      </c>
      <c r="Z220" s="129">
        <v>7.13</v>
      </c>
      <c r="AA220" s="129">
        <v>7.02</v>
      </c>
      <c r="AB220" s="129">
        <v>7.1</v>
      </c>
      <c r="AC220" s="129">
        <v>7.41</v>
      </c>
      <c r="AD220" s="129">
        <v>7.79</v>
      </c>
      <c r="AE220" s="129">
        <v>8.23</v>
      </c>
      <c r="AF220" s="129">
        <v>8.27</v>
      </c>
      <c r="AG220" s="122"/>
    </row>
    <row r="221" spans="1:33" x14ac:dyDescent="0.25">
      <c r="A221" s="98">
        <v>221</v>
      </c>
      <c r="B221" s="122"/>
      <c r="C221" s="127" t="s">
        <v>151</v>
      </c>
      <c r="D221" s="129">
        <v>0</v>
      </c>
      <c r="E221" s="129">
        <v>0</v>
      </c>
      <c r="F221" s="129">
        <v>0</v>
      </c>
      <c r="G221" s="129">
        <v>0</v>
      </c>
      <c r="H221" s="129">
        <v>0</v>
      </c>
      <c r="I221" s="129">
        <v>0</v>
      </c>
      <c r="J221" s="129">
        <v>0</v>
      </c>
      <c r="K221" s="129">
        <v>0</v>
      </c>
      <c r="L221" s="129">
        <v>0</v>
      </c>
      <c r="M221" s="129">
        <v>0</v>
      </c>
      <c r="N221" s="129">
        <v>0.01</v>
      </c>
      <c r="O221" s="129">
        <v>0</v>
      </c>
      <c r="P221" s="129">
        <v>0</v>
      </c>
      <c r="Q221" s="129">
        <v>0</v>
      </c>
      <c r="R221" s="129">
        <v>0</v>
      </c>
      <c r="S221" s="129">
        <v>0.01</v>
      </c>
      <c r="T221" s="129">
        <v>0.01</v>
      </c>
      <c r="U221" s="129">
        <v>0.01</v>
      </c>
      <c r="V221" s="129">
        <v>0.01</v>
      </c>
      <c r="W221" s="129">
        <v>0.01</v>
      </c>
      <c r="X221" s="129">
        <v>0.01</v>
      </c>
      <c r="Y221" s="129">
        <v>0.01</v>
      </c>
      <c r="Z221" s="129">
        <v>0.01</v>
      </c>
      <c r="AA221" s="129">
        <v>0.01</v>
      </c>
      <c r="AB221" s="129">
        <v>0.01</v>
      </c>
      <c r="AC221" s="129">
        <v>0.01</v>
      </c>
      <c r="AD221" s="129">
        <v>0.01</v>
      </c>
      <c r="AE221" s="129">
        <v>0.01</v>
      </c>
      <c r="AF221" s="129">
        <v>0.01</v>
      </c>
      <c r="AG221" s="122"/>
    </row>
    <row r="222" spans="1:33" x14ac:dyDescent="0.25">
      <c r="A222" s="98">
        <v>222</v>
      </c>
      <c r="B222" s="122"/>
      <c r="C222" s="127" t="s">
        <v>171</v>
      </c>
      <c r="D222" s="129">
        <v>0</v>
      </c>
      <c r="E222" s="129">
        <v>0</v>
      </c>
      <c r="F222" s="129">
        <v>0</v>
      </c>
      <c r="G222" s="129">
        <v>0</v>
      </c>
      <c r="H222" s="129">
        <v>0</v>
      </c>
      <c r="I222" s="129">
        <v>0</v>
      </c>
      <c r="J222" s="129">
        <v>0</v>
      </c>
      <c r="K222" s="129">
        <v>0</v>
      </c>
      <c r="L222" s="129">
        <v>0</v>
      </c>
      <c r="M222" s="129">
        <v>0</v>
      </c>
      <c r="N222" s="129">
        <v>0</v>
      </c>
      <c r="O222" s="129">
        <v>0</v>
      </c>
      <c r="P222" s="129">
        <v>0</v>
      </c>
      <c r="Q222" s="129">
        <v>0</v>
      </c>
      <c r="R222" s="129">
        <v>0</v>
      </c>
      <c r="S222" s="129">
        <v>0</v>
      </c>
      <c r="T222" s="129">
        <v>0</v>
      </c>
      <c r="U222" s="129">
        <v>0</v>
      </c>
      <c r="V222" s="129">
        <v>0</v>
      </c>
      <c r="W222" s="129">
        <v>0</v>
      </c>
      <c r="X222" s="129">
        <v>0</v>
      </c>
      <c r="Y222" s="129">
        <v>0</v>
      </c>
      <c r="Z222" s="129">
        <v>0</v>
      </c>
      <c r="AA222" s="129">
        <v>0</v>
      </c>
      <c r="AB222" s="129">
        <v>0</v>
      </c>
      <c r="AC222" s="129">
        <v>0</v>
      </c>
      <c r="AD222" s="129">
        <v>0</v>
      </c>
      <c r="AE222" s="129">
        <v>0</v>
      </c>
      <c r="AF222" s="129">
        <v>0</v>
      </c>
      <c r="AG222" s="122"/>
    </row>
    <row r="223" spans="1:33" x14ac:dyDescent="0.25">
      <c r="A223" s="98">
        <v>223</v>
      </c>
      <c r="B223" s="122"/>
      <c r="C223" s="127" t="s">
        <v>176</v>
      </c>
      <c r="D223" s="129">
        <v>4.63</v>
      </c>
      <c r="E223" s="129">
        <v>4.7699999999999996</v>
      </c>
      <c r="F223" s="129">
        <v>4.55</v>
      </c>
      <c r="G223" s="129">
        <v>4.6900000000000004</v>
      </c>
      <c r="H223" s="129">
        <v>4.6399999999999997</v>
      </c>
      <c r="I223" s="129">
        <v>5.07</v>
      </c>
      <c r="J223" s="129">
        <v>5.18</v>
      </c>
      <c r="K223" s="129">
        <v>5.41</v>
      </c>
      <c r="L223" s="129">
        <v>5.4</v>
      </c>
      <c r="M223" s="129">
        <v>4.71</v>
      </c>
      <c r="N223" s="129">
        <v>5.29</v>
      </c>
      <c r="O223" s="129">
        <v>4.45</v>
      </c>
      <c r="P223" s="129">
        <v>4.42</v>
      </c>
      <c r="Q223" s="129">
        <v>4.38</v>
      </c>
      <c r="R223" s="129">
        <v>4.3499999999999996</v>
      </c>
      <c r="S223" s="129">
        <v>4.57</v>
      </c>
      <c r="T223" s="129">
        <v>4.87</v>
      </c>
      <c r="U223" s="129">
        <v>5.04</v>
      </c>
      <c r="V223" s="129">
        <v>4.84</v>
      </c>
      <c r="W223" s="129">
        <v>5.01</v>
      </c>
      <c r="X223" s="129">
        <v>5.21</v>
      </c>
      <c r="Y223" s="129">
        <v>5.44</v>
      </c>
      <c r="Z223" s="129">
        <v>5.49</v>
      </c>
      <c r="AA223" s="129">
        <v>5.27</v>
      </c>
      <c r="AB223" s="129">
        <v>5.19</v>
      </c>
      <c r="AC223" s="129">
        <v>5.37</v>
      </c>
      <c r="AD223" s="129">
        <v>5.38</v>
      </c>
      <c r="AE223" s="129">
        <v>5.27</v>
      </c>
      <c r="AF223" s="129">
        <v>5.0999999999999996</v>
      </c>
      <c r="AG223" s="122"/>
    </row>
    <row r="224" spans="1:33" x14ac:dyDescent="0.25">
      <c r="A224" s="98">
        <v>224</v>
      </c>
      <c r="B224" s="122"/>
      <c r="C224" s="127" t="s">
        <v>153</v>
      </c>
      <c r="D224" s="129">
        <v>0</v>
      </c>
      <c r="E224" s="129">
        <v>0</v>
      </c>
      <c r="F224" s="129">
        <v>0</v>
      </c>
      <c r="G224" s="129">
        <v>0</v>
      </c>
      <c r="H224" s="129">
        <v>0</v>
      </c>
      <c r="I224" s="129">
        <v>0</v>
      </c>
      <c r="J224" s="129">
        <v>0</v>
      </c>
      <c r="K224" s="129">
        <v>0</v>
      </c>
      <c r="L224" s="129">
        <v>0</v>
      </c>
      <c r="M224" s="129">
        <v>0</v>
      </c>
      <c r="N224" s="129">
        <v>0</v>
      </c>
      <c r="O224" s="129">
        <v>0</v>
      </c>
      <c r="P224" s="129">
        <v>0</v>
      </c>
      <c r="Q224" s="129">
        <v>0</v>
      </c>
      <c r="R224" s="129">
        <v>0</v>
      </c>
      <c r="S224" s="129">
        <v>0</v>
      </c>
      <c r="T224" s="129">
        <v>0</v>
      </c>
      <c r="U224" s="129">
        <v>0</v>
      </c>
      <c r="V224" s="129">
        <v>0.08</v>
      </c>
      <c r="W224" s="129">
        <v>0.09</v>
      </c>
      <c r="X224" s="129">
        <v>0.09</v>
      </c>
      <c r="Y224" s="129">
        <v>0.09</v>
      </c>
      <c r="Z224" s="129">
        <v>0.1</v>
      </c>
      <c r="AA224" s="129">
        <v>0.11</v>
      </c>
      <c r="AB224" s="129">
        <v>0.12</v>
      </c>
      <c r="AC224" s="129">
        <v>0.14000000000000001</v>
      </c>
      <c r="AD224" s="129">
        <v>0.15</v>
      </c>
      <c r="AE224" s="129">
        <v>0.15</v>
      </c>
      <c r="AF224" s="129">
        <v>0.15</v>
      </c>
      <c r="AG224" s="122"/>
    </row>
    <row r="225" spans="1:33" x14ac:dyDescent="0.25">
      <c r="A225" s="98">
        <v>225</v>
      </c>
      <c r="B225" s="122"/>
      <c r="C225" s="127" t="s">
        <v>154</v>
      </c>
      <c r="D225" s="129">
        <v>0</v>
      </c>
      <c r="E225" s="129">
        <v>0</v>
      </c>
      <c r="F225" s="129">
        <v>0</v>
      </c>
      <c r="G225" s="129">
        <v>0</v>
      </c>
      <c r="H225" s="129">
        <v>0</v>
      </c>
      <c r="I225" s="129">
        <v>0</v>
      </c>
      <c r="J225" s="129">
        <v>0</v>
      </c>
      <c r="K225" s="129">
        <v>0</v>
      </c>
      <c r="L225" s="129">
        <v>0</v>
      </c>
      <c r="M225" s="129">
        <v>0</v>
      </c>
      <c r="N225" s="129">
        <v>0</v>
      </c>
      <c r="O225" s="129">
        <v>0.01</v>
      </c>
      <c r="P225" s="129">
        <v>0.03</v>
      </c>
      <c r="Q225" s="129">
        <v>7.0000000000000007E-2</v>
      </c>
      <c r="R225" s="129">
        <v>0.13</v>
      </c>
      <c r="S225" s="129">
        <v>0.15</v>
      </c>
      <c r="T225" s="129">
        <v>0.2</v>
      </c>
      <c r="U225" s="129">
        <v>0.26</v>
      </c>
      <c r="V225" s="129">
        <v>0.31</v>
      </c>
      <c r="W225" s="129">
        <v>0.32</v>
      </c>
      <c r="X225" s="129">
        <v>0.34</v>
      </c>
      <c r="Y225" s="129">
        <v>0.39</v>
      </c>
      <c r="Z225" s="129">
        <v>0.44</v>
      </c>
      <c r="AA225" s="129">
        <v>0.51</v>
      </c>
      <c r="AB225" s="129">
        <v>0.67</v>
      </c>
      <c r="AC225" s="129">
        <v>0.78</v>
      </c>
      <c r="AD225" s="129">
        <v>0.97</v>
      </c>
      <c r="AE225" s="129">
        <v>1.51</v>
      </c>
      <c r="AF225" s="129">
        <v>1.66</v>
      </c>
      <c r="AG225" s="122"/>
    </row>
    <row r="226" spans="1:33" x14ac:dyDescent="0.25">
      <c r="A226" s="98">
        <v>226</v>
      </c>
      <c r="B226" s="122"/>
      <c r="C226" s="127" t="s">
        <v>200</v>
      </c>
      <c r="D226" s="129">
        <v>0</v>
      </c>
      <c r="E226" s="129">
        <v>0</v>
      </c>
      <c r="F226" s="129">
        <v>0</v>
      </c>
      <c r="G226" s="129">
        <v>0</v>
      </c>
      <c r="H226" s="129">
        <v>0</v>
      </c>
      <c r="I226" s="129">
        <v>0</v>
      </c>
      <c r="J226" s="129">
        <v>0</v>
      </c>
      <c r="K226" s="129">
        <v>0</v>
      </c>
      <c r="L226" s="129">
        <v>0</v>
      </c>
      <c r="M226" s="129">
        <v>0</v>
      </c>
      <c r="N226" s="129">
        <v>0</v>
      </c>
      <c r="O226" s="129">
        <v>0</v>
      </c>
      <c r="P226" s="129">
        <v>0</v>
      </c>
      <c r="Q226" s="129">
        <v>0</v>
      </c>
      <c r="R226" s="129">
        <v>0</v>
      </c>
      <c r="S226" s="129">
        <v>0</v>
      </c>
      <c r="T226" s="129">
        <v>0</v>
      </c>
      <c r="U226" s="129">
        <v>0</v>
      </c>
      <c r="V226" s="129">
        <v>0</v>
      </c>
      <c r="W226" s="129">
        <v>0</v>
      </c>
      <c r="X226" s="129">
        <v>0</v>
      </c>
      <c r="Y226" s="129">
        <v>1.04</v>
      </c>
      <c r="Z226" s="129">
        <v>1.08</v>
      </c>
      <c r="AA226" s="129">
        <v>1.1200000000000001</v>
      </c>
      <c r="AB226" s="129">
        <v>1.1000000000000001</v>
      </c>
      <c r="AC226" s="129">
        <v>1.1000000000000001</v>
      </c>
      <c r="AD226" s="129">
        <v>1.29</v>
      </c>
      <c r="AE226" s="129">
        <v>1.29</v>
      </c>
      <c r="AF226" s="129">
        <v>1.35</v>
      </c>
      <c r="AG226" s="122"/>
    </row>
    <row r="227" spans="1:33" x14ac:dyDescent="0.25">
      <c r="A227" s="98">
        <v>227</v>
      </c>
      <c r="B227" s="122"/>
      <c r="C227" s="125" t="s">
        <v>173</v>
      </c>
      <c r="D227" s="129">
        <v>0</v>
      </c>
      <c r="E227" s="129">
        <v>0</v>
      </c>
      <c r="F227" s="129">
        <v>0</v>
      </c>
      <c r="G227" s="129">
        <v>0</v>
      </c>
      <c r="H227" s="129">
        <v>0</v>
      </c>
      <c r="I227" s="129">
        <v>0</v>
      </c>
      <c r="J227" s="129">
        <v>0</v>
      </c>
      <c r="K227" s="129">
        <v>0</v>
      </c>
      <c r="L227" s="129">
        <v>0</v>
      </c>
      <c r="M227" s="129">
        <v>0</v>
      </c>
      <c r="N227" s="129">
        <v>0</v>
      </c>
      <c r="O227" s="129">
        <v>0</v>
      </c>
      <c r="P227" s="129">
        <v>0</v>
      </c>
      <c r="Q227" s="129">
        <v>0</v>
      </c>
      <c r="R227" s="129">
        <v>0</v>
      </c>
      <c r="S227" s="129">
        <v>0</v>
      </c>
      <c r="T227" s="129">
        <v>0</v>
      </c>
      <c r="U227" s="129">
        <v>0</v>
      </c>
      <c r="V227" s="129">
        <v>0</v>
      </c>
      <c r="W227" s="129">
        <v>0</v>
      </c>
      <c r="X227" s="129">
        <v>0</v>
      </c>
      <c r="Y227" s="129">
        <v>0</v>
      </c>
      <c r="Z227" s="129">
        <v>0</v>
      </c>
      <c r="AA227" s="129">
        <v>0</v>
      </c>
      <c r="AB227" s="129">
        <v>0</v>
      </c>
      <c r="AC227" s="129">
        <v>0</v>
      </c>
      <c r="AD227" s="129">
        <v>0</v>
      </c>
      <c r="AE227" s="129">
        <v>0</v>
      </c>
      <c r="AF227" s="129">
        <v>0</v>
      </c>
      <c r="AG227" s="122"/>
    </row>
    <row r="228" spans="1:33" x14ac:dyDescent="0.25">
      <c r="A228" s="98">
        <v>228</v>
      </c>
      <c r="B228" s="122"/>
      <c r="C228" s="125" t="s">
        <v>158</v>
      </c>
      <c r="D228" s="129">
        <v>10.35</v>
      </c>
      <c r="E228" s="129">
        <v>10.49</v>
      </c>
      <c r="F228" s="129">
        <v>10.32</v>
      </c>
      <c r="G228" s="129">
        <v>10.42</v>
      </c>
      <c r="H228" s="129">
        <v>10.53</v>
      </c>
      <c r="I228" s="129">
        <v>10.71</v>
      </c>
      <c r="J228" s="129">
        <v>10.83</v>
      </c>
      <c r="K228" s="129">
        <v>10.78</v>
      </c>
      <c r="L228" s="129">
        <v>10.87</v>
      </c>
      <c r="M228" s="129">
        <v>10.88</v>
      </c>
      <c r="N228" s="129">
        <v>11.07</v>
      </c>
      <c r="O228" s="129">
        <v>11.38</v>
      </c>
      <c r="P228" s="129">
        <v>11.26</v>
      </c>
      <c r="Q228" s="129">
        <v>11.13</v>
      </c>
      <c r="R228" s="129">
        <v>11.21</v>
      </c>
      <c r="S228" s="129">
        <v>11.24</v>
      </c>
      <c r="T228" s="129">
        <v>11.25</v>
      </c>
      <c r="U228" s="129">
        <v>11.27</v>
      </c>
      <c r="V228" s="129">
        <v>11.06</v>
      </c>
      <c r="W228" s="129">
        <v>10.61</v>
      </c>
      <c r="X228" s="129">
        <v>11.28</v>
      </c>
      <c r="Y228" s="129">
        <v>10.72</v>
      </c>
      <c r="Z228" s="129">
        <v>10.94</v>
      </c>
      <c r="AA228" s="129">
        <v>10.75</v>
      </c>
      <c r="AB228" s="129">
        <v>10.51</v>
      </c>
      <c r="AC228" s="129">
        <v>10.74</v>
      </c>
      <c r="AD228" s="129">
        <v>10.96</v>
      </c>
      <c r="AE228" s="129">
        <v>10.94</v>
      </c>
      <c r="AF228" s="129">
        <v>10.97</v>
      </c>
      <c r="AG228" s="122"/>
    </row>
    <row r="229" spans="1:33" x14ac:dyDescent="0.25">
      <c r="A229" s="98">
        <v>229</v>
      </c>
      <c r="B229" s="122"/>
      <c r="C229" s="125" t="s">
        <v>159</v>
      </c>
      <c r="D229" s="129">
        <v>1.71</v>
      </c>
      <c r="E229" s="129">
        <v>1.99</v>
      </c>
      <c r="F229" s="129">
        <v>3.22</v>
      </c>
      <c r="G229" s="129">
        <v>3.45</v>
      </c>
      <c r="H229" s="129">
        <v>3.47</v>
      </c>
      <c r="I229" s="129">
        <v>3.54</v>
      </c>
      <c r="J229" s="129">
        <v>3.9</v>
      </c>
      <c r="K229" s="129">
        <v>3.5</v>
      </c>
      <c r="L229" s="129">
        <v>3.67</v>
      </c>
      <c r="M229" s="129">
        <v>3.77</v>
      </c>
      <c r="N229" s="129">
        <v>3.55</v>
      </c>
      <c r="O229" s="129">
        <v>3.99</v>
      </c>
      <c r="P229" s="129">
        <v>4.01</v>
      </c>
      <c r="Q229" s="129">
        <v>4.0599999999999996</v>
      </c>
      <c r="R229" s="129">
        <v>4.09</v>
      </c>
      <c r="S229" s="129">
        <v>4.17</v>
      </c>
      <c r="T229" s="129">
        <v>4.18</v>
      </c>
      <c r="U229" s="129">
        <v>4.09</v>
      </c>
      <c r="V229" s="129">
        <v>4.0599999999999996</v>
      </c>
      <c r="W229" s="129">
        <v>4.26</v>
      </c>
      <c r="X229" s="129">
        <v>5.14</v>
      </c>
      <c r="Y229" s="129">
        <v>4.13</v>
      </c>
      <c r="Z229" s="129">
        <v>4.5</v>
      </c>
      <c r="AA229" s="129">
        <v>4.46</v>
      </c>
      <c r="AB229" s="129">
        <v>4.17</v>
      </c>
      <c r="AC229" s="129">
        <v>4.1900000000000004</v>
      </c>
      <c r="AD229" s="129">
        <v>4.43</v>
      </c>
      <c r="AE229" s="129">
        <v>4.37</v>
      </c>
      <c r="AF229" s="129">
        <v>4.3899999999999997</v>
      </c>
      <c r="AG229" s="122"/>
    </row>
    <row r="230" spans="1:33" x14ac:dyDescent="0.25">
      <c r="A230" s="98">
        <v>230</v>
      </c>
      <c r="B230" s="122"/>
      <c r="C230" s="130" t="s">
        <v>201</v>
      </c>
      <c r="D230" s="130"/>
      <c r="E230" s="130"/>
      <c r="F230" s="130"/>
      <c r="G230" s="130"/>
      <c r="H230" s="130"/>
      <c r="I230" s="130"/>
      <c r="J230" s="130"/>
      <c r="K230" s="130"/>
      <c r="L230" s="130"/>
      <c r="M230" s="130"/>
      <c r="N230" s="130"/>
      <c r="O230" s="130"/>
      <c r="P230" s="130"/>
      <c r="Q230" s="130"/>
      <c r="R230" s="130"/>
      <c r="S230" s="130"/>
      <c r="T230" s="130"/>
      <c r="U230" s="130"/>
      <c r="V230" s="130"/>
      <c r="W230" s="130"/>
      <c r="X230" s="130"/>
      <c r="Y230" s="130"/>
      <c r="Z230" s="130"/>
      <c r="AA230" s="130"/>
      <c r="AB230" s="130"/>
      <c r="AC230" s="130"/>
      <c r="AD230" s="130"/>
      <c r="AE230" s="130"/>
      <c r="AF230" s="130"/>
      <c r="AG230" s="122"/>
    </row>
    <row r="231" spans="1:33" x14ac:dyDescent="0.25">
      <c r="A231" s="98">
        <v>231</v>
      </c>
      <c r="B231" s="122"/>
      <c r="C231" s="125" t="s">
        <v>202</v>
      </c>
      <c r="D231" s="129">
        <v>11.76</v>
      </c>
      <c r="E231" s="129">
        <v>11.77</v>
      </c>
      <c r="F231" s="129">
        <v>12.08</v>
      </c>
      <c r="G231" s="129">
        <v>12.58</v>
      </c>
      <c r="H231" s="129">
        <v>12.62</v>
      </c>
      <c r="I231" s="129">
        <v>13.18</v>
      </c>
      <c r="J231" s="129">
        <v>13.44</v>
      </c>
      <c r="K231" s="129">
        <v>13.53</v>
      </c>
      <c r="L231" s="129">
        <v>13.72</v>
      </c>
      <c r="M231" s="129">
        <v>13.44</v>
      </c>
      <c r="N231" s="129">
        <v>13.69</v>
      </c>
      <c r="O231" s="129">
        <v>12.52</v>
      </c>
      <c r="P231" s="129">
        <v>12.34</v>
      </c>
      <c r="Q231" s="129">
        <v>11.92</v>
      </c>
      <c r="R231" s="129">
        <v>11.99</v>
      </c>
      <c r="S231" s="129">
        <v>11.71</v>
      </c>
      <c r="T231" s="129">
        <v>11.94</v>
      </c>
      <c r="U231" s="129">
        <v>12.04</v>
      </c>
      <c r="V231" s="129">
        <v>11.71</v>
      </c>
      <c r="W231" s="129">
        <v>10.89</v>
      </c>
      <c r="X231" s="129">
        <v>11.65</v>
      </c>
      <c r="Y231" s="129">
        <v>11.29</v>
      </c>
      <c r="Z231" s="129">
        <v>11.24</v>
      </c>
      <c r="AA231" s="129">
        <v>11.03</v>
      </c>
      <c r="AB231" s="129">
        <v>10.79</v>
      </c>
      <c r="AC231" s="129">
        <v>11.01</v>
      </c>
      <c r="AD231" s="129">
        <v>10.96</v>
      </c>
      <c r="AE231" s="129">
        <v>11.03</v>
      </c>
      <c r="AF231" s="129">
        <v>11.01</v>
      </c>
      <c r="AG231" s="122"/>
    </row>
    <row r="232" spans="1:33" x14ac:dyDescent="0.25">
      <c r="A232" s="98">
        <v>232</v>
      </c>
      <c r="B232" s="122"/>
      <c r="C232" s="127" t="s">
        <v>203</v>
      </c>
      <c r="D232" s="129">
        <v>0.95</v>
      </c>
      <c r="E232" s="129">
        <v>0.94</v>
      </c>
      <c r="F232" s="129">
        <v>0.97</v>
      </c>
      <c r="G232" s="129">
        <v>1.04</v>
      </c>
      <c r="H232" s="129">
        <v>1.0900000000000001</v>
      </c>
      <c r="I232" s="129">
        <v>1.0900000000000001</v>
      </c>
      <c r="J232" s="129">
        <v>1.1100000000000001</v>
      </c>
      <c r="K232" s="129">
        <v>1.1399999999999999</v>
      </c>
      <c r="L232" s="129">
        <v>1.0900000000000001</v>
      </c>
      <c r="M232" s="129">
        <v>1.07</v>
      </c>
      <c r="N232" s="129">
        <v>1.1499999999999999</v>
      </c>
      <c r="O232" s="129">
        <v>1.08</v>
      </c>
      <c r="P232" s="129">
        <v>1.08</v>
      </c>
      <c r="Q232" s="129">
        <v>1.1000000000000001</v>
      </c>
      <c r="R232" s="129">
        <v>1.1200000000000001</v>
      </c>
      <c r="S232" s="129">
        <v>1.1299999999999999</v>
      </c>
      <c r="T232" s="129">
        <v>1.1299999999999999</v>
      </c>
      <c r="U232" s="129">
        <v>1.1299999999999999</v>
      </c>
      <c r="V232" s="129">
        <v>1.0900000000000001</v>
      </c>
      <c r="W232" s="129">
        <v>0.75</v>
      </c>
      <c r="X232" s="129">
        <v>0.97</v>
      </c>
      <c r="Y232" s="129">
        <v>0.97</v>
      </c>
      <c r="Z232" s="129">
        <v>0.92</v>
      </c>
      <c r="AA232" s="129">
        <v>0.9</v>
      </c>
      <c r="AB232" s="129">
        <v>0.88</v>
      </c>
      <c r="AC232" s="129">
        <v>0.9</v>
      </c>
      <c r="AD232" s="129">
        <v>0.85</v>
      </c>
      <c r="AE232" s="129">
        <v>0.93</v>
      </c>
      <c r="AF232" s="129">
        <v>0.95</v>
      </c>
      <c r="AG232" s="122"/>
    </row>
    <row r="233" spans="1:33" x14ac:dyDescent="0.25">
      <c r="A233" s="98">
        <v>233</v>
      </c>
      <c r="B233" s="122"/>
      <c r="C233" s="127" t="s">
        <v>204</v>
      </c>
      <c r="D233" s="129">
        <v>1.23</v>
      </c>
      <c r="E233" s="129">
        <v>1.48</v>
      </c>
      <c r="F233" s="129">
        <v>2.11</v>
      </c>
      <c r="G233" s="129">
        <v>2.17</v>
      </c>
      <c r="H233" s="129">
        <v>1.99</v>
      </c>
      <c r="I233" s="129">
        <v>1.91</v>
      </c>
      <c r="J233" s="129">
        <v>1.98</v>
      </c>
      <c r="K233" s="129">
        <v>1.98</v>
      </c>
      <c r="L233" s="129">
        <v>2.23</v>
      </c>
      <c r="M233" s="129">
        <v>2.39</v>
      </c>
      <c r="N233" s="129">
        <v>2.0499999999999998</v>
      </c>
      <c r="O233" s="129">
        <v>1.77</v>
      </c>
      <c r="P233" s="129">
        <v>1.6</v>
      </c>
      <c r="Q233" s="129">
        <v>1.22</v>
      </c>
      <c r="R233" s="129">
        <v>1.28</v>
      </c>
      <c r="S233" s="129">
        <v>0.98</v>
      </c>
      <c r="T233" s="129">
        <v>0.81</v>
      </c>
      <c r="U233" s="129">
        <v>0.79</v>
      </c>
      <c r="V233" s="129">
        <v>0.69</v>
      </c>
      <c r="W233" s="129">
        <v>0.56000000000000005</v>
      </c>
      <c r="X233" s="129">
        <v>0.57999999999999996</v>
      </c>
      <c r="Y233" s="129">
        <v>0.54</v>
      </c>
      <c r="Z233" s="129">
        <v>0.54</v>
      </c>
      <c r="AA233" s="129">
        <v>0.54</v>
      </c>
      <c r="AB233" s="129">
        <v>0.57999999999999996</v>
      </c>
      <c r="AC233" s="129">
        <v>0.6</v>
      </c>
      <c r="AD233" s="129">
        <v>0.55000000000000004</v>
      </c>
      <c r="AE233" s="129">
        <v>0.56000000000000005</v>
      </c>
      <c r="AF233" s="129">
        <v>0.5</v>
      </c>
      <c r="AG233" s="122"/>
    </row>
    <row r="234" spans="1:33" x14ac:dyDescent="0.25">
      <c r="A234" s="98">
        <v>234</v>
      </c>
      <c r="B234" s="122"/>
      <c r="C234" s="127" t="s">
        <v>205</v>
      </c>
      <c r="D234" s="129">
        <v>0.33</v>
      </c>
      <c r="E234" s="129">
        <v>0.32</v>
      </c>
      <c r="F234" s="129">
        <v>0.28999999999999998</v>
      </c>
      <c r="G234" s="129">
        <v>0.3</v>
      </c>
      <c r="H234" s="129">
        <v>0.27</v>
      </c>
      <c r="I234" s="129">
        <v>0.3</v>
      </c>
      <c r="J234" s="129">
        <v>0.31</v>
      </c>
      <c r="K234" s="129">
        <v>0.3</v>
      </c>
      <c r="L234" s="129">
        <v>0.31</v>
      </c>
      <c r="M234" s="129">
        <v>0.31</v>
      </c>
      <c r="N234" s="129">
        <v>0.33</v>
      </c>
      <c r="O234" s="129">
        <v>0.32</v>
      </c>
      <c r="P234" s="129">
        <v>0.32</v>
      </c>
      <c r="Q234" s="129">
        <v>0.32</v>
      </c>
      <c r="R234" s="129">
        <v>0.32</v>
      </c>
      <c r="S234" s="129">
        <v>0.35</v>
      </c>
      <c r="T234" s="129">
        <v>0.35</v>
      </c>
      <c r="U234" s="129">
        <v>0.35</v>
      </c>
      <c r="V234" s="129">
        <v>0.34</v>
      </c>
      <c r="W234" s="129">
        <v>0.26</v>
      </c>
      <c r="X234" s="129">
        <v>0.27</v>
      </c>
      <c r="Y234" s="129">
        <v>0.32</v>
      </c>
      <c r="Z234" s="129">
        <v>0.34</v>
      </c>
      <c r="AA234" s="129">
        <v>0.33</v>
      </c>
      <c r="AB234" s="129">
        <v>0.32</v>
      </c>
      <c r="AC234" s="129">
        <v>0.32</v>
      </c>
      <c r="AD234" s="129">
        <v>0.32</v>
      </c>
      <c r="AE234" s="129">
        <v>0.33</v>
      </c>
      <c r="AF234" s="129">
        <v>0.33</v>
      </c>
      <c r="AG234" s="122"/>
    </row>
    <row r="235" spans="1:33" x14ac:dyDescent="0.25">
      <c r="A235" s="98">
        <v>235</v>
      </c>
      <c r="B235" s="122"/>
      <c r="C235" s="127" t="s">
        <v>206</v>
      </c>
      <c r="D235" s="129">
        <v>0.63</v>
      </c>
      <c r="E235" s="129">
        <v>0.56000000000000005</v>
      </c>
      <c r="F235" s="129">
        <v>0.51</v>
      </c>
      <c r="G235" s="129">
        <v>0.51</v>
      </c>
      <c r="H235" s="129">
        <v>0.46</v>
      </c>
      <c r="I235" s="129">
        <v>0.51</v>
      </c>
      <c r="J235" s="129">
        <v>0.49</v>
      </c>
      <c r="K235" s="129">
        <v>0.45</v>
      </c>
      <c r="L235" s="129">
        <v>0.46</v>
      </c>
      <c r="M235" s="129">
        <v>0.44</v>
      </c>
      <c r="N235" s="129">
        <v>0.5</v>
      </c>
      <c r="O235" s="129">
        <v>0.51</v>
      </c>
      <c r="P235" s="129">
        <v>0.49</v>
      </c>
      <c r="Q235" s="129">
        <v>0.44</v>
      </c>
      <c r="R235" s="129">
        <v>0.46</v>
      </c>
      <c r="S235" s="129">
        <v>0.46</v>
      </c>
      <c r="T235" s="129">
        <v>0.47</v>
      </c>
      <c r="U235" s="129">
        <v>0.47</v>
      </c>
      <c r="V235" s="129">
        <v>0.48</v>
      </c>
      <c r="W235" s="129">
        <v>0.43</v>
      </c>
      <c r="X235" s="129">
        <v>0.45</v>
      </c>
      <c r="Y235" s="129">
        <v>0.46</v>
      </c>
      <c r="Z235" s="129">
        <v>0.45</v>
      </c>
      <c r="AA235" s="129">
        <v>0.35</v>
      </c>
      <c r="AB235" s="129">
        <v>0.34</v>
      </c>
      <c r="AC235" s="129">
        <v>0.38</v>
      </c>
      <c r="AD235" s="129">
        <v>0.36</v>
      </c>
      <c r="AE235" s="129">
        <v>0.38</v>
      </c>
      <c r="AF235" s="129">
        <v>0.38</v>
      </c>
      <c r="AG235" s="122"/>
    </row>
    <row r="236" spans="1:33" x14ac:dyDescent="0.25">
      <c r="A236" s="98">
        <v>236</v>
      </c>
      <c r="B236" s="122"/>
      <c r="C236" s="127" t="s">
        <v>207</v>
      </c>
      <c r="D236" s="129">
        <v>0.34</v>
      </c>
      <c r="E236" s="129">
        <v>0.31</v>
      </c>
      <c r="F236" s="129">
        <v>0.28999999999999998</v>
      </c>
      <c r="G236" s="129">
        <v>0.28000000000000003</v>
      </c>
      <c r="H236" s="129">
        <v>0.28999999999999998</v>
      </c>
      <c r="I236" s="129">
        <v>0.34</v>
      </c>
      <c r="J236" s="129">
        <v>0.33</v>
      </c>
      <c r="K236" s="129">
        <v>0.36</v>
      </c>
      <c r="L236" s="129">
        <v>0.34</v>
      </c>
      <c r="M236" s="129">
        <v>0.32</v>
      </c>
      <c r="N236" s="129">
        <v>0.33</v>
      </c>
      <c r="O236" s="129">
        <v>0.33</v>
      </c>
      <c r="P236" s="129">
        <v>0.36</v>
      </c>
      <c r="Q236" s="129">
        <v>0.37</v>
      </c>
      <c r="R236" s="129">
        <v>0.37</v>
      </c>
      <c r="S236" s="129">
        <v>0.36</v>
      </c>
      <c r="T236" s="129">
        <v>0.37</v>
      </c>
      <c r="U236" s="129">
        <v>0.38</v>
      </c>
      <c r="V236" s="129">
        <v>0.42</v>
      </c>
      <c r="W236" s="129">
        <v>0.34</v>
      </c>
      <c r="X236" s="129">
        <v>0.44</v>
      </c>
      <c r="Y236" s="129">
        <v>0.48</v>
      </c>
      <c r="Z236" s="129">
        <v>0.47</v>
      </c>
      <c r="AA236" s="129">
        <v>0.5</v>
      </c>
      <c r="AB236" s="129">
        <v>0.18</v>
      </c>
      <c r="AC236" s="129">
        <v>0.47</v>
      </c>
      <c r="AD236" s="129">
        <v>0.52</v>
      </c>
      <c r="AE236" s="129">
        <v>0.53</v>
      </c>
      <c r="AF236" s="129">
        <v>0.54</v>
      </c>
      <c r="AG236" s="122"/>
    </row>
    <row r="237" spans="1:33" x14ac:dyDescent="0.25">
      <c r="A237" s="98">
        <v>237</v>
      </c>
      <c r="B237" s="122"/>
      <c r="C237" s="127" t="s">
        <v>208</v>
      </c>
      <c r="D237" s="129">
        <v>0.54</v>
      </c>
      <c r="E237" s="129">
        <v>0.5</v>
      </c>
      <c r="F237" s="129">
        <v>0.48</v>
      </c>
      <c r="G237" s="129">
        <v>0.5</v>
      </c>
      <c r="H237" s="129">
        <v>0.51</v>
      </c>
      <c r="I237" s="129">
        <v>0.54</v>
      </c>
      <c r="J237" s="129">
        <v>0.56000000000000005</v>
      </c>
      <c r="K237" s="129">
        <v>0.52</v>
      </c>
      <c r="L237" s="129">
        <v>0.51</v>
      </c>
      <c r="M237" s="129">
        <v>0.55000000000000004</v>
      </c>
      <c r="N237" s="129">
        <v>0.52</v>
      </c>
      <c r="O237" s="129">
        <v>0.51</v>
      </c>
      <c r="P237" s="129">
        <v>0.5</v>
      </c>
      <c r="Q237" s="129">
        <v>0.51</v>
      </c>
      <c r="R237" s="129">
        <v>0.48</v>
      </c>
      <c r="S237" s="129">
        <v>0.41</v>
      </c>
      <c r="T237" s="129">
        <v>0.41</v>
      </c>
      <c r="U237" s="129">
        <v>0.39</v>
      </c>
      <c r="V237" s="129">
        <v>0.4</v>
      </c>
      <c r="W237" s="129">
        <v>0.4</v>
      </c>
      <c r="X237" s="129">
        <v>0.42</v>
      </c>
      <c r="Y237" s="129">
        <v>0.4</v>
      </c>
      <c r="Z237" s="129">
        <v>0.4</v>
      </c>
      <c r="AA237" s="129">
        <v>0.38</v>
      </c>
      <c r="AB237" s="129">
        <v>0.36</v>
      </c>
      <c r="AC237" s="129">
        <v>0.35</v>
      </c>
      <c r="AD237" s="129">
        <v>0.37</v>
      </c>
      <c r="AE237" s="129">
        <v>0.36</v>
      </c>
      <c r="AF237" s="129">
        <v>0.35</v>
      </c>
      <c r="AG237" s="122"/>
    </row>
    <row r="238" spans="1:33" x14ac:dyDescent="0.25">
      <c r="A238" s="98">
        <v>238</v>
      </c>
      <c r="B238" s="122"/>
      <c r="C238" s="127" t="s">
        <v>209</v>
      </c>
      <c r="D238" s="129">
        <v>0.13</v>
      </c>
      <c r="E238" s="129">
        <v>0.12</v>
      </c>
      <c r="F238" s="129">
        <v>0.08</v>
      </c>
      <c r="G238" s="129">
        <v>0.08</v>
      </c>
      <c r="H238" s="129">
        <v>0.06</v>
      </c>
      <c r="I238" s="129">
        <v>7.0000000000000007E-2</v>
      </c>
      <c r="J238" s="129">
        <v>7.0000000000000007E-2</v>
      </c>
      <c r="K238" s="129">
        <v>7.0000000000000007E-2</v>
      </c>
      <c r="L238" s="129">
        <v>7.0000000000000007E-2</v>
      </c>
      <c r="M238" s="129">
        <v>7.0000000000000007E-2</v>
      </c>
      <c r="N238" s="129">
        <v>0.05</v>
      </c>
      <c r="O238" s="129">
        <v>0.08</v>
      </c>
      <c r="P238" s="129">
        <v>7.0000000000000007E-2</v>
      </c>
      <c r="Q238" s="129">
        <v>0.06</v>
      </c>
      <c r="R238" s="129">
        <v>0.06</v>
      </c>
      <c r="S238" s="129">
        <v>0.04</v>
      </c>
      <c r="T238" s="129">
        <v>0.03</v>
      </c>
      <c r="U238" s="129">
        <v>0.03</v>
      </c>
      <c r="V238" s="129">
        <v>0.04</v>
      </c>
      <c r="W238" s="129">
        <v>0.03</v>
      </c>
      <c r="X238" s="129">
        <v>0.03</v>
      </c>
      <c r="Y238" s="129">
        <v>0.02</v>
      </c>
      <c r="Z238" s="129">
        <v>0.02</v>
      </c>
      <c r="AA238" s="129">
        <v>0.02</v>
      </c>
      <c r="AB238" s="129">
        <v>0.02</v>
      </c>
      <c r="AC238" s="129">
        <v>0.02</v>
      </c>
      <c r="AD238" s="129">
        <v>0.02</v>
      </c>
      <c r="AE238" s="129">
        <v>0.02</v>
      </c>
      <c r="AF238" s="129">
        <v>0.02</v>
      </c>
      <c r="AG238" s="122"/>
    </row>
    <row r="239" spans="1:33" x14ac:dyDescent="0.25">
      <c r="A239" s="98">
        <v>239</v>
      </c>
      <c r="B239" s="122"/>
      <c r="C239" s="127" t="s">
        <v>210</v>
      </c>
      <c r="D239" s="129">
        <v>5.33</v>
      </c>
      <c r="E239" s="129">
        <v>5.32</v>
      </c>
      <c r="F239" s="129">
        <v>4.96</v>
      </c>
      <c r="G239" s="129">
        <v>5.21</v>
      </c>
      <c r="H239" s="129">
        <v>5.3</v>
      </c>
      <c r="I239" s="129">
        <v>5.66</v>
      </c>
      <c r="J239" s="129">
        <v>5.64</v>
      </c>
      <c r="K239" s="129">
        <v>5.8</v>
      </c>
      <c r="L239" s="129">
        <v>5.81</v>
      </c>
      <c r="M239" s="129">
        <v>5.37</v>
      </c>
      <c r="N239" s="129">
        <v>6</v>
      </c>
      <c r="O239" s="129">
        <v>5.67</v>
      </c>
      <c r="P239" s="129">
        <v>5.57</v>
      </c>
      <c r="Q239" s="129">
        <v>5.55</v>
      </c>
      <c r="R239" s="129">
        <v>5.52</v>
      </c>
      <c r="S239" s="129">
        <v>5.59</v>
      </c>
      <c r="T239" s="129">
        <v>6.04</v>
      </c>
      <c r="U239" s="129">
        <v>6.18</v>
      </c>
      <c r="V239" s="129">
        <v>5.99</v>
      </c>
      <c r="W239" s="129">
        <v>5.91</v>
      </c>
      <c r="X239" s="129">
        <v>6.15</v>
      </c>
      <c r="Y239" s="129">
        <v>5.96</v>
      </c>
      <c r="Z239" s="129">
        <v>5.93</v>
      </c>
      <c r="AA239" s="129">
        <v>5.85</v>
      </c>
      <c r="AB239" s="129">
        <v>3.9</v>
      </c>
      <c r="AC239" s="129">
        <v>5.81</v>
      </c>
      <c r="AD239" s="129">
        <v>5.73</v>
      </c>
      <c r="AE239" s="129">
        <v>5.64</v>
      </c>
      <c r="AF239" s="129">
        <v>5.63</v>
      </c>
      <c r="AG239" s="122"/>
    </row>
    <row r="240" spans="1:33" x14ac:dyDescent="0.25">
      <c r="A240" s="98">
        <v>240</v>
      </c>
      <c r="B240" s="122"/>
      <c r="C240" s="127" t="s">
        <v>211</v>
      </c>
      <c r="D240" s="129">
        <v>0.25</v>
      </c>
      <c r="E240" s="129">
        <v>0.24</v>
      </c>
      <c r="F240" s="129">
        <v>0.23</v>
      </c>
      <c r="G240" s="129">
        <v>0.21</v>
      </c>
      <c r="H240" s="129">
        <v>0.22</v>
      </c>
      <c r="I240" s="129">
        <v>0.28000000000000003</v>
      </c>
      <c r="J240" s="129">
        <v>0.32</v>
      </c>
      <c r="K240" s="129">
        <v>0.3</v>
      </c>
      <c r="L240" s="129">
        <v>0.28999999999999998</v>
      </c>
      <c r="M240" s="129">
        <v>0.28000000000000003</v>
      </c>
      <c r="N240" s="129">
        <v>0.28000000000000003</v>
      </c>
      <c r="O240" s="129">
        <v>0.31</v>
      </c>
      <c r="P240" s="129">
        <v>0.3</v>
      </c>
      <c r="Q240" s="129">
        <v>0.28999999999999998</v>
      </c>
      <c r="R240" s="129">
        <v>0.3</v>
      </c>
      <c r="S240" s="129">
        <v>0.3</v>
      </c>
      <c r="T240" s="129">
        <v>0.28000000000000003</v>
      </c>
      <c r="U240" s="129">
        <v>0.28000000000000003</v>
      </c>
      <c r="V240" s="129">
        <v>0.24</v>
      </c>
      <c r="W240" s="129">
        <v>0.19</v>
      </c>
      <c r="X240" s="129">
        <v>0.21</v>
      </c>
      <c r="Y240" s="129">
        <v>0.21</v>
      </c>
      <c r="Z240" s="129">
        <v>0.2</v>
      </c>
      <c r="AA240" s="129">
        <v>0.21</v>
      </c>
      <c r="AB240" s="129">
        <v>0.2</v>
      </c>
      <c r="AC240" s="129">
        <v>0.19</v>
      </c>
      <c r="AD240" s="129">
        <v>0.2</v>
      </c>
      <c r="AE240" s="129">
        <v>0.21</v>
      </c>
      <c r="AF240" s="129">
        <v>0.21</v>
      </c>
      <c r="AG240" s="122"/>
    </row>
    <row r="241" spans="1:33" x14ac:dyDescent="0.25">
      <c r="A241" s="98">
        <v>241</v>
      </c>
      <c r="B241" s="122"/>
      <c r="C241" s="127" t="s">
        <v>212</v>
      </c>
      <c r="D241" s="129">
        <v>0.71</v>
      </c>
      <c r="E241" s="129">
        <v>0.65</v>
      </c>
      <c r="F241" s="129">
        <v>0.59</v>
      </c>
      <c r="G241" s="129">
        <v>0.56000000000000005</v>
      </c>
      <c r="H241" s="129">
        <v>0.6</v>
      </c>
      <c r="I241" s="129">
        <v>0.55000000000000004</v>
      </c>
      <c r="J241" s="129">
        <v>0.56000000000000005</v>
      </c>
      <c r="K241" s="129">
        <v>0.33</v>
      </c>
      <c r="L241" s="129">
        <v>0.33</v>
      </c>
      <c r="M241" s="129">
        <v>0.32</v>
      </c>
      <c r="N241" s="129">
        <v>0.28999999999999998</v>
      </c>
      <c r="O241" s="129">
        <v>0.26</v>
      </c>
      <c r="P241" s="129">
        <v>0.27</v>
      </c>
      <c r="Q241" s="129">
        <v>0.31</v>
      </c>
      <c r="R241" s="129">
        <v>0.3</v>
      </c>
      <c r="S241" s="129">
        <v>0.23</v>
      </c>
      <c r="T241" s="129">
        <v>0.24</v>
      </c>
      <c r="U241" s="129">
        <v>0.22</v>
      </c>
      <c r="V241" s="129">
        <v>0.2</v>
      </c>
      <c r="W241" s="129">
        <v>0.23</v>
      </c>
      <c r="X241" s="129">
        <v>0.41</v>
      </c>
      <c r="Y241" s="129">
        <v>0.39</v>
      </c>
      <c r="Z241" s="129">
        <v>0.37</v>
      </c>
      <c r="AA241" s="129">
        <v>0.35</v>
      </c>
      <c r="AB241" s="129">
        <v>0.36</v>
      </c>
      <c r="AC241" s="129">
        <v>0.34</v>
      </c>
      <c r="AD241" s="129">
        <v>0.33</v>
      </c>
      <c r="AE241" s="129">
        <v>0.34</v>
      </c>
      <c r="AF241" s="129">
        <v>0.34</v>
      </c>
      <c r="AG241" s="122"/>
    </row>
    <row r="242" spans="1:33" x14ac:dyDescent="0.25">
      <c r="A242" s="98">
        <v>242</v>
      </c>
      <c r="B242" s="122"/>
      <c r="C242" s="127" t="s">
        <v>213</v>
      </c>
      <c r="D242" s="129">
        <v>0.78</v>
      </c>
      <c r="E242" s="129">
        <v>0.82</v>
      </c>
      <c r="F242" s="129">
        <v>0.83</v>
      </c>
      <c r="G242" s="129">
        <v>0.82</v>
      </c>
      <c r="H242" s="129">
        <v>0.9</v>
      </c>
      <c r="I242" s="129">
        <v>0.94</v>
      </c>
      <c r="J242" s="129">
        <v>0.98</v>
      </c>
      <c r="K242" s="129">
        <v>1.05</v>
      </c>
      <c r="L242" s="129">
        <v>1.04</v>
      </c>
      <c r="M242" s="129">
        <v>1.05</v>
      </c>
      <c r="N242" s="129">
        <v>1.08</v>
      </c>
      <c r="O242" s="129">
        <v>0.59</v>
      </c>
      <c r="P242" s="129">
        <v>0.65</v>
      </c>
      <c r="Q242" s="129">
        <v>0.67</v>
      </c>
      <c r="R242" s="129">
        <v>0.65</v>
      </c>
      <c r="S242" s="129">
        <v>0.64</v>
      </c>
      <c r="T242" s="129">
        <v>0.65</v>
      </c>
      <c r="U242" s="129">
        <v>0.63</v>
      </c>
      <c r="V242" s="129">
        <v>0.59</v>
      </c>
      <c r="W242" s="129">
        <v>0.54</v>
      </c>
      <c r="X242" s="129">
        <v>0.56999999999999995</v>
      </c>
      <c r="Y242" s="129">
        <v>0.53</v>
      </c>
      <c r="Z242" s="129">
        <v>0.51</v>
      </c>
      <c r="AA242" s="129">
        <v>0.54</v>
      </c>
      <c r="AB242" s="129">
        <v>0.53</v>
      </c>
      <c r="AC242" s="129">
        <v>0.53</v>
      </c>
      <c r="AD242" s="129">
        <v>0.56999999999999995</v>
      </c>
      <c r="AE242" s="129">
        <v>0.59</v>
      </c>
      <c r="AF242" s="129">
        <v>0.59</v>
      </c>
      <c r="AG242" s="122"/>
    </row>
    <row r="243" spans="1:33" x14ac:dyDescent="0.25">
      <c r="A243" s="98">
        <v>243</v>
      </c>
      <c r="B243" s="122"/>
      <c r="C243" s="127" t="s">
        <v>214</v>
      </c>
      <c r="D243" s="129">
        <v>0.04</v>
      </c>
      <c r="E243" s="129">
        <v>0.05</v>
      </c>
      <c r="F243" s="129">
        <v>0.08</v>
      </c>
      <c r="G243" s="129">
        <v>7.0000000000000007E-2</v>
      </c>
      <c r="H243" s="129">
        <v>0.06</v>
      </c>
      <c r="I243" s="129">
        <v>0.06</v>
      </c>
      <c r="J243" s="129">
        <v>0.06</v>
      </c>
      <c r="K243" s="129">
        <v>7.0000000000000007E-2</v>
      </c>
      <c r="L243" s="129">
        <v>0.06</v>
      </c>
      <c r="M243" s="129">
        <v>0.06</v>
      </c>
      <c r="N243" s="129">
        <v>0.06</v>
      </c>
      <c r="O243" s="129">
        <v>7.0000000000000007E-2</v>
      </c>
      <c r="P243" s="129">
        <v>7.0000000000000007E-2</v>
      </c>
      <c r="Q243" s="129">
        <v>7.0000000000000007E-2</v>
      </c>
      <c r="R243" s="129">
        <v>7.0000000000000007E-2</v>
      </c>
      <c r="S243" s="129">
        <v>0.25</v>
      </c>
      <c r="T243" s="129">
        <v>0.26</v>
      </c>
      <c r="U243" s="129">
        <v>0.28000000000000003</v>
      </c>
      <c r="V243" s="129">
        <v>0.28999999999999998</v>
      </c>
      <c r="W243" s="129">
        <v>0.3</v>
      </c>
      <c r="X243" s="129">
        <v>0.31</v>
      </c>
      <c r="Y243" s="129">
        <v>0.31</v>
      </c>
      <c r="Z243" s="129">
        <v>0.3</v>
      </c>
      <c r="AA243" s="129">
        <v>0.31</v>
      </c>
      <c r="AB243" s="129">
        <v>0.31</v>
      </c>
      <c r="AC243" s="129">
        <v>0.32</v>
      </c>
      <c r="AD243" s="129">
        <v>0.34</v>
      </c>
      <c r="AE243" s="129">
        <v>0.32</v>
      </c>
      <c r="AF243" s="129">
        <v>0.34</v>
      </c>
      <c r="AG243" s="122"/>
    </row>
    <row r="244" spans="1:33" x14ac:dyDescent="0.25">
      <c r="A244" s="98">
        <v>244</v>
      </c>
      <c r="B244" s="122"/>
      <c r="C244" s="127" t="s">
        <v>215</v>
      </c>
      <c r="D244" s="129">
        <v>0.51</v>
      </c>
      <c r="E244" s="129">
        <v>0.46</v>
      </c>
      <c r="F244" s="129">
        <v>0.67</v>
      </c>
      <c r="G244" s="129">
        <v>0.85</v>
      </c>
      <c r="H244" s="129">
        <v>0.86</v>
      </c>
      <c r="I244" s="129">
        <v>0.94</v>
      </c>
      <c r="J244" s="129">
        <v>1.03</v>
      </c>
      <c r="K244" s="129">
        <v>1.1599999999999999</v>
      </c>
      <c r="L244" s="129">
        <v>1.17</v>
      </c>
      <c r="M244" s="129">
        <v>1.2</v>
      </c>
      <c r="N244" s="129">
        <v>1.06</v>
      </c>
      <c r="O244" s="129">
        <v>1.03</v>
      </c>
      <c r="P244" s="129">
        <v>1.06</v>
      </c>
      <c r="Q244" s="129">
        <v>1.02</v>
      </c>
      <c r="R244" s="129">
        <v>1.05</v>
      </c>
      <c r="S244" s="129">
        <v>0.97</v>
      </c>
      <c r="T244" s="129">
        <v>0.9</v>
      </c>
      <c r="U244" s="129">
        <v>0.9</v>
      </c>
      <c r="V244" s="129">
        <v>0.95</v>
      </c>
      <c r="W244" s="129">
        <v>0.98</v>
      </c>
      <c r="X244" s="129">
        <v>0.84</v>
      </c>
      <c r="Y244" s="129">
        <v>0.69</v>
      </c>
      <c r="Z244" s="129">
        <v>0.79</v>
      </c>
      <c r="AA244" s="129">
        <v>0.75</v>
      </c>
      <c r="AB244" s="129">
        <v>2.83</v>
      </c>
      <c r="AC244" s="129">
        <v>0.77</v>
      </c>
      <c r="AD244" s="129">
        <v>0.8</v>
      </c>
      <c r="AE244" s="129">
        <v>0.81</v>
      </c>
      <c r="AF244" s="129">
        <v>0.83</v>
      </c>
      <c r="AG244" s="122"/>
    </row>
    <row r="245" spans="1:33" x14ac:dyDescent="0.25">
      <c r="A245" s="98">
        <v>245</v>
      </c>
      <c r="B245" s="122"/>
      <c r="C245" s="125" t="s">
        <v>216</v>
      </c>
      <c r="D245" s="129">
        <v>6.97</v>
      </c>
      <c r="E245" s="129">
        <v>6.88</v>
      </c>
      <c r="F245" s="129">
        <v>7.14</v>
      </c>
      <c r="G245" s="129">
        <v>6.81</v>
      </c>
      <c r="H245" s="129">
        <v>7.06</v>
      </c>
      <c r="I245" s="129">
        <v>7.14</v>
      </c>
      <c r="J245" s="129">
        <v>7.09</v>
      </c>
      <c r="K245" s="129">
        <v>7.16</v>
      </c>
      <c r="L245" s="129">
        <v>7.23</v>
      </c>
      <c r="M245" s="129">
        <v>7.39</v>
      </c>
      <c r="N245" s="129">
        <v>7.45</v>
      </c>
      <c r="O245" s="129">
        <v>7.41</v>
      </c>
      <c r="P245" s="129">
        <v>7.5</v>
      </c>
      <c r="Q245" s="129">
        <v>7.63</v>
      </c>
      <c r="R245" s="129">
        <v>7.83</v>
      </c>
      <c r="S245" s="129">
        <v>7.47</v>
      </c>
      <c r="T245" s="129">
        <v>7.55</v>
      </c>
      <c r="U245" s="129">
        <v>7.65</v>
      </c>
      <c r="V245" s="129">
        <v>7.51</v>
      </c>
      <c r="W245" s="129">
        <v>7.34</v>
      </c>
      <c r="X245" s="129">
        <v>7.47</v>
      </c>
      <c r="Y245" s="129">
        <v>7.46</v>
      </c>
      <c r="Z245" s="129">
        <v>7.17</v>
      </c>
      <c r="AA245" s="129">
        <v>7.06</v>
      </c>
      <c r="AB245" s="129">
        <v>7.03</v>
      </c>
      <c r="AC245" s="129">
        <v>7.14</v>
      </c>
      <c r="AD245" s="129">
        <v>7.02</v>
      </c>
      <c r="AE245" s="129">
        <v>7.31</v>
      </c>
      <c r="AF245" s="129">
        <v>7.16</v>
      </c>
      <c r="AG245" s="122"/>
    </row>
    <row r="246" spans="1:33" x14ac:dyDescent="0.25">
      <c r="A246" s="98">
        <v>246</v>
      </c>
      <c r="B246" s="122"/>
      <c r="C246" s="127" t="s">
        <v>217</v>
      </c>
      <c r="D246" s="129">
        <v>0.25</v>
      </c>
      <c r="E246" s="129">
        <v>0.24</v>
      </c>
      <c r="F246" s="129">
        <v>0.25</v>
      </c>
      <c r="G246" s="129">
        <v>0.24</v>
      </c>
      <c r="H246" s="129">
        <v>0.25</v>
      </c>
      <c r="I246" s="129">
        <v>0.27</v>
      </c>
      <c r="J246" s="129">
        <v>0.3</v>
      </c>
      <c r="K246" s="129">
        <v>0.28999999999999998</v>
      </c>
      <c r="L246" s="129">
        <v>0.26</v>
      </c>
      <c r="M246" s="129">
        <v>0.27</v>
      </c>
      <c r="N246" s="129">
        <v>0.3</v>
      </c>
      <c r="O246" s="129">
        <v>0.27</v>
      </c>
      <c r="P246" s="129">
        <v>0.27</v>
      </c>
      <c r="Q246" s="129">
        <v>0.27</v>
      </c>
      <c r="R246" s="129">
        <v>0.28000000000000003</v>
      </c>
      <c r="S246" s="129">
        <v>0.26</v>
      </c>
      <c r="T246" s="129">
        <v>0.27</v>
      </c>
      <c r="U246" s="129">
        <v>0.27</v>
      </c>
      <c r="V246" s="129">
        <v>0.23</v>
      </c>
      <c r="W246" s="129">
        <v>0.23</v>
      </c>
      <c r="X246" s="129">
        <v>0.23</v>
      </c>
      <c r="Y246" s="129">
        <v>0.25</v>
      </c>
      <c r="Z246" s="129">
        <v>0.25</v>
      </c>
      <c r="AA246" s="129">
        <v>0.25</v>
      </c>
      <c r="AB246" s="129">
        <v>0.24</v>
      </c>
      <c r="AC246" s="129">
        <v>0.24</v>
      </c>
      <c r="AD246" s="129">
        <v>0.24</v>
      </c>
      <c r="AE246" s="129">
        <v>0.23</v>
      </c>
      <c r="AF246" s="129">
        <v>0.24</v>
      </c>
      <c r="AG246" s="122"/>
    </row>
    <row r="247" spans="1:33" x14ac:dyDescent="0.25">
      <c r="A247" s="98">
        <v>247</v>
      </c>
      <c r="B247" s="122"/>
      <c r="C247" s="127" t="s">
        <v>218</v>
      </c>
      <c r="D247" s="129">
        <v>6.13</v>
      </c>
      <c r="E247" s="129">
        <v>6.07</v>
      </c>
      <c r="F247" s="129">
        <v>6.32</v>
      </c>
      <c r="G247" s="129">
        <v>6.22</v>
      </c>
      <c r="H247" s="129">
        <v>6.46</v>
      </c>
      <c r="I247" s="129">
        <v>6.5</v>
      </c>
      <c r="J247" s="129">
        <v>6.45</v>
      </c>
      <c r="K247" s="129">
        <v>6.5</v>
      </c>
      <c r="L247" s="129">
        <v>6.58</v>
      </c>
      <c r="M247" s="129">
        <v>6.72</v>
      </c>
      <c r="N247" s="129">
        <v>6.75</v>
      </c>
      <c r="O247" s="129">
        <v>6.74</v>
      </c>
      <c r="P247" s="129">
        <v>6.87</v>
      </c>
      <c r="Q247" s="129">
        <v>6.98</v>
      </c>
      <c r="R247" s="129">
        <v>7.17</v>
      </c>
      <c r="S247" s="129">
        <v>6.84</v>
      </c>
      <c r="T247" s="129">
        <v>6.92</v>
      </c>
      <c r="U247" s="129">
        <v>7.02</v>
      </c>
      <c r="V247" s="129">
        <v>6.94</v>
      </c>
      <c r="W247" s="129">
        <v>6.8</v>
      </c>
      <c r="X247" s="129">
        <v>6.92</v>
      </c>
      <c r="Y247" s="129">
        <v>6.88</v>
      </c>
      <c r="Z247" s="129">
        <v>6.6</v>
      </c>
      <c r="AA247" s="129">
        <v>6.48</v>
      </c>
      <c r="AB247" s="129">
        <v>6.47</v>
      </c>
      <c r="AC247" s="129">
        <v>6.59</v>
      </c>
      <c r="AD247" s="129">
        <v>6.44</v>
      </c>
      <c r="AE247" s="129">
        <v>6.75</v>
      </c>
      <c r="AF247" s="129">
        <v>6.59</v>
      </c>
      <c r="AG247" s="122"/>
    </row>
    <row r="248" spans="1:33" x14ac:dyDescent="0.25">
      <c r="A248" s="98">
        <v>248</v>
      </c>
      <c r="B248" s="122"/>
      <c r="C248" s="127" t="s">
        <v>219</v>
      </c>
      <c r="D248" s="129">
        <v>0.41</v>
      </c>
      <c r="E248" s="129">
        <v>0.42</v>
      </c>
      <c r="F248" s="129">
        <v>0.45</v>
      </c>
      <c r="G248" s="129">
        <v>0.28000000000000003</v>
      </c>
      <c r="H248" s="129">
        <v>0.28000000000000003</v>
      </c>
      <c r="I248" s="129">
        <v>0.27</v>
      </c>
      <c r="J248" s="129">
        <v>0.26</v>
      </c>
      <c r="K248" s="129">
        <v>0.27</v>
      </c>
      <c r="L248" s="129">
        <v>0.26</v>
      </c>
      <c r="M248" s="129">
        <v>0.27</v>
      </c>
      <c r="N248" s="129">
        <v>0.24</v>
      </c>
      <c r="O248" s="129">
        <v>0.25</v>
      </c>
      <c r="P248" s="129">
        <v>0.21</v>
      </c>
      <c r="Q248" s="129">
        <v>0.2</v>
      </c>
      <c r="R248" s="129">
        <v>0.23</v>
      </c>
      <c r="S248" s="129">
        <v>0.23</v>
      </c>
      <c r="T248" s="129">
        <v>0.22</v>
      </c>
      <c r="U248" s="129">
        <v>0.22</v>
      </c>
      <c r="V248" s="129">
        <v>0.2</v>
      </c>
      <c r="W248" s="129">
        <v>0.18</v>
      </c>
      <c r="X248" s="129">
        <v>0.17</v>
      </c>
      <c r="Y248" s="129">
        <v>0.18</v>
      </c>
      <c r="Z248" s="129">
        <v>0.18</v>
      </c>
      <c r="AA248" s="129">
        <v>0.18</v>
      </c>
      <c r="AB248" s="129">
        <v>0.18</v>
      </c>
      <c r="AC248" s="129">
        <v>0.18</v>
      </c>
      <c r="AD248" s="129">
        <v>0.19</v>
      </c>
      <c r="AE248" s="129">
        <v>0.19</v>
      </c>
      <c r="AF248" s="129">
        <v>0.18</v>
      </c>
      <c r="AG248" s="122"/>
    </row>
    <row r="249" spans="1:33" x14ac:dyDescent="0.25">
      <c r="A249" s="98">
        <v>249</v>
      </c>
      <c r="B249" s="122"/>
      <c r="C249" s="127" t="s">
        <v>220</v>
      </c>
      <c r="D249" s="129">
        <v>0.15</v>
      </c>
      <c r="E249" s="129">
        <v>0.1</v>
      </c>
      <c r="F249" s="129">
        <v>0.1</v>
      </c>
      <c r="G249" s="129">
        <v>7.0000000000000007E-2</v>
      </c>
      <c r="H249" s="129">
        <v>0.06</v>
      </c>
      <c r="I249" s="129">
        <v>0.1</v>
      </c>
      <c r="J249" s="129">
        <v>0.08</v>
      </c>
      <c r="K249" s="129">
        <v>0.1</v>
      </c>
      <c r="L249" s="129">
        <v>0.13</v>
      </c>
      <c r="M249" s="129">
        <v>0.14000000000000001</v>
      </c>
      <c r="N249" s="129">
        <v>0.16</v>
      </c>
      <c r="O249" s="129">
        <v>0.16</v>
      </c>
      <c r="P249" s="129">
        <v>0.15</v>
      </c>
      <c r="Q249" s="129">
        <v>0.17</v>
      </c>
      <c r="R249" s="129">
        <v>0.15</v>
      </c>
      <c r="S249" s="129">
        <v>0.14000000000000001</v>
      </c>
      <c r="T249" s="129">
        <v>0.14000000000000001</v>
      </c>
      <c r="U249" s="129">
        <v>0.14000000000000001</v>
      </c>
      <c r="V249" s="129">
        <v>0.13</v>
      </c>
      <c r="W249" s="129">
        <v>0.14000000000000001</v>
      </c>
      <c r="X249" s="129">
        <v>0.15</v>
      </c>
      <c r="Y249" s="129">
        <v>0.15</v>
      </c>
      <c r="Z249" s="129">
        <v>0.14000000000000001</v>
      </c>
      <c r="AA249" s="129">
        <v>0.15</v>
      </c>
      <c r="AB249" s="129">
        <v>0.14000000000000001</v>
      </c>
      <c r="AC249" s="129">
        <v>0.14000000000000001</v>
      </c>
      <c r="AD249" s="129">
        <v>0.15</v>
      </c>
      <c r="AE249" s="129">
        <v>0.14000000000000001</v>
      </c>
      <c r="AF249" s="129">
        <v>0.16</v>
      </c>
      <c r="AG249" s="122"/>
    </row>
    <row r="250" spans="1:33" x14ac:dyDescent="0.25">
      <c r="A250" s="98">
        <v>250</v>
      </c>
      <c r="B250" s="122"/>
      <c r="C250" s="127" t="s">
        <v>221</v>
      </c>
      <c r="D250" s="129">
        <v>0</v>
      </c>
      <c r="E250" s="129">
        <v>0</v>
      </c>
      <c r="F250" s="129">
        <v>0</v>
      </c>
      <c r="G250" s="129">
        <v>0</v>
      </c>
      <c r="H250" s="129">
        <v>0</v>
      </c>
      <c r="I250" s="129">
        <v>0</v>
      </c>
      <c r="J250" s="129">
        <v>0</v>
      </c>
      <c r="K250" s="129">
        <v>0</v>
      </c>
      <c r="L250" s="129">
        <v>0</v>
      </c>
      <c r="M250" s="129">
        <v>0</v>
      </c>
      <c r="N250" s="129">
        <v>0</v>
      </c>
      <c r="O250" s="129">
        <v>0</v>
      </c>
      <c r="P250" s="129">
        <v>0</v>
      </c>
      <c r="Q250" s="129">
        <v>0</v>
      </c>
      <c r="R250" s="129">
        <v>0</v>
      </c>
      <c r="S250" s="129">
        <v>0</v>
      </c>
      <c r="T250" s="129">
        <v>0</v>
      </c>
      <c r="U250" s="129">
        <v>0</v>
      </c>
      <c r="V250" s="129">
        <v>0</v>
      </c>
      <c r="W250" s="129">
        <v>0</v>
      </c>
      <c r="X250" s="129">
        <v>0</v>
      </c>
      <c r="Y250" s="129">
        <v>0</v>
      </c>
      <c r="Z250" s="129">
        <v>0</v>
      </c>
      <c r="AA250" s="129">
        <v>0</v>
      </c>
      <c r="AB250" s="129">
        <v>0</v>
      </c>
      <c r="AC250" s="129">
        <v>0</v>
      </c>
      <c r="AD250" s="129">
        <v>0</v>
      </c>
      <c r="AE250" s="129">
        <v>0</v>
      </c>
      <c r="AF250" s="129">
        <v>0</v>
      </c>
      <c r="AG250" s="122"/>
    </row>
    <row r="251" spans="1:33" x14ac:dyDescent="0.25">
      <c r="A251" s="98">
        <v>251</v>
      </c>
      <c r="B251" s="122"/>
      <c r="C251" s="127" t="s">
        <v>222</v>
      </c>
      <c r="D251" s="129">
        <v>0.03</v>
      </c>
      <c r="E251" s="129">
        <v>0.03</v>
      </c>
      <c r="F251" s="129">
        <v>0.03</v>
      </c>
      <c r="G251" s="129">
        <v>0</v>
      </c>
      <c r="H251" s="129">
        <v>0</v>
      </c>
      <c r="I251" s="129">
        <v>0</v>
      </c>
      <c r="J251" s="129">
        <v>0</v>
      </c>
      <c r="K251" s="129">
        <v>0</v>
      </c>
      <c r="L251" s="129">
        <v>0</v>
      </c>
      <c r="M251" s="129">
        <v>0</v>
      </c>
      <c r="N251" s="129">
        <v>0</v>
      </c>
      <c r="O251" s="129">
        <v>0</v>
      </c>
      <c r="P251" s="129">
        <v>0</v>
      </c>
      <c r="Q251" s="129">
        <v>0</v>
      </c>
      <c r="R251" s="129">
        <v>0</v>
      </c>
      <c r="S251" s="129">
        <v>0</v>
      </c>
      <c r="T251" s="129">
        <v>0</v>
      </c>
      <c r="U251" s="129">
        <v>0</v>
      </c>
      <c r="V251" s="129">
        <v>0</v>
      </c>
      <c r="W251" s="129">
        <v>0</v>
      </c>
      <c r="X251" s="129">
        <v>0</v>
      </c>
      <c r="Y251" s="129">
        <v>0</v>
      </c>
      <c r="Z251" s="129">
        <v>0</v>
      </c>
      <c r="AA251" s="129">
        <v>0</v>
      </c>
      <c r="AB251" s="129">
        <v>0</v>
      </c>
      <c r="AC251" s="129">
        <v>0</v>
      </c>
      <c r="AD251" s="129">
        <v>0</v>
      </c>
      <c r="AE251" s="129">
        <v>0</v>
      </c>
      <c r="AF251" s="129">
        <v>0</v>
      </c>
      <c r="AG251" s="122"/>
    </row>
    <row r="252" spans="1:33" x14ac:dyDescent="0.25">
      <c r="A252" s="98">
        <v>252</v>
      </c>
      <c r="B252" s="122"/>
      <c r="C252" s="125" t="s">
        <v>223</v>
      </c>
      <c r="D252" s="129">
        <v>6.56</v>
      </c>
      <c r="E252" s="129">
        <v>7.17</v>
      </c>
      <c r="F252" s="129">
        <v>7.84</v>
      </c>
      <c r="G252" s="129">
        <v>7.94</v>
      </c>
      <c r="H252" s="129">
        <v>8.0500000000000007</v>
      </c>
      <c r="I252" s="129">
        <v>7.75</v>
      </c>
      <c r="J252" s="129">
        <v>8.1999999999999993</v>
      </c>
      <c r="K252" s="129">
        <v>7.93</v>
      </c>
      <c r="L252" s="129">
        <v>7.87</v>
      </c>
      <c r="M252" s="129">
        <v>7.45</v>
      </c>
      <c r="N252" s="129">
        <v>7.3</v>
      </c>
      <c r="O252" s="129">
        <v>7.51</v>
      </c>
      <c r="P252" s="129">
        <v>7.34</v>
      </c>
      <c r="Q252" s="129">
        <v>7.38</v>
      </c>
      <c r="R252" s="129">
        <v>7.15</v>
      </c>
      <c r="S252" s="129">
        <v>7.64</v>
      </c>
      <c r="T252" s="129">
        <v>7.32</v>
      </c>
      <c r="U252" s="129">
        <v>7.05</v>
      </c>
      <c r="V252" s="129">
        <v>6.95</v>
      </c>
      <c r="W252" s="129">
        <v>7.23</v>
      </c>
      <c r="X252" s="129">
        <v>8.2799999999999994</v>
      </c>
      <c r="Y252" s="129">
        <v>7.68</v>
      </c>
      <c r="Z252" s="129">
        <v>8.06</v>
      </c>
      <c r="AA252" s="129">
        <v>7.7</v>
      </c>
      <c r="AB252" s="129">
        <v>7.23</v>
      </c>
      <c r="AC252" s="129">
        <v>7.41</v>
      </c>
      <c r="AD252" s="129">
        <v>7.66</v>
      </c>
      <c r="AE252" s="129">
        <v>7.71</v>
      </c>
      <c r="AF252" s="129">
        <v>7.49</v>
      </c>
      <c r="AG252" s="122"/>
    </row>
    <row r="253" spans="1:33" x14ac:dyDescent="0.25">
      <c r="A253" s="98">
        <v>253</v>
      </c>
      <c r="B253" s="122"/>
      <c r="C253" s="125" t="s">
        <v>224</v>
      </c>
      <c r="D253" s="129">
        <v>4.0199999999999996</v>
      </c>
      <c r="E253" s="129">
        <v>3.89</v>
      </c>
      <c r="F253" s="129">
        <v>4.3600000000000003</v>
      </c>
      <c r="G253" s="129">
        <v>4.42</v>
      </c>
      <c r="H253" s="129">
        <v>4.5199999999999996</v>
      </c>
      <c r="I253" s="129">
        <v>4.8600000000000003</v>
      </c>
      <c r="J253" s="129">
        <v>5.12</v>
      </c>
      <c r="K253" s="129">
        <v>4.57</v>
      </c>
      <c r="L253" s="129">
        <v>4.59</v>
      </c>
      <c r="M253" s="129">
        <v>4.8600000000000003</v>
      </c>
      <c r="N253" s="129">
        <v>4.41</v>
      </c>
      <c r="O253" s="129">
        <v>4.79</v>
      </c>
      <c r="P253" s="129">
        <v>4.78</v>
      </c>
      <c r="Q253" s="129">
        <v>4.79</v>
      </c>
      <c r="R253" s="129">
        <v>4.5599999999999996</v>
      </c>
      <c r="S253" s="129">
        <v>4.0999999999999996</v>
      </c>
      <c r="T253" s="129">
        <v>4.1500000000000004</v>
      </c>
      <c r="U253" s="129">
        <v>4.22</v>
      </c>
      <c r="V253" s="129">
        <v>4.17</v>
      </c>
      <c r="W253" s="129">
        <v>4.04</v>
      </c>
      <c r="X253" s="129">
        <v>4.33</v>
      </c>
      <c r="Y253" s="129">
        <v>3.86</v>
      </c>
      <c r="Z253" s="129">
        <v>4.05</v>
      </c>
      <c r="AA253" s="129">
        <v>3.96</v>
      </c>
      <c r="AB253" s="129">
        <v>3.96</v>
      </c>
      <c r="AC253" s="129">
        <v>4.0199999999999996</v>
      </c>
      <c r="AD253" s="129">
        <v>4.21</v>
      </c>
      <c r="AE253" s="129">
        <v>4.01</v>
      </c>
      <c r="AF253" s="129">
        <v>4.12</v>
      </c>
      <c r="AG253" s="122"/>
    </row>
    <row r="254" spans="1:33" x14ac:dyDescent="0.25">
      <c r="A254" s="98">
        <v>254</v>
      </c>
      <c r="B254" s="122"/>
      <c r="C254" s="125" t="s">
        <v>225</v>
      </c>
      <c r="D254" s="129">
        <v>0.88</v>
      </c>
      <c r="E254" s="129">
        <v>0.88</v>
      </c>
      <c r="F254" s="129">
        <v>0.85</v>
      </c>
      <c r="G254" s="129">
        <v>0.83</v>
      </c>
      <c r="H254" s="129">
        <v>0.82</v>
      </c>
      <c r="I254" s="129">
        <v>0.84</v>
      </c>
      <c r="J254" s="129">
        <v>0.88</v>
      </c>
      <c r="K254" s="129">
        <v>0.89</v>
      </c>
      <c r="L254" s="129">
        <v>0.97</v>
      </c>
      <c r="M254" s="129">
        <v>0.77</v>
      </c>
      <c r="N254" s="129">
        <v>0.76</v>
      </c>
      <c r="O254" s="129">
        <v>0.76</v>
      </c>
      <c r="P254" s="129">
        <v>0.8</v>
      </c>
      <c r="Q254" s="129">
        <v>0.81</v>
      </c>
      <c r="R254" s="129">
        <v>0.79</v>
      </c>
      <c r="S254" s="129">
        <v>1.03</v>
      </c>
      <c r="T254" s="129">
        <v>0.98</v>
      </c>
      <c r="U254" s="129">
        <v>1.03</v>
      </c>
      <c r="V254" s="129">
        <v>0.97</v>
      </c>
      <c r="W254" s="129">
        <v>0.97</v>
      </c>
      <c r="X254" s="129">
        <v>0.94</v>
      </c>
      <c r="Y254" s="129">
        <v>0.74</v>
      </c>
      <c r="Z254" s="129">
        <v>0.79</v>
      </c>
      <c r="AA254" s="129">
        <v>0.71</v>
      </c>
      <c r="AB254" s="129">
        <v>0.72</v>
      </c>
      <c r="AC254" s="129">
        <v>0.69</v>
      </c>
      <c r="AD254" s="129">
        <v>0.69</v>
      </c>
      <c r="AE254" s="129">
        <v>0.7</v>
      </c>
      <c r="AF254" s="129">
        <v>0.65</v>
      </c>
      <c r="AG254" s="122"/>
    </row>
    <row r="255" spans="1:33" ht="15.75" thickBot="1" x14ac:dyDescent="0.3">
      <c r="A255" s="98">
        <v>255</v>
      </c>
      <c r="B255" s="136"/>
      <c r="C255" s="137" t="s">
        <v>226</v>
      </c>
      <c r="D255" s="138">
        <v>0</v>
      </c>
      <c r="E255" s="138">
        <v>0</v>
      </c>
      <c r="F255" s="138">
        <v>0</v>
      </c>
      <c r="G255" s="138">
        <v>0.01</v>
      </c>
      <c r="H255" s="138">
        <v>0</v>
      </c>
      <c r="I255" s="138">
        <v>0.01</v>
      </c>
      <c r="J255" s="138">
        <v>0</v>
      </c>
      <c r="K255" s="138">
        <v>0.01</v>
      </c>
      <c r="L255" s="138">
        <v>0.01</v>
      </c>
      <c r="M255" s="138">
        <v>0.01</v>
      </c>
      <c r="N255" s="138">
        <v>0.05</v>
      </c>
      <c r="O255" s="138">
        <v>0.03</v>
      </c>
      <c r="P255" s="138">
        <v>0.05</v>
      </c>
      <c r="Q255" s="138">
        <v>0.04</v>
      </c>
      <c r="R255" s="138">
        <v>0.03</v>
      </c>
      <c r="S255" s="138">
        <v>0.02</v>
      </c>
      <c r="T255" s="138">
        <v>0.02</v>
      </c>
      <c r="U255" s="138">
        <v>0.02</v>
      </c>
      <c r="V255" s="138">
        <v>0.01</v>
      </c>
      <c r="W255" s="138">
        <v>0.01</v>
      </c>
      <c r="X255" s="138">
        <v>0.01</v>
      </c>
      <c r="Y255" s="138">
        <v>1.04</v>
      </c>
      <c r="Z255" s="138">
        <v>1.08</v>
      </c>
      <c r="AA255" s="138">
        <v>1.1200000000000001</v>
      </c>
      <c r="AB255" s="138">
        <v>1.1000000000000001</v>
      </c>
      <c r="AC255" s="138">
        <v>1.1000000000000001</v>
      </c>
      <c r="AD255" s="138">
        <v>1.29</v>
      </c>
      <c r="AE255" s="138">
        <v>1.29</v>
      </c>
      <c r="AF255" s="138">
        <v>1.35</v>
      </c>
      <c r="AG255" s="136"/>
    </row>
    <row r="256" spans="1:33" ht="15.75" thickTop="1" x14ac:dyDescent="0.25">
      <c r="A256" s="98">
        <v>256</v>
      </c>
      <c r="B256" s="111"/>
      <c r="C256" s="111"/>
      <c r="D256" s="139"/>
      <c r="E256" s="139"/>
      <c r="F256" s="139"/>
      <c r="G256" s="139"/>
      <c r="H256" s="139"/>
      <c r="I256" s="139"/>
      <c r="J256" s="139"/>
      <c r="K256" s="139"/>
      <c r="L256" s="139"/>
      <c r="M256" s="139"/>
      <c r="N256" s="139"/>
      <c r="O256" s="139"/>
      <c r="P256" s="139"/>
      <c r="Q256" s="139"/>
      <c r="R256" s="139"/>
      <c r="S256" s="139"/>
      <c r="T256" s="139"/>
      <c r="U256" s="139"/>
      <c r="V256" s="139"/>
      <c r="W256" s="139"/>
      <c r="X256" s="139"/>
      <c r="Y256" s="139"/>
      <c r="Z256" s="139"/>
      <c r="AA256" s="139"/>
      <c r="AB256" s="139"/>
      <c r="AC256" s="139"/>
      <c r="AD256" s="139"/>
      <c r="AE256" s="139"/>
      <c r="AF256" s="139"/>
      <c r="AG256" s="111"/>
    </row>
    <row r="257" spans="1:34" ht="21" x14ac:dyDescent="0.35">
      <c r="A257" s="98">
        <v>257</v>
      </c>
      <c r="B257" s="140"/>
      <c r="C257" s="141" t="s">
        <v>227</v>
      </c>
      <c r="D257" s="142"/>
      <c r="E257" s="142"/>
      <c r="F257" s="142"/>
      <c r="G257" s="142"/>
      <c r="H257" s="142"/>
      <c r="I257" s="142"/>
      <c r="J257" s="142"/>
      <c r="K257" s="142"/>
      <c r="L257" s="142"/>
      <c r="M257" s="142"/>
      <c r="N257" s="142"/>
      <c r="O257" s="142"/>
      <c r="P257" s="142"/>
      <c r="Q257" s="142"/>
      <c r="R257" s="142"/>
      <c r="S257" s="142"/>
      <c r="T257" s="142"/>
      <c r="U257" s="142"/>
      <c r="V257" s="142"/>
      <c r="W257" s="142"/>
      <c r="X257" s="142"/>
      <c r="Y257" s="142"/>
      <c r="Z257" s="142"/>
      <c r="AA257" s="142"/>
      <c r="AB257" s="142"/>
      <c r="AC257" s="142"/>
      <c r="AD257" s="142"/>
      <c r="AE257" s="142"/>
      <c r="AF257" s="142"/>
      <c r="AG257" s="140"/>
    </row>
    <row r="258" spans="1:34" ht="21" x14ac:dyDescent="0.35">
      <c r="A258" s="98">
        <v>258</v>
      </c>
      <c r="B258" s="143"/>
      <c r="C258" s="144"/>
      <c r="D258" s="145"/>
      <c r="E258" s="145"/>
      <c r="F258" s="145"/>
      <c r="G258" s="145"/>
      <c r="H258" s="145"/>
      <c r="I258" s="145"/>
      <c r="J258" s="145"/>
      <c r="K258" s="145"/>
      <c r="L258" s="145"/>
      <c r="M258" s="145"/>
      <c r="N258" s="145"/>
      <c r="O258" s="145"/>
      <c r="P258" s="145"/>
      <c r="Q258" s="145"/>
      <c r="R258" s="145"/>
      <c r="S258" s="145"/>
      <c r="T258" s="145"/>
      <c r="U258" s="145"/>
      <c r="V258" s="145"/>
      <c r="W258" s="145"/>
      <c r="X258" s="145"/>
      <c r="Y258" s="145"/>
      <c r="Z258" s="145"/>
      <c r="AA258" s="145"/>
      <c r="AB258" s="145"/>
      <c r="AC258" s="145"/>
      <c r="AD258" s="145"/>
      <c r="AE258" s="145"/>
      <c r="AF258" s="145"/>
      <c r="AG258" s="143"/>
    </row>
    <row r="259" spans="1:34" x14ac:dyDescent="0.25">
      <c r="A259" s="98">
        <v>259</v>
      </c>
      <c r="B259" s="140"/>
      <c r="C259" s="146" t="s">
        <v>228</v>
      </c>
      <c r="D259" s="147">
        <v>146.51</v>
      </c>
      <c r="E259" s="147">
        <v>147.4</v>
      </c>
      <c r="F259" s="147">
        <v>146.47</v>
      </c>
      <c r="G259" s="147">
        <v>145.81</v>
      </c>
      <c r="H259" s="147">
        <v>143.05000000000001</v>
      </c>
      <c r="I259" s="147">
        <v>148.35</v>
      </c>
      <c r="J259" s="147">
        <v>140.66</v>
      </c>
      <c r="K259" s="147">
        <v>149.25</v>
      </c>
      <c r="L259" s="147">
        <v>158.83000000000001</v>
      </c>
      <c r="M259" s="147">
        <v>154.86000000000001</v>
      </c>
      <c r="N259" s="147">
        <v>145.27000000000001</v>
      </c>
      <c r="O259" s="147">
        <v>161.62</v>
      </c>
      <c r="P259" s="147">
        <v>146.72999999999999</v>
      </c>
      <c r="Q259" s="147">
        <v>135.44</v>
      </c>
      <c r="R259" s="147">
        <v>151.74</v>
      </c>
      <c r="S259" s="147">
        <v>158.43</v>
      </c>
      <c r="T259" s="147">
        <v>143.41999999999999</v>
      </c>
      <c r="U259" s="147">
        <v>148.91999999999999</v>
      </c>
      <c r="V259" s="147">
        <v>150.04</v>
      </c>
      <c r="W259" s="147">
        <v>136.72999999999999</v>
      </c>
      <c r="X259" s="147">
        <v>148.55000000000001</v>
      </c>
      <c r="Y259" s="147">
        <v>150.41</v>
      </c>
      <c r="Z259" s="147">
        <v>166.56</v>
      </c>
      <c r="AA259" s="147">
        <v>153.16999999999999</v>
      </c>
      <c r="AB259" s="147">
        <v>153.66</v>
      </c>
      <c r="AC259" s="147">
        <v>162.11000000000001</v>
      </c>
      <c r="AD259" s="147">
        <v>156.01</v>
      </c>
      <c r="AE259" s="147">
        <v>164.25</v>
      </c>
      <c r="AF259" s="147">
        <v>163.4</v>
      </c>
      <c r="AG259" s="140"/>
      <c r="AH259" s="132"/>
    </row>
    <row r="260" spans="1:34" x14ac:dyDescent="0.25">
      <c r="A260" s="98">
        <v>260</v>
      </c>
      <c r="B260" s="140"/>
      <c r="C260" s="148" t="s">
        <v>178</v>
      </c>
      <c r="D260" s="149"/>
      <c r="E260" s="149"/>
      <c r="F260" s="149"/>
      <c r="G260" s="149"/>
      <c r="H260" s="149"/>
      <c r="I260" s="149"/>
      <c r="J260" s="149"/>
      <c r="K260" s="149"/>
      <c r="L260" s="149"/>
      <c r="M260" s="149"/>
      <c r="N260" s="149"/>
      <c r="O260" s="149"/>
      <c r="P260" s="149"/>
      <c r="Q260" s="149"/>
      <c r="R260" s="149"/>
      <c r="S260" s="149"/>
      <c r="T260" s="149"/>
      <c r="U260" s="149"/>
      <c r="V260" s="149"/>
      <c r="W260" s="149"/>
      <c r="X260" s="149"/>
      <c r="Y260" s="149"/>
      <c r="Z260" s="149"/>
      <c r="AA260" s="149"/>
      <c r="AB260" s="149"/>
      <c r="AC260" s="149"/>
      <c r="AD260" s="149"/>
      <c r="AE260" s="149"/>
      <c r="AF260" s="149"/>
      <c r="AG260" s="140"/>
    </row>
    <row r="261" spans="1:34" x14ac:dyDescent="0.25">
      <c r="A261" s="98">
        <v>261</v>
      </c>
      <c r="B261" s="140"/>
      <c r="C261" s="150" t="s">
        <v>229</v>
      </c>
      <c r="D261" s="151">
        <v>1.1399999999999999</v>
      </c>
      <c r="E261" s="151">
        <v>2.0499999999999998</v>
      </c>
      <c r="F261" s="151">
        <v>1.92</v>
      </c>
      <c r="G261" s="151">
        <v>2.27</v>
      </c>
      <c r="H261" s="151">
        <v>2.7</v>
      </c>
      <c r="I261" s="151">
        <v>2.4500000000000002</v>
      </c>
      <c r="J261" s="151">
        <v>3.86</v>
      </c>
      <c r="K261" s="151">
        <v>2.11</v>
      </c>
      <c r="L261" s="151">
        <v>2.1</v>
      </c>
      <c r="M261" s="151">
        <v>2.2799999999999998</v>
      </c>
      <c r="N261" s="151">
        <v>1.71</v>
      </c>
      <c r="O261" s="151">
        <v>1.93</v>
      </c>
      <c r="P261" s="151">
        <v>2.46</v>
      </c>
      <c r="Q261" s="151">
        <v>3.02</v>
      </c>
      <c r="R261" s="151">
        <v>1.7</v>
      </c>
      <c r="S261" s="151">
        <v>1.17</v>
      </c>
      <c r="T261" s="151">
        <v>1.33</v>
      </c>
      <c r="U261" s="151">
        <v>1</v>
      </c>
      <c r="V261" s="151">
        <v>1.1299999999999999</v>
      </c>
      <c r="W261" s="151">
        <v>1.23</v>
      </c>
      <c r="X261" s="151">
        <v>1.77</v>
      </c>
      <c r="Y261" s="151">
        <v>1.26</v>
      </c>
      <c r="Z261" s="151">
        <v>0.88</v>
      </c>
      <c r="AA261" s="151">
        <v>0.98</v>
      </c>
      <c r="AB261" s="151">
        <v>0.59</v>
      </c>
      <c r="AC261" s="151">
        <v>0.56999999999999995</v>
      </c>
      <c r="AD261" s="151">
        <v>0.48</v>
      </c>
      <c r="AE261" s="151">
        <v>0.52</v>
      </c>
      <c r="AF261" s="151">
        <v>0.64</v>
      </c>
      <c r="AG261" s="140"/>
    </row>
    <row r="262" spans="1:34" x14ac:dyDescent="0.25">
      <c r="A262" s="98">
        <v>262</v>
      </c>
      <c r="B262" s="140"/>
      <c r="C262" s="152" t="s">
        <v>140</v>
      </c>
      <c r="D262" s="151">
        <v>1.08</v>
      </c>
      <c r="E262" s="151">
        <v>1.96</v>
      </c>
      <c r="F262" s="151">
        <v>1.81</v>
      </c>
      <c r="G262" s="151">
        <v>2.08</v>
      </c>
      <c r="H262" s="151">
        <v>2.61</v>
      </c>
      <c r="I262" s="151">
        <v>2.27</v>
      </c>
      <c r="J262" s="151">
        <v>3.69</v>
      </c>
      <c r="K262" s="151">
        <v>2.0099999999999998</v>
      </c>
      <c r="L262" s="151">
        <v>2.04</v>
      </c>
      <c r="M262" s="151">
        <v>2.2400000000000002</v>
      </c>
      <c r="N262" s="151">
        <v>1.64</v>
      </c>
      <c r="O262" s="151">
        <v>1.88</v>
      </c>
      <c r="P262" s="151">
        <v>2.37</v>
      </c>
      <c r="Q262" s="151">
        <v>2.85</v>
      </c>
      <c r="R262" s="151">
        <v>1.01</v>
      </c>
      <c r="S262" s="151">
        <v>0.65</v>
      </c>
      <c r="T262" s="151">
        <v>0.88</v>
      </c>
      <c r="U262" s="151">
        <v>0.65</v>
      </c>
      <c r="V262" s="151">
        <v>0.51</v>
      </c>
      <c r="W262" s="151">
        <v>0.52</v>
      </c>
      <c r="X262" s="151">
        <v>1.02</v>
      </c>
      <c r="Y262" s="151">
        <v>0.66</v>
      </c>
      <c r="Z262" s="151">
        <v>0.48</v>
      </c>
      <c r="AA262" s="151">
        <v>0.65</v>
      </c>
      <c r="AB262" s="151">
        <v>0.37</v>
      </c>
      <c r="AC262" s="151">
        <v>0.39</v>
      </c>
      <c r="AD262" s="151">
        <v>0.26</v>
      </c>
      <c r="AE262" s="151">
        <v>0.32</v>
      </c>
      <c r="AF262" s="151">
        <v>0.34</v>
      </c>
      <c r="AG262" s="140"/>
    </row>
    <row r="263" spans="1:34" x14ac:dyDescent="0.25">
      <c r="A263" s="98">
        <v>263</v>
      </c>
      <c r="B263" s="140"/>
      <c r="C263" s="152" t="s">
        <v>141</v>
      </c>
      <c r="D263" s="151">
        <v>0</v>
      </c>
      <c r="E263" s="151">
        <v>0</v>
      </c>
      <c r="F263" s="151">
        <v>0</v>
      </c>
      <c r="G263" s="151">
        <v>0</v>
      </c>
      <c r="H263" s="151">
        <v>0</v>
      </c>
      <c r="I263" s="151">
        <v>0</v>
      </c>
      <c r="J263" s="151">
        <v>0</v>
      </c>
      <c r="K263" s="151">
        <v>0</v>
      </c>
      <c r="L263" s="151">
        <v>0</v>
      </c>
      <c r="M263" s="151">
        <v>0</v>
      </c>
      <c r="N263" s="151">
        <v>0</v>
      </c>
      <c r="O263" s="151">
        <v>0</v>
      </c>
      <c r="P263" s="151">
        <v>0</v>
      </c>
      <c r="Q263" s="151">
        <v>0</v>
      </c>
      <c r="R263" s="151">
        <v>0</v>
      </c>
      <c r="S263" s="151">
        <v>0</v>
      </c>
      <c r="T263" s="151">
        <v>0</v>
      </c>
      <c r="U263" s="151">
        <v>0</v>
      </c>
      <c r="V263" s="151">
        <v>0</v>
      </c>
      <c r="W263" s="151">
        <v>0</v>
      </c>
      <c r="X263" s="151">
        <v>0</v>
      </c>
      <c r="Y263" s="151">
        <v>0</v>
      </c>
      <c r="Z263" s="151">
        <v>0</v>
      </c>
      <c r="AA263" s="151">
        <v>0</v>
      </c>
      <c r="AB263" s="151">
        <v>0</v>
      </c>
      <c r="AC263" s="151">
        <v>0</v>
      </c>
      <c r="AD263" s="151">
        <v>0</v>
      </c>
      <c r="AE263" s="151">
        <v>0</v>
      </c>
      <c r="AF263" s="151">
        <v>0</v>
      </c>
      <c r="AG263" s="140"/>
    </row>
    <row r="264" spans="1:34" x14ac:dyDescent="0.25">
      <c r="A264" s="98">
        <v>264</v>
      </c>
      <c r="B264" s="140"/>
      <c r="C264" s="150" t="s">
        <v>144</v>
      </c>
      <c r="D264" s="151">
        <v>1.3</v>
      </c>
      <c r="E264" s="151">
        <v>1.99</v>
      </c>
      <c r="F264" s="151">
        <v>2.63</v>
      </c>
      <c r="G264" s="151">
        <v>3.11</v>
      </c>
      <c r="H264" s="151">
        <v>4.13</v>
      </c>
      <c r="I264" s="151">
        <v>3.95</v>
      </c>
      <c r="J264" s="151">
        <v>7.22</v>
      </c>
      <c r="K264" s="151">
        <v>3.73</v>
      </c>
      <c r="L264" s="151">
        <v>3.37</v>
      </c>
      <c r="M264" s="151">
        <v>3.14</v>
      </c>
      <c r="N264" s="151">
        <v>1.53</v>
      </c>
      <c r="O264" s="151">
        <v>2.31</v>
      </c>
      <c r="P264" s="151">
        <v>2.96</v>
      </c>
      <c r="Q264" s="151">
        <v>3.87</v>
      </c>
      <c r="R264" s="151">
        <v>1.95</v>
      </c>
      <c r="S264" s="151">
        <v>1.38</v>
      </c>
      <c r="T264" s="151">
        <v>1.67</v>
      </c>
      <c r="U264" s="151">
        <v>1.08</v>
      </c>
      <c r="V264" s="151">
        <v>0.87</v>
      </c>
      <c r="W264" s="151">
        <v>0.73</v>
      </c>
      <c r="X264" s="151">
        <v>1.77</v>
      </c>
      <c r="Y264" s="151">
        <v>0.79</v>
      </c>
      <c r="Z264" s="151">
        <v>0.65</v>
      </c>
      <c r="AA264" s="151">
        <v>0.41</v>
      </c>
      <c r="AB264" s="151">
        <v>0.3</v>
      </c>
      <c r="AC264" s="151">
        <v>0.25</v>
      </c>
      <c r="AD264" s="151">
        <v>0.4</v>
      </c>
      <c r="AE264" s="151">
        <v>0.28999999999999998</v>
      </c>
      <c r="AF264" s="151">
        <v>0.31</v>
      </c>
      <c r="AG264" s="140"/>
    </row>
    <row r="265" spans="1:34" x14ac:dyDescent="0.25">
      <c r="A265" s="98">
        <v>265</v>
      </c>
      <c r="B265" s="140"/>
      <c r="C265" s="150" t="s">
        <v>230</v>
      </c>
      <c r="D265" s="151">
        <v>0.85</v>
      </c>
      <c r="E265" s="151">
        <v>1</v>
      </c>
      <c r="F265" s="151">
        <v>1.41</v>
      </c>
      <c r="G265" s="151">
        <v>1.54</v>
      </c>
      <c r="H265" s="151">
        <v>1.26</v>
      </c>
      <c r="I265" s="151">
        <v>1.34</v>
      </c>
      <c r="J265" s="151">
        <v>1.2</v>
      </c>
      <c r="K265" s="151">
        <v>1.35</v>
      </c>
      <c r="L265" s="151">
        <v>1.38</v>
      </c>
      <c r="M265" s="151">
        <v>1.3</v>
      </c>
      <c r="N265" s="151">
        <v>1.29</v>
      </c>
      <c r="O265" s="151">
        <v>1.68</v>
      </c>
      <c r="P265" s="151">
        <v>1.77</v>
      </c>
      <c r="Q265" s="151">
        <v>2.02</v>
      </c>
      <c r="R265" s="151">
        <v>1.56</v>
      </c>
      <c r="S265" s="151">
        <v>1.34</v>
      </c>
      <c r="T265" s="151">
        <v>1.24</v>
      </c>
      <c r="U265" s="151">
        <v>1.53</v>
      </c>
      <c r="V265" s="151">
        <v>1.71</v>
      </c>
      <c r="W265" s="151">
        <v>1.92</v>
      </c>
      <c r="X265" s="151">
        <v>3.78</v>
      </c>
      <c r="Y265" s="151">
        <v>2.35</v>
      </c>
      <c r="Z265" s="151">
        <v>1.41</v>
      </c>
      <c r="AA265" s="151">
        <v>1.3</v>
      </c>
      <c r="AB265" s="151">
        <v>0.93</v>
      </c>
      <c r="AC265" s="151">
        <v>1.1200000000000001</v>
      </c>
      <c r="AD265" s="151">
        <v>1.2</v>
      </c>
      <c r="AE265" s="151">
        <v>0.98</v>
      </c>
      <c r="AF265" s="151">
        <v>1.1399999999999999</v>
      </c>
      <c r="AG265" s="140"/>
    </row>
    <row r="266" spans="1:34" x14ac:dyDescent="0.25">
      <c r="A266" s="98">
        <v>266</v>
      </c>
      <c r="B266" s="140"/>
      <c r="C266" s="152" t="s">
        <v>231</v>
      </c>
      <c r="D266" s="151">
        <v>0.4</v>
      </c>
      <c r="E266" s="151">
        <v>0.51</v>
      </c>
      <c r="F266" s="151">
        <v>0.65</v>
      </c>
      <c r="G266" s="151">
        <v>0.84</v>
      </c>
      <c r="H266" s="151">
        <v>0.72</v>
      </c>
      <c r="I266" s="151">
        <v>0.67</v>
      </c>
      <c r="J266" s="151">
        <v>0.56999999999999995</v>
      </c>
      <c r="K266" s="151">
        <v>0.61</v>
      </c>
      <c r="L266" s="151">
        <v>0.43</v>
      </c>
      <c r="M266" s="151">
        <v>0.4</v>
      </c>
      <c r="N266" s="151">
        <v>0.46</v>
      </c>
      <c r="O266" s="151">
        <v>0.36</v>
      </c>
      <c r="P266" s="151">
        <v>0.51</v>
      </c>
      <c r="Q266" s="151">
        <v>0.7</v>
      </c>
      <c r="R266" s="151">
        <v>0.75</v>
      </c>
      <c r="S266" s="151">
        <v>0.59</v>
      </c>
      <c r="T266" s="151">
        <v>0.57999999999999996</v>
      </c>
      <c r="U266" s="151">
        <v>0.82</v>
      </c>
      <c r="V266" s="151">
        <v>0.6</v>
      </c>
      <c r="W266" s="151">
        <v>1.55</v>
      </c>
      <c r="X266" s="151">
        <v>2.88</v>
      </c>
      <c r="Y266" s="151">
        <v>1.55</v>
      </c>
      <c r="Z266" s="151">
        <v>0.89</v>
      </c>
      <c r="AA266" s="151">
        <v>0.84</v>
      </c>
      <c r="AB266" s="151">
        <v>0.41</v>
      </c>
      <c r="AC266" s="151">
        <v>0.43</v>
      </c>
      <c r="AD266" s="151">
        <v>0.62</v>
      </c>
      <c r="AE266" s="151">
        <v>0.27</v>
      </c>
      <c r="AF266" s="151">
        <v>0.38</v>
      </c>
      <c r="AG266" s="140"/>
    </row>
    <row r="267" spans="1:34" x14ac:dyDescent="0.25">
      <c r="A267" s="98">
        <v>267</v>
      </c>
      <c r="B267" s="140"/>
      <c r="C267" s="150" t="s">
        <v>38</v>
      </c>
      <c r="D267" s="151">
        <v>68.19</v>
      </c>
      <c r="E267" s="151">
        <v>76.760000000000005</v>
      </c>
      <c r="F267" s="151">
        <v>63.54</v>
      </c>
      <c r="G267" s="151">
        <v>61.4</v>
      </c>
      <c r="H267" s="151">
        <v>73.16</v>
      </c>
      <c r="I267" s="151">
        <v>69.94</v>
      </c>
      <c r="J267" s="151">
        <v>74.27</v>
      </c>
      <c r="K267" s="151">
        <v>69.930000000000007</v>
      </c>
      <c r="L267" s="151">
        <v>73.58</v>
      </c>
      <c r="M267" s="151">
        <v>73.19</v>
      </c>
      <c r="N267" s="151">
        <v>57.32</v>
      </c>
      <c r="O267" s="151">
        <v>72.11</v>
      </c>
      <c r="P267" s="151">
        <v>68.11</v>
      </c>
      <c r="Q267" s="151">
        <v>67.42</v>
      </c>
      <c r="R267" s="151">
        <v>77.489999999999995</v>
      </c>
      <c r="S267" s="151">
        <v>72.38</v>
      </c>
      <c r="T267" s="151">
        <v>66.98</v>
      </c>
      <c r="U267" s="151">
        <v>66.97</v>
      </c>
      <c r="V267" s="151">
        <v>63.89</v>
      </c>
      <c r="W267" s="151">
        <v>52.17</v>
      </c>
      <c r="X267" s="151">
        <v>57.83</v>
      </c>
      <c r="Y267" s="151">
        <v>60.48</v>
      </c>
      <c r="Z267" s="151">
        <v>64.040000000000006</v>
      </c>
      <c r="AA267" s="151">
        <v>66.459999999999994</v>
      </c>
      <c r="AB267" s="151">
        <v>64.88</v>
      </c>
      <c r="AC267" s="151">
        <v>56.35</v>
      </c>
      <c r="AD267" s="151">
        <v>63.1</v>
      </c>
      <c r="AE267" s="151">
        <v>65.7</v>
      </c>
      <c r="AF267" s="151">
        <v>68.55</v>
      </c>
      <c r="AG267" s="140"/>
    </row>
    <row r="268" spans="1:34" x14ac:dyDescent="0.25">
      <c r="A268" s="98">
        <v>268</v>
      </c>
      <c r="B268" s="140"/>
      <c r="C268" s="150" t="s">
        <v>147</v>
      </c>
      <c r="D268" s="151">
        <v>74.98</v>
      </c>
      <c r="E268" s="151">
        <v>65.540000000000006</v>
      </c>
      <c r="F268" s="151">
        <v>76.900000000000006</v>
      </c>
      <c r="G268" s="151">
        <v>77.44</v>
      </c>
      <c r="H268" s="151">
        <v>61.75</v>
      </c>
      <c r="I268" s="151">
        <v>70.61</v>
      </c>
      <c r="J268" s="151">
        <v>54.04</v>
      </c>
      <c r="K268" s="151">
        <v>72.08</v>
      </c>
      <c r="L268" s="151">
        <v>78.14</v>
      </c>
      <c r="M268" s="151">
        <v>74.77</v>
      </c>
      <c r="N268" s="151">
        <v>83.18</v>
      </c>
      <c r="O268" s="151">
        <v>83.34</v>
      </c>
      <c r="P268" s="151">
        <v>71.180000000000007</v>
      </c>
      <c r="Q268" s="151">
        <v>58.79</v>
      </c>
      <c r="R268" s="151">
        <v>68.239999999999995</v>
      </c>
      <c r="S268" s="151">
        <v>81.3</v>
      </c>
      <c r="T268" s="151">
        <v>71.2</v>
      </c>
      <c r="U268" s="151">
        <v>77.53</v>
      </c>
      <c r="V268" s="151">
        <v>81.55</v>
      </c>
      <c r="W268" s="151">
        <v>79.94</v>
      </c>
      <c r="X268" s="151">
        <v>82.19</v>
      </c>
      <c r="Y268" s="151">
        <v>84.21</v>
      </c>
      <c r="Z268" s="151">
        <v>98.44</v>
      </c>
      <c r="AA268" s="151">
        <v>82.82</v>
      </c>
      <c r="AB268" s="151">
        <v>85.85</v>
      </c>
      <c r="AC268" s="151">
        <v>102.62</v>
      </c>
      <c r="AD268" s="151">
        <v>89.25</v>
      </c>
      <c r="AE268" s="151">
        <v>95.08</v>
      </c>
      <c r="AF268" s="151">
        <v>91.19</v>
      </c>
      <c r="AG268" s="140"/>
    </row>
    <row r="269" spans="1:34" x14ac:dyDescent="0.25">
      <c r="A269" s="98">
        <v>269</v>
      </c>
      <c r="B269" s="140"/>
      <c r="C269" s="152" t="s">
        <v>148</v>
      </c>
      <c r="D269" s="151">
        <v>73.03</v>
      </c>
      <c r="E269" s="151">
        <v>63.66</v>
      </c>
      <c r="F269" s="151">
        <v>74.86</v>
      </c>
      <c r="G269" s="151">
        <v>75.22</v>
      </c>
      <c r="H269" s="151">
        <v>59.45</v>
      </c>
      <c r="I269" s="151">
        <v>68.16</v>
      </c>
      <c r="J269" s="151">
        <v>51.78</v>
      </c>
      <c r="K269" s="151">
        <v>69.099999999999994</v>
      </c>
      <c r="L269" s="151">
        <v>75.040000000000006</v>
      </c>
      <c r="M269" s="151">
        <v>71.709999999999994</v>
      </c>
      <c r="N269" s="151">
        <v>78.62</v>
      </c>
      <c r="O269" s="151">
        <v>79.08</v>
      </c>
      <c r="P269" s="151">
        <v>66.400000000000006</v>
      </c>
      <c r="Q269" s="151">
        <v>53.6</v>
      </c>
      <c r="R269" s="151">
        <v>60.18</v>
      </c>
      <c r="S269" s="151">
        <v>72.87</v>
      </c>
      <c r="T269" s="151">
        <v>61.86</v>
      </c>
      <c r="U269" s="151">
        <v>66.260000000000005</v>
      </c>
      <c r="V269" s="151">
        <v>69.209999999999994</v>
      </c>
      <c r="W269" s="151">
        <v>65.98</v>
      </c>
      <c r="X269" s="151">
        <v>66.5</v>
      </c>
      <c r="Y269" s="151">
        <v>66.56</v>
      </c>
      <c r="Z269" s="151">
        <v>79.06</v>
      </c>
      <c r="AA269" s="151">
        <v>61.5</v>
      </c>
      <c r="AB269" s="151">
        <v>63.87</v>
      </c>
      <c r="AC269" s="151">
        <v>75.44</v>
      </c>
      <c r="AD269" s="151">
        <v>62.14</v>
      </c>
      <c r="AE269" s="151">
        <v>65.17</v>
      </c>
      <c r="AF269" s="151">
        <v>62.25</v>
      </c>
      <c r="AG269" s="140"/>
    </row>
    <row r="270" spans="1:34" x14ac:dyDescent="0.25">
      <c r="A270" s="98">
        <v>270</v>
      </c>
      <c r="B270" s="140"/>
      <c r="C270" s="152" t="s">
        <v>149</v>
      </c>
      <c r="D270" s="151">
        <v>0.01</v>
      </c>
      <c r="E270" s="151">
        <v>0.01</v>
      </c>
      <c r="F270" s="151">
        <v>0.03</v>
      </c>
      <c r="G270" s="151">
        <v>0.05</v>
      </c>
      <c r="H270" s="151">
        <v>7.0000000000000007E-2</v>
      </c>
      <c r="I270" s="151">
        <v>0.1</v>
      </c>
      <c r="J270" s="151">
        <v>0.14000000000000001</v>
      </c>
      <c r="K270" s="151">
        <v>0.2</v>
      </c>
      <c r="L270" s="151">
        <v>0.32</v>
      </c>
      <c r="M270" s="151">
        <v>0.36</v>
      </c>
      <c r="N270" s="151">
        <v>0.46</v>
      </c>
      <c r="O270" s="151">
        <v>0.48</v>
      </c>
      <c r="P270" s="151">
        <v>0.61</v>
      </c>
      <c r="Q270" s="151">
        <v>0.68</v>
      </c>
      <c r="R270" s="151">
        <v>0.86</v>
      </c>
      <c r="S270" s="151">
        <v>0.94</v>
      </c>
      <c r="T270" s="151">
        <v>0.98</v>
      </c>
      <c r="U270" s="151">
        <v>1.43</v>
      </c>
      <c r="V270" s="151">
        <v>2</v>
      </c>
      <c r="W270" s="151">
        <v>2.4900000000000002</v>
      </c>
      <c r="X270" s="151">
        <v>3.49</v>
      </c>
      <c r="Y270" s="151">
        <v>6.11</v>
      </c>
      <c r="Z270" s="151">
        <v>7.16</v>
      </c>
      <c r="AA270" s="151">
        <v>9.84</v>
      </c>
      <c r="AB270" s="151">
        <v>11.24</v>
      </c>
      <c r="AC270" s="151">
        <v>16.32</v>
      </c>
      <c r="AD270" s="151">
        <v>15.48</v>
      </c>
      <c r="AE270" s="151">
        <v>17.61</v>
      </c>
      <c r="AF270" s="151">
        <v>16.62</v>
      </c>
      <c r="AG270" s="140"/>
    </row>
    <row r="271" spans="1:34" x14ac:dyDescent="0.25">
      <c r="A271" s="98">
        <v>271</v>
      </c>
      <c r="B271" s="140"/>
      <c r="C271" s="152" t="s">
        <v>232</v>
      </c>
      <c r="D271" s="151">
        <v>1.94</v>
      </c>
      <c r="E271" s="151">
        <v>1.86</v>
      </c>
      <c r="F271" s="151">
        <v>2</v>
      </c>
      <c r="G271" s="151">
        <v>2.16</v>
      </c>
      <c r="H271" s="151">
        <v>2.2200000000000002</v>
      </c>
      <c r="I271" s="151">
        <v>2.3199999999999998</v>
      </c>
      <c r="J271" s="151">
        <v>2.0699999999999998</v>
      </c>
      <c r="K271" s="151">
        <v>2.73</v>
      </c>
      <c r="L271" s="151">
        <v>2.76</v>
      </c>
      <c r="M271" s="151">
        <v>2.69</v>
      </c>
      <c r="N271" s="151">
        <v>4.07</v>
      </c>
      <c r="O271" s="151">
        <v>3.76</v>
      </c>
      <c r="P271" s="151">
        <v>4.1500000000000004</v>
      </c>
      <c r="Q271" s="151">
        <v>4.45</v>
      </c>
      <c r="R271" s="151">
        <v>7.1</v>
      </c>
      <c r="S271" s="151">
        <v>7.37</v>
      </c>
      <c r="T271" s="151">
        <v>8.07</v>
      </c>
      <c r="U271" s="151">
        <v>9.61</v>
      </c>
      <c r="V271" s="151">
        <v>10.199999999999999</v>
      </c>
      <c r="W271" s="151">
        <v>11.15</v>
      </c>
      <c r="X271" s="151">
        <v>11.98</v>
      </c>
      <c r="Y271" s="151">
        <v>11.5</v>
      </c>
      <c r="Z271" s="151">
        <v>12.17</v>
      </c>
      <c r="AA271" s="151">
        <v>11.31</v>
      </c>
      <c r="AB271" s="151">
        <v>10.63</v>
      </c>
      <c r="AC271" s="151">
        <v>10.73</v>
      </c>
      <c r="AD271" s="151">
        <v>11.43</v>
      </c>
      <c r="AE271" s="151">
        <v>12.03</v>
      </c>
      <c r="AF271" s="151">
        <v>11.85</v>
      </c>
      <c r="AG271" s="140"/>
    </row>
    <row r="272" spans="1:34" x14ac:dyDescent="0.25">
      <c r="A272" s="98">
        <v>272</v>
      </c>
      <c r="B272" s="140"/>
      <c r="C272" s="152" t="s">
        <v>153</v>
      </c>
      <c r="D272" s="151">
        <v>0</v>
      </c>
      <c r="E272" s="151">
        <v>0</v>
      </c>
      <c r="F272" s="151">
        <v>0.01</v>
      </c>
      <c r="G272" s="151">
        <v>0.02</v>
      </c>
      <c r="H272" s="151">
        <v>0.01</v>
      </c>
      <c r="I272" s="151">
        <v>0.03</v>
      </c>
      <c r="J272" s="151">
        <v>0.05</v>
      </c>
      <c r="K272" s="151">
        <v>0.05</v>
      </c>
      <c r="L272" s="151">
        <v>0.02</v>
      </c>
      <c r="M272" s="151">
        <v>0.01</v>
      </c>
      <c r="N272" s="151">
        <v>0.03</v>
      </c>
      <c r="O272" s="151">
        <v>0.02</v>
      </c>
      <c r="P272" s="151">
        <v>0.03</v>
      </c>
      <c r="Q272" s="151">
        <v>0.06</v>
      </c>
      <c r="R272" s="151">
        <v>0.06</v>
      </c>
      <c r="S272" s="151">
        <v>0.05</v>
      </c>
      <c r="T272" s="151">
        <v>0.05</v>
      </c>
      <c r="U272" s="151">
        <v>0.06</v>
      </c>
      <c r="V272" s="151">
        <v>0.03</v>
      </c>
      <c r="W272" s="151">
        <v>0.03</v>
      </c>
      <c r="X272" s="151">
        <v>0.04</v>
      </c>
      <c r="Y272" s="151">
        <v>0.03</v>
      </c>
      <c r="Z272" s="151">
        <v>0.02</v>
      </c>
      <c r="AA272" s="151">
        <v>0.02</v>
      </c>
      <c r="AB272" s="151">
        <v>0.01</v>
      </c>
      <c r="AC272" s="151">
        <v>0.01</v>
      </c>
      <c r="AD272" s="151">
        <v>0.01</v>
      </c>
      <c r="AE272" s="151">
        <v>0.01</v>
      </c>
      <c r="AF272" s="151">
        <v>0.01</v>
      </c>
      <c r="AG272" s="140"/>
    </row>
    <row r="273" spans="1:33" x14ac:dyDescent="0.25">
      <c r="A273" s="98">
        <v>273</v>
      </c>
      <c r="B273" s="140"/>
      <c r="C273" s="152" t="s">
        <v>154</v>
      </c>
      <c r="D273" s="151">
        <v>0</v>
      </c>
      <c r="E273" s="151">
        <v>0</v>
      </c>
      <c r="F273" s="151">
        <v>0</v>
      </c>
      <c r="G273" s="151">
        <v>0</v>
      </c>
      <c r="H273" s="151">
        <v>0</v>
      </c>
      <c r="I273" s="151">
        <v>0</v>
      </c>
      <c r="J273" s="151">
        <v>0</v>
      </c>
      <c r="K273" s="151">
        <v>0</v>
      </c>
      <c r="L273" s="151">
        <v>0</v>
      </c>
      <c r="M273" s="151">
        <v>0</v>
      </c>
      <c r="N273" s="151">
        <v>0</v>
      </c>
      <c r="O273" s="151">
        <v>0</v>
      </c>
      <c r="P273" s="151">
        <v>0</v>
      </c>
      <c r="Q273" s="151">
        <v>0</v>
      </c>
      <c r="R273" s="151">
        <v>0.04</v>
      </c>
      <c r="S273" s="151">
        <v>0.06</v>
      </c>
      <c r="T273" s="151">
        <v>0.24</v>
      </c>
      <c r="U273" s="151">
        <v>0.17</v>
      </c>
      <c r="V273" s="151">
        <v>0.11</v>
      </c>
      <c r="W273" s="151">
        <v>0.28000000000000003</v>
      </c>
      <c r="X273" s="151">
        <v>0.18</v>
      </c>
      <c r="Y273" s="151">
        <v>0</v>
      </c>
      <c r="Z273" s="151">
        <v>0.01</v>
      </c>
      <c r="AA273" s="151">
        <v>0.12</v>
      </c>
      <c r="AB273" s="151">
        <v>0.05</v>
      </c>
      <c r="AC273" s="151">
        <v>0.03</v>
      </c>
      <c r="AD273" s="151">
        <v>0.05</v>
      </c>
      <c r="AE273" s="151">
        <v>0.04</v>
      </c>
      <c r="AF273" s="151">
        <v>0.05</v>
      </c>
      <c r="AG273" s="140"/>
    </row>
    <row r="274" spans="1:33" x14ac:dyDescent="0.25">
      <c r="A274" s="98">
        <v>274</v>
      </c>
      <c r="B274" s="140"/>
      <c r="C274" s="152" t="s">
        <v>233</v>
      </c>
      <c r="D274" s="151">
        <v>0</v>
      </c>
      <c r="E274" s="151">
        <v>0</v>
      </c>
      <c r="F274" s="151">
        <v>0</v>
      </c>
      <c r="G274" s="151">
        <v>0</v>
      </c>
      <c r="H274" s="151">
        <v>0</v>
      </c>
      <c r="I274" s="151">
        <v>0</v>
      </c>
      <c r="J274" s="151">
        <v>0</v>
      </c>
      <c r="K274" s="151">
        <v>0</v>
      </c>
      <c r="L274" s="151">
        <v>0</v>
      </c>
      <c r="M274" s="151">
        <v>0</v>
      </c>
      <c r="N274" s="151">
        <v>0</v>
      </c>
      <c r="O274" s="151">
        <v>0</v>
      </c>
      <c r="P274" s="151">
        <v>0</v>
      </c>
      <c r="Q274" s="151">
        <v>0</v>
      </c>
      <c r="R274" s="151">
        <v>0</v>
      </c>
      <c r="S274" s="151">
        <v>0</v>
      </c>
      <c r="T274" s="151">
        <v>0</v>
      </c>
      <c r="U274" s="151">
        <v>0</v>
      </c>
      <c r="V274" s="151">
        <v>0</v>
      </c>
      <c r="W274" s="151">
        <v>0.01</v>
      </c>
      <c r="X274" s="151">
        <v>0.01</v>
      </c>
      <c r="Y274" s="151">
        <v>0.01</v>
      </c>
      <c r="Z274" s="151">
        <v>0.02</v>
      </c>
      <c r="AA274" s="151">
        <v>0.04</v>
      </c>
      <c r="AB274" s="151">
        <v>0.05</v>
      </c>
      <c r="AC274" s="151">
        <v>0.1</v>
      </c>
      <c r="AD274" s="151">
        <v>0.14000000000000001</v>
      </c>
      <c r="AE274" s="151">
        <v>0.23</v>
      </c>
      <c r="AF274" s="151">
        <v>0.41</v>
      </c>
      <c r="AG274" s="140"/>
    </row>
    <row r="275" spans="1:33" x14ac:dyDescent="0.25">
      <c r="A275" s="98">
        <v>275</v>
      </c>
      <c r="B275" s="140"/>
      <c r="C275" s="152" t="s">
        <v>171</v>
      </c>
      <c r="D275" s="151">
        <v>0</v>
      </c>
      <c r="E275" s="151">
        <v>0</v>
      </c>
      <c r="F275" s="151">
        <v>0</v>
      </c>
      <c r="G275" s="151">
        <v>0</v>
      </c>
      <c r="H275" s="151">
        <v>0</v>
      </c>
      <c r="I275" s="151">
        <v>0</v>
      </c>
      <c r="J275" s="151">
        <v>0</v>
      </c>
      <c r="K275" s="151">
        <v>0</v>
      </c>
      <c r="L275" s="151">
        <v>0</v>
      </c>
      <c r="M275" s="151">
        <v>0</v>
      </c>
      <c r="N275" s="151">
        <v>0</v>
      </c>
      <c r="O275" s="151">
        <v>0</v>
      </c>
      <c r="P275" s="151">
        <v>0</v>
      </c>
      <c r="Q275" s="151">
        <v>0</v>
      </c>
      <c r="R275" s="151">
        <v>0</v>
      </c>
      <c r="S275" s="151">
        <v>0</v>
      </c>
      <c r="T275" s="151">
        <v>0</v>
      </c>
      <c r="U275" s="151">
        <v>0</v>
      </c>
      <c r="V275" s="151">
        <v>0</v>
      </c>
      <c r="W275" s="151">
        <v>0</v>
      </c>
      <c r="X275" s="151">
        <v>0</v>
      </c>
      <c r="Y275" s="151">
        <v>0</v>
      </c>
      <c r="Z275" s="151">
        <v>0</v>
      </c>
      <c r="AA275" s="151">
        <v>0</v>
      </c>
      <c r="AB275" s="151">
        <v>0</v>
      </c>
      <c r="AC275" s="151">
        <v>0</v>
      </c>
      <c r="AD275" s="151">
        <v>0</v>
      </c>
      <c r="AE275" s="151">
        <v>0</v>
      </c>
      <c r="AF275" s="151">
        <v>0</v>
      </c>
      <c r="AG275" s="140"/>
    </row>
    <row r="276" spans="1:33" x14ac:dyDescent="0.25">
      <c r="A276" s="98">
        <v>276</v>
      </c>
      <c r="B276" s="140"/>
      <c r="C276" s="152" t="s">
        <v>169</v>
      </c>
      <c r="D276" s="151">
        <v>0</v>
      </c>
      <c r="E276" s="151">
        <v>0</v>
      </c>
      <c r="F276" s="151">
        <v>0</v>
      </c>
      <c r="G276" s="151">
        <v>0</v>
      </c>
      <c r="H276" s="151">
        <v>0</v>
      </c>
      <c r="I276" s="151">
        <v>0</v>
      </c>
      <c r="J276" s="151">
        <v>0</v>
      </c>
      <c r="K276" s="151">
        <v>0</v>
      </c>
      <c r="L276" s="151">
        <v>0</v>
      </c>
      <c r="M276" s="151">
        <v>0</v>
      </c>
      <c r="N276" s="151">
        <v>0</v>
      </c>
      <c r="O276" s="151">
        <v>0</v>
      </c>
      <c r="P276" s="151">
        <v>0</v>
      </c>
      <c r="Q276" s="151">
        <v>0</v>
      </c>
      <c r="R276" s="151">
        <v>0</v>
      </c>
      <c r="S276" s="151">
        <v>0</v>
      </c>
      <c r="T276" s="151">
        <v>0</v>
      </c>
      <c r="U276" s="151">
        <v>0</v>
      </c>
      <c r="V276" s="151">
        <v>0</v>
      </c>
      <c r="W276" s="151">
        <v>0</v>
      </c>
      <c r="X276" s="151">
        <v>0</v>
      </c>
      <c r="Y276" s="151">
        <v>0</v>
      </c>
      <c r="Z276" s="151">
        <v>0</v>
      </c>
      <c r="AA276" s="151">
        <v>0</v>
      </c>
      <c r="AB276" s="151">
        <v>0</v>
      </c>
      <c r="AC276" s="151">
        <v>0</v>
      </c>
      <c r="AD276" s="151">
        <v>0</v>
      </c>
      <c r="AE276" s="151">
        <v>0</v>
      </c>
      <c r="AF276" s="151">
        <v>0</v>
      </c>
      <c r="AG276" s="140"/>
    </row>
    <row r="277" spans="1:33" x14ac:dyDescent="0.25">
      <c r="A277" s="98">
        <v>277</v>
      </c>
      <c r="B277" s="140"/>
      <c r="C277" s="150" t="s">
        <v>234</v>
      </c>
      <c r="D277" s="151">
        <v>0.06</v>
      </c>
      <c r="E277" s="151">
        <v>0.06</v>
      </c>
      <c r="F277" s="151">
        <v>0.06</v>
      </c>
      <c r="G277" s="151">
        <v>7.0000000000000007E-2</v>
      </c>
      <c r="H277" s="151">
        <v>0.05</v>
      </c>
      <c r="I277" s="151">
        <v>7.0000000000000007E-2</v>
      </c>
      <c r="J277" s="151">
        <v>7.0000000000000007E-2</v>
      </c>
      <c r="K277" s="151">
        <v>0.06</v>
      </c>
      <c r="L277" s="151">
        <v>0.26</v>
      </c>
      <c r="M277" s="151">
        <v>0.19</v>
      </c>
      <c r="N277" s="151">
        <v>0.24</v>
      </c>
      <c r="O277" s="151">
        <v>0.24</v>
      </c>
      <c r="P277" s="151">
        <v>0.26</v>
      </c>
      <c r="Q277" s="151">
        <v>0.33</v>
      </c>
      <c r="R277" s="151">
        <v>0.8</v>
      </c>
      <c r="S277" s="151">
        <v>0.87</v>
      </c>
      <c r="T277" s="151">
        <v>1</v>
      </c>
      <c r="U277" s="151">
        <v>0.82</v>
      </c>
      <c r="V277" s="151">
        <v>0.89</v>
      </c>
      <c r="W277" s="151">
        <v>0.75</v>
      </c>
      <c r="X277" s="151">
        <v>1.2</v>
      </c>
      <c r="Y277" s="151">
        <v>1.32</v>
      </c>
      <c r="Z277" s="151">
        <v>1.1599999999999999</v>
      </c>
      <c r="AA277" s="151">
        <v>1.19</v>
      </c>
      <c r="AB277" s="151">
        <v>1.1299999999999999</v>
      </c>
      <c r="AC277" s="151">
        <v>1.2</v>
      </c>
      <c r="AD277" s="151">
        <v>1.59</v>
      </c>
      <c r="AE277" s="151">
        <v>1.68</v>
      </c>
      <c r="AF277" s="151">
        <v>1.57</v>
      </c>
      <c r="AG277" s="140"/>
    </row>
    <row r="278" spans="1:33" x14ac:dyDescent="0.25">
      <c r="A278" s="98">
        <v>278</v>
      </c>
      <c r="B278" s="140"/>
      <c r="C278" s="150" t="s">
        <v>235</v>
      </c>
      <c r="D278" s="151">
        <v>0</v>
      </c>
      <c r="E278" s="151">
        <v>0</v>
      </c>
      <c r="F278" s="151">
        <v>0</v>
      </c>
      <c r="G278" s="151">
        <v>0</v>
      </c>
      <c r="H278" s="151">
        <v>0</v>
      </c>
      <c r="I278" s="151">
        <v>0</v>
      </c>
      <c r="J278" s="151">
        <v>0</v>
      </c>
      <c r="K278" s="151">
        <v>0</v>
      </c>
      <c r="L278" s="151">
        <v>0</v>
      </c>
      <c r="M278" s="151">
        <v>0</v>
      </c>
      <c r="N278" s="151">
        <v>0</v>
      </c>
      <c r="O278" s="151">
        <v>0</v>
      </c>
      <c r="P278" s="151">
        <v>0</v>
      </c>
      <c r="Q278" s="151">
        <v>0</v>
      </c>
      <c r="R278" s="151">
        <v>0</v>
      </c>
      <c r="S278" s="151">
        <v>0</v>
      </c>
      <c r="T278" s="151">
        <v>0</v>
      </c>
      <c r="U278" s="151">
        <v>0</v>
      </c>
      <c r="V278" s="151">
        <v>0</v>
      </c>
      <c r="W278" s="151">
        <v>0</v>
      </c>
      <c r="X278" s="151">
        <v>0</v>
      </c>
      <c r="Y278" s="151">
        <v>0</v>
      </c>
      <c r="Z278" s="151">
        <v>0</v>
      </c>
      <c r="AA278" s="151">
        <v>0</v>
      </c>
      <c r="AB278" s="151">
        <v>0</v>
      </c>
      <c r="AC278" s="151">
        <v>0</v>
      </c>
      <c r="AD278" s="151">
        <v>0</v>
      </c>
      <c r="AE278" s="151">
        <v>0</v>
      </c>
      <c r="AF278" s="151">
        <v>0</v>
      </c>
      <c r="AG278" s="140"/>
    </row>
    <row r="279" spans="1:33" x14ac:dyDescent="0.25">
      <c r="A279" s="98">
        <v>279</v>
      </c>
      <c r="B279" s="140"/>
      <c r="C279" s="148" t="s">
        <v>236</v>
      </c>
      <c r="D279" s="149"/>
      <c r="E279" s="149"/>
      <c r="F279" s="149"/>
      <c r="G279" s="149"/>
      <c r="H279" s="149"/>
      <c r="I279" s="149"/>
      <c r="J279" s="149"/>
      <c r="K279" s="149"/>
      <c r="L279" s="149"/>
      <c r="M279" s="149"/>
      <c r="N279" s="149"/>
      <c r="O279" s="149"/>
      <c r="P279" s="149"/>
      <c r="Q279" s="149"/>
      <c r="R279" s="149"/>
      <c r="S279" s="149"/>
      <c r="T279" s="149"/>
      <c r="U279" s="149"/>
      <c r="V279" s="149"/>
      <c r="W279" s="149"/>
      <c r="X279" s="149"/>
      <c r="Y279" s="149"/>
      <c r="Z279" s="149"/>
      <c r="AA279" s="149"/>
      <c r="AB279" s="149"/>
      <c r="AC279" s="149"/>
      <c r="AD279" s="149"/>
      <c r="AE279" s="149"/>
      <c r="AF279" s="149"/>
      <c r="AG279" s="140"/>
    </row>
    <row r="280" spans="1:33" x14ac:dyDescent="0.25">
      <c r="A280" s="98">
        <v>280</v>
      </c>
      <c r="B280" s="140"/>
      <c r="C280" s="150" t="s">
        <v>237</v>
      </c>
      <c r="D280" s="151">
        <v>136.85</v>
      </c>
      <c r="E280" s="151">
        <v>136.34</v>
      </c>
      <c r="F280" s="151">
        <v>134.38</v>
      </c>
      <c r="G280" s="151">
        <v>133.11000000000001</v>
      </c>
      <c r="H280" s="151">
        <v>129.99</v>
      </c>
      <c r="I280" s="151">
        <v>134.87</v>
      </c>
      <c r="J280" s="151">
        <v>126.56</v>
      </c>
      <c r="K280" s="151">
        <v>137.12</v>
      </c>
      <c r="L280" s="151">
        <v>148.56</v>
      </c>
      <c r="M280" s="151">
        <v>144.94</v>
      </c>
      <c r="N280" s="151">
        <v>136.22999999999999</v>
      </c>
      <c r="O280" s="151">
        <v>151.49</v>
      </c>
      <c r="P280" s="151">
        <v>135.44</v>
      </c>
      <c r="Q280" s="151">
        <v>122.35</v>
      </c>
      <c r="R280" s="151">
        <v>138.55000000000001</v>
      </c>
      <c r="S280" s="151">
        <v>146.35</v>
      </c>
      <c r="T280" s="151">
        <v>130.09</v>
      </c>
      <c r="U280" s="151">
        <v>134.75</v>
      </c>
      <c r="V280" s="151">
        <v>135.25</v>
      </c>
      <c r="W280" s="151">
        <v>120.79</v>
      </c>
      <c r="X280" s="151">
        <v>128.06</v>
      </c>
      <c r="Y280" s="151">
        <v>133.16999999999999</v>
      </c>
      <c r="Z280" s="151">
        <v>150.32</v>
      </c>
      <c r="AA280" s="151">
        <v>137.85</v>
      </c>
      <c r="AB280" s="151">
        <v>140.03</v>
      </c>
      <c r="AC280" s="151">
        <v>148.22</v>
      </c>
      <c r="AD280" s="151">
        <v>140.87</v>
      </c>
      <c r="AE280" s="151">
        <v>148.69999999999999</v>
      </c>
      <c r="AF280" s="151">
        <v>147.84</v>
      </c>
      <c r="AG280" s="140"/>
    </row>
    <row r="281" spans="1:33" x14ac:dyDescent="0.25">
      <c r="A281" s="98">
        <v>281</v>
      </c>
      <c r="B281" s="140"/>
      <c r="C281" s="150" t="s">
        <v>238</v>
      </c>
      <c r="D281" s="151">
        <v>2.4700000000000002</v>
      </c>
      <c r="E281" s="151">
        <v>3.84</v>
      </c>
      <c r="F281" s="151">
        <v>4.41</v>
      </c>
      <c r="G281" s="151">
        <v>5.17</v>
      </c>
      <c r="H281" s="151">
        <v>6.16</v>
      </c>
      <c r="I281" s="151">
        <v>6.04</v>
      </c>
      <c r="J281" s="151">
        <v>8.1300000000000008</v>
      </c>
      <c r="K281" s="151">
        <v>5.7</v>
      </c>
      <c r="L281" s="151">
        <v>5.99</v>
      </c>
      <c r="M281" s="151">
        <v>5.8</v>
      </c>
      <c r="N281" s="151">
        <v>4.82</v>
      </c>
      <c r="O281" s="151">
        <v>5.75</v>
      </c>
      <c r="P281" s="151">
        <v>6.41</v>
      </c>
      <c r="Q281" s="151">
        <v>8.11</v>
      </c>
      <c r="R281" s="151">
        <v>8.1999999999999993</v>
      </c>
      <c r="S281" s="151">
        <v>7.12</v>
      </c>
      <c r="T281" s="151">
        <v>7.95</v>
      </c>
      <c r="U281" s="151">
        <v>8.19</v>
      </c>
      <c r="V281" s="151">
        <v>8.31</v>
      </c>
      <c r="W281" s="151">
        <v>10.35</v>
      </c>
      <c r="X281" s="151">
        <v>13.88</v>
      </c>
      <c r="Y281" s="151">
        <v>11.22</v>
      </c>
      <c r="Z281" s="151">
        <v>9.89</v>
      </c>
      <c r="AA281" s="151">
        <v>9.4600000000000009</v>
      </c>
      <c r="AB281" s="151">
        <v>7.83</v>
      </c>
      <c r="AC281" s="151">
        <v>8.07</v>
      </c>
      <c r="AD281" s="151">
        <v>9.4</v>
      </c>
      <c r="AE281" s="151">
        <v>9.33</v>
      </c>
      <c r="AF281" s="151">
        <v>9.42</v>
      </c>
      <c r="AG281" s="140"/>
    </row>
    <row r="282" spans="1:33" x14ac:dyDescent="0.25">
      <c r="A282" s="98">
        <v>282</v>
      </c>
      <c r="B282" s="140"/>
      <c r="C282" s="150" t="s">
        <v>239</v>
      </c>
      <c r="D282" s="151">
        <v>4.45</v>
      </c>
      <c r="E282" s="151">
        <v>4.24</v>
      </c>
      <c r="F282" s="151">
        <v>4.5199999999999996</v>
      </c>
      <c r="G282" s="151">
        <v>3.92</v>
      </c>
      <c r="H282" s="151">
        <v>2.98</v>
      </c>
      <c r="I282" s="151">
        <v>3.52</v>
      </c>
      <c r="J282" s="151">
        <v>1.88</v>
      </c>
      <c r="K282" s="151">
        <v>2.42</v>
      </c>
      <c r="L282" s="151">
        <v>0.55000000000000004</v>
      </c>
      <c r="M282" s="151">
        <v>0.57999999999999996</v>
      </c>
      <c r="N282" s="151">
        <v>0.44</v>
      </c>
      <c r="O282" s="151">
        <v>0.46</v>
      </c>
      <c r="P282" s="151">
        <v>0.39</v>
      </c>
      <c r="Q282" s="151">
        <v>0.39</v>
      </c>
      <c r="R282" s="151">
        <v>0.25</v>
      </c>
      <c r="S282" s="151">
        <v>0.26</v>
      </c>
      <c r="T282" s="151">
        <v>0.21</v>
      </c>
      <c r="U282" s="151">
        <v>0.01</v>
      </c>
      <c r="V282" s="151">
        <v>0.02</v>
      </c>
      <c r="W282" s="151">
        <v>0.02</v>
      </c>
      <c r="X282" s="151">
        <v>0.01</v>
      </c>
      <c r="Y282" s="151">
        <v>0.02</v>
      </c>
      <c r="Z282" s="151">
        <v>0.02</v>
      </c>
      <c r="AA282" s="151">
        <v>0.01</v>
      </c>
      <c r="AB282" s="151">
        <v>0.01</v>
      </c>
      <c r="AC282" s="151">
        <v>0.01</v>
      </c>
      <c r="AD282" s="151">
        <v>0.01</v>
      </c>
      <c r="AE282" s="151">
        <v>0.01</v>
      </c>
      <c r="AF282" s="151">
        <v>0.01</v>
      </c>
      <c r="AG282" s="140"/>
    </row>
    <row r="283" spans="1:33" x14ac:dyDescent="0.25">
      <c r="A283" s="98">
        <v>283</v>
      </c>
      <c r="B283" s="140"/>
      <c r="C283" s="150" t="s">
        <v>240</v>
      </c>
      <c r="D283" s="151">
        <v>2.75</v>
      </c>
      <c r="E283" s="151">
        <v>2.98</v>
      </c>
      <c r="F283" s="151">
        <v>3.17</v>
      </c>
      <c r="G283" s="151">
        <v>3.62</v>
      </c>
      <c r="H283" s="151">
        <v>3.92</v>
      </c>
      <c r="I283" s="151">
        <v>3.93</v>
      </c>
      <c r="J283" s="151">
        <v>4.0999999999999996</v>
      </c>
      <c r="K283" s="151">
        <v>4.01</v>
      </c>
      <c r="L283" s="151">
        <v>3.73</v>
      </c>
      <c r="M283" s="151">
        <v>3.54</v>
      </c>
      <c r="N283" s="151">
        <v>3.78</v>
      </c>
      <c r="O283" s="151">
        <v>3.92</v>
      </c>
      <c r="P283" s="151">
        <v>4.5</v>
      </c>
      <c r="Q283" s="151">
        <v>4.59</v>
      </c>
      <c r="R283" s="151">
        <v>4.74</v>
      </c>
      <c r="S283" s="151">
        <v>4.7</v>
      </c>
      <c r="T283" s="151">
        <v>5.18</v>
      </c>
      <c r="U283" s="151">
        <v>5.97</v>
      </c>
      <c r="V283" s="151">
        <v>6.46</v>
      </c>
      <c r="W283" s="151">
        <v>5.57</v>
      </c>
      <c r="X283" s="151">
        <v>6.59</v>
      </c>
      <c r="Y283" s="151">
        <v>6</v>
      </c>
      <c r="Z283" s="151">
        <v>6.33</v>
      </c>
      <c r="AA283" s="151">
        <v>5.84</v>
      </c>
      <c r="AB283" s="151">
        <v>5.79</v>
      </c>
      <c r="AC283" s="151">
        <v>5.82</v>
      </c>
      <c r="AD283" s="151">
        <v>5.73</v>
      </c>
      <c r="AE283" s="151">
        <v>6.2</v>
      </c>
      <c r="AF283" s="151">
        <v>6.13</v>
      </c>
      <c r="AG283" s="140"/>
    </row>
    <row r="284" spans="1:33" x14ac:dyDescent="0.25">
      <c r="A284" s="98">
        <v>284</v>
      </c>
      <c r="B284" s="140"/>
      <c r="C284" s="153"/>
      <c r="D284" s="154"/>
      <c r="E284" s="154"/>
      <c r="F284" s="154"/>
      <c r="G284" s="154"/>
      <c r="H284" s="154"/>
      <c r="I284" s="154"/>
      <c r="J284" s="154"/>
      <c r="K284" s="154"/>
      <c r="L284" s="154"/>
      <c r="M284" s="154"/>
      <c r="N284" s="154"/>
      <c r="O284" s="154"/>
      <c r="P284" s="154"/>
      <c r="Q284" s="154"/>
      <c r="R284" s="154"/>
      <c r="S284" s="154"/>
      <c r="T284" s="154"/>
      <c r="U284" s="154"/>
      <c r="V284" s="154"/>
      <c r="W284" s="154"/>
      <c r="X284" s="154"/>
      <c r="Y284" s="154"/>
      <c r="Z284" s="154"/>
      <c r="AA284" s="154"/>
      <c r="AB284" s="154"/>
      <c r="AC284" s="154"/>
      <c r="AD284" s="154"/>
      <c r="AE284" s="154"/>
      <c r="AF284" s="154"/>
      <c r="AG284" s="140"/>
    </row>
    <row r="285" spans="1:33" x14ac:dyDescent="0.25">
      <c r="A285" s="98">
        <v>285</v>
      </c>
      <c r="B285" s="140"/>
      <c r="C285" s="146" t="s">
        <v>241</v>
      </c>
      <c r="D285" s="155">
        <v>34189</v>
      </c>
      <c r="E285" s="155">
        <v>34480</v>
      </c>
      <c r="F285" s="155">
        <v>34696</v>
      </c>
      <c r="G285" s="155">
        <v>34799</v>
      </c>
      <c r="H285" s="155">
        <v>34476</v>
      </c>
      <c r="I285" s="155">
        <v>33625</v>
      </c>
      <c r="J285" s="155">
        <v>34160</v>
      </c>
      <c r="K285" s="155">
        <v>34539</v>
      </c>
      <c r="L285" s="155">
        <v>33027</v>
      </c>
      <c r="M285" s="155">
        <v>34101</v>
      </c>
      <c r="N285" s="155">
        <v>33724</v>
      </c>
      <c r="O285" s="155">
        <v>33838</v>
      </c>
      <c r="P285" s="155">
        <v>32506</v>
      </c>
      <c r="Q285" s="155">
        <v>33383</v>
      </c>
      <c r="R285" s="155">
        <v>33719</v>
      </c>
      <c r="S285" s="155">
        <v>33419</v>
      </c>
      <c r="T285" s="155">
        <v>34196</v>
      </c>
      <c r="U285" s="155">
        <v>34413</v>
      </c>
      <c r="V285" s="155">
        <v>34218</v>
      </c>
      <c r="W285" s="155">
        <v>35312</v>
      </c>
      <c r="X285" s="155">
        <v>36452</v>
      </c>
      <c r="Y285" s="155">
        <v>35222</v>
      </c>
      <c r="Z285" s="155">
        <v>37842</v>
      </c>
      <c r="AA285" s="155">
        <v>37915</v>
      </c>
      <c r="AB285" s="155">
        <v>38727</v>
      </c>
      <c r="AC285" s="155">
        <v>39691</v>
      </c>
      <c r="AD285" s="155">
        <v>40317</v>
      </c>
      <c r="AE285" s="155">
        <v>39798</v>
      </c>
      <c r="AF285" s="155">
        <v>41223</v>
      </c>
      <c r="AG285" s="140"/>
    </row>
    <row r="286" spans="1:33" x14ac:dyDescent="0.25">
      <c r="A286" s="98">
        <v>286</v>
      </c>
      <c r="B286" s="140"/>
      <c r="C286" s="150" t="s">
        <v>242</v>
      </c>
      <c r="D286" s="156">
        <v>7880</v>
      </c>
      <c r="E286" s="156">
        <v>8150</v>
      </c>
      <c r="F286" s="156">
        <v>8227</v>
      </c>
      <c r="G286" s="156">
        <v>8475</v>
      </c>
      <c r="H286" s="156">
        <v>7896</v>
      </c>
      <c r="I286" s="156">
        <v>7349</v>
      </c>
      <c r="J286" s="156">
        <v>7795</v>
      </c>
      <c r="K286" s="156">
        <v>7869</v>
      </c>
      <c r="L286" s="156">
        <v>6508</v>
      </c>
      <c r="M286" s="156">
        <v>7375</v>
      </c>
      <c r="N286" s="156">
        <v>7526</v>
      </c>
      <c r="O286" s="156">
        <v>7536</v>
      </c>
      <c r="P286" s="156">
        <v>6462</v>
      </c>
      <c r="Q286" s="156">
        <v>7378</v>
      </c>
      <c r="R286" s="156">
        <v>7424</v>
      </c>
      <c r="S286" s="156">
        <v>7077</v>
      </c>
      <c r="T286" s="156">
        <v>7882</v>
      </c>
      <c r="U286" s="156">
        <v>7873</v>
      </c>
      <c r="V286" s="156">
        <v>7746</v>
      </c>
      <c r="W286" s="156">
        <v>8337</v>
      </c>
      <c r="X286" s="156">
        <v>8715</v>
      </c>
      <c r="Y286" s="156">
        <v>6546</v>
      </c>
      <c r="Z286" s="156">
        <v>8362</v>
      </c>
      <c r="AA286" s="156">
        <v>7776</v>
      </c>
      <c r="AB286" s="156">
        <v>8076</v>
      </c>
      <c r="AC286" s="156">
        <v>7751</v>
      </c>
      <c r="AD286" s="156">
        <v>7495</v>
      </c>
      <c r="AE286" s="156">
        <v>7442</v>
      </c>
      <c r="AF286" s="156">
        <v>8408</v>
      </c>
      <c r="AG286" s="140"/>
    </row>
    <row r="287" spans="1:33" x14ac:dyDescent="0.25">
      <c r="A287" s="98">
        <v>287</v>
      </c>
      <c r="B287" s="157"/>
      <c r="C287" s="150" t="s">
        <v>38</v>
      </c>
      <c r="D287" s="156">
        <v>9970</v>
      </c>
      <c r="E287" s="156">
        <v>10000</v>
      </c>
      <c r="F287" s="156">
        <v>10000</v>
      </c>
      <c r="G287" s="156">
        <v>10000</v>
      </c>
      <c r="H287" s="156">
        <v>10040</v>
      </c>
      <c r="I287" s="156">
        <v>10055</v>
      </c>
      <c r="J287" s="156">
        <v>10055</v>
      </c>
      <c r="K287" s="156">
        <v>10083</v>
      </c>
      <c r="L287" s="156">
        <v>10083</v>
      </c>
      <c r="M287" s="156">
        <v>10076</v>
      </c>
      <c r="N287" s="156">
        <v>9461</v>
      </c>
      <c r="O287" s="156">
        <v>9436</v>
      </c>
      <c r="P287" s="156">
        <v>9452</v>
      </c>
      <c r="Q287" s="156">
        <v>9441</v>
      </c>
      <c r="R287" s="156">
        <v>9471</v>
      </c>
      <c r="S287" s="156">
        <v>9471</v>
      </c>
      <c r="T287" s="156">
        <v>9454</v>
      </c>
      <c r="U287" s="156">
        <v>9074</v>
      </c>
      <c r="V287" s="156">
        <v>8938</v>
      </c>
      <c r="W287" s="156">
        <v>8839</v>
      </c>
      <c r="X287" s="156">
        <v>8977</v>
      </c>
      <c r="Y287" s="156">
        <v>9323</v>
      </c>
      <c r="Z287" s="156">
        <v>9436</v>
      </c>
      <c r="AA287" s="156">
        <v>9408</v>
      </c>
      <c r="AB287" s="156">
        <v>9507</v>
      </c>
      <c r="AC287" s="156">
        <v>9688</v>
      </c>
      <c r="AD287" s="156">
        <v>9768</v>
      </c>
      <c r="AE287" s="156">
        <v>8999</v>
      </c>
      <c r="AF287" s="156">
        <v>8656</v>
      </c>
      <c r="AG287" s="157"/>
    </row>
    <row r="288" spans="1:33" x14ac:dyDescent="0.25">
      <c r="A288" s="98">
        <v>288</v>
      </c>
      <c r="B288" s="157"/>
      <c r="C288" s="150" t="s">
        <v>148</v>
      </c>
      <c r="D288" s="156">
        <v>16331</v>
      </c>
      <c r="E288" s="156">
        <v>16318</v>
      </c>
      <c r="F288" s="156">
        <v>16448</v>
      </c>
      <c r="G288" s="156">
        <v>16294</v>
      </c>
      <c r="H288" s="156">
        <v>16499</v>
      </c>
      <c r="I288" s="156">
        <v>16152</v>
      </c>
      <c r="J288" s="156">
        <v>16203</v>
      </c>
      <c r="K288" s="156">
        <v>16462</v>
      </c>
      <c r="L288" s="156">
        <v>16260</v>
      </c>
      <c r="M288" s="156">
        <v>16451</v>
      </c>
      <c r="N288" s="156">
        <v>16525</v>
      </c>
      <c r="O288" s="156">
        <v>16568</v>
      </c>
      <c r="P288" s="156">
        <v>16232</v>
      </c>
      <c r="Q288" s="156">
        <v>16143</v>
      </c>
      <c r="R288" s="156">
        <v>16345</v>
      </c>
      <c r="S288" s="156">
        <v>16345</v>
      </c>
      <c r="T288" s="156">
        <v>16270</v>
      </c>
      <c r="U288" s="156">
        <v>16637</v>
      </c>
      <c r="V288" s="156">
        <v>16437</v>
      </c>
      <c r="W288" s="156">
        <v>16652</v>
      </c>
      <c r="X288" s="156">
        <v>16732</v>
      </c>
      <c r="Y288" s="156">
        <v>16577</v>
      </c>
      <c r="Z288" s="156">
        <v>16414</v>
      </c>
      <c r="AA288" s="156">
        <v>16494</v>
      </c>
      <c r="AB288" s="156">
        <v>15996</v>
      </c>
      <c r="AC288" s="156">
        <v>16329</v>
      </c>
      <c r="AD288" s="156">
        <v>16466</v>
      </c>
      <c r="AE288" s="156">
        <v>16502</v>
      </c>
      <c r="AF288" s="156">
        <v>16431</v>
      </c>
      <c r="AG288" s="157"/>
    </row>
    <row r="289" spans="1:33" x14ac:dyDescent="0.25">
      <c r="A289" s="98">
        <v>289</v>
      </c>
      <c r="B289" s="157"/>
      <c r="C289" s="150" t="s">
        <v>149</v>
      </c>
      <c r="D289" s="156">
        <v>8</v>
      </c>
      <c r="E289" s="156">
        <v>12</v>
      </c>
      <c r="F289" s="156">
        <v>20</v>
      </c>
      <c r="G289" s="156">
        <v>29</v>
      </c>
      <c r="H289" s="156">
        <v>40</v>
      </c>
      <c r="I289" s="156">
        <v>67</v>
      </c>
      <c r="J289" s="156">
        <v>105</v>
      </c>
      <c r="K289" s="156">
        <v>123</v>
      </c>
      <c r="L289" s="156">
        <v>174</v>
      </c>
      <c r="M289" s="156">
        <v>196</v>
      </c>
      <c r="N289" s="156">
        <v>209</v>
      </c>
      <c r="O289" s="156">
        <v>295</v>
      </c>
      <c r="P289" s="156">
        <v>357</v>
      </c>
      <c r="Q289" s="156">
        <v>417</v>
      </c>
      <c r="R289" s="156">
        <v>475</v>
      </c>
      <c r="S289" s="156">
        <v>522</v>
      </c>
      <c r="T289" s="156">
        <v>585</v>
      </c>
      <c r="U289" s="156">
        <v>823</v>
      </c>
      <c r="V289" s="156">
        <v>1089</v>
      </c>
      <c r="W289" s="156">
        <v>1475</v>
      </c>
      <c r="X289" s="156">
        <v>2017</v>
      </c>
      <c r="Y289" s="156">
        <v>2764</v>
      </c>
      <c r="Z289" s="156">
        <v>3606</v>
      </c>
      <c r="AA289" s="156">
        <v>4194</v>
      </c>
      <c r="AB289" s="156">
        <v>5088</v>
      </c>
      <c r="AC289" s="156">
        <v>5819</v>
      </c>
      <c r="AD289" s="156">
        <v>6435</v>
      </c>
      <c r="AE289" s="156">
        <v>6611</v>
      </c>
      <c r="AF289" s="156">
        <v>7300</v>
      </c>
      <c r="AG289" s="157"/>
    </row>
    <row r="290" spans="1:33" x14ac:dyDescent="0.25">
      <c r="A290" s="98">
        <v>290</v>
      </c>
      <c r="B290" s="157"/>
      <c r="C290" s="150" t="s">
        <v>243</v>
      </c>
      <c r="D290" s="156">
        <v>0</v>
      </c>
      <c r="E290" s="156">
        <v>0</v>
      </c>
      <c r="F290" s="156">
        <v>1</v>
      </c>
      <c r="G290" s="156">
        <v>1</v>
      </c>
      <c r="H290" s="156">
        <v>1</v>
      </c>
      <c r="I290" s="156">
        <v>2</v>
      </c>
      <c r="J290" s="156">
        <v>2</v>
      </c>
      <c r="K290" s="156">
        <v>2</v>
      </c>
      <c r="L290" s="156">
        <v>2</v>
      </c>
      <c r="M290" s="156">
        <v>3</v>
      </c>
      <c r="N290" s="156">
        <v>3</v>
      </c>
      <c r="O290" s="156">
        <v>3</v>
      </c>
      <c r="P290" s="156">
        <v>3</v>
      </c>
      <c r="Q290" s="156">
        <v>4</v>
      </c>
      <c r="R290" s="156">
        <v>4</v>
      </c>
      <c r="S290" s="156">
        <v>4</v>
      </c>
      <c r="T290" s="156">
        <v>5</v>
      </c>
      <c r="U290" s="156">
        <v>6</v>
      </c>
      <c r="V290" s="156">
        <v>8</v>
      </c>
      <c r="W290" s="156">
        <v>9</v>
      </c>
      <c r="X290" s="156">
        <v>11</v>
      </c>
      <c r="Y290" s="156">
        <v>12</v>
      </c>
      <c r="Z290" s="156">
        <v>24</v>
      </c>
      <c r="AA290" s="156">
        <v>43</v>
      </c>
      <c r="AB290" s="156">
        <v>60</v>
      </c>
      <c r="AC290" s="156">
        <v>104</v>
      </c>
      <c r="AD290" s="156">
        <v>153</v>
      </c>
      <c r="AE290" s="156">
        <v>244</v>
      </c>
      <c r="AF290" s="156">
        <v>428</v>
      </c>
      <c r="AG290" s="157"/>
    </row>
    <row r="291" spans="1:33" x14ac:dyDescent="0.25">
      <c r="A291" s="98">
        <v>291</v>
      </c>
      <c r="B291" s="157"/>
      <c r="C291" s="150" t="s">
        <v>244</v>
      </c>
      <c r="D291" s="156" t="s">
        <v>189</v>
      </c>
      <c r="E291" s="156" t="s">
        <v>189</v>
      </c>
      <c r="F291" s="156" t="s">
        <v>189</v>
      </c>
      <c r="G291" s="156" t="s">
        <v>189</v>
      </c>
      <c r="H291" s="156" t="s">
        <v>189</v>
      </c>
      <c r="I291" s="156" t="s">
        <v>189</v>
      </c>
      <c r="J291" s="156" t="s">
        <v>189</v>
      </c>
      <c r="K291" s="156" t="s">
        <v>189</v>
      </c>
      <c r="L291" s="156" t="s">
        <v>189</v>
      </c>
      <c r="M291" s="156" t="s">
        <v>189</v>
      </c>
      <c r="N291" s="156" t="s">
        <v>189</v>
      </c>
      <c r="O291" s="156" t="s">
        <v>189</v>
      </c>
      <c r="P291" s="156" t="s">
        <v>189</v>
      </c>
      <c r="Q291" s="156" t="s">
        <v>189</v>
      </c>
      <c r="R291" s="156" t="s">
        <v>189</v>
      </c>
      <c r="S291" s="156" t="s">
        <v>189</v>
      </c>
      <c r="T291" s="156" t="s">
        <v>189</v>
      </c>
      <c r="U291" s="156" t="s">
        <v>189</v>
      </c>
      <c r="V291" s="156" t="s">
        <v>189</v>
      </c>
      <c r="W291" s="156" t="s">
        <v>189</v>
      </c>
      <c r="X291" s="156" t="s">
        <v>189</v>
      </c>
      <c r="Y291" s="156" t="s">
        <v>189</v>
      </c>
      <c r="Z291" s="156" t="s">
        <v>189</v>
      </c>
      <c r="AA291" s="156" t="s">
        <v>189</v>
      </c>
      <c r="AB291" s="156" t="s">
        <v>189</v>
      </c>
      <c r="AC291" s="156" t="s">
        <v>189</v>
      </c>
      <c r="AD291" s="156" t="s">
        <v>189</v>
      </c>
      <c r="AE291" s="156" t="s">
        <v>189</v>
      </c>
      <c r="AF291" s="156" t="s">
        <v>189</v>
      </c>
      <c r="AG291" s="157"/>
    </row>
    <row r="292" spans="1:33" x14ac:dyDescent="0.25">
      <c r="A292" s="98">
        <v>292</v>
      </c>
      <c r="B292" s="157"/>
      <c r="C292" s="150" t="s">
        <v>171</v>
      </c>
      <c r="D292" s="156" t="s">
        <v>189</v>
      </c>
      <c r="E292" s="156" t="s">
        <v>189</v>
      </c>
      <c r="F292" s="156" t="s">
        <v>189</v>
      </c>
      <c r="G292" s="156" t="s">
        <v>189</v>
      </c>
      <c r="H292" s="156" t="s">
        <v>189</v>
      </c>
      <c r="I292" s="156" t="s">
        <v>189</v>
      </c>
      <c r="J292" s="156" t="s">
        <v>189</v>
      </c>
      <c r="K292" s="156" t="s">
        <v>189</v>
      </c>
      <c r="L292" s="156" t="s">
        <v>189</v>
      </c>
      <c r="M292" s="156" t="s">
        <v>189</v>
      </c>
      <c r="N292" s="156" t="s">
        <v>189</v>
      </c>
      <c r="O292" s="156" t="s">
        <v>189</v>
      </c>
      <c r="P292" s="156" t="s">
        <v>189</v>
      </c>
      <c r="Q292" s="156" t="s">
        <v>189</v>
      </c>
      <c r="R292" s="156" t="s">
        <v>189</v>
      </c>
      <c r="S292" s="156" t="s">
        <v>189</v>
      </c>
      <c r="T292" s="156" t="s">
        <v>189</v>
      </c>
      <c r="U292" s="156" t="s">
        <v>189</v>
      </c>
      <c r="V292" s="156" t="s">
        <v>189</v>
      </c>
      <c r="W292" s="156" t="s">
        <v>189</v>
      </c>
      <c r="X292" s="156" t="s">
        <v>189</v>
      </c>
      <c r="Y292" s="156" t="s">
        <v>189</v>
      </c>
      <c r="Z292" s="156" t="s">
        <v>189</v>
      </c>
      <c r="AA292" s="156" t="s">
        <v>189</v>
      </c>
      <c r="AB292" s="156" t="s">
        <v>189</v>
      </c>
      <c r="AC292" s="156" t="s">
        <v>189</v>
      </c>
      <c r="AD292" s="156" t="s">
        <v>189</v>
      </c>
      <c r="AE292" s="156" t="s">
        <v>189</v>
      </c>
      <c r="AF292" s="156" t="s">
        <v>189</v>
      </c>
      <c r="AG292" s="157"/>
    </row>
    <row r="293" spans="1:33" x14ac:dyDescent="0.25">
      <c r="A293" s="98">
        <v>293</v>
      </c>
      <c r="B293" s="157"/>
      <c r="C293" s="150" t="s">
        <v>169</v>
      </c>
      <c r="D293" s="156" t="s">
        <v>189</v>
      </c>
      <c r="E293" s="156" t="s">
        <v>189</v>
      </c>
      <c r="F293" s="156" t="s">
        <v>189</v>
      </c>
      <c r="G293" s="156" t="s">
        <v>189</v>
      </c>
      <c r="H293" s="156" t="s">
        <v>189</v>
      </c>
      <c r="I293" s="156" t="s">
        <v>189</v>
      </c>
      <c r="J293" s="156" t="s">
        <v>189</v>
      </c>
      <c r="K293" s="156" t="s">
        <v>189</v>
      </c>
      <c r="L293" s="156" t="s">
        <v>189</v>
      </c>
      <c r="M293" s="156" t="s">
        <v>189</v>
      </c>
      <c r="N293" s="156" t="s">
        <v>189</v>
      </c>
      <c r="O293" s="156" t="s">
        <v>189</v>
      </c>
      <c r="P293" s="156" t="s">
        <v>189</v>
      </c>
      <c r="Q293" s="156" t="s">
        <v>189</v>
      </c>
      <c r="R293" s="156" t="s">
        <v>189</v>
      </c>
      <c r="S293" s="156" t="s">
        <v>189</v>
      </c>
      <c r="T293" s="156" t="s">
        <v>189</v>
      </c>
      <c r="U293" s="156" t="s">
        <v>189</v>
      </c>
      <c r="V293" s="156" t="s">
        <v>189</v>
      </c>
      <c r="W293" s="156" t="s">
        <v>189</v>
      </c>
      <c r="X293" s="156" t="s">
        <v>189</v>
      </c>
      <c r="Y293" s="156" t="s">
        <v>189</v>
      </c>
      <c r="Z293" s="156" t="s">
        <v>189</v>
      </c>
      <c r="AA293" s="156" t="s">
        <v>189</v>
      </c>
      <c r="AB293" s="156" t="s">
        <v>189</v>
      </c>
      <c r="AC293" s="156" t="s">
        <v>189</v>
      </c>
      <c r="AD293" s="156" t="s">
        <v>189</v>
      </c>
      <c r="AE293" s="156" t="s">
        <v>189</v>
      </c>
      <c r="AF293" s="156" t="s">
        <v>189</v>
      </c>
      <c r="AG293" s="157"/>
    </row>
    <row r="294" spans="1:33" x14ac:dyDescent="0.25">
      <c r="A294" s="98">
        <v>294</v>
      </c>
      <c r="B294" s="157"/>
      <c r="C294" s="150" t="s">
        <v>245</v>
      </c>
      <c r="D294" s="156" t="s">
        <v>189</v>
      </c>
      <c r="E294" s="156" t="s">
        <v>189</v>
      </c>
      <c r="F294" s="156" t="s">
        <v>189</v>
      </c>
      <c r="G294" s="156" t="s">
        <v>189</v>
      </c>
      <c r="H294" s="156" t="s">
        <v>189</v>
      </c>
      <c r="I294" s="156" t="s">
        <v>189</v>
      </c>
      <c r="J294" s="156" t="s">
        <v>189</v>
      </c>
      <c r="K294" s="156" t="s">
        <v>189</v>
      </c>
      <c r="L294" s="156" t="s">
        <v>189</v>
      </c>
      <c r="M294" s="156" t="s">
        <v>189</v>
      </c>
      <c r="N294" s="156" t="s">
        <v>189</v>
      </c>
      <c r="O294" s="156" t="s">
        <v>189</v>
      </c>
      <c r="P294" s="156" t="s">
        <v>189</v>
      </c>
      <c r="Q294" s="156" t="s">
        <v>189</v>
      </c>
      <c r="R294" s="156" t="s">
        <v>189</v>
      </c>
      <c r="S294" s="156" t="s">
        <v>189</v>
      </c>
      <c r="T294" s="156" t="s">
        <v>189</v>
      </c>
      <c r="U294" s="156" t="s">
        <v>189</v>
      </c>
      <c r="V294" s="156" t="s">
        <v>189</v>
      </c>
      <c r="W294" s="156" t="s">
        <v>189</v>
      </c>
      <c r="X294" s="156" t="s">
        <v>189</v>
      </c>
      <c r="Y294" s="156" t="s">
        <v>189</v>
      </c>
      <c r="Z294" s="156" t="s">
        <v>189</v>
      </c>
      <c r="AA294" s="156" t="s">
        <v>189</v>
      </c>
      <c r="AB294" s="156" t="s">
        <v>189</v>
      </c>
      <c r="AC294" s="156" t="s">
        <v>189</v>
      </c>
      <c r="AD294" s="156" t="s">
        <v>189</v>
      </c>
      <c r="AE294" s="156" t="s">
        <v>189</v>
      </c>
      <c r="AF294" s="156" t="s">
        <v>189</v>
      </c>
      <c r="AG294" s="157"/>
    </row>
    <row r="295" spans="1:33" x14ac:dyDescent="0.25">
      <c r="A295" s="98">
        <v>295</v>
      </c>
      <c r="B295" s="157"/>
      <c r="C295" s="153"/>
      <c r="D295" s="154"/>
      <c r="E295" s="154"/>
      <c r="F295" s="154"/>
      <c r="G295" s="154"/>
      <c r="H295" s="154"/>
      <c r="I295" s="154"/>
      <c r="J295" s="154"/>
      <c r="K295" s="154"/>
      <c r="L295" s="154"/>
      <c r="M295" s="154"/>
      <c r="N295" s="154"/>
      <c r="O295" s="154"/>
      <c r="P295" s="154"/>
      <c r="Q295" s="154"/>
      <c r="R295" s="154"/>
      <c r="S295" s="154"/>
      <c r="T295" s="154"/>
      <c r="U295" s="154"/>
      <c r="V295" s="154"/>
      <c r="W295" s="154"/>
      <c r="X295" s="154"/>
      <c r="Y295" s="154"/>
      <c r="Z295" s="154"/>
      <c r="AA295" s="154"/>
      <c r="AB295" s="154"/>
      <c r="AC295" s="154"/>
      <c r="AD295" s="154"/>
      <c r="AE295" s="154"/>
      <c r="AF295" s="154"/>
      <c r="AG295" s="157"/>
    </row>
    <row r="296" spans="1:33" x14ac:dyDescent="0.25">
      <c r="A296" s="98">
        <v>296</v>
      </c>
      <c r="B296" s="157"/>
      <c r="C296" s="146" t="s">
        <v>246</v>
      </c>
      <c r="D296" s="147"/>
      <c r="E296" s="147"/>
      <c r="F296" s="147"/>
      <c r="G296" s="147"/>
      <c r="H296" s="147"/>
      <c r="I296" s="147"/>
      <c r="J296" s="147"/>
      <c r="K296" s="147"/>
      <c r="L296" s="147"/>
      <c r="M296" s="147"/>
      <c r="N296" s="147"/>
      <c r="O296" s="147"/>
      <c r="P296" s="147"/>
      <c r="Q296" s="147"/>
      <c r="R296" s="147"/>
      <c r="S296" s="147"/>
      <c r="T296" s="147"/>
      <c r="U296" s="147"/>
      <c r="V296" s="147"/>
      <c r="W296" s="147"/>
      <c r="X296" s="147"/>
      <c r="Y296" s="147"/>
      <c r="Z296" s="147"/>
      <c r="AA296" s="147"/>
      <c r="AB296" s="147"/>
      <c r="AC296" s="147"/>
      <c r="AD296" s="147"/>
      <c r="AE296" s="147"/>
      <c r="AF296" s="147"/>
      <c r="AG296" s="157"/>
    </row>
    <row r="297" spans="1:33" x14ac:dyDescent="0.25">
      <c r="A297" s="98">
        <v>297</v>
      </c>
      <c r="B297" s="157"/>
      <c r="C297" s="150" t="s">
        <v>247</v>
      </c>
      <c r="D297" s="156">
        <v>8</v>
      </c>
      <c r="E297" s="156">
        <v>12</v>
      </c>
      <c r="F297" s="156">
        <v>21</v>
      </c>
      <c r="G297" s="156">
        <v>30</v>
      </c>
      <c r="H297" s="156">
        <v>41</v>
      </c>
      <c r="I297" s="156">
        <v>69</v>
      </c>
      <c r="J297" s="156">
        <v>107</v>
      </c>
      <c r="K297" s="156">
        <v>125</v>
      </c>
      <c r="L297" s="156">
        <v>176</v>
      </c>
      <c r="M297" s="156">
        <v>199</v>
      </c>
      <c r="N297" s="156">
        <v>212</v>
      </c>
      <c r="O297" s="156">
        <v>298</v>
      </c>
      <c r="P297" s="156">
        <v>360</v>
      </c>
      <c r="Q297" s="156">
        <v>421</v>
      </c>
      <c r="R297" s="156">
        <v>479</v>
      </c>
      <c r="S297" s="156">
        <v>526</v>
      </c>
      <c r="T297" s="156">
        <v>590</v>
      </c>
      <c r="U297" s="156">
        <v>829</v>
      </c>
      <c r="V297" s="156">
        <v>1097</v>
      </c>
      <c r="W297" s="156">
        <v>1484</v>
      </c>
      <c r="X297" s="156">
        <v>2028</v>
      </c>
      <c r="Y297" s="156">
        <v>2776</v>
      </c>
      <c r="Z297" s="156">
        <v>3630</v>
      </c>
      <c r="AA297" s="156">
        <v>4237</v>
      </c>
      <c r="AB297" s="156">
        <v>5148</v>
      </c>
      <c r="AC297" s="156">
        <v>5923</v>
      </c>
      <c r="AD297" s="156">
        <v>6588</v>
      </c>
      <c r="AE297" s="156">
        <v>6855</v>
      </c>
      <c r="AF297" s="156">
        <v>7728</v>
      </c>
      <c r="AG297" s="157"/>
    </row>
    <row r="298" spans="1:33" x14ac:dyDescent="0.25">
      <c r="A298" s="98">
        <v>298</v>
      </c>
      <c r="B298" s="157"/>
      <c r="C298" s="150" t="s">
        <v>248</v>
      </c>
      <c r="D298" s="158">
        <v>2.0000000000000001E-4</v>
      </c>
      <c r="E298" s="158">
        <v>2.9999999999999997E-4</v>
      </c>
      <c r="F298" s="158">
        <v>5.9999999999999995E-4</v>
      </c>
      <c r="G298" s="158">
        <v>8.9999999999999998E-4</v>
      </c>
      <c r="H298" s="158">
        <v>1.1999999999999999E-3</v>
      </c>
      <c r="I298" s="158">
        <v>2.0999999999999999E-3</v>
      </c>
      <c r="J298" s="158">
        <v>3.0999999999999999E-3</v>
      </c>
      <c r="K298" s="158">
        <v>3.5999999999999999E-3</v>
      </c>
      <c r="L298" s="158">
        <v>5.3E-3</v>
      </c>
      <c r="M298" s="158">
        <v>5.7999999999999996E-3</v>
      </c>
      <c r="N298" s="158">
        <v>6.3E-3</v>
      </c>
      <c r="O298" s="158">
        <v>8.8000000000000005E-3</v>
      </c>
      <c r="P298" s="158">
        <v>1.11E-2</v>
      </c>
      <c r="Q298" s="158">
        <v>1.26E-2</v>
      </c>
      <c r="R298" s="158">
        <v>1.4200000000000001E-2</v>
      </c>
      <c r="S298" s="158">
        <v>1.5699999999999999E-2</v>
      </c>
      <c r="T298" s="158">
        <v>1.7299999999999999E-2</v>
      </c>
      <c r="U298" s="158">
        <v>2.41E-2</v>
      </c>
      <c r="V298" s="158">
        <v>3.2099999999999997E-2</v>
      </c>
      <c r="W298" s="158">
        <v>4.2000000000000003E-2</v>
      </c>
      <c r="X298" s="158">
        <v>5.5599999999999997E-2</v>
      </c>
      <c r="Y298" s="158">
        <v>7.8799999999999995E-2</v>
      </c>
      <c r="Z298" s="158">
        <v>9.5899999999999999E-2</v>
      </c>
      <c r="AA298" s="158">
        <v>0.11169999999999999</v>
      </c>
      <c r="AB298" s="158">
        <v>0.13289999999999999</v>
      </c>
      <c r="AC298" s="158">
        <v>0.1492</v>
      </c>
      <c r="AD298" s="158">
        <v>0.16339999999999999</v>
      </c>
      <c r="AE298" s="158">
        <v>0.17219999999999999</v>
      </c>
      <c r="AF298" s="158">
        <v>0.1875</v>
      </c>
      <c r="AG298" s="157"/>
    </row>
    <row r="299" spans="1:33" x14ac:dyDescent="0.25">
      <c r="A299" s="98">
        <v>299</v>
      </c>
      <c r="B299" s="157"/>
      <c r="C299" s="153"/>
      <c r="D299" s="159"/>
      <c r="E299" s="159"/>
      <c r="F299" s="159"/>
      <c r="G299" s="159"/>
      <c r="H299" s="159"/>
      <c r="I299" s="159"/>
      <c r="J299" s="159"/>
      <c r="K299" s="159"/>
      <c r="L299" s="159"/>
      <c r="M299" s="159"/>
      <c r="N299" s="159"/>
      <c r="O299" s="159"/>
      <c r="P299" s="159"/>
      <c r="Q299" s="159"/>
      <c r="R299" s="159"/>
      <c r="S299" s="159"/>
      <c r="T299" s="159"/>
      <c r="U299" s="159"/>
      <c r="V299" s="159"/>
      <c r="W299" s="159"/>
      <c r="X299" s="159"/>
      <c r="Y299" s="159"/>
      <c r="Z299" s="159"/>
      <c r="AA299" s="159"/>
      <c r="AB299" s="159"/>
      <c r="AC299" s="159"/>
      <c r="AD299" s="159"/>
      <c r="AE299" s="159"/>
      <c r="AF299" s="159"/>
      <c r="AG299" s="157"/>
    </row>
    <row r="300" spans="1:33" x14ac:dyDescent="0.25">
      <c r="A300" s="98">
        <v>300</v>
      </c>
      <c r="B300" s="157"/>
      <c r="C300" s="146" t="s">
        <v>149</v>
      </c>
      <c r="D300" s="147"/>
      <c r="E300" s="147"/>
      <c r="F300" s="147"/>
      <c r="G300" s="147"/>
      <c r="H300" s="147"/>
      <c r="I300" s="147"/>
      <c r="J300" s="147"/>
      <c r="K300" s="147"/>
      <c r="L300" s="147"/>
      <c r="M300" s="147"/>
      <c r="N300" s="147"/>
      <c r="O300" s="147"/>
      <c r="P300" s="147"/>
      <c r="Q300" s="147"/>
      <c r="R300" s="147"/>
      <c r="S300" s="147"/>
      <c r="T300" s="147"/>
      <c r="U300" s="147"/>
      <c r="V300" s="147"/>
      <c r="W300" s="147"/>
      <c r="X300" s="147"/>
      <c r="Y300" s="147"/>
      <c r="Z300" s="147"/>
      <c r="AA300" s="147"/>
      <c r="AB300" s="147"/>
      <c r="AC300" s="147"/>
      <c r="AD300" s="147"/>
      <c r="AE300" s="147"/>
      <c r="AF300" s="147"/>
      <c r="AG300" s="157"/>
    </row>
    <row r="301" spans="1:33" x14ac:dyDescent="0.25">
      <c r="A301" s="98">
        <v>301</v>
      </c>
      <c r="B301" s="157"/>
      <c r="C301" s="150" t="s">
        <v>249</v>
      </c>
      <c r="D301" s="156">
        <v>8</v>
      </c>
      <c r="E301" s="156">
        <v>12</v>
      </c>
      <c r="F301" s="156">
        <v>20</v>
      </c>
      <c r="G301" s="156">
        <v>29</v>
      </c>
      <c r="H301" s="156">
        <v>40</v>
      </c>
      <c r="I301" s="156">
        <v>67</v>
      </c>
      <c r="J301" s="156">
        <v>105</v>
      </c>
      <c r="K301" s="156">
        <v>123</v>
      </c>
      <c r="L301" s="156">
        <v>174</v>
      </c>
      <c r="M301" s="156">
        <v>196</v>
      </c>
      <c r="N301" s="156">
        <v>209</v>
      </c>
      <c r="O301" s="156">
        <v>295</v>
      </c>
      <c r="P301" s="156">
        <v>357</v>
      </c>
      <c r="Q301" s="156">
        <v>417</v>
      </c>
      <c r="R301" s="156">
        <v>475</v>
      </c>
      <c r="S301" s="156">
        <v>522</v>
      </c>
      <c r="T301" s="156">
        <v>585</v>
      </c>
      <c r="U301" s="156">
        <v>823</v>
      </c>
      <c r="V301" s="156">
        <v>1089</v>
      </c>
      <c r="W301" s="156">
        <v>1475</v>
      </c>
      <c r="X301" s="156">
        <v>2017</v>
      </c>
      <c r="Y301" s="156">
        <v>2764</v>
      </c>
      <c r="Z301" s="156">
        <v>3606</v>
      </c>
      <c r="AA301" s="156">
        <v>4194</v>
      </c>
      <c r="AB301" s="156">
        <v>5088</v>
      </c>
      <c r="AC301" s="156">
        <v>5819</v>
      </c>
      <c r="AD301" s="156">
        <v>6435</v>
      </c>
      <c r="AE301" s="156">
        <v>6611</v>
      </c>
      <c r="AF301" s="156">
        <v>7300</v>
      </c>
      <c r="AG301" s="157"/>
    </row>
    <row r="302" spans="1:33" x14ac:dyDescent="0.25">
      <c r="A302" s="98">
        <v>302</v>
      </c>
      <c r="B302" s="140"/>
      <c r="C302" s="150" t="s">
        <v>250</v>
      </c>
      <c r="D302" s="158">
        <v>2.0000000000000001E-4</v>
      </c>
      <c r="E302" s="158">
        <v>2.9999999999999997E-4</v>
      </c>
      <c r="F302" s="158">
        <v>5.9999999999999995E-4</v>
      </c>
      <c r="G302" s="158">
        <v>8.0000000000000004E-4</v>
      </c>
      <c r="H302" s="158">
        <v>1.1999999999999999E-3</v>
      </c>
      <c r="I302" s="158">
        <v>2E-3</v>
      </c>
      <c r="J302" s="158">
        <v>3.0999999999999999E-3</v>
      </c>
      <c r="K302" s="158">
        <v>3.5999999999999999E-3</v>
      </c>
      <c r="L302" s="158">
        <v>5.3E-3</v>
      </c>
      <c r="M302" s="158">
        <v>5.7000000000000002E-3</v>
      </c>
      <c r="N302" s="158">
        <v>6.1999999999999998E-3</v>
      </c>
      <c r="O302" s="158">
        <v>8.6999999999999994E-3</v>
      </c>
      <c r="P302" s="158">
        <v>1.0999999999999999E-2</v>
      </c>
      <c r="Q302" s="158">
        <v>1.2500000000000001E-2</v>
      </c>
      <c r="R302" s="158">
        <v>1.41E-2</v>
      </c>
      <c r="S302" s="158">
        <v>1.5599999999999999E-2</v>
      </c>
      <c r="T302" s="158">
        <v>1.7100000000000001E-2</v>
      </c>
      <c r="U302" s="158">
        <v>2.3900000000000001E-2</v>
      </c>
      <c r="V302" s="158">
        <v>3.1800000000000002E-2</v>
      </c>
      <c r="W302" s="158">
        <v>4.1799999999999997E-2</v>
      </c>
      <c r="X302" s="158">
        <v>5.5300000000000002E-2</v>
      </c>
      <c r="Y302" s="158">
        <v>7.85E-2</v>
      </c>
      <c r="Z302" s="158">
        <v>9.5299999999999996E-2</v>
      </c>
      <c r="AA302" s="158">
        <v>0.1106</v>
      </c>
      <c r="AB302" s="158">
        <v>0.13139999999999999</v>
      </c>
      <c r="AC302" s="158">
        <v>0.14660000000000001</v>
      </c>
      <c r="AD302" s="158">
        <v>0.15959999999999999</v>
      </c>
      <c r="AE302" s="158">
        <v>0.1661</v>
      </c>
      <c r="AF302" s="158">
        <v>0.17710000000000001</v>
      </c>
      <c r="AG302" s="140"/>
    </row>
    <row r="303" spans="1:33" x14ac:dyDescent="0.25">
      <c r="A303" s="98">
        <v>303</v>
      </c>
      <c r="B303" s="157"/>
      <c r="C303" s="150" t="s">
        <v>251</v>
      </c>
      <c r="D303" s="156">
        <v>0</v>
      </c>
      <c r="E303" s="156">
        <v>4</v>
      </c>
      <c r="F303" s="156">
        <v>8</v>
      </c>
      <c r="G303" s="156">
        <v>9</v>
      </c>
      <c r="H303" s="156">
        <v>11</v>
      </c>
      <c r="I303" s="156">
        <v>27</v>
      </c>
      <c r="J303" s="156">
        <v>38</v>
      </c>
      <c r="K303" s="156">
        <v>18</v>
      </c>
      <c r="L303" s="156">
        <v>51</v>
      </c>
      <c r="M303" s="156">
        <v>22</v>
      </c>
      <c r="N303" s="156">
        <v>13</v>
      </c>
      <c r="O303" s="156">
        <v>86</v>
      </c>
      <c r="P303" s="156">
        <v>62</v>
      </c>
      <c r="Q303" s="156">
        <v>60</v>
      </c>
      <c r="R303" s="156">
        <v>58</v>
      </c>
      <c r="S303" s="156">
        <v>47</v>
      </c>
      <c r="T303" s="156">
        <v>63</v>
      </c>
      <c r="U303" s="156">
        <v>238</v>
      </c>
      <c r="V303" s="156">
        <v>266</v>
      </c>
      <c r="W303" s="156">
        <v>386</v>
      </c>
      <c r="X303" s="156">
        <v>542</v>
      </c>
      <c r="Y303" s="156">
        <v>747</v>
      </c>
      <c r="Z303" s="156">
        <v>842</v>
      </c>
      <c r="AA303" s="156">
        <v>588</v>
      </c>
      <c r="AB303" s="156">
        <v>894</v>
      </c>
      <c r="AC303" s="156">
        <v>731</v>
      </c>
      <c r="AD303" s="156">
        <v>616</v>
      </c>
      <c r="AE303" s="156">
        <v>176</v>
      </c>
      <c r="AF303" s="156">
        <v>689</v>
      </c>
      <c r="AG303" s="157"/>
    </row>
    <row r="304" spans="1:33" x14ac:dyDescent="0.25">
      <c r="A304" s="98">
        <v>304</v>
      </c>
      <c r="B304" s="157"/>
      <c r="C304" s="150" t="s">
        <v>252</v>
      </c>
      <c r="D304" s="158">
        <v>0</v>
      </c>
      <c r="E304" s="158">
        <v>0.5</v>
      </c>
      <c r="F304" s="158">
        <v>0.66669999999999996</v>
      </c>
      <c r="G304" s="158">
        <v>0.45</v>
      </c>
      <c r="H304" s="158">
        <v>0.37930000000000003</v>
      </c>
      <c r="I304" s="158">
        <v>0.67500000000000004</v>
      </c>
      <c r="J304" s="158">
        <v>0.56720000000000004</v>
      </c>
      <c r="K304" s="158">
        <v>0.1714</v>
      </c>
      <c r="L304" s="158">
        <v>0.41460000000000002</v>
      </c>
      <c r="M304" s="158">
        <v>0.12640000000000001</v>
      </c>
      <c r="N304" s="158">
        <v>6.6299999999999998E-2</v>
      </c>
      <c r="O304" s="158">
        <v>0.41149999999999998</v>
      </c>
      <c r="P304" s="158">
        <v>0.2102</v>
      </c>
      <c r="Q304" s="158">
        <v>0.1681</v>
      </c>
      <c r="R304" s="158">
        <v>0.1391</v>
      </c>
      <c r="S304" s="158">
        <v>9.8900000000000002E-2</v>
      </c>
      <c r="T304" s="158">
        <v>0.1207</v>
      </c>
      <c r="U304" s="158">
        <v>0.40679999999999999</v>
      </c>
      <c r="V304" s="158">
        <v>0.32319999999999999</v>
      </c>
      <c r="W304" s="158">
        <v>0.35449999999999998</v>
      </c>
      <c r="X304" s="158">
        <v>0.36749999999999999</v>
      </c>
      <c r="Y304" s="158">
        <v>0.37040000000000001</v>
      </c>
      <c r="Z304" s="158">
        <v>0.30459999999999998</v>
      </c>
      <c r="AA304" s="158">
        <v>0.16309999999999999</v>
      </c>
      <c r="AB304" s="158">
        <v>0.2132</v>
      </c>
      <c r="AC304" s="158">
        <v>0.14369999999999999</v>
      </c>
      <c r="AD304" s="158">
        <v>0.10589999999999999</v>
      </c>
      <c r="AE304" s="158">
        <v>2.7400000000000001E-2</v>
      </c>
      <c r="AF304" s="158">
        <v>0.1042</v>
      </c>
      <c r="AG304" s="157"/>
    </row>
    <row r="305" spans="1:33" x14ac:dyDescent="0.25">
      <c r="A305" s="98">
        <v>305</v>
      </c>
      <c r="B305" s="157"/>
      <c r="C305" s="150" t="s">
        <v>253</v>
      </c>
      <c r="D305" s="156">
        <v>0.01</v>
      </c>
      <c r="E305" s="156">
        <v>0.01</v>
      </c>
      <c r="F305" s="156">
        <v>0.03</v>
      </c>
      <c r="G305" s="156">
        <v>0.05</v>
      </c>
      <c r="H305" s="156">
        <v>7.0000000000000007E-2</v>
      </c>
      <c r="I305" s="156">
        <v>0.1</v>
      </c>
      <c r="J305" s="156">
        <v>0.14000000000000001</v>
      </c>
      <c r="K305" s="156">
        <v>0.2</v>
      </c>
      <c r="L305" s="156">
        <v>0.32</v>
      </c>
      <c r="M305" s="156">
        <v>0.36</v>
      </c>
      <c r="N305" s="156">
        <v>0.46</v>
      </c>
      <c r="O305" s="156">
        <v>0.48</v>
      </c>
      <c r="P305" s="156">
        <v>0.61</v>
      </c>
      <c r="Q305" s="156">
        <v>0.68</v>
      </c>
      <c r="R305" s="156">
        <v>0.86</v>
      </c>
      <c r="S305" s="156">
        <v>0.94</v>
      </c>
      <c r="T305" s="156">
        <v>0.98</v>
      </c>
      <c r="U305" s="156">
        <v>1.43</v>
      </c>
      <c r="V305" s="156">
        <v>2</v>
      </c>
      <c r="W305" s="156">
        <v>2.4900000000000002</v>
      </c>
      <c r="X305" s="156">
        <v>3.49</v>
      </c>
      <c r="Y305" s="156">
        <v>6.11</v>
      </c>
      <c r="Z305" s="156">
        <v>7.16</v>
      </c>
      <c r="AA305" s="156">
        <v>9.84</v>
      </c>
      <c r="AB305" s="156">
        <v>11.24</v>
      </c>
      <c r="AC305" s="156">
        <v>16.32</v>
      </c>
      <c r="AD305" s="156">
        <v>15.48</v>
      </c>
      <c r="AE305" s="156">
        <v>17.61</v>
      </c>
      <c r="AF305" s="156">
        <v>16.62</v>
      </c>
      <c r="AG305" s="157"/>
    </row>
    <row r="306" spans="1:33" x14ac:dyDescent="0.25">
      <c r="A306" s="98">
        <v>306</v>
      </c>
      <c r="B306" s="140"/>
      <c r="C306" s="150" t="s">
        <v>254</v>
      </c>
      <c r="D306" s="158">
        <v>0</v>
      </c>
      <c r="E306" s="158">
        <v>1E-4</v>
      </c>
      <c r="F306" s="158">
        <v>2.0000000000000001E-4</v>
      </c>
      <c r="G306" s="158">
        <v>2.9999999999999997E-4</v>
      </c>
      <c r="H306" s="158">
        <v>5.0000000000000001E-4</v>
      </c>
      <c r="I306" s="158">
        <v>6.9999999999999999E-4</v>
      </c>
      <c r="J306" s="158">
        <v>1E-3</v>
      </c>
      <c r="K306" s="158">
        <v>1.4E-3</v>
      </c>
      <c r="L306" s="158">
        <v>2E-3</v>
      </c>
      <c r="M306" s="158">
        <v>2.3E-3</v>
      </c>
      <c r="N306" s="158">
        <v>3.0999999999999999E-3</v>
      </c>
      <c r="O306" s="158">
        <v>3.0000000000000001E-3</v>
      </c>
      <c r="P306" s="158">
        <v>4.1000000000000003E-3</v>
      </c>
      <c r="Q306" s="158">
        <v>5.0000000000000001E-3</v>
      </c>
      <c r="R306" s="158">
        <v>5.7000000000000002E-3</v>
      </c>
      <c r="S306" s="158">
        <v>5.8999999999999999E-3</v>
      </c>
      <c r="T306" s="158">
        <v>6.8999999999999999E-3</v>
      </c>
      <c r="U306" s="158">
        <v>9.5999999999999992E-3</v>
      </c>
      <c r="V306" s="158">
        <v>1.3299999999999999E-2</v>
      </c>
      <c r="W306" s="158">
        <v>1.8200000000000001E-2</v>
      </c>
      <c r="X306" s="158">
        <v>2.35E-2</v>
      </c>
      <c r="Y306" s="158">
        <v>4.0599999999999997E-2</v>
      </c>
      <c r="Z306" s="158">
        <v>4.2999999999999997E-2</v>
      </c>
      <c r="AA306" s="158">
        <v>6.4299999999999996E-2</v>
      </c>
      <c r="AB306" s="158">
        <v>7.3099999999999998E-2</v>
      </c>
      <c r="AC306" s="158">
        <v>0.1007</v>
      </c>
      <c r="AD306" s="158">
        <v>9.9199999999999997E-2</v>
      </c>
      <c r="AE306" s="158">
        <v>0.1072</v>
      </c>
      <c r="AF306" s="158">
        <v>0.1017</v>
      </c>
      <c r="AG306" s="140"/>
    </row>
    <row r="307" spans="1:33" x14ac:dyDescent="0.25">
      <c r="A307" s="98">
        <v>307</v>
      </c>
      <c r="B307" s="157"/>
      <c r="C307" s="150" t="s">
        <v>255</v>
      </c>
      <c r="D307" s="158">
        <v>0.15625</v>
      </c>
      <c r="E307" s="158">
        <v>0.10416666666666667</v>
      </c>
      <c r="F307" s="158">
        <v>0.1875</v>
      </c>
      <c r="G307" s="158">
        <v>0.21551724137931033</v>
      </c>
      <c r="H307" s="158">
        <v>0.21875</v>
      </c>
      <c r="I307" s="158">
        <v>0.18656716417910449</v>
      </c>
      <c r="J307" s="158">
        <v>0.16666666666666666</v>
      </c>
      <c r="K307" s="158">
        <v>0.2032520325203252</v>
      </c>
      <c r="L307" s="158">
        <v>0.22988505747126436</v>
      </c>
      <c r="M307" s="158">
        <v>0.22959183673469388</v>
      </c>
      <c r="N307" s="158">
        <v>0.27511961722488038</v>
      </c>
      <c r="O307" s="158">
        <v>0.20338983050847459</v>
      </c>
      <c r="P307" s="158">
        <v>0.21358543417366946</v>
      </c>
      <c r="Q307" s="158">
        <v>0.2038369304556355</v>
      </c>
      <c r="R307" s="158">
        <v>0.22631578947368422</v>
      </c>
      <c r="S307" s="158">
        <v>0.22509578544061304</v>
      </c>
      <c r="T307" s="158">
        <v>0.20940170940170941</v>
      </c>
      <c r="U307" s="158">
        <v>0.21719319562575942</v>
      </c>
      <c r="V307" s="158">
        <v>0.2295684113865932</v>
      </c>
      <c r="W307" s="158">
        <v>0.21101694915254238</v>
      </c>
      <c r="X307" s="158">
        <v>0.21628656420426376</v>
      </c>
      <c r="Y307" s="158">
        <v>0.2763205499276411</v>
      </c>
      <c r="Z307" s="158">
        <v>0.24819744869661675</v>
      </c>
      <c r="AA307" s="158">
        <v>0.29327610872675253</v>
      </c>
      <c r="AB307" s="158">
        <v>0.27613993710691825</v>
      </c>
      <c r="AC307" s="158">
        <v>0.35057570029214641</v>
      </c>
      <c r="AD307" s="158">
        <v>0.30069930069930068</v>
      </c>
      <c r="AE307" s="158">
        <v>0.33296778097110874</v>
      </c>
      <c r="AF307" s="158">
        <v>0.28458904109589045</v>
      </c>
      <c r="AG307" s="157"/>
    </row>
    <row r="308" spans="1:33" x14ac:dyDescent="0.25">
      <c r="A308" s="98">
        <v>308</v>
      </c>
      <c r="B308" s="157"/>
      <c r="C308" s="153"/>
      <c r="D308" s="159"/>
      <c r="E308" s="159"/>
      <c r="F308" s="159"/>
      <c r="G308" s="159"/>
      <c r="H308" s="159"/>
      <c r="I308" s="159"/>
      <c r="J308" s="159"/>
      <c r="K308" s="159"/>
      <c r="L308" s="159"/>
      <c r="M308" s="159"/>
      <c r="N308" s="159"/>
      <c r="O308" s="159"/>
      <c r="P308" s="159"/>
      <c r="Q308" s="159"/>
      <c r="R308" s="159"/>
      <c r="S308" s="159"/>
      <c r="T308" s="159"/>
      <c r="U308" s="159"/>
      <c r="V308" s="159"/>
      <c r="W308" s="159"/>
      <c r="X308" s="159"/>
      <c r="Y308" s="159"/>
      <c r="Z308" s="159"/>
      <c r="AA308" s="159"/>
      <c r="AB308" s="159"/>
      <c r="AC308" s="159"/>
      <c r="AD308" s="159"/>
      <c r="AE308" s="159"/>
      <c r="AF308" s="159"/>
      <c r="AG308" s="157"/>
    </row>
    <row r="309" spans="1:33" x14ac:dyDescent="0.25">
      <c r="A309" s="98">
        <v>309</v>
      </c>
      <c r="B309" s="157"/>
      <c r="C309" s="146" t="s">
        <v>233</v>
      </c>
      <c r="D309" s="147"/>
      <c r="E309" s="147"/>
      <c r="F309" s="147"/>
      <c r="G309" s="147"/>
      <c r="H309" s="147"/>
      <c r="I309" s="147"/>
      <c r="J309" s="147"/>
      <c r="K309" s="147"/>
      <c r="L309" s="147"/>
      <c r="M309" s="147"/>
      <c r="N309" s="147"/>
      <c r="O309" s="147"/>
      <c r="P309" s="147"/>
      <c r="Q309" s="147"/>
      <c r="R309" s="147"/>
      <c r="S309" s="147"/>
      <c r="T309" s="147"/>
      <c r="U309" s="147"/>
      <c r="V309" s="147"/>
      <c r="W309" s="147"/>
      <c r="X309" s="147"/>
      <c r="Y309" s="147"/>
      <c r="Z309" s="147"/>
      <c r="AA309" s="147"/>
      <c r="AB309" s="147"/>
      <c r="AC309" s="147"/>
      <c r="AD309" s="147"/>
      <c r="AE309" s="147"/>
      <c r="AF309" s="147"/>
      <c r="AG309" s="157"/>
    </row>
    <row r="310" spans="1:33" x14ac:dyDescent="0.25">
      <c r="A310" s="98">
        <v>310</v>
      </c>
      <c r="B310" s="157"/>
      <c r="C310" s="150" t="s">
        <v>256</v>
      </c>
      <c r="D310" s="160">
        <v>90</v>
      </c>
      <c r="E310" s="160">
        <v>10</v>
      </c>
      <c r="F310" s="160">
        <v>110</v>
      </c>
      <c r="G310" s="160">
        <v>118</v>
      </c>
      <c r="H310" s="160">
        <v>125</v>
      </c>
      <c r="I310" s="160">
        <v>135</v>
      </c>
      <c r="J310" s="160">
        <v>161</v>
      </c>
      <c r="K310" s="160">
        <v>173</v>
      </c>
      <c r="L310" s="160">
        <v>181</v>
      </c>
      <c r="M310" s="160">
        <v>185</v>
      </c>
      <c r="N310" s="160">
        <v>207</v>
      </c>
      <c r="O310" s="160">
        <v>229</v>
      </c>
      <c r="P310" s="160">
        <v>165</v>
      </c>
      <c r="Q310" s="160">
        <v>307</v>
      </c>
      <c r="R310" s="160">
        <v>336</v>
      </c>
      <c r="S310" s="160">
        <v>371</v>
      </c>
      <c r="T310" s="160">
        <v>409</v>
      </c>
      <c r="U310" s="160">
        <v>440</v>
      </c>
      <c r="V310" s="160">
        <v>480</v>
      </c>
      <c r="W310" s="160">
        <v>510</v>
      </c>
      <c r="X310" s="160">
        <v>510</v>
      </c>
      <c r="Y310" s="160">
        <v>446</v>
      </c>
      <c r="Z310" s="160">
        <v>322</v>
      </c>
      <c r="AA310" s="160">
        <v>475</v>
      </c>
      <c r="AB310" s="160">
        <v>475</v>
      </c>
      <c r="AC310" s="160">
        <v>478</v>
      </c>
      <c r="AD310" s="160">
        <v>475</v>
      </c>
      <c r="AE310" s="160">
        <v>472</v>
      </c>
      <c r="AF310" s="160">
        <v>466</v>
      </c>
      <c r="AG310" s="157"/>
    </row>
    <row r="311" spans="1:33" x14ac:dyDescent="0.25">
      <c r="A311" s="98">
        <v>311</v>
      </c>
      <c r="B311" s="157"/>
      <c r="C311" s="150" t="s">
        <v>257</v>
      </c>
      <c r="D311" s="160">
        <v>0</v>
      </c>
      <c r="E311" s="160">
        <v>0</v>
      </c>
      <c r="F311" s="160">
        <v>1</v>
      </c>
      <c r="G311" s="160">
        <v>1</v>
      </c>
      <c r="H311" s="160">
        <v>1</v>
      </c>
      <c r="I311" s="160">
        <v>2</v>
      </c>
      <c r="J311" s="160">
        <v>2</v>
      </c>
      <c r="K311" s="160">
        <v>2</v>
      </c>
      <c r="L311" s="160">
        <v>2</v>
      </c>
      <c r="M311" s="160">
        <v>3</v>
      </c>
      <c r="N311" s="160">
        <v>3</v>
      </c>
      <c r="O311" s="160">
        <v>3</v>
      </c>
      <c r="P311" s="160">
        <v>3</v>
      </c>
      <c r="Q311" s="160">
        <v>4</v>
      </c>
      <c r="R311" s="160">
        <v>4</v>
      </c>
      <c r="S311" s="160">
        <v>4</v>
      </c>
      <c r="T311" s="160">
        <v>5</v>
      </c>
      <c r="U311" s="160">
        <v>6</v>
      </c>
      <c r="V311" s="160">
        <v>8</v>
      </c>
      <c r="W311" s="160">
        <v>9</v>
      </c>
      <c r="X311" s="160">
        <v>11</v>
      </c>
      <c r="Y311" s="160">
        <v>12</v>
      </c>
      <c r="Z311" s="160">
        <v>24</v>
      </c>
      <c r="AA311" s="160">
        <v>43</v>
      </c>
      <c r="AB311" s="160">
        <v>60</v>
      </c>
      <c r="AC311" s="160">
        <v>104</v>
      </c>
      <c r="AD311" s="160">
        <v>153</v>
      </c>
      <c r="AE311" s="160">
        <v>244</v>
      </c>
      <c r="AF311" s="160">
        <v>428</v>
      </c>
      <c r="AG311" s="157"/>
    </row>
    <row r="312" spans="1:33" x14ac:dyDescent="0.25">
      <c r="A312" s="98">
        <v>312</v>
      </c>
      <c r="B312" s="157"/>
      <c r="C312" s="150" t="s">
        <v>258</v>
      </c>
      <c r="D312" s="156">
        <v>0</v>
      </c>
      <c r="E312" s="156">
        <v>0</v>
      </c>
      <c r="F312" s="156">
        <v>0</v>
      </c>
      <c r="G312" s="156">
        <v>0</v>
      </c>
      <c r="H312" s="156">
        <v>0</v>
      </c>
      <c r="I312" s="156">
        <v>0</v>
      </c>
      <c r="J312" s="156">
        <v>0</v>
      </c>
      <c r="K312" s="156">
        <v>0</v>
      </c>
      <c r="L312" s="156">
        <v>0</v>
      </c>
      <c r="M312" s="156">
        <v>0</v>
      </c>
      <c r="N312" s="156">
        <v>0</v>
      </c>
      <c r="O312" s="156">
        <v>0</v>
      </c>
      <c r="P312" s="156">
        <v>0</v>
      </c>
      <c r="Q312" s="156">
        <v>0</v>
      </c>
      <c r="R312" s="156">
        <v>0</v>
      </c>
      <c r="S312" s="156">
        <v>0</v>
      </c>
      <c r="T312" s="156">
        <v>0</v>
      </c>
      <c r="U312" s="156">
        <v>0</v>
      </c>
      <c r="V312" s="156">
        <v>0</v>
      </c>
      <c r="W312" s="156">
        <v>0.01</v>
      </c>
      <c r="X312" s="156">
        <v>0.01</v>
      </c>
      <c r="Y312" s="156">
        <v>0.01</v>
      </c>
      <c r="Z312" s="156">
        <v>0.02</v>
      </c>
      <c r="AA312" s="156">
        <v>0.04</v>
      </c>
      <c r="AB312" s="156">
        <v>0.05</v>
      </c>
      <c r="AC312" s="156">
        <v>0.1</v>
      </c>
      <c r="AD312" s="156">
        <v>0.14000000000000001</v>
      </c>
      <c r="AE312" s="156">
        <v>0.23</v>
      </c>
      <c r="AF312" s="156">
        <v>0.41</v>
      </c>
      <c r="AG312" s="157"/>
    </row>
    <row r="313" spans="1:33" ht="15.75" thickBot="1" x14ac:dyDescent="0.3">
      <c r="A313" s="98">
        <v>313</v>
      </c>
      <c r="B313" s="161"/>
      <c r="C313" s="162" t="s">
        <v>259</v>
      </c>
      <c r="D313" s="163">
        <v>0</v>
      </c>
      <c r="E313" s="163">
        <v>0</v>
      </c>
      <c r="F313" s="163">
        <v>0</v>
      </c>
      <c r="G313" s="163">
        <v>0</v>
      </c>
      <c r="H313" s="163">
        <v>0</v>
      </c>
      <c r="I313" s="163">
        <v>0</v>
      </c>
      <c r="J313" s="163">
        <v>0</v>
      </c>
      <c r="K313" s="163">
        <v>0</v>
      </c>
      <c r="L313" s="163">
        <v>0</v>
      </c>
      <c r="M313" s="163">
        <v>0</v>
      </c>
      <c r="N313" s="163">
        <v>0</v>
      </c>
      <c r="O313" s="163">
        <v>0</v>
      </c>
      <c r="P313" s="163">
        <v>0</v>
      </c>
      <c r="Q313" s="163">
        <v>0</v>
      </c>
      <c r="R313" s="163">
        <v>0</v>
      </c>
      <c r="S313" s="163">
        <v>0</v>
      </c>
      <c r="T313" s="163">
        <v>0</v>
      </c>
      <c r="U313" s="163">
        <v>0</v>
      </c>
      <c r="V313" s="163">
        <v>0</v>
      </c>
      <c r="W313" s="163">
        <v>1E-4</v>
      </c>
      <c r="X313" s="163">
        <v>1E-4</v>
      </c>
      <c r="Y313" s="163">
        <v>1E-4</v>
      </c>
      <c r="Z313" s="163">
        <v>1E-4</v>
      </c>
      <c r="AA313" s="163">
        <v>2.0000000000000001E-4</v>
      </c>
      <c r="AB313" s="163">
        <v>2.9999999999999997E-4</v>
      </c>
      <c r="AC313" s="163">
        <v>5.9999999999999995E-4</v>
      </c>
      <c r="AD313" s="163">
        <v>8.9999999999999998E-4</v>
      </c>
      <c r="AE313" s="163">
        <v>1.4E-3</v>
      </c>
      <c r="AF313" s="163">
        <v>2.5000000000000001E-3</v>
      </c>
      <c r="AG313" s="161"/>
    </row>
    <row r="314" spans="1:33" ht="15.75" thickTop="1" x14ac:dyDescent="0.25">
      <c r="A314" s="98">
        <v>314</v>
      </c>
      <c r="B314" s="164"/>
      <c r="C314" s="165"/>
      <c r="D314" s="166"/>
      <c r="E314" s="166"/>
      <c r="F314" s="166"/>
      <c r="G314" s="166"/>
      <c r="H314" s="166"/>
      <c r="I314" s="166"/>
      <c r="J314" s="166"/>
      <c r="K314" s="166"/>
      <c r="L314" s="166"/>
      <c r="M314" s="166"/>
      <c r="N314" s="166"/>
      <c r="O314" s="166"/>
      <c r="P314" s="166"/>
      <c r="Q314" s="166"/>
      <c r="R314" s="166"/>
      <c r="S314" s="166"/>
      <c r="T314" s="166"/>
      <c r="U314" s="166"/>
      <c r="V314" s="166"/>
      <c r="W314" s="166"/>
      <c r="X314" s="166"/>
      <c r="Y314" s="166"/>
      <c r="Z314" s="166"/>
      <c r="AA314" s="166"/>
      <c r="AB314" s="166"/>
      <c r="AC314" s="166"/>
      <c r="AD314" s="166"/>
      <c r="AE314" s="166"/>
      <c r="AF314" s="166"/>
      <c r="AG314" s="164"/>
    </row>
    <row r="315" spans="1:33" ht="21" x14ac:dyDescent="0.35">
      <c r="A315" s="98">
        <v>315</v>
      </c>
      <c r="B315" s="167"/>
      <c r="C315" s="168" t="s">
        <v>260</v>
      </c>
      <c r="D315" s="169"/>
      <c r="E315" s="169"/>
      <c r="F315" s="169"/>
      <c r="G315" s="169"/>
      <c r="H315" s="169"/>
      <c r="I315" s="169"/>
      <c r="J315" s="169"/>
      <c r="K315" s="169"/>
      <c r="L315" s="169"/>
      <c r="M315" s="169"/>
      <c r="N315" s="169"/>
      <c r="O315" s="169"/>
      <c r="P315" s="169"/>
      <c r="Q315" s="169"/>
      <c r="R315" s="169"/>
      <c r="S315" s="169"/>
      <c r="T315" s="169"/>
      <c r="U315" s="169"/>
      <c r="V315" s="169"/>
      <c r="W315" s="169"/>
      <c r="X315" s="169"/>
      <c r="Y315" s="169"/>
      <c r="Z315" s="169"/>
      <c r="AA315" s="169"/>
      <c r="AB315" s="169"/>
      <c r="AC315" s="169"/>
      <c r="AD315" s="169"/>
      <c r="AE315" s="169"/>
      <c r="AF315" s="169"/>
      <c r="AG315" s="167"/>
    </row>
    <row r="316" spans="1:33" ht="21" x14ac:dyDescent="0.35">
      <c r="A316" s="98">
        <v>316</v>
      </c>
      <c r="B316" s="167"/>
      <c r="C316" s="170"/>
      <c r="D316" s="139"/>
      <c r="E316" s="139"/>
      <c r="F316" s="139"/>
      <c r="G316" s="139"/>
      <c r="H316" s="139"/>
      <c r="I316" s="139"/>
      <c r="J316" s="139"/>
      <c r="K316" s="139"/>
      <c r="L316" s="139"/>
      <c r="M316" s="139"/>
      <c r="N316" s="139"/>
      <c r="O316" s="139"/>
      <c r="P316" s="139"/>
      <c r="Q316" s="139"/>
      <c r="R316" s="139"/>
      <c r="S316" s="139"/>
      <c r="T316" s="139"/>
      <c r="U316" s="139"/>
      <c r="V316" s="139"/>
      <c r="W316" s="139"/>
      <c r="X316" s="139"/>
      <c r="Y316" s="139"/>
      <c r="Z316" s="139"/>
      <c r="AA316" s="139"/>
      <c r="AB316" s="139"/>
      <c r="AC316" s="139"/>
      <c r="AD316" s="139"/>
      <c r="AE316" s="139"/>
      <c r="AF316" s="139"/>
      <c r="AG316" s="167"/>
    </row>
    <row r="317" spans="1:33" x14ac:dyDescent="0.25">
      <c r="A317" s="98">
        <v>317</v>
      </c>
      <c r="B317" s="171"/>
      <c r="C317" s="172" t="s">
        <v>261</v>
      </c>
      <c r="D317" s="173"/>
      <c r="E317" s="173"/>
      <c r="F317" s="173"/>
      <c r="G317" s="173"/>
      <c r="H317" s="173"/>
      <c r="I317" s="173"/>
      <c r="J317" s="173"/>
      <c r="K317" s="173"/>
      <c r="L317" s="173"/>
      <c r="M317" s="173"/>
      <c r="N317" s="173"/>
      <c r="O317" s="173"/>
      <c r="P317" s="173"/>
      <c r="Q317" s="173"/>
      <c r="R317" s="173"/>
      <c r="S317" s="173"/>
      <c r="T317" s="173"/>
      <c r="U317" s="173"/>
      <c r="V317" s="173"/>
      <c r="W317" s="173"/>
      <c r="X317" s="173"/>
      <c r="Y317" s="173"/>
      <c r="Z317" s="173"/>
      <c r="AA317" s="173"/>
      <c r="AB317" s="173"/>
      <c r="AC317" s="173"/>
      <c r="AD317" s="173"/>
      <c r="AE317" s="173"/>
      <c r="AF317" s="173"/>
      <c r="AG317" s="171"/>
    </row>
    <row r="318" spans="1:33" x14ac:dyDescent="0.25">
      <c r="A318" s="98">
        <v>318</v>
      </c>
      <c r="B318" s="174"/>
      <c r="C318" s="175" t="s">
        <v>262</v>
      </c>
      <c r="D318" s="176" t="s">
        <v>263</v>
      </c>
      <c r="E318" s="176" t="s">
        <v>263</v>
      </c>
      <c r="F318" s="176" t="s">
        <v>263</v>
      </c>
      <c r="G318" s="176" t="s">
        <v>263</v>
      </c>
      <c r="H318" s="176" t="s">
        <v>263</v>
      </c>
      <c r="I318" s="176" t="s">
        <v>263</v>
      </c>
      <c r="J318" s="176" t="s">
        <v>263</v>
      </c>
      <c r="K318" s="176" t="s">
        <v>263</v>
      </c>
      <c r="L318" s="176" t="s">
        <v>263</v>
      </c>
      <c r="M318" s="176" t="s">
        <v>263</v>
      </c>
      <c r="N318" s="176" t="s">
        <v>263</v>
      </c>
      <c r="O318" s="176" t="s">
        <v>263</v>
      </c>
      <c r="P318" s="176" t="s">
        <v>263</v>
      </c>
      <c r="Q318" s="176">
        <v>1</v>
      </c>
      <c r="R318" s="176">
        <v>1</v>
      </c>
      <c r="S318" s="176">
        <v>1</v>
      </c>
      <c r="T318" s="176">
        <v>1</v>
      </c>
      <c r="U318" s="176">
        <v>1</v>
      </c>
      <c r="V318" s="176">
        <v>2</v>
      </c>
      <c r="W318" s="176">
        <v>1</v>
      </c>
      <c r="X318" s="176">
        <v>2</v>
      </c>
      <c r="Y318" s="176">
        <v>1</v>
      </c>
      <c r="Z318" s="176">
        <v>1</v>
      </c>
      <c r="AA318" s="176">
        <v>1</v>
      </c>
      <c r="AB318" s="176">
        <v>1</v>
      </c>
      <c r="AC318" s="176">
        <v>1</v>
      </c>
      <c r="AD318" s="176">
        <v>1</v>
      </c>
      <c r="AE318" s="176" t="s">
        <v>263</v>
      </c>
      <c r="AF318" s="176" t="s">
        <v>263</v>
      </c>
      <c r="AG318" s="171"/>
    </row>
    <row r="319" spans="1:33" x14ac:dyDescent="0.25">
      <c r="A319" s="98">
        <v>319</v>
      </c>
      <c r="B319" s="174"/>
      <c r="C319" s="175" t="s">
        <v>264</v>
      </c>
      <c r="D319" s="176" t="s">
        <v>263</v>
      </c>
      <c r="E319" s="176" t="s">
        <v>263</v>
      </c>
      <c r="F319" s="176" t="s">
        <v>263</v>
      </c>
      <c r="G319" s="176" t="s">
        <v>263</v>
      </c>
      <c r="H319" s="176" t="s">
        <v>263</v>
      </c>
      <c r="I319" s="176" t="s">
        <v>263</v>
      </c>
      <c r="J319" s="176" t="s">
        <v>263</v>
      </c>
      <c r="K319" s="176" t="s">
        <v>263</v>
      </c>
      <c r="L319" s="176" t="s">
        <v>263</v>
      </c>
      <c r="M319" s="176" t="s">
        <v>263</v>
      </c>
      <c r="N319" s="176" t="s">
        <v>263</v>
      </c>
      <c r="O319" s="176" t="s">
        <v>263</v>
      </c>
      <c r="P319" s="176" t="s">
        <v>263</v>
      </c>
      <c r="Q319" s="176">
        <v>1</v>
      </c>
      <c r="R319" s="176">
        <v>1</v>
      </c>
      <c r="S319" s="176">
        <v>1</v>
      </c>
      <c r="T319" s="176">
        <v>1</v>
      </c>
      <c r="U319" s="176">
        <v>1</v>
      </c>
      <c r="V319" s="176" t="s">
        <v>263</v>
      </c>
      <c r="W319" s="176">
        <v>1</v>
      </c>
      <c r="X319" s="176">
        <v>2</v>
      </c>
      <c r="Y319" s="176">
        <v>1</v>
      </c>
      <c r="Z319" s="176">
        <v>1</v>
      </c>
      <c r="AA319" s="176">
        <v>1</v>
      </c>
      <c r="AB319" s="176">
        <v>1</v>
      </c>
      <c r="AC319" s="176">
        <v>1</v>
      </c>
      <c r="AD319" s="176">
        <v>1</v>
      </c>
      <c r="AE319" s="176" t="s">
        <v>263</v>
      </c>
      <c r="AF319" s="176" t="s">
        <v>263</v>
      </c>
      <c r="AG319" s="171"/>
    </row>
    <row r="320" spans="1:33" x14ac:dyDescent="0.25">
      <c r="A320" s="98">
        <v>320</v>
      </c>
      <c r="B320" s="174"/>
      <c r="C320" s="175" t="s">
        <v>265</v>
      </c>
      <c r="D320" s="176" t="s">
        <v>263</v>
      </c>
      <c r="E320" s="176" t="s">
        <v>263</v>
      </c>
      <c r="F320" s="176" t="s">
        <v>263</v>
      </c>
      <c r="G320" s="176" t="s">
        <v>263</v>
      </c>
      <c r="H320" s="176" t="s">
        <v>263</v>
      </c>
      <c r="I320" s="176" t="s">
        <v>263</v>
      </c>
      <c r="J320" s="176" t="s">
        <v>263</v>
      </c>
      <c r="K320" s="176" t="s">
        <v>263</v>
      </c>
      <c r="L320" s="176" t="s">
        <v>263</v>
      </c>
      <c r="M320" s="176" t="s">
        <v>263</v>
      </c>
      <c r="N320" s="176" t="s">
        <v>263</v>
      </c>
      <c r="O320" s="176" t="s">
        <v>263</v>
      </c>
      <c r="P320" s="176" t="s">
        <v>263</v>
      </c>
      <c r="Q320" s="176" t="s">
        <v>263</v>
      </c>
      <c r="R320" s="176" t="s">
        <v>263</v>
      </c>
      <c r="S320" s="176" t="s">
        <v>263</v>
      </c>
      <c r="T320" s="176">
        <v>100</v>
      </c>
      <c r="U320" s="176">
        <v>100</v>
      </c>
      <c r="V320" s="176">
        <v>100</v>
      </c>
      <c r="W320" s="176">
        <v>100</v>
      </c>
      <c r="X320" s="176">
        <v>100</v>
      </c>
      <c r="Y320" s="176">
        <v>100</v>
      </c>
      <c r="Z320" s="176">
        <v>100</v>
      </c>
      <c r="AA320" s="176">
        <v>100</v>
      </c>
      <c r="AB320" s="176">
        <v>100</v>
      </c>
      <c r="AC320" s="176">
        <v>100</v>
      </c>
      <c r="AD320" s="176">
        <v>100</v>
      </c>
      <c r="AE320" s="176" t="s">
        <v>263</v>
      </c>
      <c r="AF320" s="176" t="s">
        <v>263</v>
      </c>
      <c r="AG320" s="171"/>
    </row>
    <row r="321" spans="1:33" x14ac:dyDescent="0.25">
      <c r="A321" s="98">
        <v>321</v>
      </c>
      <c r="B321" s="174"/>
      <c r="C321" s="175" t="s">
        <v>266</v>
      </c>
      <c r="D321" s="176" t="s">
        <v>263</v>
      </c>
      <c r="E321" s="176" t="s">
        <v>263</v>
      </c>
      <c r="F321" s="176" t="s">
        <v>263</v>
      </c>
      <c r="G321" s="176" t="s">
        <v>263</v>
      </c>
      <c r="H321" s="176" t="s">
        <v>263</v>
      </c>
      <c r="I321" s="176" t="s">
        <v>263</v>
      </c>
      <c r="J321" s="176" t="s">
        <v>263</v>
      </c>
      <c r="K321" s="176" t="s">
        <v>263</v>
      </c>
      <c r="L321" s="176" t="s">
        <v>263</v>
      </c>
      <c r="M321" s="176" t="s">
        <v>263</v>
      </c>
      <c r="N321" s="176" t="s">
        <v>263</v>
      </c>
      <c r="O321" s="176" t="s">
        <v>263</v>
      </c>
      <c r="P321" s="176" t="s">
        <v>263</v>
      </c>
      <c r="Q321" s="176" t="s">
        <v>263</v>
      </c>
      <c r="R321" s="176" t="s">
        <v>263</v>
      </c>
      <c r="S321" s="176" t="s">
        <v>263</v>
      </c>
      <c r="T321" s="176" t="s">
        <v>263</v>
      </c>
      <c r="U321" s="176">
        <v>100</v>
      </c>
      <c r="V321" s="176" t="s">
        <v>263</v>
      </c>
      <c r="W321" s="176">
        <v>100</v>
      </c>
      <c r="X321" s="176">
        <v>52</v>
      </c>
      <c r="Y321" s="176">
        <v>100</v>
      </c>
      <c r="Z321" s="176">
        <v>100</v>
      </c>
      <c r="AA321" s="176">
        <v>100</v>
      </c>
      <c r="AB321" s="176">
        <v>100</v>
      </c>
      <c r="AC321" s="176">
        <v>100</v>
      </c>
      <c r="AD321" s="176">
        <v>100</v>
      </c>
      <c r="AE321" s="176" t="s">
        <v>263</v>
      </c>
      <c r="AF321" s="176" t="s">
        <v>263</v>
      </c>
      <c r="AG321" s="171"/>
    </row>
    <row r="322" spans="1:33" x14ac:dyDescent="0.25">
      <c r="A322" s="98">
        <v>322</v>
      </c>
      <c r="B322" s="174"/>
      <c r="C322" s="175" t="s">
        <v>267</v>
      </c>
      <c r="D322" s="176" t="s">
        <v>263</v>
      </c>
      <c r="E322" s="176" t="s">
        <v>263</v>
      </c>
      <c r="F322" s="176" t="s">
        <v>263</v>
      </c>
      <c r="G322" s="176" t="s">
        <v>263</v>
      </c>
      <c r="H322" s="176" t="s">
        <v>263</v>
      </c>
      <c r="I322" s="176" t="s">
        <v>263</v>
      </c>
      <c r="J322" s="176" t="s">
        <v>263</v>
      </c>
      <c r="K322" s="176" t="s">
        <v>263</v>
      </c>
      <c r="L322" s="176" t="s">
        <v>263</v>
      </c>
      <c r="M322" s="176" t="s">
        <v>263</v>
      </c>
      <c r="N322" s="176" t="s">
        <v>263</v>
      </c>
      <c r="O322" s="176" t="s">
        <v>263</v>
      </c>
      <c r="P322" s="176" t="s">
        <v>263</v>
      </c>
      <c r="Q322" s="176">
        <v>7</v>
      </c>
      <c r="R322" s="176">
        <v>7</v>
      </c>
      <c r="S322" s="176">
        <v>7</v>
      </c>
      <c r="T322" s="176">
        <v>7</v>
      </c>
      <c r="U322" s="176">
        <v>6</v>
      </c>
      <c r="V322" s="176">
        <v>6</v>
      </c>
      <c r="W322" s="176">
        <v>6</v>
      </c>
      <c r="X322" s="176">
        <v>5</v>
      </c>
      <c r="Y322" s="176">
        <v>6</v>
      </c>
      <c r="Z322" s="176">
        <v>7</v>
      </c>
      <c r="AA322" s="176">
        <v>6</v>
      </c>
      <c r="AB322" s="176">
        <v>6</v>
      </c>
      <c r="AC322" s="176">
        <v>7</v>
      </c>
      <c r="AD322" s="176">
        <v>7</v>
      </c>
      <c r="AE322" s="176" t="s">
        <v>263</v>
      </c>
      <c r="AF322" s="176" t="s">
        <v>263</v>
      </c>
      <c r="AG322" s="167"/>
    </row>
    <row r="323" spans="1:33" ht="18.75" x14ac:dyDescent="0.3">
      <c r="A323" s="98">
        <v>323</v>
      </c>
      <c r="B323" s="177"/>
      <c r="C323" s="175" t="s">
        <v>268</v>
      </c>
      <c r="D323" s="176" t="s">
        <v>263</v>
      </c>
      <c r="E323" s="176" t="s">
        <v>263</v>
      </c>
      <c r="F323" s="176" t="s">
        <v>263</v>
      </c>
      <c r="G323" s="176" t="s">
        <v>263</v>
      </c>
      <c r="H323" s="176" t="s">
        <v>263</v>
      </c>
      <c r="I323" s="176" t="s">
        <v>263</v>
      </c>
      <c r="J323" s="176" t="s">
        <v>263</v>
      </c>
      <c r="K323" s="176" t="s">
        <v>263</v>
      </c>
      <c r="L323" s="176" t="s">
        <v>263</v>
      </c>
      <c r="M323" s="176" t="s">
        <v>263</v>
      </c>
      <c r="N323" s="176" t="s">
        <v>263</v>
      </c>
      <c r="O323" s="176" t="s">
        <v>263</v>
      </c>
      <c r="P323" s="176" t="s">
        <v>263</v>
      </c>
      <c r="Q323" s="176">
        <v>5</v>
      </c>
      <c r="R323" s="176">
        <v>5</v>
      </c>
      <c r="S323" s="176">
        <v>5</v>
      </c>
      <c r="T323" s="176">
        <v>5</v>
      </c>
      <c r="U323" s="176">
        <v>5</v>
      </c>
      <c r="V323" s="176" t="s">
        <v>263</v>
      </c>
      <c r="W323" s="176">
        <v>6</v>
      </c>
      <c r="X323" s="176">
        <v>4</v>
      </c>
      <c r="Y323" s="176" t="s">
        <v>263</v>
      </c>
      <c r="Z323" s="176" t="s">
        <v>263</v>
      </c>
      <c r="AA323" s="176">
        <v>6</v>
      </c>
      <c r="AB323" s="176">
        <v>6</v>
      </c>
      <c r="AC323" s="176">
        <v>7</v>
      </c>
      <c r="AD323" s="176">
        <v>7</v>
      </c>
      <c r="AE323" s="176" t="s">
        <v>263</v>
      </c>
      <c r="AF323" s="176" t="s">
        <v>263</v>
      </c>
      <c r="AG323" s="177"/>
    </row>
    <row r="324" spans="1:33" x14ac:dyDescent="0.25">
      <c r="A324" s="98">
        <v>324</v>
      </c>
      <c r="B324" s="171"/>
      <c r="C324" s="175" t="s">
        <v>269</v>
      </c>
      <c r="D324" s="176" t="s">
        <v>263</v>
      </c>
      <c r="E324" s="176" t="s">
        <v>263</v>
      </c>
      <c r="F324" s="176" t="s">
        <v>263</v>
      </c>
      <c r="G324" s="176" t="s">
        <v>263</v>
      </c>
      <c r="H324" s="176" t="s">
        <v>263</v>
      </c>
      <c r="I324" s="176" t="s">
        <v>263</v>
      </c>
      <c r="J324" s="176" t="s">
        <v>263</v>
      </c>
      <c r="K324" s="176" t="s">
        <v>263</v>
      </c>
      <c r="L324" s="176" t="s">
        <v>263</v>
      </c>
      <c r="M324" s="176" t="s">
        <v>263</v>
      </c>
      <c r="N324" s="176" t="s">
        <v>263</v>
      </c>
      <c r="O324" s="176" t="s">
        <v>263</v>
      </c>
      <c r="P324" s="176" t="s">
        <v>263</v>
      </c>
      <c r="Q324" s="176" t="s">
        <v>263</v>
      </c>
      <c r="R324" s="176" t="s">
        <v>263</v>
      </c>
      <c r="S324" s="176" t="s">
        <v>263</v>
      </c>
      <c r="T324" s="176">
        <v>99</v>
      </c>
      <c r="U324" s="176">
        <v>98</v>
      </c>
      <c r="V324" s="176" t="s">
        <v>263</v>
      </c>
      <c r="W324" s="176" t="s">
        <v>263</v>
      </c>
      <c r="X324" s="176">
        <v>97.1</v>
      </c>
      <c r="Y324" s="176" t="s">
        <v>263</v>
      </c>
      <c r="Z324" s="176" t="s">
        <v>263</v>
      </c>
      <c r="AA324" s="176" t="s">
        <v>263</v>
      </c>
      <c r="AB324" s="176" t="s">
        <v>263</v>
      </c>
      <c r="AC324" s="176" t="s">
        <v>263</v>
      </c>
      <c r="AD324" s="176" t="s">
        <v>263</v>
      </c>
      <c r="AE324" s="176" t="s">
        <v>263</v>
      </c>
      <c r="AF324" s="176" t="s">
        <v>263</v>
      </c>
      <c r="AG324" s="171"/>
    </row>
    <row r="325" spans="1:33" x14ac:dyDescent="0.25">
      <c r="A325" s="98">
        <v>325</v>
      </c>
      <c r="B325" s="174"/>
      <c r="C325" s="175" t="s">
        <v>270</v>
      </c>
      <c r="D325" s="176" t="s">
        <v>263</v>
      </c>
      <c r="E325" s="176" t="s">
        <v>263</v>
      </c>
      <c r="F325" s="176" t="s">
        <v>263</v>
      </c>
      <c r="G325" s="176" t="s">
        <v>263</v>
      </c>
      <c r="H325" s="176" t="s">
        <v>263</v>
      </c>
      <c r="I325" s="176" t="s">
        <v>263</v>
      </c>
      <c r="J325" s="176" t="s">
        <v>263</v>
      </c>
      <c r="K325" s="176" t="s">
        <v>263</v>
      </c>
      <c r="L325" s="176" t="s">
        <v>263</v>
      </c>
      <c r="M325" s="176" t="s">
        <v>263</v>
      </c>
      <c r="N325" s="176" t="s">
        <v>263</v>
      </c>
      <c r="O325" s="176" t="s">
        <v>263</v>
      </c>
      <c r="P325" s="176" t="s">
        <v>263</v>
      </c>
      <c r="Q325" s="176" t="s">
        <v>263</v>
      </c>
      <c r="R325" s="176" t="s">
        <v>263</v>
      </c>
      <c r="S325" s="176" t="s">
        <v>263</v>
      </c>
      <c r="T325" s="176" t="s">
        <v>263</v>
      </c>
      <c r="U325" s="176">
        <v>53</v>
      </c>
      <c r="V325" s="176" t="s">
        <v>263</v>
      </c>
      <c r="W325" s="176" t="s">
        <v>263</v>
      </c>
      <c r="X325" s="176">
        <v>47</v>
      </c>
      <c r="Y325" s="176" t="s">
        <v>263</v>
      </c>
      <c r="Z325" s="176" t="s">
        <v>263</v>
      </c>
      <c r="AA325" s="176" t="s">
        <v>263</v>
      </c>
      <c r="AB325" s="176" t="s">
        <v>263</v>
      </c>
      <c r="AC325" s="176" t="s">
        <v>263</v>
      </c>
      <c r="AD325" s="176" t="s">
        <v>263</v>
      </c>
      <c r="AE325" s="176" t="s">
        <v>263</v>
      </c>
      <c r="AF325" s="176" t="s">
        <v>263</v>
      </c>
      <c r="AG325" s="171"/>
    </row>
    <row r="326" spans="1:33" x14ac:dyDescent="0.25">
      <c r="A326" s="98">
        <v>326</v>
      </c>
      <c r="B326" s="174"/>
      <c r="C326" s="178" t="s">
        <v>158</v>
      </c>
      <c r="D326" s="179"/>
      <c r="E326" s="179"/>
      <c r="F326" s="179"/>
      <c r="G326" s="179"/>
      <c r="H326" s="179"/>
      <c r="I326" s="180"/>
      <c r="J326" s="180"/>
      <c r="K326" s="180"/>
      <c r="L326" s="180"/>
      <c r="M326" s="181"/>
      <c r="N326" s="181"/>
      <c r="O326" s="181"/>
      <c r="P326" s="181"/>
      <c r="Q326" s="181"/>
      <c r="R326" s="181"/>
      <c r="S326" s="181"/>
      <c r="T326" s="181"/>
      <c r="U326" s="181"/>
      <c r="V326" s="181"/>
      <c r="W326" s="181"/>
      <c r="X326" s="181"/>
      <c r="Y326" s="181"/>
      <c r="Z326" s="181"/>
      <c r="AA326" s="181"/>
      <c r="AB326" s="181"/>
      <c r="AC326" s="181"/>
      <c r="AD326" s="181"/>
      <c r="AE326" s="181"/>
      <c r="AF326" s="179"/>
      <c r="AG326" s="171"/>
    </row>
    <row r="327" spans="1:33" x14ac:dyDescent="0.25">
      <c r="A327" s="98">
        <v>327</v>
      </c>
      <c r="B327" s="174"/>
      <c r="C327" s="175" t="s">
        <v>271</v>
      </c>
      <c r="D327" s="176" t="s">
        <v>263</v>
      </c>
      <c r="E327" s="176" t="s">
        <v>263</v>
      </c>
      <c r="F327" s="176" t="s">
        <v>263</v>
      </c>
      <c r="G327" s="176" t="s">
        <v>263</v>
      </c>
      <c r="H327" s="176" t="s">
        <v>263</v>
      </c>
      <c r="I327" s="176" t="s">
        <v>263</v>
      </c>
      <c r="J327" s="176" t="s">
        <v>263</v>
      </c>
      <c r="K327" s="176" t="s">
        <v>263</v>
      </c>
      <c r="L327" s="176" t="s">
        <v>263</v>
      </c>
      <c r="M327" s="176" t="s">
        <v>263</v>
      </c>
      <c r="N327" s="176">
        <v>7</v>
      </c>
      <c r="O327" s="176">
        <v>7</v>
      </c>
      <c r="P327" s="176" t="s">
        <v>263</v>
      </c>
      <c r="Q327" s="176">
        <v>7</v>
      </c>
      <c r="R327" s="176">
        <v>14</v>
      </c>
      <c r="S327" s="176">
        <v>14</v>
      </c>
      <c r="T327" s="176">
        <v>11</v>
      </c>
      <c r="U327" s="176">
        <v>9</v>
      </c>
      <c r="V327" s="176">
        <v>8</v>
      </c>
      <c r="W327" s="176">
        <v>11</v>
      </c>
      <c r="X327" s="176">
        <v>24</v>
      </c>
      <c r="Y327" s="176">
        <v>64</v>
      </c>
      <c r="Z327" s="176">
        <v>74</v>
      </c>
      <c r="AA327" s="176">
        <v>35</v>
      </c>
      <c r="AB327" s="176">
        <v>32</v>
      </c>
      <c r="AC327" s="176">
        <v>33</v>
      </c>
      <c r="AD327" s="176">
        <v>33</v>
      </c>
      <c r="AE327" s="176">
        <v>33</v>
      </c>
      <c r="AF327" s="176" t="s">
        <v>263</v>
      </c>
      <c r="AG327" s="171"/>
    </row>
    <row r="328" spans="1:33" x14ac:dyDescent="0.25">
      <c r="A328" s="98">
        <v>328</v>
      </c>
      <c r="B328" s="174"/>
      <c r="C328" s="175" t="s">
        <v>279</v>
      </c>
      <c r="D328" s="176" t="s">
        <v>263</v>
      </c>
      <c r="E328" s="176" t="s">
        <v>263</v>
      </c>
      <c r="F328" s="176" t="s">
        <v>263</v>
      </c>
      <c r="G328" s="176" t="s">
        <v>263</v>
      </c>
      <c r="H328" s="176" t="s">
        <v>263</v>
      </c>
      <c r="I328" s="176" t="s">
        <v>263</v>
      </c>
      <c r="J328" s="176" t="s">
        <v>263</v>
      </c>
      <c r="K328" s="176" t="s">
        <v>263</v>
      </c>
      <c r="L328" s="176" t="s">
        <v>263</v>
      </c>
      <c r="M328" s="176" t="s">
        <v>263</v>
      </c>
      <c r="N328" s="176">
        <v>3</v>
      </c>
      <c r="O328" s="176">
        <v>3</v>
      </c>
      <c r="P328" s="176" t="s">
        <v>263</v>
      </c>
      <c r="Q328" s="176">
        <v>3</v>
      </c>
      <c r="R328" s="176">
        <v>3</v>
      </c>
      <c r="S328" s="176">
        <v>3</v>
      </c>
      <c r="T328" s="176">
        <v>3</v>
      </c>
      <c r="U328" s="176">
        <v>3</v>
      </c>
      <c r="V328" s="176">
        <v>3</v>
      </c>
      <c r="W328" s="176">
        <v>3</v>
      </c>
      <c r="X328" s="176">
        <v>5</v>
      </c>
      <c r="Y328" s="176">
        <v>5</v>
      </c>
      <c r="Z328" s="176">
        <v>3</v>
      </c>
      <c r="AA328" s="176">
        <v>3</v>
      </c>
      <c r="AB328" s="176">
        <v>3</v>
      </c>
      <c r="AC328" s="176">
        <v>3</v>
      </c>
      <c r="AD328" s="176">
        <v>3</v>
      </c>
      <c r="AE328" s="176">
        <v>3</v>
      </c>
      <c r="AF328" s="176" t="s">
        <v>263</v>
      </c>
      <c r="AG328" s="171"/>
    </row>
    <row r="329" spans="1:33" x14ac:dyDescent="0.25">
      <c r="A329" s="98">
        <v>329</v>
      </c>
      <c r="B329" s="174"/>
      <c r="C329" s="175" t="s">
        <v>280</v>
      </c>
      <c r="D329" s="176" t="s">
        <v>263</v>
      </c>
      <c r="E329" s="176" t="s">
        <v>263</v>
      </c>
      <c r="F329" s="176" t="s">
        <v>263</v>
      </c>
      <c r="G329" s="176" t="s">
        <v>263</v>
      </c>
      <c r="H329" s="176" t="s">
        <v>263</v>
      </c>
      <c r="I329" s="176" t="s">
        <v>263</v>
      </c>
      <c r="J329" s="176" t="s">
        <v>263</v>
      </c>
      <c r="K329" s="176" t="s">
        <v>263</v>
      </c>
      <c r="L329" s="176" t="s">
        <v>263</v>
      </c>
      <c r="M329" s="176" t="s">
        <v>263</v>
      </c>
      <c r="N329" s="176" t="s">
        <v>263</v>
      </c>
      <c r="O329" s="176" t="s">
        <v>263</v>
      </c>
      <c r="P329" s="176" t="s">
        <v>263</v>
      </c>
      <c r="Q329" s="176" t="s">
        <v>263</v>
      </c>
      <c r="R329" s="176" t="s">
        <v>263</v>
      </c>
      <c r="S329" s="176" t="s">
        <v>263</v>
      </c>
      <c r="T329" s="176">
        <v>85</v>
      </c>
      <c r="U329" s="176">
        <v>85</v>
      </c>
      <c r="V329" s="176" t="s">
        <v>263</v>
      </c>
      <c r="W329" s="176">
        <v>79</v>
      </c>
      <c r="X329" s="176">
        <v>80</v>
      </c>
      <c r="Y329" s="176">
        <v>80</v>
      </c>
      <c r="Z329" s="176">
        <v>79</v>
      </c>
      <c r="AA329" s="176">
        <v>77.3</v>
      </c>
      <c r="AB329" s="176">
        <v>76.7</v>
      </c>
      <c r="AC329" s="176">
        <v>73.400000000000006</v>
      </c>
      <c r="AD329" s="176">
        <v>71.400000000000006</v>
      </c>
      <c r="AE329" s="176">
        <v>71.8</v>
      </c>
      <c r="AF329" s="176" t="s">
        <v>263</v>
      </c>
      <c r="AG329" s="171"/>
    </row>
    <row r="330" spans="1:33" x14ac:dyDescent="0.25">
      <c r="A330" s="98">
        <v>330</v>
      </c>
      <c r="B330" s="174"/>
      <c r="C330" s="175" t="s">
        <v>281</v>
      </c>
      <c r="D330" s="176" t="s">
        <v>263</v>
      </c>
      <c r="E330" s="176" t="s">
        <v>263</v>
      </c>
      <c r="F330" s="176" t="s">
        <v>263</v>
      </c>
      <c r="G330" s="176" t="s">
        <v>263</v>
      </c>
      <c r="H330" s="176" t="s">
        <v>263</v>
      </c>
      <c r="I330" s="176" t="s">
        <v>263</v>
      </c>
      <c r="J330" s="176" t="s">
        <v>263</v>
      </c>
      <c r="K330" s="176" t="s">
        <v>263</v>
      </c>
      <c r="L330" s="176" t="s">
        <v>263</v>
      </c>
      <c r="M330" s="176" t="s">
        <v>263</v>
      </c>
      <c r="N330" s="176">
        <v>79.2</v>
      </c>
      <c r="O330" s="176">
        <v>78.7</v>
      </c>
      <c r="P330" s="176" t="s">
        <v>263</v>
      </c>
      <c r="Q330" s="176" t="s">
        <v>263</v>
      </c>
      <c r="R330" s="176" t="s">
        <v>263</v>
      </c>
      <c r="S330" s="176" t="s">
        <v>263</v>
      </c>
      <c r="T330" s="176">
        <v>79</v>
      </c>
      <c r="U330" s="176">
        <v>87</v>
      </c>
      <c r="V330" s="176">
        <v>83.6</v>
      </c>
      <c r="W330" s="176">
        <v>74</v>
      </c>
      <c r="X330" s="176">
        <v>73</v>
      </c>
      <c r="Y330" s="176">
        <v>72</v>
      </c>
      <c r="Z330" s="176">
        <v>71</v>
      </c>
      <c r="AA330" s="176">
        <v>69.099999999999994</v>
      </c>
      <c r="AB330" s="176">
        <v>81.5</v>
      </c>
      <c r="AC330" s="176">
        <v>80.400000000000006</v>
      </c>
      <c r="AD330" s="176">
        <v>77.3</v>
      </c>
      <c r="AE330" s="176">
        <v>60</v>
      </c>
      <c r="AF330" s="176" t="s">
        <v>263</v>
      </c>
      <c r="AG330" s="171"/>
    </row>
    <row r="331" spans="1:33" x14ac:dyDescent="0.25">
      <c r="A331" s="98">
        <v>331</v>
      </c>
      <c r="B331" s="174"/>
      <c r="C331" s="175" t="s">
        <v>282</v>
      </c>
      <c r="D331" s="176" t="s">
        <v>263</v>
      </c>
      <c r="E331" s="176" t="s">
        <v>263</v>
      </c>
      <c r="F331" s="176" t="s">
        <v>263</v>
      </c>
      <c r="G331" s="176" t="s">
        <v>263</v>
      </c>
      <c r="H331" s="176" t="s">
        <v>263</v>
      </c>
      <c r="I331" s="176" t="s">
        <v>263</v>
      </c>
      <c r="J331" s="176" t="s">
        <v>263</v>
      </c>
      <c r="K331" s="176" t="s">
        <v>263</v>
      </c>
      <c r="L331" s="176" t="s">
        <v>263</v>
      </c>
      <c r="M331" s="176">
        <v>52.8</v>
      </c>
      <c r="N331" s="176">
        <v>49.5</v>
      </c>
      <c r="O331" s="176">
        <v>48.5</v>
      </c>
      <c r="P331" s="176">
        <v>49</v>
      </c>
      <c r="Q331" s="176">
        <v>46</v>
      </c>
      <c r="R331" s="176">
        <v>47</v>
      </c>
      <c r="S331" s="176">
        <v>47</v>
      </c>
      <c r="T331" s="176">
        <v>45</v>
      </c>
      <c r="U331" s="176">
        <v>45</v>
      </c>
      <c r="V331" s="176">
        <v>45.2</v>
      </c>
      <c r="W331" s="176">
        <v>44</v>
      </c>
      <c r="X331" s="176">
        <v>42</v>
      </c>
      <c r="Y331" s="176">
        <v>41</v>
      </c>
      <c r="Z331" s="176">
        <v>44</v>
      </c>
      <c r="AA331" s="176">
        <v>44.8</v>
      </c>
      <c r="AB331" s="176">
        <v>42.9</v>
      </c>
      <c r="AC331" s="176">
        <v>40.6</v>
      </c>
      <c r="AD331" s="176">
        <v>42</v>
      </c>
      <c r="AE331" s="176">
        <v>42.4</v>
      </c>
      <c r="AF331" s="176" t="s">
        <v>263</v>
      </c>
      <c r="AG331" s="171"/>
    </row>
    <row r="332" spans="1:33" x14ac:dyDescent="0.25">
      <c r="A332" s="98">
        <v>332</v>
      </c>
      <c r="B332" s="174"/>
      <c r="C332" s="175" t="s">
        <v>283</v>
      </c>
      <c r="D332" s="176" t="s">
        <v>263</v>
      </c>
      <c r="E332" s="176" t="s">
        <v>263</v>
      </c>
      <c r="F332" s="176" t="s">
        <v>263</v>
      </c>
      <c r="G332" s="176" t="s">
        <v>263</v>
      </c>
      <c r="H332" s="176" t="s">
        <v>263</v>
      </c>
      <c r="I332" s="176" t="s">
        <v>263</v>
      </c>
      <c r="J332" s="176" t="s">
        <v>263</v>
      </c>
      <c r="K332" s="176" t="s">
        <v>263</v>
      </c>
      <c r="L332" s="176" t="s">
        <v>263</v>
      </c>
      <c r="M332" s="176" t="s">
        <v>263</v>
      </c>
      <c r="N332" s="176" t="s">
        <v>263</v>
      </c>
      <c r="O332" s="176" t="s">
        <v>263</v>
      </c>
      <c r="P332" s="176" t="s">
        <v>263</v>
      </c>
      <c r="Q332" s="176" t="s">
        <v>263</v>
      </c>
      <c r="R332" s="176" t="s">
        <v>263</v>
      </c>
      <c r="S332" s="176" t="s">
        <v>263</v>
      </c>
      <c r="T332" s="176" t="s">
        <v>263</v>
      </c>
      <c r="U332" s="176">
        <v>443</v>
      </c>
      <c r="V332" s="176">
        <v>414</v>
      </c>
      <c r="W332" s="176">
        <v>414</v>
      </c>
      <c r="X332" s="176">
        <v>1578</v>
      </c>
      <c r="Y332" s="176">
        <v>1072</v>
      </c>
      <c r="Z332" s="176">
        <v>1055</v>
      </c>
      <c r="AA332" s="176">
        <v>1034</v>
      </c>
      <c r="AB332" s="176">
        <v>1470</v>
      </c>
      <c r="AC332" s="176">
        <v>992</v>
      </c>
      <c r="AD332" s="176">
        <v>864</v>
      </c>
      <c r="AE332" s="176">
        <v>437</v>
      </c>
      <c r="AF332" s="176" t="s">
        <v>263</v>
      </c>
      <c r="AG332" s="171"/>
    </row>
    <row r="333" spans="1:33" x14ac:dyDescent="0.25">
      <c r="A333" s="98">
        <v>333</v>
      </c>
      <c r="B333" s="171"/>
      <c r="C333" s="182" t="s">
        <v>284</v>
      </c>
      <c r="D333" s="176" t="s">
        <v>263</v>
      </c>
      <c r="E333" s="176" t="s">
        <v>263</v>
      </c>
      <c r="F333" s="176" t="s">
        <v>263</v>
      </c>
      <c r="G333" s="176" t="s">
        <v>263</v>
      </c>
      <c r="H333" s="176" t="s">
        <v>263</v>
      </c>
      <c r="I333" s="176" t="s">
        <v>263</v>
      </c>
      <c r="J333" s="176" t="s">
        <v>263</v>
      </c>
      <c r="K333" s="176" t="s">
        <v>263</v>
      </c>
      <c r="L333" s="176" t="s">
        <v>263</v>
      </c>
      <c r="M333" s="176" t="s">
        <v>263</v>
      </c>
      <c r="N333" s="176">
        <v>165</v>
      </c>
      <c r="O333" s="176">
        <v>127</v>
      </c>
      <c r="P333" s="176" t="s">
        <v>263</v>
      </c>
      <c r="Q333" s="176">
        <v>127</v>
      </c>
      <c r="R333" s="176">
        <v>130</v>
      </c>
      <c r="S333" s="176">
        <v>122</v>
      </c>
      <c r="T333" s="176">
        <v>119</v>
      </c>
      <c r="U333" s="176">
        <v>120</v>
      </c>
      <c r="V333" s="176">
        <v>113</v>
      </c>
      <c r="W333" s="176">
        <v>75</v>
      </c>
      <c r="X333" s="176">
        <v>134</v>
      </c>
      <c r="Y333" s="176">
        <v>121</v>
      </c>
      <c r="Z333" s="176">
        <v>120</v>
      </c>
      <c r="AA333" s="176">
        <v>104</v>
      </c>
      <c r="AB333" s="176">
        <v>112</v>
      </c>
      <c r="AC333" s="176">
        <v>118</v>
      </c>
      <c r="AD333" s="176">
        <v>126</v>
      </c>
      <c r="AE333" s="176">
        <v>171</v>
      </c>
      <c r="AF333" s="176" t="s">
        <v>263</v>
      </c>
      <c r="AG333" s="171"/>
    </row>
    <row r="334" spans="1:33" x14ac:dyDescent="0.25">
      <c r="A334" s="98">
        <v>334</v>
      </c>
      <c r="B334" s="174"/>
      <c r="C334" s="182" t="s">
        <v>268</v>
      </c>
      <c r="D334" s="176" t="s">
        <v>263</v>
      </c>
      <c r="E334" s="176" t="s">
        <v>263</v>
      </c>
      <c r="F334" s="176" t="s">
        <v>263</v>
      </c>
      <c r="G334" s="176" t="s">
        <v>263</v>
      </c>
      <c r="H334" s="176" t="s">
        <v>263</v>
      </c>
      <c r="I334" s="176" t="s">
        <v>263</v>
      </c>
      <c r="J334" s="176" t="s">
        <v>263</v>
      </c>
      <c r="K334" s="176" t="s">
        <v>263</v>
      </c>
      <c r="L334" s="176" t="s">
        <v>263</v>
      </c>
      <c r="M334" s="176" t="s">
        <v>263</v>
      </c>
      <c r="N334" s="176">
        <v>165</v>
      </c>
      <c r="O334" s="176">
        <v>127</v>
      </c>
      <c r="P334" s="176" t="s">
        <v>263</v>
      </c>
      <c r="Q334" s="176">
        <v>3</v>
      </c>
      <c r="R334" s="176">
        <v>3</v>
      </c>
      <c r="S334" s="176">
        <v>3</v>
      </c>
      <c r="T334" s="176">
        <v>3</v>
      </c>
      <c r="U334" s="176">
        <v>3</v>
      </c>
      <c r="V334" s="176">
        <v>3</v>
      </c>
      <c r="W334" s="176">
        <v>3</v>
      </c>
      <c r="X334" s="176">
        <v>3</v>
      </c>
      <c r="Y334" s="176">
        <v>3</v>
      </c>
      <c r="Z334" s="176">
        <v>3</v>
      </c>
      <c r="AA334" s="176">
        <v>4</v>
      </c>
      <c r="AB334" s="176">
        <v>4</v>
      </c>
      <c r="AC334" s="176">
        <v>2</v>
      </c>
      <c r="AD334" s="176">
        <v>2</v>
      </c>
      <c r="AE334" s="176">
        <v>7</v>
      </c>
      <c r="AF334" s="176" t="s">
        <v>263</v>
      </c>
      <c r="AG334" s="171"/>
    </row>
    <row r="335" spans="1:33" ht="15.75" thickBot="1" x14ac:dyDescent="0.3">
      <c r="A335" s="98">
        <v>335</v>
      </c>
      <c r="B335" s="183"/>
      <c r="C335" s="184" t="s">
        <v>269</v>
      </c>
      <c r="D335" s="185" t="s">
        <v>263</v>
      </c>
      <c r="E335" s="185" t="s">
        <v>263</v>
      </c>
      <c r="F335" s="185" t="s">
        <v>263</v>
      </c>
      <c r="G335" s="185" t="s">
        <v>263</v>
      </c>
      <c r="H335" s="185" t="s">
        <v>263</v>
      </c>
      <c r="I335" s="185" t="s">
        <v>263</v>
      </c>
      <c r="J335" s="185" t="s">
        <v>263</v>
      </c>
      <c r="K335" s="185" t="s">
        <v>263</v>
      </c>
      <c r="L335" s="185" t="s">
        <v>263</v>
      </c>
      <c r="M335" s="186" t="s">
        <v>263</v>
      </c>
      <c r="N335" s="186" t="s">
        <v>263</v>
      </c>
      <c r="O335" s="186" t="s">
        <v>263</v>
      </c>
      <c r="P335" s="186" t="s">
        <v>263</v>
      </c>
      <c r="Q335" s="186" t="s">
        <v>263</v>
      </c>
      <c r="R335" s="186" t="s">
        <v>263</v>
      </c>
      <c r="S335" s="186" t="s">
        <v>263</v>
      </c>
      <c r="T335" s="186">
        <v>51</v>
      </c>
      <c r="U335" s="186">
        <v>50</v>
      </c>
      <c r="V335" s="186">
        <v>49.6</v>
      </c>
      <c r="W335" s="186">
        <v>49.6</v>
      </c>
      <c r="X335" s="186">
        <v>47.9</v>
      </c>
      <c r="Y335" s="186">
        <v>49.6</v>
      </c>
      <c r="Z335" s="186">
        <v>34.5</v>
      </c>
      <c r="AA335" s="186">
        <v>36.1</v>
      </c>
      <c r="AB335" s="186">
        <v>32.299999999999997</v>
      </c>
      <c r="AC335" s="186">
        <v>38</v>
      </c>
      <c r="AD335" s="186">
        <v>35.200000000000003</v>
      </c>
      <c r="AE335" s="186">
        <v>54.09</v>
      </c>
      <c r="AF335" s="185" t="s">
        <v>263</v>
      </c>
      <c r="AG335" s="187"/>
    </row>
    <row r="336" spans="1:33" ht="15.75" thickTop="1" x14ac:dyDescent="0.25">
      <c r="A336" s="98">
        <v>336</v>
      </c>
      <c r="B336" s="118"/>
      <c r="C336" s="188"/>
      <c r="D336" s="189"/>
      <c r="E336" s="189"/>
      <c r="F336" s="189"/>
      <c r="G336" s="189"/>
      <c r="H336" s="189"/>
      <c r="I336" s="189"/>
      <c r="J336" s="189"/>
      <c r="K336" s="189"/>
      <c r="L336" s="189"/>
      <c r="M336" s="189"/>
      <c r="N336" s="189"/>
      <c r="O336" s="189"/>
      <c r="P336" s="189"/>
      <c r="Q336" s="189"/>
      <c r="R336" s="189"/>
      <c r="S336" s="189"/>
      <c r="T336" s="189"/>
      <c r="U336" s="189"/>
      <c r="V336" s="189"/>
      <c r="W336" s="189"/>
      <c r="X336" s="189"/>
      <c r="Y336" s="189"/>
      <c r="Z336" s="189"/>
      <c r="AA336" s="189"/>
      <c r="AB336" s="189"/>
      <c r="AC336" s="189"/>
      <c r="AD336" s="189"/>
      <c r="AE336" s="189"/>
      <c r="AF336" s="189"/>
      <c r="AG336" s="164"/>
    </row>
    <row r="337" spans="1:33" ht="21" x14ac:dyDescent="0.35">
      <c r="A337" s="98">
        <v>337</v>
      </c>
      <c r="B337" s="190"/>
      <c r="C337" s="191" t="s">
        <v>285</v>
      </c>
      <c r="D337" s="192"/>
      <c r="E337" s="192"/>
      <c r="F337" s="192"/>
      <c r="G337" s="192"/>
      <c r="H337" s="192"/>
      <c r="I337" s="192"/>
      <c r="J337" s="192"/>
      <c r="K337" s="192"/>
      <c r="L337" s="192"/>
      <c r="M337" s="192"/>
      <c r="N337" s="192"/>
      <c r="O337" s="192"/>
      <c r="P337" s="192"/>
      <c r="Q337" s="192"/>
      <c r="R337" s="192"/>
      <c r="S337" s="192"/>
      <c r="T337" s="192"/>
      <c r="U337" s="192"/>
      <c r="V337" s="192"/>
      <c r="W337" s="192"/>
      <c r="X337" s="192"/>
      <c r="Y337" s="192"/>
      <c r="Z337" s="192"/>
      <c r="AA337" s="192"/>
      <c r="AB337" s="192"/>
      <c r="AC337" s="192"/>
      <c r="AD337" s="192"/>
      <c r="AE337" s="192"/>
      <c r="AF337" s="192"/>
      <c r="AG337" s="193"/>
    </row>
    <row r="338" spans="1:33" x14ac:dyDescent="0.25">
      <c r="A338" s="98">
        <v>338</v>
      </c>
      <c r="B338" s="190"/>
      <c r="C338" s="188"/>
      <c r="D338" s="189"/>
      <c r="E338" s="189"/>
      <c r="F338" s="189"/>
      <c r="G338" s="189"/>
      <c r="H338" s="189"/>
      <c r="I338" s="189"/>
      <c r="J338" s="189"/>
      <c r="K338" s="189"/>
      <c r="L338" s="189"/>
      <c r="M338" s="189"/>
      <c r="N338" s="189"/>
      <c r="O338" s="189"/>
      <c r="P338" s="189"/>
      <c r="Q338" s="189"/>
      <c r="R338" s="189"/>
      <c r="S338" s="189"/>
      <c r="T338" s="189"/>
      <c r="U338" s="189"/>
      <c r="V338" s="189"/>
      <c r="W338" s="189"/>
      <c r="X338" s="189"/>
      <c r="Y338" s="189"/>
      <c r="Z338" s="189"/>
      <c r="AA338" s="189"/>
      <c r="AB338" s="189"/>
      <c r="AC338" s="189"/>
      <c r="AD338" s="189"/>
      <c r="AE338" s="189"/>
      <c r="AF338" s="189"/>
      <c r="AG338" s="193"/>
    </row>
    <row r="339" spans="1:33" ht="15.75" x14ac:dyDescent="0.25">
      <c r="A339" s="98">
        <v>339</v>
      </c>
      <c r="B339" s="190"/>
      <c r="C339" s="194" t="s">
        <v>286</v>
      </c>
      <c r="D339" s="195">
        <v>78.099999999999994</v>
      </c>
      <c r="E339" s="195">
        <v>91</v>
      </c>
      <c r="F339" s="195">
        <v>123.2</v>
      </c>
      <c r="G339" s="195">
        <v>131.19999999999999</v>
      </c>
      <c r="H339" s="195">
        <v>132.4</v>
      </c>
      <c r="I339" s="195">
        <v>138</v>
      </c>
      <c r="J339" s="195">
        <v>152.30000000000001</v>
      </c>
      <c r="K339" s="195">
        <v>136.30000000000001</v>
      </c>
      <c r="L339" s="195">
        <v>138.19999999999999</v>
      </c>
      <c r="M339" s="195">
        <v>139.6</v>
      </c>
      <c r="N339" s="195">
        <v>131</v>
      </c>
      <c r="O339" s="195">
        <v>146.69999999999999</v>
      </c>
      <c r="P339" s="195">
        <v>145.9</v>
      </c>
      <c r="Q339" s="195">
        <v>151.69999999999999</v>
      </c>
      <c r="R339" s="195">
        <v>153.6</v>
      </c>
      <c r="S339" s="195">
        <v>158.80000000000001</v>
      </c>
      <c r="T339" s="195">
        <v>160.4</v>
      </c>
      <c r="U339" s="195">
        <v>156.5</v>
      </c>
      <c r="V339" s="195">
        <v>157.1</v>
      </c>
      <c r="W339" s="195">
        <v>167.6</v>
      </c>
      <c r="X339" s="195">
        <v>204.6</v>
      </c>
      <c r="Y339" s="195">
        <v>174</v>
      </c>
      <c r="Z339" s="195">
        <v>190.8</v>
      </c>
      <c r="AA339" s="195">
        <v>185.9</v>
      </c>
      <c r="AB339" s="195">
        <v>174.3</v>
      </c>
      <c r="AC339" s="195">
        <v>179.1</v>
      </c>
      <c r="AD339" s="195">
        <v>189.3</v>
      </c>
      <c r="AE339" s="195">
        <v>185.4</v>
      </c>
      <c r="AF339" s="195">
        <v>185.8</v>
      </c>
      <c r="AG339" s="193"/>
    </row>
    <row r="340" spans="1:33" x14ac:dyDescent="0.25">
      <c r="A340" s="98">
        <v>340</v>
      </c>
      <c r="B340" s="190"/>
      <c r="C340" s="196" t="s">
        <v>229</v>
      </c>
      <c r="D340" s="197">
        <v>32.299999999999997</v>
      </c>
      <c r="E340" s="197">
        <v>31.8</v>
      </c>
      <c r="F340" s="197">
        <v>28.9</v>
      </c>
      <c r="G340" s="197">
        <v>27</v>
      </c>
      <c r="H340" s="197">
        <v>23.7</v>
      </c>
      <c r="I340" s="197">
        <v>22.4</v>
      </c>
      <c r="J340" s="197">
        <v>23.1</v>
      </c>
      <c r="K340" s="197">
        <v>19.3</v>
      </c>
      <c r="L340" s="197">
        <v>17.5</v>
      </c>
      <c r="M340" s="197">
        <v>15.8</v>
      </c>
      <c r="N340" s="197">
        <v>12.7</v>
      </c>
      <c r="O340" s="197">
        <v>12.4</v>
      </c>
      <c r="P340" s="197">
        <v>15.3</v>
      </c>
      <c r="Q340" s="197">
        <v>14.6</v>
      </c>
      <c r="R340" s="197">
        <v>21.2</v>
      </c>
      <c r="S340" s="197">
        <v>15.7</v>
      </c>
      <c r="T340" s="197">
        <v>15.8</v>
      </c>
      <c r="U340" s="197">
        <v>14.3</v>
      </c>
      <c r="V340" s="197">
        <v>15.3</v>
      </c>
      <c r="W340" s="197">
        <v>14.5</v>
      </c>
      <c r="X340" s="197">
        <v>15.2</v>
      </c>
      <c r="Y340" s="197">
        <v>13.2</v>
      </c>
      <c r="Z340" s="197">
        <v>11</v>
      </c>
      <c r="AA340" s="197">
        <v>13</v>
      </c>
      <c r="AB340" s="197">
        <v>9</v>
      </c>
      <c r="AC340" s="197">
        <v>8.5</v>
      </c>
      <c r="AD340" s="197">
        <v>6.7</v>
      </c>
      <c r="AE340" s="197">
        <v>7</v>
      </c>
      <c r="AF340" s="197">
        <v>8.3000000000000007</v>
      </c>
      <c r="AG340" s="193"/>
    </row>
    <row r="341" spans="1:33" x14ac:dyDescent="0.25">
      <c r="A341" s="98">
        <v>341</v>
      </c>
      <c r="B341" s="190"/>
      <c r="C341" s="198" t="s">
        <v>140</v>
      </c>
      <c r="D341" s="197">
        <v>23.9</v>
      </c>
      <c r="E341" s="197">
        <v>21.1</v>
      </c>
      <c r="F341" s="197">
        <v>18.399999999999999</v>
      </c>
      <c r="G341" s="197">
        <v>17.100000000000001</v>
      </c>
      <c r="H341" s="197">
        <v>13.7</v>
      </c>
      <c r="I341" s="197">
        <v>11.6</v>
      </c>
      <c r="J341" s="197">
        <v>12.8</v>
      </c>
      <c r="K341" s="197">
        <v>9.8000000000000007</v>
      </c>
      <c r="L341" s="197">
        <v>8.1999999999999993</v>
      </c>
      <c r="M341" s="197">
        <v>6.9</v>
      </c>
      <c r="N341" s="197">
        <v>5.4</v>
      </c>
      <c r="O341" s="197">
        <v>4</v>
      </c>
      <c r="P341" s="197">
        <v>4</v>
      </c>
      <c r="Q341" s="197">
        <v>3.7</v>
      </c>
      <c r="R341" s="197">
        <v>10</v>
      </c>
      <c r="S341" s="197">
        <v>7.2</v>
      </c>
      <c r="T341" s="197">
        <v>9.1999999999999993</v>
      </c>
      <c r="U341" s="197">
        <v>6.8</v>
      </c>
      <c r="V341" s="197">
        <v>5.5</v>
      </c>
      <c r="W341" s="197">
        <v>5.5</v>
      </c>
      <c r="X341" s="197">
        <v>7.4</v>
      </c>
      <c r="Y341" s="197">
        <v>6.1</v>
      </c>
      <c r="Z341" s="197">
        <v>5.6</v>
      </c>
      <c r="AA341" s="197">
        <v>7.9</v>
      </c>
      <c r="AB341" s="197">
        <v>5.0999999999999996</v>
      </c>
      <c r="AC341" s="197">
        <v>5.3</v>
      </c>
      <c r="AD341" s="197">
        <v>3.3</v>
      </c>
      <c r="AE341" s="197">
        <v>4</v>
      </c>
      <c r="AF341" s="197">
        <v>4.2</v>
      </c>
      <c r="AG341" s="193"/>
    </row>
    <row r="342" spans="1:33" x14ac:dyDescent="0.25">
      <c r="A342" s="98">
        <v>342</v>
      </c>
      <c r="B342" s="199"/>
      <c r="C342" s="198" t="s">
        <v>141</v>
      </c>
      <c r="D342" s="197">
        <v>0</v>
      </c>
      <c r="E342" s="197">
        <v>0</v>
      </c>
      <c r="F342" s="197">
        <v>0</v>
      </c>
      <c r="G342" s="197">
        <v>0</v>
      </c>
      <c r="H342" s="197">
        <v>0</v>
      </c>
      <c r="I342" s="197">
        <v>0</v>
      </c>
      <c r="J342" s="197">
        <v>0</v>
      </c>
      <c r="K342" s="197">
        <v>0</v>
      </c>
      <c r="L342" s="197">
        <v>0</v>
      </c>
      <c r="M342" s="197">
        <v>0</v>
      </c>
      <c r="N342" s="197">
        <v>0</v>
      </c>
      <c r="O342" s="197">
        <v>0</v>
      </c>
      <c r="P342" s="197">
        <v>0</v>
      </c>
      <c r="Q342" s="197">
        <v>0</v>
      </c>
      <c r="R342" s="197">
        <v>0</v>
      </c>
      <c r="S342" s="197">
        <v>0</v>
      </c>
      <c r="T342" s="197">
        <v>0</v>
      </c>
      <c r="U342" s="197">
        <v>0</v>
      </c>
      <c r="V342" s="197">
        <v>0</v>
      </c>
      <c r="W342" s="197">
        <v>0</v>
      </c>
      <c r="X342" s="197">
        <v>0</v>
      </c>
      <c r="Y342" s="197">
        <v>0</v>
      </c>
      <c r="Z342" s="197">
        <v>0</v>
      </c>
      <c r="AA342" s="197">
        <v>0</v>
      </c>
      <c r="AB342" s="197">
        <v>0</v>
      </c>
      <c r="AC342" s="197">
        <v>0</v>
      </c>
      <c r="AD342" s="197">
        <v>0</v>
      </c>
      <c r="AE342" s="197">
        <v>0</v>
      </c>
      <c r="AF342" s="197">
        <v>0</v>
      </c>
      <c r="AG342" s="199"/>
    </row>
    <row r="343" spans="1:33" x14ac:dyDescent="0.25">
      <c r="A343" s="98">
        <v>343</v>
      </c>
      <c r="B343" s="190"/>
      <c r="C343" s="196" t="s">
        <v>144</v>
      </c>
      <c r="D343" s="197">
        <v>12.4</v>
      </c>
      <c r="E343" s="197">
        <v>17.7</v>
      </c>
      <c r="F343" s="197">
        <v>17.8</v>
      </c>
      <c r="G343" s="197">
        <v>20.399999999999999</v>
      </c>
      <c r="H343" s="197">
        <v>25.3</v>
      </c>
      <c r="I343" s="197">
        <v>22.6</v>
      </c>
      <c r="J343" s="197">
        <v>32.299999999999997</v>
      </c>
      <c r="K343" s="197">
        <v>19</v>
      </c>
      <c r="L343" s="197">
        <v>26.9</v>
      </c>
      <c r="M343" s="197">
        <v>16.600000000000001</v>
      </c>
      <c r="N343" s="197">
        <v>9.9</v>
      </c>
      <c r="O343" s="197">
        <v>13.6</v>
      </c>
      <c r="P343" s="197">
        <v>16.3</v>
      </c>
      <c r="Q343" s="197">
        <v>15.2</v>
      </c>
      <c r="R343" s="197">
        <v>12.8</v>
      </c>
      <c r="S343" s="197">
        <v>10.5</v>
      </c>
      <c r="T343" s="197">
        <v>11.2</v>
      </c>
      <c r="U343" s="197">
        <v>7.1</v>
      </c>
      <c r="V343" s="197">
        <v>4.0999999999999996</v>
      </c>
      <c r="W343" s="197">
        <v>6.1</v>
      </c>
      <c r="X343" s="197">
        <v>15</v>
      </c>
      <c r="Y343" s="197">
        <v>7.2</v>
      </c>
      <c r="Z343" s="197">
        <v>6.4</v>
      </c>
      <c r="AA343" s="197">
        <v>4.4000000000000004</v>
      </c>
      <c r="AB343" s="197">
        <v>3</v>
      </c>
      <c r="AC343" s="197">
        <v>2.6</v>
      </c>
      <c r="AD343" s="197">
        <v>4.3</v>
      </c>
      <c r="AE343" s="197">
        <v>2.4</v>
      </c>
      <c r="AF343" s="197">
        <v>3.2</v>
      </c>
      <c r="AG343" s="199"/>
    </row>
    <row r="344" spans="1:33" ht="21" x14ac:dyDescent="0.35">
      <c r="A344" s="98">
        <v>344</v>
      </c>
      <c r="B344" s="200"/>
      <c r="C344" s="196" t="s">
        <v>230</v>
      </c>
      <c r="D344" s="197">
        <v>8.9</v>
      </c>
      <c r="E344" s="197">
        <v>12.7</v>
      </c>
      <c r="F344" s="197">
        <v>13.4</v>
      </c>
      <c r="G344" s="197">
        <v>13.6</v>
      </c>
      <c r="H344" s="197">
        <v>13.1</v>
      </c>
      <c r="I344" s="197">
        <v>12.7</v>
      </c>
      <c r="J344" s="197">
        <v>12.4</v>
      </c>
      <c r="K344" s="197">
        <v>14.2</v>
      </c>
      <c r="L344" s="197">
        <v>12.8</v>
      </c>
      <c r="M344" s="197">
        <v>13.3</v>
      </c>
      <c r="N344" s="197">
        <v>10.6</v>
      </c>
      <c r="O344" s="197">
        <v>12.9</v>
      </c>
      <c r="P344" s="197">
        <v>12.5</v>
      </c>
      <c r="Q344" s="197">
        <v>13.5</v>
      </c>
      <c r="R344" s="197">
        <v>14.1</v>
      </c>
      <c r="S344" s="197">
        <v>12.6</v>
      </c>
      <c r="T344" s="197">
        <v>11.5</v>
      </c>
      <c r="U344" s="197">
        <v>13.3</v>
      </c>
      <c r="V344" s="197">
        <v>11.8</v>
      </c>
      <c r="W344" s="197">
        <v>19.8</v>
      </c>
      <c r="X344" s="197">
        <v>23.5</v>
      </c>
      <c r="Y344" s="197">
        <v>18.8</v>
      </c>
      <c r="Z344" s="197">
        <v>14.9</v>
      </c>
      <c r="AA344" s="197">
        <v>14.3</v>
      </c>
      <c r="AB344" s="197">
        <v>10.199999999999999</v>
      </c>
      <c r="AC344" s="197">
        <v>10.199999999999999</v>
      </c>
      <c r="AD344" s="197">
        <v>12.9</v>
      </c>
      <c r="AE344" s="197">
        <v>8.9</v>
      </c>
      <c r="AF344" s="197">
        <v>9.9</v>
      </c>
      <c r="AG344" s="200"/>
    </row>
    <row r="345" spans="1:33" x14ac:dyDescent="0.25">
      <c r="A345" s="98">
        <v>345</v>
      </c>
      <c r="B345" s="190"/>
      <c r="C345" s="198" t="s">
        <v>231</v>
      </c>
      <c r="D345" s="197">
        <v>6.3</v>
      </c>
      <c r="E345" s="197">
        <v>7.8</v>
      </c>
      <c r="F345" s="197">
        <v>10.7</v>
      </c>
      <c r="G345" s="197">
        <v>10.7</v>
      </c>
      <c r="H345" s="197">
        <v>10.4</v>
      </c>
      <c r="I345" s="197">
        <v>10.1</v>
      </c>
      <c r="J345" s="197">
        <v>9.3000000000000007</v>
      </c>
      <c r="K345" s="197">
        <v>11.5</v>
      </c>
      <c r="L345" s="197">
        <v>10</v>
      </c>
      <c r="M345" s="197">
        <v>10.5</v>
      </c>
      <c r="N345" s="197">
        <v>7.8</v>
      </c>
      <c r="O345" s="197">
        <v>9.9</v>
      </c>
      <c r="P345" s="197">
        <v>9.3000000000000007</v>
      </c>
      <c r="Q345" s="197">
        <v>10.1</v>
      </c>
      <c r="R345" s="197">
        <v>8</v>
      </c>
      <c r="S345" s="197">
        <v>6.6</v>
      </c>
      <c r="T345" s="197">
        <v>6.4</v>
      </c>
      <c r="U345" s="197">
        <v>8.1999999999999993</v>
      </c>
      <c r="V345" s="197">
        <v>6.3</v>
      </c>
      <c r="W345" s="197">
        <v>16.399999999999999</v>
      </c>
      <c r="X345" s="197">
        <v>18.8</v>
      </c>
      <c r="Y345" s="197">
        <v>14</v>
      </c>
      <c r="Z345" s="197">
        <v>10.1</v>
      </c>
      <c r="AA345" s="197">
        <v>9.9</v>
      </c>
      <c r="AB345" s="197">
        <v>5.2</v>
      </c>
      <c r="AC345" s="197">
        <v>5.8</v>
      </c>
      <c r="AD345" s="197">
        <v>7.8</v>
      </c>
      <c r="AE345" s="197">
        <v>3.2</v>
      </c>
      <c r="AF345" s="197">
        <v>4.5999999999999996</v>
      </c>
      <c r="AG345" s="199"/>
    </row>
    <row r="346" spans="1:33" x14ac:dyDescent="0.25">
      <c r="A346" s="98">
        <v>346</v>
      </c>
      <c r="B346" s="190"/>
      <c r="C346" s="196" t="s">
        <v>38</v>
      </c>
      <c r="D346" s="197">
        <v>0</v>
      </c>
      <c r="E346" s="197">
        <v>0</v>
      </c>
      <c r="F346" s="197">
        <v>0</v>
      </c>
      <c r="G346" s="197">
        <v>0</v>
      </c>
      <c r="H346" s="197">
        <v>0</v>
      </c>
      <c r="I346" s="197">
        <v>0</v>
      </c>
      <c r="J346" s="197">
        <v>0</v>
      </c>
      <c r="K346" s="197">
        <v>0</v>
      </c>
      <c r="L346" s="197">
        <v>0</v>
      </c>
      <c r="M346" s="197">
        <v>0</v>
      </c>
      <c r="N346" s="197">
        <v>0</v>
      </c>
      <c r="O346" s="197">
        <v>0</v>
      </c>
      <c r="P346" s="197">
        <v>0</v>
      </c>
      <c r="Q346" s="197">
        <v>0</v>
      </c>
      <c r="R346" s="197">
        <v>0</v>
      </c>
      <c r="S346" s="197">
        <v>0</v>
      </c>
      <c r="T346" s="197">
        <v>0</v>
      </c>
      <c r="U346" s="197">
        <v>0</v>
      </c>
      <c r="V346" s="197">
        <v>0</v>
      </c>
      <c r="W346" s="197">
        <v>0</v>
      </c>
      <c r="X346" s="197">
        <v>0</v>
      </c>
      <c r="Y346" s="197">
        <v>0</v>
      </c>
      <c r="Z346" s="197">
        <v>0</v>
      </c>
      <c r="AA346" s="197">
        <v>0</v>
      </c>
      <c r="AB346" s="197">
        <v>0</v>
      </c>
      <c r="AC346" s="197">
        <v>0</v>
      </c>
      <c r="AD346" s="197">
        <v>0</v>
      </c>
      <c r="AE346" s="197">
        <v>0</v>
      </c>
      <c r="AF346" s="197">
        <v>0</v>
      </c>
      <c r="AG346" s="199"/>
    </row>
    <row r="347" spans="1:33" x14ac:dyDescent="0.25">
      <c r="A347" s="98">
        <v>347</v>
      </c>
      <c r="B347" s="190"/>
      <c r="C347" s="196" t="s">
        <v>147</v>
      </c>
      <c r="D347" s="197">
        <v>17</v>
      </c>
      <c r="E347" s="197">
        <v>21.5</v>
      </c>
      <c r="F347" s="197">
        <v>34.799999999999997</v>
      </c>
      <c r="G347" s="197">
        <v>44.2</v>
      </c>
      <c r="H347" s="197">
        <v>53.4</v>
      </c>
      <c r="I347" s="197">
        <v>59.8</v>
      </c>
      <c r="J347" s="197">
        <v>70.3</v>
      </c>
      <c r="K347" s="197">
        <v>67</v>
      </c>
      <c r="L347" s="197">
        <v>66.2</v>
      </c>
      <c r="M347" s="197">
        <v>78.8</v>
      </c>
      <c r="N347" s="197">
        <v>80</v>
      </c>
      <c r="O347" s="197">
        <v>90.7</v>
      </c>
      <c r="P347" s="197">
        <v>86.1</v>
      </c>
      <c r="Q347" s="197">
        <v>93.6</v>
      </c>
      <c r="R347" s="197">
        <v>92.9</v>
      </c>
      <c r="S347" s="197">
        <v>104.9</v>
      </c>
      <c r="T347" s="197">
        <v>106.4</v>
      </c>
      <c r="U347" s="197">
        <v>109.6</v>
      </c>
      <c r="V347" s="197">
        <v>113.4</v>
      </c>
      <c r="W347" s="197">
        <v>113.4</v>
      </c>
      <c r="X347" s="197">
        <v>136.5</v>
      </c>
      <c r="Y347" s="197">
        <v>120.7</v>
      </c>
      <c r="Z347" s="197">
        <v>142.9</v>
      </c>
      <c r="AA347" s="197">
        <v>137.5</v>
      </c>
      <c r="AB347" s="197">
        <v>134.5</v>
      </c>
      <c r="AC347" s="197">
        <v>138.9</v>
      </c>
      <c r="AD347" s="197">
        <v>142.19999999999999</v>
      </c>
      <c r="AE347" s="197">
        <v>143.19999999999999</v>
      </c>
      <c r="AF347" s="197">
        <v>141.9</v>
      </c>
      <c r="AG347" s="199"/>
    </row>
    <row r="348" spans="1:33" x14ac:dyDescent="0.25">
      <c r="A348" s="98">
        <v>348</v>
      </c>
      <c r="B348" s="190"/>
      <c r="C348" s="198" t="s">
        <v>232</v>
      </c>
      <c r="D348" s="197">
        <v>17</v>
      </c>
      <c r="E348" s="197">
        <v>21.5</v>
      </c>
      <c r="F348" s="197">
        <v>34.4</v>
      </c>
      <c r="G348" s="197">
        <v>43.5</v>
      </c>
      <c r="H348" s="197">
        <v>52.7</v>
      </c>
      <c r="I348" s="197">
        <v>59.1</v>
      </c>
      <c r="J348" s="197">
        <v>69.2</v>
      </c>
      <c r="K348" s="197">
        <v>65.599999999999994</v>
      </c>
      <c r="L348" s="197">
        <v>65.400000000000006</v>
      </c>
      <c r="M348" s="197">
        <v>77.8</v>
      </c>
      <c r="N348" s="197">
        <v>79</v>
      </c>
      <c r="O348" s="197">
        <v>89.6</v>
      </c>
      <c r="P348" s="197">
        <v>85.1</v>
      </c>
      <c r="Q348" s="197">
        <v>92.6</v>
      </c>
      <c r="R348" s="197">
        <v>91.4</v>
      </c>
      <c r="S348" s="197">
        <v>101.3</v>
      </c>
      <c r="T348" s="197">
        <v>101.7</v>
      </c>
      <c r="U348" s="197">
        <v>103.6</v>
      </c>
      <c r="V348" s="197">
        <v>109</v>
      </c>
      <c r="W348" s="197">
        <v>106.8</v>
      </c>
      <c r="X348" s="197">
        <v>129.4</v>
      </c>
      <c r="Y348" s="197">
        <v>103</v>
      </c>
      <c r="Z348" s="197">
        <v>123.1</v>
      </c>
      <c r="AA348" s="197">
        <v>121.1</v>
      </c>
      <c r="AB348" s="197">
        <v>119.5</v>
      </c>
      <c r="AC348" s="197">
        <v>123.6</v>
      </c>
      <c r="AD348" s="197">
        <v>127.4</v>
      </c>
      <c r="AE348" s="197">
        <v>129.9</v>
      </c>
      <c r="AF348" s="197">
        <v>127.1</v>
      </c>
      <c r="AG348" s="199"/>
    </row>
    <row r="349" spans="1:33" x14ac:dyDescent="0.25">
      <c r="A349" s="98">
        <v>349</v>
      </c>
      <c r="B349" s="190"/>
      <c r="C349" s="198" t="s">
        <v>153</v>
      </c>
      <c r="D349" s="197">
        <v>0</v>
      </c>
      <c r="E349" s="197">
        <v>0</v>
      </c>
      <c r="F349" s="197">
        <v>0.4</v>
      </c>
      <c r="G349" s="197">
        <v>0.7</v>
      </c>
      <c r="H349" s="197">
        <v>0.7</v>
      </c>
      <c r="I349" s="197">
        <v>0.8</v>
      </c>
      <c r="J349" s="197">
        <v>1.2</v>
      </c>
      <c r="K349" s="197">
        <v>1.4</v>
      </c>
      <c r="L349" s="197">
        <v>0.8</v>
      </c>
      <c r="M349" s="197">
        <v>1.1000000000000001</v>
      </c>
      <c r="N349" s="197">
        <v>1</v>
      </c>
      <c r="O349" s="197">
        <v>1.2</v>
      </c>
      <c r="P349" s="197">
        <v>1</v>
      </c>
      <c r="Q349" s="197">
        <v>1</v>
      </c>
      <c r="R349" s="197">
        <v>1</v>
      </c>
      <c r="S349" s="197">
        <v>0.9</v>
      </c>
      <c r="T349" s="197">
        <v>1</v>
      </c>
      <c r="U349" s="197">
        <v>1.5</v>
      </c>
      <c r="V349" s="197">
        <v>0.8</v>
      </c>
      <c r="W349" s="197">
        <v>0.7</v>
      </c>
      <c r="X349" s="197">
        <v>0.7</v>
      </c>
      <c r="Y349" s="197">
        <v>0.7</v>
      </c>
      <c r="Z349" s="197">
        <v>0.5</v>
      </c>
      <c r="AA349" s="197">
        <v>0.6</v>
      </c>
      <c r="AB349" s="197">
        <v>0.4</v>
      </c>
      <c r="AC349" s="197">
        <v>0.3</v>
      </c>
      <c r="AD349" s="197">
        <v>0.3</v>
      </c>
      <c r="AE349" s="197">
        <v>0.4</v>
      </c>
      <c r="AF349" s="197">
        <v>0.3</v>
      </c>
      <c r="AG349" s="199"/>
    </row>
    <row r="350" spans="1:33" x14ac:dyDescent="0.25">
      <c r="A350" s="98">
        <v>350</v>
      </c>
      <c r="B350" s="190"/>
      <c r="C350" s="198" t="s">
        <v>154</v>
      </c>
      <c r="D350" s="197">
        <v>0</v>
      </c>
      <c r="E350" s="197">
        <v>0</v>
      </c>
      <c r="F350" s="197">
        <v>0</v>
      </c>
      <c r="G350" s="197">
        <v>0</v>
      </c>
      <c r="H350" s="197">
        <v>0</v>
      </c>
      <c r="I350" s="197">
        <v>0</v>
      </c>
      <c r="J350" s="197">
        <v>0</v>
      </c>
      <c r="K350" s="197">
        <v>0</v>
      </c>
      <c r="L350" s="197">
        <v>0</v>
      </c>
      <c r="M350" s="197">
        <v>0</v>
      </c>
      <c r="N350" s="197">
        <v>0</v>
      </c>
      <c r="O350" s="197">
        <v>0</v>
      </c>
      <c r="P350" s="197">
        <v>0</v>
      </c>
      <c r="Q350" s="197">
        <v>0</v>
      </c>
      <c r="R350" s="197">
        <v>0.5</v>
      </c>
      <c r="S350" s="197">
        <v>2.7</v>
      </c>
      <c r="T350" s="197">
        <v>3.8</v>
      </c>
      <c r="U350" s="197">
        <v>4.5999999999999996</v>
      </c>
      <c r="V350" s="197">
        <v>3.6</v>
      </c>
      <c r="W350" s="197">
        <v>5.9</v>
      </c>
      <c r="X350" s="197">
        <v>6.4</v>
      </c>
      <c r="Y350" s="197">
        <v>3.2</v>
      </c>
      <c r="Z350" s="197">
        <v>4.2</v>
      </c>
      <c r="AA350" s="197">
        <v>4.0999999999999996</v>
      </c>
      <c r="AB350" s="197">
        <v>2.1</v>
      </c>
      <c r="AC350" s="197">
        <v>1.8</v>
      </c>
      <c r="AD350" s="197">
        <v>2.5</v>
      </c>
      <c r="AE350" s="197">
        <v>1.8</v>
      </c>
      <c r="AF350" s="197">
        <v>2.7</v>
      </c>
      <c r="AG350" s="199"/>
    </row>
    <row r="351" spans="1:33" x14ac:dyDescent="0.25">
      <c r="A351" s="98">
        <v>351</v>
      </c>
      <c r="B351" s="190"/>
      <c r="C351" s="198" t="s">
        <v>151</v>
      </c>
      <c r="D351" s="197">
        <v>0</v>
      </c>
      <c r="E351" s="197">
        <v>0</v>
      </c>
      <c r="F351" s="197">
        <v>0</v>
      </c>
      <c r="G351" s="197">
        <v>0</v>
      </c>
      <c r="H351" s="197">
        <v>0</v>
      </c>
      <c r="I351" s="197">
        <v>0</v>
      </c>
      <c r="J351" s="197">
        <v>0</v>
      </c>
      <c r="K351" s="197">
        <v>0</v>
      </c>
      <c r="L351" s="197">
        <v>0</v>
      </c>
      <c r="M351" s="197">
        <v>0</v>
      </c>
      <c r="N351" s="197">
        <v>0</v>
      </c>
      <c r="O351" s="197">
        <v>0</v>
      </c>
      <c r="P351" s="197">
        <v>0</v>
      </c>
      <c r="Q351" s="197">
        <v>0</v>
      </c>
      <c r="R351" s="197">
        <v>0</v>
      </c>
      <c r="S351" s="197">
        <v>0</v>
      </c>
      <c r="T351" s="197">
        <v>0</v>
      </c>
      <c r="U351" s="197">
        <v>0</v>
      </c>
      <c r="V351" s="197">
        <v>0</v>
      </c>
      <c r="W351" s="197">
        <v>0</v>
      </c>
      <c r="X351" s="197">
        <v>0</v>
      </c>
      <c r="Y351" s="197">
        <v>0</v>
      </c>
      <c r="Z351" s="197">
        <v>0</v>
      </c>
      <c r="AA351" s="197">
        <v>0</v>
      </c>
      <c r="AB351" s="197">
        <v>0</v>
      </c>
      <c r="AC351" s="197">
        <v>0</v>
      </c>
      <c r="AD351" s="197">
        <v>0</v>
      </c>
      <c r="AE351" s="197">
        <v>0</v>
      </c>
      <c r="AF351" s="197">
        <v>0</v>
      </c>
      <c r="AG351" s="199"/>
    </row>
    <row r="352" spans="1:33" x14ac:dyDescent="0.25">
      <c r="A352" s="98">
        <v>352</v>
      </c>
      <c r="B352" s="190"/>
      <c r="C352" s="198" t="s">
        <v>171</v>
      </c>
      <c r="D352" s="197">
        <v>0</v>
      </c>
      <c r="E352" s="197">
        <v>0</v>
      </c>
      <c r="F352" s="197">
        <v>0</v>
      </c>
      <c r="G352" s="197">
        <v>0</v>
      </c>
      <c r="H352" s="197">
        <v>0</v>
      </c>
      <c r="I352" s="197">
        <v>0</v>
      </c>
      <c r="J352" s="197">
        <v>0</v>
      </c>
      <c r="K352" s="197">
        <v>0</v>
      </c>
      <c r="L352" s="197">
        <v>0</v>
      </c>
      <c r="M352" s="197">
        <v>0</v>
      </c>
      <c r="N352" s="197">
        <v>0</v>
      </c>
      <c r="O352" s="197">
        <v>0</v>
      </c>
      <c r="P352" s="197">
        <v>0</v>
      </c>
      <c r="Q352" s="197">
        <v>0</v>
      </c>
      <c r="R352" s="197">
        <v>0</v>
      </c>
      <c r="S352" s="197">
        <v>0</v>
      </c>
      <c r="T352" s="197">
        <v>0</v>
      </c>
      <c r="U352" s="197">
        <v>0</v>
      </c>
      <c r="V352" s="197">
        <v>0</v>
      </c>
      <c r="W352" s="197">
        <v>0</v>
      </c>
      <c r="X352" s="197">
        <v>0</v>
      </c>
      <c r="Y352" s="197">
        <v>0</v>
      </c>
      <c r="Z352" s="197">
        <v>0</v>
      </c>
      <c r="AA352" s="197">
        <v>0</v>
      </c>
      <c r="AB352" s="197">
        <v>0</v>
      </c>
      <c r="AC352" s="197">
        <v>0</v>
      </c>
      <c r="AD352" s="197">
        <v>0</v>
      </c>
      <c r="AE352" s="197">
        <v>0</v>
      </c>
      <c r="AF352" s="197">
        <v>0</v>
      </c>
      <c r="AG352" s="199"/>
    </row>
    <row r="353" spans="1:33" x14ac:dyDescent="0.25">
      <c r="A353" s="98">
        <v>353</v>
      </c>
      <c r="B353" s="190"/>
      <c r="C353" s="198" t="s">
        <v>287</v>
      </c>
      <c r="D353" s="197">
        <v>0</v>
      </c>
      <c r="E353" s="197">
        <v>0</v>
      </c>
      <c r="F353" s="197">
        <v>0</v>
      </c>
      <c r="G353" s="197">
        <v>0</v>
      </c>
      <c r="H353" s="197">
        <v>0</v>
      </c>
      <c r="I353" s="197">
        <v>0</v>
      </c>
      <c r="J353" s="197">
        <v>0</v>
      </c>
      <c r="K353" s="197">
        <v>0</v>
      </c>
      <c r="L353" s="197">
        <v>0</v>
      </c>
      <c r="M353" s="197">
        <v>0</v>
      </c>
      <c r="N353" s="197">
        <v>0</v>
      </c>
      <c r="O353" s="197">
        <v>0</v>
      </c>
      <c r="P353" s="197">
        <v>0</v>
      </c>
      <c r="Q353" s="197">
        <v>0</v>
      </c>
      <c r="R353" s="197">
        <v>0</v>
      </c>
      <c r="S353" s="197">
        <v>0</v>
      </c>
      <c r="T353" s="197">
        <v>0</v>
      </c>
      <c r="U353" s="197">
        <v>0</v>
      </c>
      <c r="V353" s="197">
        <v>0</v>
      </c>
      <c r="W353" s="197">
        <v>0</v>
      </c>
      <c r="X353" s="197">
        <v>0</v>
      </c>
      <c r="Y353" s="197">
        <v>13.8</v>
      </c>
      <c r="Z353" s="197">
        <v>15.2</v>
      </c>
      <c r="AA353" s="197">
        <v>11.8</v>
      </c>
      <c r="AB353" s="197">
        <v>12.5</v>
      </c>
      <c r="AC353" s="197">
        <v>13.3</v>
      </c>
      <c r="AD353" s="197">
        <v>12</v>
      </c>
      <c r="AE353" s="197">
        <v>11.1</v>
      </c>
      <c r="AF353" s="197">
        <v>11.7</v>
      </c>
      <c r="AG353" s="199"/>
    </row>
    <row r="354" spans="1:33" x14ac:dyDescent="0.25">
      <c r="A354" s="98">
        <v>354</v>
      </c>
      <c r="B354" s="190"/>
      <c r="C354" s="196" t="s">
        <v>234</v>
      </c>
      <c r="D354" s="201">
        <v>7.6</v>
      </c>
      <c r="E354" s="201">
        <v>7.4</v>
      </c>
      <c r="F354" s="201">
        <v>7.9</v>
      </c>
      <c r="G354" s="201">
        <v>8.1999999999999993</v>
      </c>
      <c r="H354" s="201">
        <v>7.2</v>
      </c>
      <c r="I354" s="201">
        <v>8.6</v>
      </c>
      <c r="J354" s="201">
        <v>8.1999999999999993</v>
      </c>
      <c r="K354" s="201">
        <v>9.3000000000000007</v>
      </c>
      <c r="L354" s="201">
        <v>9.1999999999999993</v>
      </c>
      <c r="M354" s="201">
        <v>9.6999999999999993</v>
      </c>
      <c r="N354" s="201">
        <v>10.5</v>
      </c>
      <c r="O354" s="201">
        <v>11</v>
      </c>
      <c r="P354" s="201">
        <v>11</v>
      </c>
      <c r="Q354" s="201">
        <v>13.1</v>
      </c>
      <c r="R354" s="201">
        <v>11.4</v>
      </c>
      <c r="S354" s="201">
        <v>14</v>
      </c>
      <c r="T354" s="201">
        <v>14.5</v>
      </c>
      <c r="U354" s="201">
        <v>11.2</v>
      </c>
      <c r="V354" s="201">
        <v>12.1</v>
      </c>
      <c r="W354" s="201">
        <v>13.2</v>
      </c>
      <c r="X354" s="201">
        <v>13.8</v>
      </c>
      <c r="Y354" s="201">
        <v>13.7</v>
      </c>
      <c r="Z354" s="201">
        <v>14.7</v>
      </c>
      <c r="AA354" s="201">
        <v>15.7</v>
      </c>
      <c r="AB354" s="201">
        <v>16.7</v>
      </c>
      <c r="AC354" s="201">
        <v>18.2</v>
      </c>
      <c r="AD354" s="201">
        <v>22.4</v>
      </c>
      <c r="AE354" s="201">
        <v>23.1</v>
      </c>
      <c r="AF354" s="201">
        <v>21.8</v>
      </c>
      <c r="AG354" s="199"/>
    </row>
    <row r="355" spans="1:33" ht="15.75" thickBot="1" x14ac:dyDescent="0.3">
      <c r="A355" s="98">
        <v>355</v>
      </c>
      <c r="B355" s="202"/>
      <c r="C355" s="203" t="s">
        <v>235</v>
      </c>
      <c r="D355" s="204">
        <v>0</v>
      </c>
      <c r="E355" s="204">
        <v>0</v>
      </c>
      <c r="F355" s="204">
        <v>20.5</v>
      </c>
      <c r="G355" s="204">
        <v>17.8</v>
      </c>
      <c r="H355" s="204">
        <v>9.6</v>
      </c>
      <c r="I355" s="204">
        <v>11.8</v>
      </c>
      <c r="J355" s="204">
        <v>5.9</v>
      </c>
      <c r="K355" s="204">
        <v>7.5</v>
      </c>
      <c r="L355" s="204">
        <v>5.6</v>
      </c>
      <c r="M355" s="204">
        <v>5.3</v>
      </c>
      <c r="N355" s="204">
        <v>7.3</v>
      </c>
      <c r="O355" s="204">
        <v>6</v>
      </c>
      <c r="P355" s="204">
        <v>4.7</v>
      </c>
      <c r="Q355" s="204">
        <v>1.8</v>
      </c>
      <c r="R355" s="204">
        <v>1.3</v>
      </c>
      <c r="S355" s="204">
        <v>1.2</v>
      </c>
      <c r="T355" s="204">
        <v>0.9</v>
      </c>
      <c r="U355" s="204">
        <v>0.9</v>
      </c>
      <c r="V355" s="204">
        <v>0.5</v>
      </c>
      <c r="W355" s="204">
        <v>0.6</v>
      </c>
      <c r="X355" s="204">
        <v>0.5</v>
      </c>
      <c r="Y355" s="204">
        <v>0.3</v>
      </c>
      <c r="Z355" s="204">
        <v>0.8</v>
      </c>
      <c r="AA355" s="204">
        <v>0.8</v>
      </c>
      <c r="AB355" s="204">
        <v>0.9</v>
      </c>
      <c r="AC355" s="204">
        <v>0.7</v>
      </c>
      <c r="AD355" s="204">
        <v>0.9</v>
      </c>
      <c r="AE355" s="204">
        <v>0.8</v>
      </c>
      <c r="AF355" s="204">
        <v>0.7</v>
      </c>
      <c r="AG355" s="205"/>
    </row>
    <row r="356" spans="1:33" ht="15.75" thickTop="1" x14ac:dyDescent="0.25">
      <c r="A356" s="98">
        <v>356</v>
      </c>
      <c r="B356" s="118"/>
      <c r="C356" s="153"/>
      <c r="D356" s="139"/>
      <c r="E356" s="139"/>
      <c r="F356" s="139"/>
      <c r="G356" s="139"/>
      <c r="H356" s="139"/>
      <c r="I356" s="139"/>
      <c r="J356" s="139"/>
      <c r="K356" s="139"/>
      <c r="L356" s="139"/>
      <c r="M356" s="139"/>
      <c r="N356" s="139"/>
      <c r="O356" s="139"/>
      <c r="P356" s="139"/>
      <c r="Q356" s="139"/>
      <c r="R356" s="139"/>
      <c r="S356" s="139"/>
      <c r="T356" s="139"/>
      <c r="U356" s="139"/>
      <c r="V356" s="139"/>
      <c r="W356" s="139"/>
      <c r="X356" s="139"/>
      <c r="Y356" s="139"/>
      <c r="Z356" s="139"/>
      <c r="AA356" s="139"/>
      <c r="AB356" s="139"/>
      <c r="AC356" s="139"/>
      <c r="AD356" s="139"/>
      <c r="AE356" s="139"/>
      <c r="AF356" s="139"/>
      <c r="AG356" s="111"/>
    </row>
    <row r="357" spans="1:33" ht="21" x14ac:dyDescent="0.35">
      <c r="A357" s="98">
        <v>357</v>
      </c>
      <c r="B357" s="206"/>
      <c r="C357" s="207" t="s">
        <v>288</v>
      </c>
      <c r="D357" s="208"/>
      <c r="E357" s="208"/>
      <c r="F357" s="208"/>
      <c r="G357" s="208"/>
      <c r="H357" s="208"/>
      <c r="I357" s="208"/>
      <c r="J357" s="208"/>
      <c r="K357" s="208"/>
      <c r="L357" s="208"/>
      <c r="M357" s="208"/>
      <c r="N357" s="208"/>
      <c r="O357" s="208"/>
      <c r="P357" s="208"/>
      <c r="Q357" s="208"/>
      <c r="R357" s="208"/>
      <c r="S357" s="208"/>
      <c r="T357" s="208"/>
      <c r="U357" s="208"/>
      <c r="V357" s="208"/>
      <c r="W357" s="208"/>
      <c r="X357" s="208"/>
      <c r="Y357" s="208"/>
      <c r="Z357" s="208"/>
      <c r="AA357" s="208"/>
      <c r="AB357" s="208"/>
      <c r="AC357" s="208"/>
      <c r="AD357" s="208"/>
      <c r="AE357" s="208"/>
      <c r="AF357" s="208"/>
      <c r="AG357" s="209"/>
    </row>
    <row r="358" spans="1:33" x14ac:dyDescent="0.25">
      <c r="A358" s="98">
        <v>358</v>
      </c>
      <c r="B358" s="206"/>
      <c r="C358" s="139"/>
      <c r="D358" s="139"/>
      <c r="E358" s="139"/>
      <c r="F358" s="139"/>
      <c r="G358" s="139"/>
      <c r="H358" s="139"/>
      <c r="I358" s="139"/>
      <c r="J358" s="139"/>
      <c r="K358" s="139"/>
      <c r="L358" s="139"/>
      <c r="M358" s="139"/>
      <c r="N358" s="139"/>
      <c r="O358" s="139"/>
      <c r="P358" s="139"/>
      <c r="Q358" s="139"/>
      <c r="R358" s="139"/>
      <c r="S358" s="139"/>
      <c r="T358" s="139"/>
      <c r="U358" s="139"/>
      <c r="V358" s="139"/>
      <c r="W358" s="139"/>
      <c r="X358" s="139"/>
      <c r="Y358" s="139"/>
      <c r="Z358" s="139"/>
      <c r="AA358" s="139"/>
      <c r="AB358" s="139"/>
      <c r="AC358" s="139"/>
      <c r="AD358" s="139"/>
      <c r="AE358" s="139"/>
      <c r="AF358" s="139"/>
      <c r="AG358" s="209"/>
    </row>
    <row r="359" spans="1:33" x14ac:dyDescent="0.25">
      <c r="A359" s="98">
        <v>359</v>
      </c>
      <c r="B359" s="206"/>
      <c r="C359" s="210" t="s">
        <v>289</v>
      </c>
      <c r="D359" s="211" t="s">
        <v>189</v>
      </c>
      <c r="E359" s="211" t="s">
        <v>189</v>
      </c>
      <c r="F359" s="211" t="s">
        <v>189</v>
      </c>
      <c r="G359" s="211" t="s">
        <v>189</v>
      </c>
      <c r="H359" s="211" t="s">
        <v>189</v>
      </c>
      <c r="I359" s="211" t="s">
        <v>189</v>
      </c>
      <c r="J359" s="211" t="s">
        <v>189</v>
      </c>
      <c r="K359" s="211" t="s">
        <v>189</v>
      </c>
      <c r="L359" s="211" t="s">
        <v>189</v>
      </c>
      <c r="M359" s="211" t="s">
        <v>189</v>
      </c>
      <c r="N359" s="211" t="s">
        <v>189</v>
      </c>
      <c r="O359" s="211" t="s">
        <v>189</v>
      </c>
      <c r="P359" s="211" t="s">
        <v>189</v>
      </c>
      <c r="Q359" s="211" t="s">
        <v>189</v>
      </c>
      <c r="R359" s="211" t="s">
        <v>189</v>
      </c>
      <c r="S359" s="211" t="s">
        <v>189</v>
      </c>
      <c r="T359" s="211" t="s">
        <v>189</v>
      </c>
      <c r="U359" s="211" t="s">
        <v>189</v>
      </c>
      <c r="V359" s="211" t="s">
        <v>189</v>
      </c>
      <c r="W359" s="211">
        <v>14.3</v>
      </c>
      <c r="X359" s="211">
        <v>18.5</v>
      </c>
      <c r="Y359" s="211">
        <v>15.1</v>
      </c>
      <c r="Z359" s="211">
        <v>15.9</v>
      </c>
      <c r="AA359" s="211">
        <v>15.6</v>
      </c>
      <c r="AB359" s="211">
        <v>12.1</v>
      </c>
      <c r="AC359" s="211">
        <v>13.7</v>
      </c>
      <c r="AD359" s="211">
        <v>9.1999999999999993</v>
      </c>
      <c r="AE359" s="211">
        <v>9</v>
      </c>
      <c r="AF359" s="211" t="s">
        <v>189</v>
      </c>
      <c r="AG359" s="209"/>
    </row>
    <row r="360" spans="1:33" x14ac:dyDescent="0.25">
      <c r="A360" s="98">
        <v>360</v>
      </c>
      <c r="B360" s="206"/>
      <c r="C360" s="210" t="s">
        <v>290</v>
      </c>
      <c r="D360" s="211" t="s">
        <v>189</v>
      </c>
      <c r="E360" s="211" t="s">
        <v>189</v>
      </c>
      <c r="F360" s="211" t="s">
        <v>189</v>
      </c>
      <c r="G360" s="211" t="s">
        <v>189</v>
      </c>
      <c r="H360" s="211" t="s">
        <v>189</v>
      </c>
      <c r="I360" s="211" t="s">
        <v>189</v>
      </c>
      <c r="J360" s="211" t="s">
        <v>189</v>
      </c>
      <c r="K360" s="211" t="s">
        <v>189</v>
      </c>
      <c r="L360" s="211" t="s">
        <v>189</v>
      </c>
      <c r="M360" s="211" t="s">
        <v>189</v>
      </c>
      <c r="N360" s="211" t="s">
        <v>189</v>
      </c>
      <c r="O360" s="211" t="s">
        <v>189</v>
      </c>
      <c r="P360" s="211" t="s">
        <v>189</v>
      </c>
      <c r="Q360" s="211" t="s">
        <v>189</v>
      </c>
      <c r="R360" s="211" t="s">
        <v>189</v>
      </c>
      <c r="S360" s="211" t="s">
        <v>189</v>
      </c>
      <c r="T360" s="211" t="s">
        <v>189</v>
      </c>
      <c r="U360" s="211" t="s">
        <v>189</v>
      </c>
      <c r="V360" s="211" t="s">
        <v>189</v>
      </c>
      <c r="W360" s="211">
        <v>51.6</v>
      </c>
      <c r="X360" s="211">
        <v>66.7</v>
      </c>
      <c r="Y360" s="211">
        <v>54.2</v>
      </c>
      <c r="Z360" s="211">
        <v>57.4</v>
      </c>
      <c r="AA360" s="211">
        <v>56.1</v>
      </c>
      <c r="AB360" s="211">
        <v>43.6</v>
      </c>
      <c r="AC360" s="211">
        <v>49.2</v>
      </c>
      <c r="AD360" s="211">
        <v>33.200000000000003</v>
      </c>
      <c r="AE360" s="211">
        <v>32.4</v>
      </c>
      <c r="AF360" s="211" t="s">
        <v>189</v>
      </c>
      <c r="AG360" s="209"/>
    </row>
    <row r="361" spans="1:33" x14ac:dyDescent="0.25">
      <c r="A361" s="98">
        <v>361</v>
      </c>
      <c r="B361" s="206"/>
      <c r="C361" s="210" t="s">
        <v>291</v>
      </c>
      <c r="D361" s="211" t="s">
        <v>189</v>
      </c>
      <c r="E361" s="211" t="s">
        <v>189</v>
      </c>
      <c r="F361" s="211" t="s">
        <v>189</v>
      </c>
      <c r="G361" s="211" t="s">
        <v>189</v>
      </c>
      <c r="H361" s="211" t="s">
        <v>189</v>
      </c>
      <c r="I361" s="211" t="s">
        <v>189</v>
      </c>
      <c r="J361" s="211" t="s">
        <v>189</v>
      </c>
      <c r="K361" s="211" t="s">
        <v>189</v>
      </c>
      <c r="L361" s="211" t="s">
        <v>189</v>
      </c>
      <c r="M361" s="211" t="s">
        <v>189</v>
      </c>
      <c r="N361" s="211" t="s">
        <v>189</v>
      </c>
      <c r="O361" s="211" t="s">
        <v>189</v>
      </c>
      <c r="P361" s="211" t="s">
        <v>189</v>
      </c>
      <c r="Q361" s="211" t="s">
        <v>189</v>
      </c>
      <c r="R361" s="211" t="s">
        <v>189</v>
      </c>
      <c r="S361" s="211" t="s">
        <v>189</v>
      </c>
      <c r="T361" s="211" t="s">
        <v>189</v>
      </c>
      <c r="U361" s="211" t="s">
        <v>189</v>
      </c>
      <c r="V361" s="211" t="s">
        <v>189</v>
      </c>
      <c r="W361" s="211">
        <v>4.5</v>
      </c>
      <c r="X361" s="211">
        <v>5.0999999999999996</v>
      </c>
      <c r="Y361" s="211">
        <v>4</v>
      </c>
      <c r="Z361" s="211">
        <v>4.5</v>
      </c>
      <c r="AA361" s="211">
        <v>4.8</v>
      </c>
      <c r="AB361" s="211">
        <v>5</v>
      </c>
      <c r="AC361" s="211">
        <v>4.9000000000000004</v>
      </c>
      <c r="AD361" s="211">
        <v>3.9</v>
      </c>
      <c r="AE361" s="211">
        <v>3</v>
      </c>
      <c r="AF361" s="211" t="s">
        <v>189</v>
      </c>
      <c r="AG361" s="209"/>
    </row>
    <row r="362" spans="1:33" x14ac:dyDescent="0.25">
      <c r="A362" s="98">
        <v>362</v>
      </c>
      <c r="B362" s="206"/>
      <c r="C362" s="210" t="s">
        <v>292</v>
      </c>
      <c r="D362" s="212" t="s">
        <v>189</v>
      </c>
      <c r="E362" s="212" t="s">
        <v>189</v>
      </c>
      <c r="F362" s="212" t="s">
        <v>189</v>
      </c>
      <c r="G362" s="212" t="s">
        <v>189</v>
      </c>
      <c r="H362" s="212" t="s">
        <v>189</v>
      </c>
      <c r="I362" s="212" t="s">
        <v>189</v>
      </c>
      <c r="J362" s="212" t="s">
        <v>189</v>
      </c>
      <c r="K362" s="212" t="s">
        <v>189</v>
      </c>
      <c r="L362" s="212" t="s">
        <v>189</v>
      </c>
      <c r="M362" s="212" t="s">
        <v>189</v>
      </c>
      <c r="N362" s="212" t="s">
        <v>189</v>
      </c>
      <c r="O362" s="212" t="s">
        <v>189</v>
      </c>
      <c r="P362" s="212" t="s">
        <v>189</v>
      </c>
      <c r="Q362" s="212" t="s">
        <v>189</v>
      </c>
      <c r="R362" s="212" t="s">
        <v>189</v>
      </c>
      <c r="S362" s="212" t="s">
        <v>189</v>
      </c>
      <c r="T362" s="212" t="s">
        <v>189</v>
      </c>
      <c r="U362" s="212" t="s">
        <v>189</v>
      </c>
      <c r="V362" s="212" t="s">
        <v>189</v>
      </c>
      <c r="W362" s="212">
        <v>10.5</v>
      </c>
      <c r="X362" s="212">
        <v>12.5</v>
      </c>
      <c r="Y362" s="212">
        <v>10</v>
      </c>
      <c r="Z362" s="212">
        <v>9.6</v>
      </c>
      <c r="AA362" s="212">
        <v>10.199999999999999</v>
      </c>
      <c r="AB362" s="212">
        <v>7.9</v>
      </c>
      <c r="AC362" s="212">
        <v>8.4</v>
      </c>
      <c r="AD362" s="212">
        <v>5.9</v>
      </c>
      <c r="AE362" s="212">
        <v>5.5</v>
      </c>
      <c r="AF362" s="212" t="s">
        <v>189</v>
      </c>
      <c r="AG362" s="209"/>
    </row>
    <row r="363" spans="1:33" x14ac:dyDescent="0.25">
      <c r="A363" s="98">
        <v>363</v>
      </c>
      <c r="B363" s="206"/>
      <c r="C363" s="213" t="s">
        <v>293</v>
      </c>
      <c r="D363" s="211" t="s">
        <v>189</v>
      </c>
      <c r="E363" s="211" t="s">
        <v>189</v>
      </c>
      <c r="F363" s="211" t="s">
        <v>189</v>
      </c>
      <c r="G363" s="211" t="s">
        <v>189</v>
      </c>
      <c r="H363" s="211" t="s">
        <v>189</v>
      </c>
      <c r="I363" s="211" t="s">
        <v>189</v>
      </c>
      <c r="J363" s="211" t="s">
        <v>189</v>
      </c>
      <c r="K363" s="211" t="s">
        <v>189</v>
      </c>
      <c r="L363" s="211" t="s">
        <v>189</v>
      </c>
      <c r="M363" s="211" t="s">
        <v>189</v>
      </c>
      <c r="N363" s="211" t="s">
        <v>189</v>
      </c>
      <c r="O363" s="211" t="s">
        <v>189</v>
      </c>
      <c r="P363" s="211" t="s">
        <v>189</v>
      </c>
      <c r="Q363" s="211" t="s">
        <v>189</v>
      </c>
      <c r="R363" s="211" t="s">
        <v>189</v>
      </c>
      <c r="S363" s="211" t="s">
        <v>189</v>
      </c>
      <c r="T363" s="211" t="s">
        <v>189</v>
      </c>
      <c r="U363" s="211" t="s">
        <v>189</v>
      </c>
      <c r="V363" s="211" t="s">
        <v>189</v>
      </c>
      <c r="W363" s="211">
        <v>161.4</v>
      </c>
      <c r="X363" s="211">
        <v>187.2</v>
      </c>
      <c r="Y363" s="211">
        <v>171.5</v>
      </c>
      <c r="Z363" s="211">
        <v>173.8</v>
      </c>
      <c r="AA363" s="211">
        <v>165.1</v>
      </c>
      <c r="AB363" s="211">
        <v>145.1</v>
      </c>
      <c r="AC363" s="211">
        <v>151.30000000000001</v>
      </c>
      <c r="AD363" s="211">
        <v>91.1</v>
      </c>
      <c r="AE363" s="211">
        <v>92</v>
      </c>
      <c r="AF363" s="211" t="s">
        <v>189</v>
      </c>
      <c r="AG363" s="209"/>
    </row>
    <row r="364" spans="1:33" ht="21" x14ac:dyDescent="0.35">
      <c r="A364" s="98">
        <v>364</v>
      </c>
      <c r="B364" s="214"/>
      <c r="C364" s="213" t="s">
        <v>294</v>
      </c>
      <c r="D364" s="211" t="s">
        <v>189</v>
      </c>
      <c r="E364" s="211" t="s">
        <v>189</v>
      </c>
      <c r="F364" s="211" t="s">
        <v>189</v>
      </c>
      <c r="G364" s="211" t="s">
        <v>189</v>
      </c>
      <c r="H364" s="211" t="s">
        <v>189</v>
      </c>
      <c r="I364" s="211" t="s">
        <v>189</v>
      </c>
      <c r="J364" s="211" t="s">
        <v>189</v>
      </c>
      <c r="K364" s="211" t="s">
        <v>189</v>
      </c>
      <c r="L364" s="211" t="s">
        <v>189</v>
      </c>
      <c r="M364" s="211" t="s">
        <v>189</v>
      </c>
      <c r="N364" s="211" t="s">
        <v>189</v>
      </c>
      <c r="O364" s="211" t="s">
        <v>189</v>
      </c>
      <c r="P364" s="211" t="s">
        <v>189</v>
      </c>
      <c r="Q364" s="211" t="s">
        <v>189</v>
      </c>
      <c r="R364" s="211" t="s">
        <v>189</v>
      </c>
      <c r="S364" s="211" t="s">
        <v>189</v>
      </c>
      <c r="T364" s="211" t="s">
        <v>189</v>
      </c>
      <c r="U364" s="211" t="s">
        <v>189</v>
      </c>
      <c r="V364" s="211" t="s">
        <v>189</v>
      </c>
      <c r="W364" s="211">
        <v>8.8000000000000007</v>
      </c>
      <c r="X364" s="211">
        <v>12.3</v>
      </c>
      <c r="Y364" s="211">
        <v>9.4</v>
      </c>
      <c r="Z364" s="211">
        <v>9.8000000000000007</v>
      </c>
      <c r="AA364" s="211">
        <v>11.4</v>
      </c>
      <c r="AB364" s="211">
        <v>10.7</v>
      </c>
      <c r="AC364" s="211">
        <v>12.8</v>
      </c>
      <c r="AD364" s="211">
        <v>8.4</v>
      </c>
      <c r="AE364" s="211">
        <v>7.9</v>
      </c>
      <c r="AF364" s="211" t="s">
        <v>189</v>
      </c>
      <c r="AG364" s="209"/>
    </row>
    <row r="365" spans="1:33" x14ac:dyDescent="0.25">
      <c r="A365" s="98">
        <v>365</v>
      </c>
      <c r="B365" s="206"/>
      <c r="C365" s="213" t="s">
        <v>295</v>
      </c>
      <c r="D365" s="211" t="s">
        <v>189</v>
      </c>
      <c r="E365" s="211" t="s">
        <v>189</v>
      </c>
      <c r="F365" s="211" t="s">
        <v>189</v>
      </c>
      <c r="G365" s="211" t="s">
        <v>189</v>
      </c>
      <c r="H365" s="211" t="s">
        <v>189</v>
      </c>
      <c r="I365" s="211" t="s">
        <v>189</v>
      </c>
      <c r="J365" s="211" t="s">
        <v>189</v>
      </c>
      <c r="K365" s="211" t="s">
        <v>189</v>
      </c>
      <c r="L365" s="211" t="s">
        <v>189</v>
      </c>
      <c r="M365" s="211" t="s">
        <v>189</v>
      </c>
      <c r="N365" s="211" t="s">
        <v>189</v>
      </c>
      <c r="O365" s="211" t="s">
        <v>189</v>
      </c>
      <c r="P365" s="211" t="s">
        <v>189</v>
      </c>
      <c r="Q365" s="211" t="s">
        <v>189</v>
      </c>
      <c r="R365" s="211" t="s">
        <v>189</v>
      </c>
      <c r="S365" s="211" t="s">
        <v>189</v>
      </c>
      <c r="T365" s="211" t="s">
        <v>189</v>
      </c>
      <c r="U365" s="211" t="s">
        <v>189</v>
      </c>
      <c r="V365" s="211" t="s">
        <v>189</v>
      </c>
      <c r="W365" s="211">
        <v>252.6</v>
      </c>
      <c r="X365" s="211">
        <v>306.10000000000002</v>
      </c>
      <c r="Y365" s="211">
        <v>278.5</v>
      </c>
      <c r="Z365" s="211">
        <v>279.3</v>
      </c>
      <c r="AA365" s="211">
        <v>267.3</v>
      </c>
      <c r="AB365" s="211">
        <v>249.6</v>
      </c>
      <c r="AC365" s="211">
        <v>256.39999999999998</v>
      </c>
      <c r="AD365" s="211">
        <v>145.19999999999999</v>
      </c>
      <c r="AE365" s="211">
        <v>144.6</v>
      </c>
      <c r="AF365" s="211" t="s">
        <v>189</v>
      </c>
      <c r="AG365" s="209"/>
    </row>
    <row r="366" spans="1:33" x14ac:dyDescent="0.25">
      <c r="A366" s="98">
        <v>366</v>
      </c>
      <c r="B366" s="209"/>
      <c r="C366" s="210" t="s">
        <v>296</v>
      </c>
      <c r="D366" s="211" t="s">
        <v>189</v>
      </c>
      <c r="E366" s="211" t="s">
        <v>189</v>
      </c>
      <c r="F366" s="211" t="s">
        <v>189</v>
      </c>
      <c r="G366" s="211" t="s">
        <v>189</v>
      </c>
      <c r="H366" s="211" t="s">
        <v>189</v>
      </c>
      <c r="I366" s="211" t="s">
        <v>189</v>
      </c>
      <c r="J366" s="211" t="s">
        <v>189</v>
      </c>
      <c r="K366" s="211" t="s">
        <v>189</v>
      </c>
      <c r="L366" s="211" t="s">
        <v>189</v>
      </c>
      <c r="M366" s="211" t="s">
        <v>189</v>
      </c>
      <c r="N366" s="211" t="s">
        <v>189</v>
      </c>
      <c r="O366" s="211" t="s">
        <v>189</v>
      </c>
      <c r="P366" s="211" t="s">
        <v>189</v>
      </c>
      <c r="Q366" s="211" t="s">
        <v>189</v>
      </c>
      <c r="R366" s="211" t="s">
        <v>189</v>
      </c>
      <c r="S366" s="211" t="s">
        <v>189</v>
      </c>
      <c r="T366" s="211" t="s">
        <v>189</v>
      </c>
      <c r="U366" s="211" t="s">
        <v>189</v>
      </c>
      <c r="V366" s="211" t="s">
        <v>189</v>
      </c>
      <c r="W366" s="212">
        <v>6.1</v>
      </c>
      <c r="X366" s="212">
        <v>6.6</v>
      </c>
      <c r="Y366" s="212">
        <v>6.4</v>
      </c>
      <c r="Z366" s="212">
        <v>5.4</v>
      </c>
      <c r="AA366" s="212">
        <v>6.7</v>
      </c>
      <c r="AB366" s="212">
        <v>4.4000000000000004</v>
      </c>
      <c r="AC366" s="212">
        <v>5.5</v>
      </c>
      <c r="AD366" s="212">
        <v>9.1</v>
      </c>
      <c r="AE366" s="212">
        <v>9.6</v>
      </c>
      <c r="AF366" s="215" t="s">
        <v>189</v>
      </c>
      <c r="AG366" s="209"/>
    </row>
    <row r="367" spans="1:33" x14ac:dyDescent="0.25">
      <c r="A367" s="98">
        <v>367</v>
      </c>
      <c r="B367" s="209"/>
      <c r="C367" s="210" t="s">
        <v>297</v>
      </c>
      <c r="D367" s="211" t="s">
        <v>189</v>
      </c>
      <c r="E367" s="211" t="s">
        <v>189</v>
      </c>
      <c r="F367" s="211" t="s">
        <v>189</v>
      </c>
      <c r="G367" s="211" t="s">
        <v>189</v>
      </c>
      <c r="H367" s="211" t="s">
        <v>189</v>
      </c>
      <c r="I367" s="211" t="s">
        <v>189</v>
      </c>
      <c r="J367" s="211" t="s">
        <v>189</v>
      </c>
      <c r="K367" s="211" t="s">
        <v>189</v>
      </c>
      <c r="L367" s="211" t="s">
        <v>189</v>
      </c>
      <c r="M367" s="211" t="s">
        <v>189</v>
      </c>
      <c r="N367" s="211" t="s">
        <v>189</v>
      </c>
      <c r="O367" s="211" t="s">
        <v>189</v>
      </c>
      <c r="P367" s="211" t="s">
        <v>189</v>
      </c>
      <c r="Q367" s="211" t="s">
        <v>189</v>
      </c>
      <c r="R367" s="211" t="s">
        <v>189</v>
      </c>
      <c r="S367" s="211" t="s">
        <v>189</v>
      </c>
      <c r="T367" s="211" t="s">
        <v>189</v>
      </c>
      <c r="U367" s="211" t="s">
        <v>189</v>
      </c>
      <c r="V367" s="211" t="s">
        <v>189</v>
      </c>
      <c r="W367" s="212">
        <v>4.9000000000000004</v>
      </c>
      <c r="X367" s="212">
        <v>7.2</v>
      </c>
      <c r="Y367" s="212">
        <v>4.0999999999999996</v>
      </c>
      <c r="Z367" s="212">
        <v>3.4</v>
      </c>
      <c r="AA367" s="212">
        <v>2.2999999999999998</v>
      </c>
      <c r="AB367" s="212">
        <v>1.9</v>
      </c>
      <c r="AC367" s="212">
        <v>2.2000000000000002</v>
      </c>
      <c r="AD367" s="212">
        <v>0.6</v>
      </c>
      <c r="AE367" s="212">
        <v>0.4</v>
      </c>
      <c r="AF367" s="215" t="s">
        <v>189</v>
      </c>
      <c r="AG367" s="209"/>
    </row>
    <row r="368" spans="1:33" x14ac:dyDescent="0.25">
      <c r="A368" s="98">
        <v>368</v>
      </c>
      <c r="B368" s="209"/>
      <c r="C368" s="210" t="s">
        <v>298</v>
      </c>
      <c r="D368" s="211" t="s">
        <v>189</v>
      </c>
      <c r="E368" s="211" t="s">
        <v>189</v>
      </c>
      <c r="F368" s="211" t="s">
        <v>189</v>
      </c>
      <c r="G368" s="211" t="s">
        <v>189</v>
      </c>
      <c r="H368" s="211" t="s">
        <v>189</v>
      </c>
      <c r="I368" s="211" t="s">
        <v>189</v>
      </c>
      <c r="J368" s="211" t="s">
        <v>189</v>
      </c>
      <c r="K368" s="211" t="s">
        <v>189</v>
      </c>
      <c r="L368" s="211" t="s">
        <v>189</v>
      </c>
      <c r="M368" s="211" t="s">
        <v>189</v>
      </c>
      <c r="N368" s="211" t="s">
        <v>189</v>
      </c>
      <c r="O368" s="211" t="s">
        <v>189</v>
      </c>
      <c r="P368" s="211" t="s">
        <v>189</v>
      </c>
      <c r="Q368" s="211" t="s">
        <v>189</v>
      </c>
      <c r="R368" s="211" t="s">
        <v>189</v>
      </c>
      <c r="S368" s="211" t="s">
        <v>189</v>
      </c>
      <c r="T368" s="211" t="s">
        <v>189</v>
      </c>
      <c r="U368" s="211" t="s">
        <v>189</v>
      </c>
      <c r="V368" s="211" t="s">
        <v>189</v>
      </c>
      <c r="W368" s="212">
        <v>5.9</v>
      </c>
      <c r="X368" s="212">
        <v>10</v>
      </c>
      <c r="Y368" s="212">
        <v>7.4</v>
      </c>
      <c r="Z368" s="212">
        <v>5.5</v>
      </c>
      <c r="AA368" s="212">
        <v>5.5</v>
      </c>
      <c r="AB368" s="212">
        <v>3</v>
      </c>
      <c r="AC368" s="212">
        <v>3.2</v>
      </c>
      <c r="AD368" s="212">
        <v>7.4</v>
      </c>
      <c r="AE368" s="212">
        <v>3</v>
      </c>
      <c r="AF368" s="215" t="s">
        <v>189</v>
      </c>
      <c r="AG368" s="209"/>
    </row>
    <row r="369" spans="1:33" x14ac:dyDescent="0.25">
      <c r="A369" s="98">
        <v>369</v>
      </c>
      <c r="B369" s="209"/>
      <c r="C369" s="216" t="s">
        <v>299</v>
      </c>
      <c r="D369" s="211" t="s">
        <v>189</v>
      </c>
      <c r="E369" s="211" t="s">
        <v>189</v>
      </c>
      <c r="F369" s="211" t="s">
        <v>189</v>
      </c>
      <c r="G369" s="211" t="s">
        <v>189</v>
      </c>
      <c r="H369" s="211" t="s">
        <v>189</v>
      </c>
      <c r="I369" s="211" t="s">
        <v>189</v>
      </c>
      <c r="J369" s="211" t="s">
        <v>189</v>
      </c>
      <c r="K369" s="211" t="s">
        <v>189</v>
      </c>
      <c r="L369" s="211" t="s">
        <v>189</v>
      </c>
      <c r="M369" s="211" t="s">
        <v>189</v>
      </c>
      <c r="N369" s="211" t="s">
        <v>189</v>
      </c>
      <c r="O369" s="211" t="s">
        <v>189</v>
      </c>
      <c r="P369" s="211" t="s">
        <v>189</v>
      </c>
      <c r="Q369" s="211" t="s">
        <v>189</v>
      </c>
      <c r="R369" s="211" t="s">
        <v>189</v>
      </c>
      <c r="S369" s="211" t="s">
        <v>189</v>
      </c>
      <c r="T369" s="211" t="s">
        <v>189</v>
      </c>
      <c r="U369" s="211" t="s">
        <v>189</v>
      </c>
      <c r="V369" s="211" t="s">
        <v>189</v>
      </c>
      <c r="W369" s="212">
        <v>74.900000000000006</v>
      </c>
      <c r="X369" s="212">
        <v>67.599999999999994</v>
      </c>
      <c r="Y369" s="212">
        <v>71.400000000000006</v>
      </c>
      <c r="Z369" s="212">
        <v>75.2</v>
      </c>
      <c r="AA369" s="212">
        <v>74.8</v>
      </c>
      <c r="AB369" s="212">
        <v>80.099999999999994</v>
      </c>
      <c r="AC369" s="212">
        <v>80.5</v>
      </c>
      <c r="AD369" s="212">
        <v>58.7</v>
      </c>
      <c r="AE369" s="212">
        <v>60</v>
      </c>
      <c r="AF369" s="215" t="s">
        <v>189</v>
      </c>
      <c r="AG369" s="209"/>
    </row>
    <row r="370" spans="1:33" ht="15.75" thickBot="1" x14ac:dyDescent="0.3">
      <c r="A370" s="98">
        <v>370</v>
      </c>
      <c r="B370" s="217"/>
      <c r="C370" s="218" t="s">
        <v>300</v>
      </c>
      <c r="D370" s="219" t="s">
        <v>189</v>
      </c>
      <c r="E370" s="219" t="s">
        <v>189</v>
      </c>
      <c r="F370" s="219" t="s">
        <v>189</v>
      </c>
      <c r="G370" s="219" t="s">
        <v>189</v>
      </c>
      <c r="H370" s="219" t="s">
        <v>189</v>
      </c>
      <c r="I370" s="219" t="s">
        <v>189</v>
      </c>
      <c r="J370" s="219" t="s">
        <v>189</v>
      </c>
      <c r="K370" s="219" t="s">
        <v>189</v>
      </c>
      <c r="L370" s="219" t="s">
        <v>189</v>
      </c>
      <c r="M370" s="219" t="s">
        <v>189</v>
      </c>
      <c r="N370" s="219" t="s">
        <v>189</v>
      </c>
      <c r="O370" s="219" t="s">
        <v>189</v>
      </c>
      <c r="P370" s="219" t="s">
        <v>189</v>
      </c>
      <c r="Q370" s="219" t="s">
        <v>189</v>
      </c>
      <c r="R370" s="219" t="s">
        <v>189</v>
      </c>
      <c r="S370" s="219" t="s">
        <v>189</v>
      </c>
      <c r="T370" s="219" t="s">
        <v>189</v>
      </c>
      <c r="U370" s="219" t="s">
        <v>189</v>
      </c>
      <c r="V370" s="219" t="s">
        <v>189</v>
      </c>
      <c r="W370" s="220">
        <v>8.3000000000000007</v>
      </c>
      <c r="X370" s="220">
        <v>8.5</v>
      </c>
      <c r="Y370" s="220">
        <v>10.7</v>
      </c>
      <c r="Z370" s="220">
        <v>10.5</v>
      </c>
      <c r="AA370" s="220">
        <v>10.8</v>
      </c>
      <c r="AB370" s="220">
        <v>10.6</v>
      </c>
      <c r="AC370" s="220">
        <v>8.5</v>
      </c>
      <c r="AD370" s="220">
        <v>24.1</v>
      </c>
      <c r="AE370" s="220">
        <v>27.1</v>
      </c>
      <c r="AF370" s="221" t="s">
        <v>189</v>
      </c>
      <c r="AG370" s="209"/>
    </row>
    <row r="371" spans="1:33" ht="15.75" thickTop="1" x14ac:dyDescent="0.25">
      <c r="A371" s="98">
        <v>371</v>
      </c>
      <c r="B371" s="111"/>
      <c r="C371" s="153"/>
      <c r="D371" s="139"/>
      <c r="E371" s="139"/>
      <c r="F371" s="139"/>
      <c r="G371" s="139"/>
      <c r="H371" s="139"/>
      <c r="I371" s="139"/>
      <c r="J371" s="139"/>
      <c r="K371" s="139"/>
      <c r="L371" s="139"/>
      <c r="M371" s="139"/>
      <c r="N371" s="139"/>
      <c r="O371" s="139"/>
      <c r="P371" s="139"/>
      <c r="Q371" s="139"/>
      <c r="R371" s="139"/>
      <c r="S371" s="139"/>
      <c r="T371" s="139"/>
      <c r="U371" s="139"/>
      <c r="V371" s="139"/>
      <c r="W371" s="139"/>
      <c r="X371" s="139"/>
      <c r="Y371" s="139"/>
      <c r="Z371" s="139"/>
      <c r="AA371" s="139"/>
      <c r="AB371" s="139"/>
      <c r="AC371" s="139"/>
      <c r="AD371" s="139"/>
      <c r="AE371" s="139"/>
      <c r="AF371" s="139"/>
      <c r="AG371" s="111"/>
    </row>
    <row r="372" spans="1:33" ht="21" x14ac:dyDescent="0.35">
      <c r="A372" s="98">
        <v>372</v>
      </c>
      <c r="B372" s="222"/>
      <c r="C372" s="223" t="s">
        <v>301</v>
      </c>
      <c r="D372" s="224"/>
      <c r="E372" s="224"/>
      <c r="F372" s="224"/>
      <c r="G372" s="224"/>
      <c r="H372" s="224"/>
      <c r="I372" s="224"/>
      <c r="J372" s="224"/>
      <c r="K372" s="224"/>
      <c r="L372" s="224"/>
      <c r="M372" s="224"/>
      <c r="N372" s="224"/>
      <c r="O372" s="224"/>
      <c r="P372" s="224"/>
      <c r="Q372" s="224"/>
      <c r="R372" s="224"/>
      <c r="S372" s="224"/>
      <c r="T372" s="224"/>
      <c r="U372" s="224"/>
      <c r="V372" s="224"/>
      <c r="W372" s="224"/>
      <c r="X372" s="224"/>
      <c r="Y372" s="224"/>
      <c r="Z372" s="224"/>
      <c r="AA372" s="224"/>
      <c r="AB372" s="224"/>
      <c r="AC372" s="224"/>
      <c r="AD372" s="224"/>
      <c r="AE372" s="224"/>
      <c r="AF372" s="224"/>
      <c r="AG372" s="222"/>
    </row>
    <row r="373" spans="1:33" x14ac:dyDescent="0.25">
      <c r="A373" s="98">
        <v>373</v>
      </c>
      <c r="B373" s="222"/>
      <c r="C373" s="225"/>
      <c r="D373" s="166"/>
      <c r="E373" s="166"/>
      <c r="F373" s="166"/>
      <c r="G373" s="166"/>
      <c r="H373" s="166"/>
      <c r="I373" s="166"/>
      <c r="J373" s="166"/>
      <c r="K373" s="166"/>
      <c r="L373" s="166"/>
      <c r="M373" s="166"/>
      <c r="N373" s="166"/>
      <c r="O373" s="166"/>
      <c r="P373" s="166"/>
      <c r="Q373" s="166"/>
      <c r="R373" s="166"/>
      <c r="S373" s="166"/>
      <c r="T373" s="166"/>
      <c r="U373" s="166"/>
      <c r="V373" s="166"/>
      <c r="W373" s="166"/>
      <c r="X373" s="166"/>
      <c r="Y373" s="166"/>
      <c r="Z373" s="166"/>
      <c r="AA373" s="166"/>
      <c r="AB373" s="166"/>
      <c r="AC373" s="166"/>
      <c r="AD373" s="166"/>
      <c r="AE373" s="166"/>
      <c r="AF373" s="166"/>
      <c r="AG373" s="222"/>
    </row>
    <row r="374" spans="1:33" x14ac:dyDescent="0.25">
      <c r="A374" s="98">
        <v>374</v>
      </c>
      <c r="B374" s="222"/>
      <c r="C374" s="226" t="s">
        <v>302</v>
      </c>
      <c r="D374" s="227">
        <v>0</v>
      </c>
      <c r="E374" s="227">
        <v>0</v>
      </c>
      <c r="F374" s="227">
        <v>0</v>
      </c>
      <c r="G374" s="227">
        <v>0</v>
      </c>
      <c r="H374" s="227">
        <v>0</v>
      </c>
      <c r="I374" s="227">
        <v>0</v>
      </c>
      <c r="J374" s="227">
        <v>0</v>
      </c>
      <c r="K374" s="227">
        <v>0</v>
      </c>
      <c r="L374" s="227">
        <v>0</v>
      </c>
      <c r="M374" s="227">
        <v>0</v>
      </c>
      <c r="N374" s="227">
        <v>0</v>
      </c>
      <c r="O374" s="227">
        <v>14.59</v>
      </c>
      <c r="P374" s="227">
        <v>32.659999999999997</v>
      </c>
      <c r="Q374" s="227">
        <v>90.43</v>
      </c>
      <c r="R374" s="227">
        <v>187.78</v>
      </c>
      <c r="S374" s="227">
        <v>119.33</v>
      </c>
      <c r="T374" s="227">
        <v>172.53</v>
      </c>
      <c r="U374" s="227">
        <v>194.59</v>
      </c>
      <c r="V374" s="227">
        <v>244.08</v>
      </c>
      <c r="W374" s="227">
        <v>379.44</v>
      </c>
      <c r="X374" s="227">
        <v>448.67</v>
      </c>
      <c r="Y374" s="227">
        <v>278.99</v>
      </c>
      <c r="Z374" s="227">
        <v>335.44</v>
      </c>
      <c r="AA374" s="227">
        <v>357.21</v>
      </c>
      <c r="AB374" s="227">
        <v>293.92</v>
      </c>
      <c r="AC374" s="227">
        <v>268.91000000000003</v>
      </c>
      <c r="AD374" s="227">
        <v>280.76</v>
      </c>
      <c r="AE374" s="227">
        <v>237.53</v>
      </c>
      <c r="AF374" s="227">
        <v>446.49</v>
      </c>
      <c r="AG374" s="222"/>
    </row>
    <row r="375" spans="1:33" x14ac:dyDescent="0.25">
      <c r="A375" s="98">
        <v>375</v>
      </c>
      <c r="B375" s="222"/>
      <c r="C375" s="228" t="s">
        <v>303</v>
      </c>
      <c r="D375" s="229">
        <v>0</v>
      </c>
      <c r="E375" s="229">
        <v>0</v>
      </c>
      <c r="F375" s="229">
        <v>0</v>
      </c>
      <c r="G375" s="229">
        <v>0</v>
      </c>
      <c r="H375" s="229">
        <v>0</v>
      </c>
      <c r="I375" s="229">
        <v>0</v>
      </c>
      <c r="J375" s="229">
        <v>0</v>
      </c>
      <c r="K375" s="229">
        <v>0</v>
      </c>
      <c r="L375" s="229">
        <v>0</v>
      </c>
      <c r="M375" s="229">
        <v>0</v>
      </c>
      <c r="N375" s="229">
        <v>0</v>
      </c>
      <c r="O375" s="229">
        <v>12.23</v>
      </c>
      <c r="P375" s="229">
        <v>29.57</v>
      </c>
      <c r="Q375" s="229">
        <v>86.67</v>
      </c>
      <c r="R375" s="229">
        <v>163.59</v>
      </c>
      <c r="S375" s="229">
        <v>28.89</v>
      </c>
      <c r="T375" s="229">
        <v>30.38</v>
      </c>
      <c r="U375" s="229">
        <v>31.31</v>
      </c>
      <c r="V375" s="229">
        <v>33.74</v>
      </c>
      <c r="W375" s="229">
        <v>81.88</v>
      </c>
      <c r="X375" s="229">
        <v>95.9</v>
      </c>
      <c r="Y375" s="229">
        <v>91.87</v>
      </c>
      <c r="Z375" s="229">
        <v>113.82</v>
      </c>
      <c r="AA375" s="229">
        <v>111.22</v>
      </c>
      <c r="AB375" s="229">
        <v>87.29</v>
      </c>
      <c r="AC375" s="229">
        <v>94.58</v>
      </c>
      <c r="AD375" s="229">
        <v>109.61</v>
      </c>
      <c r="AE375" s="229">
        <v>119.29</v>
      </c>
      <c r="AF375" s="229">
        <v>105.33</v>
      </c>
      <c r="AG375" s="222"/>
    </row>
    <row r="376" spans="1:33" x14ac:dyDescent="0.25">
      <c r="A376" s="98">
        <v>376</v>
      </c>
      <c r="B376" s="222"/>
      <c r="C376" s="228" t="s">
        <v>304</v>
      </c>
      <c r="D376" s="229">
        <v>0</v>
      </c>
      <c r="E376" s="229">
        <v>0</v>
      </c>
      <c r="F376" s="229">
        <v>0</v>
      </c>
      <c r="G376" s="229">
        <v>0</v>
      </c>
      <c r="H376" s="229">
        <v>0</v>
      </c>
      <c r="I376" s="229">
        <v>0</v>
      </c>
      <c r="J376" s="229">
        <v>0</v>
      </c>
      <c r="K376" s="229">
        <v>0</v>
      </c>
      <c r="L376" s="229">
        <v>0</v>
      </c>
      <c r="M376" s="229">
        <v>0</v>
      </c>
      <c r="N376" s="229">
        <v>0</v>
      </c>
      <c r="O376" s="229">
        <v>2.35</v>
      </c>
      <c r="P376" s="229">
        <v>3.09</v>
      </c>
      <c r="Q376" s="229">
        <v>3.77</v>
      </c>
      <c r="R376" s="229">
        <v>6.75</v>
      </c>
      <c r="S376" s="229">
        <v>7.08</v>
      </c>
      <c r="T376" s="229">
        <v>10.52</v>
      </c>
      <c r="U376" s="229">
        <v>17.739999999999998</v>
      </c>
      <c r="V376" s="229">
        <v>98.73</v>
      </c>
      <c r="W376" s="229">
        <v>100.97</v>
      </c>
      <c r="X376" s="229">
        <v>111.45</v>
      </c>
      <c r="Y376" s="229">
        <v>100.13</v>
      </c>
      <c r="Z376" s="229">
        <v>114</v>
      </c>
      <c r="AA376" s="229">
        <v>116.33</v>
      </c>
      <c r="AB376" s="229">
        <v>140.41999999999999</v>
      </c>
      <c r="AC376" s="229">
        <v>124.2</v>
      </c>
      <c r="AD376" s="229">
        <v>97.33</v>
      </c>
      <c r="AE376" s="229">
        <v>66.290000000000006</v>
      </c>
      <c r="AF376" s="229">
        <v>259.13</v>
      </c>
      <c r="AG376" s="222"/>
    </row>
    <row r="377" spans="1:33" x14ac:dyDescent="0.25">
      <c r="A377" s="98">
        <v>377</v>
      </c>
      <c r="B377" s="222"/>
      <c r="C377" s="228" t="s">
        <v>305</v>
      </c>
      <c r="D377" s="229">
        <v>0</v>
      </c>
      <c r="E377" s="229">
        <v>0</v>
      </c>
      <c r="F377" s="229">
        <v>0</v>
      </c>
      <c r="G377" s="229">
        <v>0</v>
      </c>
      <c r="H377" s="229">
        <v>0</v>
      </c>
      <c r="I377" s="229">
        <v>0</v>
      </c>
      <c r="J377" s="229">
        <v>0</v>
      </c>
      <c r="K377" s="229">
        <v>0</v>
      </c>
      <c r="L377" s="229">
        <v>0</v>
      </c>
      <c r="M377" s="229">
        <v>0</v>
      </c>
      <c r="N377" s="229">
        <v>0</v>
      </c>
      <c r="O377" s="229">
        <v>0</v>
      </c>
      <c r="P377" s="229">
        <v>0</v>
      </c>
      <c r="Q377" s="229">
        <v>0</v>
      </c>
      <c r="R377" s="229">
        <v>17.45</v>
      </c>
      <c r="S377" s="229">
        <v>83.36</v>
      </c>
      <c r="T377" s="229">
        <v>131.63</v>
      </c>
      <c r="U377" s="229">
        <v>145.55000000000001</v>
      </c>
      <c r="V377" s="229">
        <v>111.6</v>
      </c>
      <c r="W377" s="229">
        <v>196.59</v>
      </c>
      <c r="X377" s="229">
        <v>241.32</v>
      </c>
      <c r="Y377" s="229">
        <v>86.99</v>
      </c>
      <c r="Z377" s="229">
        <v>107.62</v>
      </c>
      <c r="AA377" s="229">
        <v>129.66</v>
      </c>
      <c r="AB377" s="229">
        <v>66.209999999999994</v>
      </c>
      <c r="AC377" s="229">
        <v>50.13</v>
      </c>
      <c r="AD377" s="229">
        <v>73.819999999999993</v>
      </c>
      <c r="AE377" s="229">
        <v>51.95</v>
      </c>
      <c r="AF377" s="229">
        <v>82.03</v>
      </c>
      <c r="AG377" s="222"/>
    </row>
    <row r="378" spans="1:33" x14ac:dyDescent="0.25">
      <c r="A378" s="98">
        <v>378</v>
      </c>
      <c r="B378" s="222"/>
      <c r="C378" s="225"/>
      <c r="D378" s="166"/>
      <c r="E378" s="166"/>
      <c r="F378" s="166"/>
      <c r="G378" s="166"/>
      <c r="H378" s="166"/>
      <c r="I378" s="166"/>
      <c r="J378" s="166"/>
      <c r="K378" s="166"/>
      <c r="L378" s="166"/>
      <c r="M378" s="166"/>
      <c r="N378" s="166"/>
      <c r="O378" s="166"/>
      <c r="P378" s="166"/>
      <c r="Q378" s="166"/>
      <c r="R378" s="166"/>
      <c r="S378" s="166"/>
      <c r="T378" s="166"/>
      <c r="U378" s="166"/>
      <c r="V378" s="166"/>
      <c r="W378" s="166"/>
      <c r="X378" s="166"/>
      <c r="Y378" s="166"/>
      <c r="Z378" s="166"/>
      <c r="AA378" s="166"/>
      <c r="AB378" s="166"/>
      <c r="AC378" s="166"/>
      <c r="AD378" s="166"/>
      <c r="AE378" s="166"/>
      <c r="AF378" s="166"/>
      <c r="AG378" s="222"/>
    </row>
    <row r="379" spans="1:33" x14ac:dyDescent="0.25">
      <c r="A379" s="98">
        <v>379</v>
      </c>
      <c r="B379" s="230"/>
      <c r="C379" s="226" t="s">
        <v>306</v>
      </c>
      <c r="D379" s="227">
        <v>0</v>
      </c>
      <c r="E379" s="227">
        <v>0</v>
      </c>
      <c r="F379" s="227">
        <v>0</v>
      </c>
      <c r="G379" s="227">
        <v>0</v>
      </c>
      <c r="H379" s="227">
        <v>0</v>
      </c>
      <c r="I379" s="227">
        <v>0</v>
      </c>
      <c r="J379" s="227">
        <v>0</v>
      </c>
      <c r="K379" s="227">
        <v>0</v>
      </c>
      <c r="L379" s="227">
        <v>0</v>
      </c>
      <c r="M379" s="227">
        <v>0</v>
      </c>
      <c r="N379" s="227">
        <v>0</v>
      </c>
      <c r="O379" s="227">
        <v>14.19</v>
      </c>
      <c r="P379" s="227">
        <v>31.6</v>
      </c>
      <c r="Q379" s="227">
        <v>65.78</v>
      </c>
      <c r="R379" s="227">
        <v>125.11</v>
      </c>
      <c r="S379" s="227">
        <v>143.33000000000001</v>
      </c>
      <c r="T379" s="227">
        <v>185.6</v>
      </c>
      <c r="U379" s="227">
        <v>234.06</v>
      </c>
      <c r="V379" s="227">
        <v>280.45</v>
      </c>
      <c r="W379" s="227">
        <v>284.08999999999997</v>
      </c>
      <c r="X379" s="227">
        <v>301.12</v>
      </c>
      <c r="Y379" s="227">
        <v>343.46</v>
      </c>
      <c r="Z379" s="227">
        <v>386.52</v>
      </c>
      <c r="AA379" s="227">
        <v>437.12</v>
      </c>
      <c r="AB379" s="227">
        <v>575.39</v>
      </c>
      <c r="AC379" s="227">
        <v>666</v>
      </c>
      <c r="AD379" s="227">
        <v>815.22</v>
      </c>
      <c r="AE379" s="227">
        <v>1264.5999999999999</v>
      </c>
      <c r="AF379" s="227">
        <v>1381.28</v>
      </c>
      <c r="AG379" s="222"/>
    </row>
    <row r="380" spans="1:33" ht="21" x14ac:dyDescent="0.35">
      <c r="A380" s="98">
        <v>380</v>
      </c>
      <c r="B380" s="231"/>
      <c r="C380" s="228" t="s">
        <v>303</v>
      </c>
      <c r="D380" s="229">
        <v>0</v>
      </c>
      <c r="E380" s="229">
        <v>0</v>
      </c>
      <c r="F380" s="229">
        <v>0</v>
      </c>
      <c r="G380" s="229">
        <v>0</v>
      </c>
      <c r="H380" s="229">
        <v>0</v>
      </c>
      <c r="I380" s="229">
        <v>0</v>
      </c>
      <c r="J380" s="229">
        <v>0</v>
      </c>
      <c r="K380" s="229">
        <v>0</v>
      </c>
      <c r="L380" s="229">
        <v>0</v>
      </c>
      <c r="M380" s="229">
        <v>0</v>
      </c>
      <c r="N380" s="229">
        <v>0</v>
      </c>
      <c r="O380" s="229">
        <v>0</v>
      </c>
      <c r="P380" s="229">
        <v>0</v>
      </c>
      <c r="Q380" s="229">
        <v>0</v>
      </c>
      <c r="R380" s="229">
        <v>0</v>
      </c>
      <c r="S380" s="229">
        <v>7.92</v>
      </c>
      <c r="T380" s="229">
        <v>9.17</v>
      </c>
      <c r="U380" s="229">
        <v>11.13</v>
      </c>
      <c r="V380" s="229">
        <v>11.75</v>
      </c>
      <c r="W380" s="229">
        <v>11.69</v>
      </c>
      <c r="X380" s="229">
        <v>13.24</v>
      </c>
      <c r="Y380" s="229">
        <v>17.670000000000002</v>
      </c>
      <c r="Z380" s="229">
        <v>18.309999999999999</v>
      </c>
      <c r="AA380" s="229">
        <v>18.149999999999999</v>
      </c>
      <c r="AB380" s="229">
        <v>16.579999999999998</v>
      </c>
      <c r="AC380" s="229">
        <v>17.149999999999999</v>
      </c>
      <c r="AD380" s="229">
        <v>10.63</v>
      </c>
      <c r="AE380" s="229">
        <v>7.62</v>
      </c>
      <c r="AF380" s="229">
        <v>5.71</v>
      </c>
      <c r="AG380" s="231"/>
    </row>
    <row r="381" spans="1:33" ht="21" x14ac:dyDescent="0.35">
      <c r="A381" s="98">
        <v>381</v>
      </c>
      <c r="B381" s="231"/>
      <c r="C381" s="228" t="s">
        <v>307</v>
      </c>
      <c r="D381" s="229">
        <v>0</v>
      </c>
      <c r="E381" s="229">
        <v>0</v>
      </c>
      <c r="F381" s="229">
        <v>0</v>
      </c>
      <c r="G381" s="229">
        <v>0</v>
      </c>
      <c r="H381" s="229">
        <v>0</v>
      </c>
      <c r="I381" s="229">
        <v>0</v>
      </c>
      <c r="J381" s="229">
        <v>0</v>
      </c>
      <c r="K381" s="229">
        <v>0</v>
      </c>
      <c r="L381" s="229">
        <v>0</v>
      </c>
      <c r="M381" s="229">
        <v>0</v>
      </c>
      <c r="N381" s="229">
        <v>0</v>
      </c>
      <c r="O381" s="229">
        <v>12.25</v>
      </c>
      <c r="P381" s="229">
        <v>29.67</v>
      </c>
      <c r="Q381" s="229">
        <v>63.2</v>
      </c>
      <c r="R381" s="229">
        <v>119.95</v>
      </c>
      <c r="S381" s="229">
        <v>130.4</v>
      </c>
      <c r="T381" s="229">
        <v>145.36000000000001</v>
      </c>
      <c r="U381" s="229">
        <v>161.96</v>
      </c>
      <c r="V381" s="229">
        <v>192.05</v>
      </c>
      <c r="W381" s="229">
        <v>175.78</v>
      </c>
      <c r="X381" s="229">
        <v>179.21</v>
      </c>
      <c r="Y381" s="229">
        <v>183.76</v>
      </c>
      <c r="Z381" s="229">
        <v>176.14</v>
      </c>
      <c r="AA381" s="229">
        <v>151.44</v>
      </c>
      <c r="AB381" s="229">
        <v>139.02000000000001</v>
      </c>
      <c r="AC381" s="229">
        <v>112.74</v>
      </c>
      <c r="AD381" s="229">
        <v>90.59</v>
      </c>
      <c r="AE381" s="229">
        <v>87.06</v>
      </c>
      <c r="AF381" s="229">
        <v>125.78</v>
      </c>
      <c r="AG381" s="231"/>
    </row>
    <row r="382" spans="1:33" x14ac:dyDescent="0.25">
      <c r="A382" s="98">
        <v>382</v>
      </c>
      <c r="B382" s="230"/>
      <c r="C382" s="228" t="s">
        <v>304</v>
      </c>
      <c r="D382" s="229">
        <v>0</v>
      </c>
      <c r="E382" s="229">
        <v>0</v>
      </c>
      <c r="F382" s="229">
        <v>0</v>
      </c>
      <c r="G382" s="229">
        <v>0</v>
      </c>
      <c r="H382" s="229">
        <v>0</v>
      </c>
      <c r="I382" s="229">
        <v>0</v>
      </c>
      <c r="J382" s="229">
        <v>0</v>
      </c>
      <c r="K382" s="229">
        <v>0</v>
      </c>
      <c r="L382" s="229">
        <v>0</v>
      </c>
      <c r="M382" s="229">
        <v>0</v>
      </c>
      <c r="N382" s="229">
        <v>0</v>
      </c>
      <c r="O382" s="229">
        <v>0</v>
      </c>
      <c r="P382" s="229">
        <v>0</v>
      </c>
      <c r="Q382" s="229">
        <v>0</v>
      </c>
      <c r="R382" s="229">
        <v>0</v>
      </c>
      <c r="S382" s="229">
        <v>1.01</v>
      </c>
      <c r="T382" s="229">
        <v>5.89</v>
      </c>
      <c r="U382" s="229">
        <v>3.26</v>
      </c>
      <c r="V382" s="229">
        <v>3.08</v>
      </c>
      <c r="W382" s="229">
        <v>7.77</v>
      </c>
      <c r="X382" s="229">
        <v>11.65</v>
      </c>
      <c r="Y382" s="229">
        <v>17.260000000000002</v>
      </c>
      <c r="Z382" s="229">
        <v>27.85</v>
      </c>
      <c r="AA382" s="229">
        <v>34.99</v>
      </c>
      <c r="AB382" s="229">
        <v>117.16</v>
      </c>
      <c r="AC382" s="229">
        <v>138.08000000000001</v>
      </c>
      <c r="AD382" s="229">
        <v>200.42</v>
      </c>
      <c r="AE382" s="229">
        <v>413.8</v>
      </c>
      <c r="AF382" s="229">
        <v>362.58</v>
      </c>
      <c r="AG382" s="222"/>
    </row>
    <row r="383" spans="1:33" x14ac:dyDescent="0.25">
      <c r="A383" s="98">
        <v>383</v>
      </c>
      <c r="B383" s="230"/>
      <c r="C383" s="228" t="s">
        <v>308</v>
      </c>
      <c r="D383" s="229">
        <v>0</v>
      </c>
      <c r="E383" s="229">
        <v>0</v>
      </c>
      <c r="F383" s="229">
        <v>0</v>
      </c>
      <c r="G383" s="229">
        <v>0</v>
      </c>
      <c r="H383" s="229">
        <v>0</v>
      </c>
      <c r="I383" s="229">
        <v>0</v>
      </c>
      <c r="J383" s="229">
        <v>0</v>
      </c>
      <c r="K383" s="229">
        <v>0</v>
      </c>
      <c r="L383" s="229">
        <v>0</v>
      </c>
      <c r="M383" s="229">
        <v>0</v>
      </c>
      <c r="N383" s="229">
        <v>0</v>
      </c>
      <c r="O383" s="229">
        <v>1.94</v>
      </c>
      <c r="P383" s="229">
        <v>1.94</v>
      </c>
      <c r="Q383" s="229">
        <v>2.58</v>
      </c>
      <c r="R383" s="229">
        <v>5.16</v>
      </c>
      <c r="S383" s="229">
        <v>4</v>
      </c>
      <c r="T383" s="229">
        <v>25.18</v>
      </c>
      <c r="U383" s="229">
        <v>57.72</v>
      </c>
      <c r="V383" s="229">
        <v>73.569999999999993</v>
      </c>
      <c r="W383" s="229">
        <v>88.84</v>
      </c>
      <c r="X383" s="229">
        <v>97.02</v>
      </c>
      <c r="Y383" s="229">
        <v>124.77</v>
      </c>
      <c r="Z383" s="229">
        <v>164.23</v>
      </c>
      <c r="AA383" s="229">
        <v>232.55</v>
      </c>
      <c r="AB383" s="229">
        <v>302.62</v>
      </c>
      <c r="AC383" s="229">
        <v>398.04</v>
      </c>
      <c r="AD383" s="229">
        <v>513.58000000000004</v>
      </c>
      <c r="AE383" s="229">
        <v>756.13</v>
      </c>
      <c r="AF383" s="229">
        <v>887.21</v>
      </c>
      <c r="AG383" s="222"/>
    </row>
    <row r="384" spans="1:33" x14ac:dyDescent="0.25">
      <c r="A384" s="98">
        <v>384</v>
      </c>
      <c r="B384" s="230"/>
      <c r="C384" s="228" t="s">
        <v>305</v>
      </c>
      <c r="D384" s="229">
        <v>0</v>
      </c>
      <c r="E384" s="229">
        <v>0</v>
      </c>
      <c r="F384" s="229">
        <v>0</v>
      </c>
      <c r="G384" s="229">
        <v>0</v>
      </c>
      <c r="H384" s="229">
        <v>0</v>
      </c>
      <c r="I384" s="229">
        <v>0</v>
      </c>
      <c r="J384" s="229">
        <v>0</v>
      </c>
      <c r="K384" s="229">
        <v>0</v>
      </c>
      <c r="L384" s="229">
        <v>0</v>
      </c>
      <c r="M384" s="229">
        <v>0</v>
      </c>
      <c r="N384" s="229">
        <v>0</v>
      </c>
      <c r="O384" s="229">
        <v>0</v>
      </c>
      <c r="P384" s="229">
        <v>0</v>
      </c>
      <c r="Q384" s="229">
        <v>0</v>
      </c>
      <c r="R384" s="229">
        <v>0</v>
      </c>
      <c r="S384" s="229">
        <v>0</v>
      </c>
      <c r="T384" s="229">
        <v>0</v>
      </c>
      <c r="U384" s="229">
        <v>0</v>
      </c>
      <c r="V384" s="229">
        <v>0</v>
      </c>
      <c r="W384" s="229">
        <v>0</v>
      </c>
      <c r="X384" s="229">
        <v>0</v>
      </c>
      <c r="Y384" s="229">
        <v>0</v>
      </c>
      <c r="Z384" s="229">
        <v>0</v>
      </c>
      <c r="AA384" s="229">
        <v>0</v>
      </c>
      <c r="AB384" s="229">
        <v>0</v>
      </c>
      <c r="AC384" s="229">
        <v>0</v>
      </c>
      <c r="AD384" s="229">
        <v>0</v>
      </c>
      <c r="AE384" s="229">
        <v>0</v>
      </c>
      <c r="AF384" s="229">
        <v>0</v>
      </c>
      <c r="AG384" s="222"/>
    </row>
    <row r="385" spans="1:33" x14ac:dyDescent="0.25">
      <c r="A385" s="98">
        <v>385</v>
      </c>
      <c r="B385" s="230"/>
      <c r="C385" s="225"/>
      <c r="D385" s="232"/>
      <c r="E385" s="232"/>
      <c r="F385" s="232"/>
      <c r="G385" s="232"/>
      <c r="H385" s="232"/>
      <c r="I385" s="232"/>
      <c r="J385" s="232"/>
      <c r="K385" s="232"/>
      <c r="L385" s="232"/>
      <c r="M385" s="232"/>
      <c r="N385" s="232"/>
      <c r="O385" s="232"/>
      <c r="P385" s="232"/>
      <c r="Q385" s="232"/>
      <c r="R385" s="232"/>
      <c r="S385" s="232"/>
      <c r="T385" s="232"/>
      <c r="U385" s="232"/>
      <c r="V385" s="232"/>
      <c r="W385" s="232"/>
      <c r="X385" s="232"/>
      <c r="Y385" s="232"/>
      <c r="Z385" s="232"/>
      <c r="AA385" s="232"/>
      <c r="AB385" s="232"/>
      <c r="AC385" s="232"/>
      <c r="AD385" s="232"/>
      <c r="AE385" s="232"/>
      <c r="AF385" s="232"/>
      <c r="AG385" s="222"/>
    </row>
    <row r="386" spans="1:33" x14ac:dyDescent="0.25">
      <c r="A386" s="98">
        <v>386</v>
      </c>
      <c r="B386" s="230"/>
      <c r="C386" s="226" t="s">
        <v>309</v>
      </c>
      <c r="D386" s="227">
        <v>6759.52</v>
      </c>
      <c r="E386" s="227">
        <v>6668.39</v>
      </c>
      <c r="F386" s="227">
        <v>6931.18</v>
      </c>
      <c r="G386" s="227">
        <v>6605.69</v>
      </c>
      <c r="H386" s="227">
        <v>6840.3</v>
      </c>
      <c r="I386" s="227">
        <v>6908.67</v>
      </c>
      <c r="J386" s="227">
        <v>6825.5</v>
      </c>
      <c r="K386" s="227">
        <v>6893.96</v>
      </c>
      <c r="L386" s="227">
        <v>6985.47</v>
      </c>
      <c r="M386" s="227">
        <v>7131.04</v>
      </c>
      <c r="N386" s="227">
        <v>7167.52</v>
      </c>
      <c r="O386" s="227">
        <v>7141.61</v>
      </c>
      <c r="P386" s="227">
        <v>7212.42</v>
      </c>
      <c r="Q386" s="227">
        <v>7300.06</v>
      </c>
      <c r="R386" s="227">
        <v>7427.6</v>
      </c>
      <c r="S386" s="227">
        <v>7072.26</v>
      </c>
      <c r="T386" s="227">
        <v>7097.65</v>
      </c>
      <c r="U386" s="227">
        <v>7138.66</v>
      </c>
      <c r="V386" s="227">
        <v>6979.81</v>
      </c>
      <c r="W386" s="227">
        <v>6806.64</v>
      </c>
      <c r="X386" s="227">
        <v>6904.88</v>
      </c>
      <c r="Y386" s="227">
        <v>6787.22</v>
      </c>
      <c r="Z386" s="227">
        <v>6429.42</v>
      </c>
      <c r="AA386" s="227">
        <v>6257.39</v>
      </c>
      <c r="AB386" s="227">
        <v>6094.28</v>
      </c>
      <c r="AC386" s="227">
        <v>6120.42</v>
      </c>
      <c r="AD386" s="227">
        <v>5845.64</v>
      </c>
      <c r="AE386" s="227">
        <v>5704.15</v>
      </c>
      <c r="AF386" s="227">
        <v>5431.21</v>
      </c>
      <c r="AG386" s="222"/>
    </row>
    <row r="387" spans="1:33" x14ac:dyDescent="0.25">
      <c r="A387" s="98">
        <v>387</v>
      </c>
      <c r="B387" s="230"/>
      <c r="C387" s="228" t="s">
        <v>310</v>
      </c>
      <c r="D387" s="229">
        <v>2.2599999999999998</v>
      </c>
      <c r="E387" s="229">
        <v>1.1299999999999999</v>
      </c>
      <c r="F387" s="229">
        <v>1.1299999999999999</v>
      </c>
      <c r="G387" s="229">
        <v>0</v>
      </c>
      <c r="H387" s="229">
        <v>0</v>
      </c>
      <c r="I387" s="229">
        <v>0</v>
      </c>
      <c r="J387" s="229">
        <v>0</v>
      </c>
      <c r="K387" s="229">
        <v>0</v>
      </c>
      <c r="L387" s="229">
        <v>0</v>
      </c>
      <c r="M387" s="229">
        <v>0</v>
      </c>
      <c r="N387" s="229">
        <v>0</v>
      </c>
      <c r="O387" s="229">
        <v>0</v>
      </c>
      <c r="P387" s="229">
        <v>0</v>
      </c>
      <c r="Q387" s="229">
        <v>0</v>
      </c>
      <c r="R387" s="229">
        <v>0</v>
      </c>
      <c r="S387" s="229">
        <v>0.82</v>
      </c>
      <c r="T387" s="229">
        <v>0.61</v>
      </c>
      <c r="U387" s="229">
        <v>1.31</v>
      </c>
      <c r="V387" s="229">
        <v>0.84</v>
      </c>
      <c r="W387" s="229">
        <v>1.04</v>
      </c>
      <c r="X387" s="229">
        <v>1.1000000000000001</v>
      </c>
      <c r="Y387" s="229">
        <v>1.02</v>
      </c>
      <c r="Z387" s="229">
        <v>0.63</v>
      </c>
      <c r="AA387" s="229">
        <v>0.33</v>
      </c>
      <c r="AB387" s="229">
        <v>0.39</v>
      </c>
      <c r="AC387" s="229">
        <v>2.17</v>
      </c>
      <c r="AD387" s="229">
        <v>0.76</v>
      </c>
      <c r="AE387" s="229">
        <v>0</v>
      </c>
      <c r="AF387" s="229">
        <v>0</v>
      </c>
      <c r="AG387" s="222"/>
    </row>
    <row r="388" spans="1:33" x14ac:dyDescent="0.25">
      <c r="A388" s="98">
        <v>388</v>
      </c>
      <c r="B388" s="230"/>
      <c r="C388" s="228" t="s">
        <v>311</v>
      </c>
      <c r="D388" s="229">
        <v>4407.99</v>
      </c>
      <c r="E388" s="229">
        <v>4497.93</v>
      </c>
      <c r="F388" s="229">
        <v>4602.68</v>
      </c>
      <c r="G388" s="229">
        <v>4358.26</v>
      </c>
      <c r="H388" s="229">
        <v>4399.53</v>
      </c>
      <c r="I388" s="229">
        <v>4497.93</v>
      </c>
      <c r="J388" s="229">
        <v>4449.26</v>
      </c>
      <c r="K388" s="229">
        <v>4365.67</v>
      </c>
      <c r="L388" s="229">
        <v>4250.34</v>
      </c>
      <c r="M388" s="229">
        <v>4269.38</v>
      </c>
      <c r="N388" s="229">
        <v>4208.01</v>
      </c>
      <c r="O388" s="229">
        <v>4170.9799999999996</v>
      </c>
      <c r="P388" s="229">
        <v>4276.79</v>
      </c>
      <c r="Q388" s="229">
        <v>4239.76</v>
      </c>
      <c r="R388" s="229">
        <v>4154.05</v>
      </c>
      <c r="S388" s="229">
        <v>3941.09</v>
      </c>
      <c r="T388" s="229">
        <v>3831.32</v>
      </c>
      <c r="U388" s="229">
        <v>3746.27</v>
      </c>
      <c r="V388" s="229">
        <v>3521.28</v>
      </c>
      <c r="W388" s="229">
        <v>3446.93</v>
      </c>
      <c r="X388" s="229">
        <v>3227.97</v>
      </c>
      <c r="Y388" s="229">
        <v>2983.18</v>
      </c>
      <c r="Z388" s="229">
        <v>2722.56</v>
      </c>
      <c r="AA388" s="229">
        <v>2569.1999999999998</v>
      </c>
      <c r="AB388" s="229">
        <v>2462.94</v>
      </c>
      <c r="AC388" s="229">
        <v>2395.4499999999998</v>
      </c>
      <c r="AD388" s="229">
        <v>2289.42</v>
      </c>
      <c r="AE388" s="229">
        <v>2181.06</v>
      </c>
      <c r="AF388" s="229">
        <v>2039.41</v>
      </c>
      <c r="AG388" s="222"/>
    </row>
    <row r="389" spans="1:33" x14ac:dyDescent="0.25">
      <c r="A389" s="98">
        <v>389</v>
      </c>
      <c r="B389" s="230"/>
      <c r="C389" s="228" t="s">
        <v>312</v>
      </c>
      <c r="D389" s="229">
        <v>1879.48</v>
      </c>
      <c r="E389" s="229">
        <v>1701.8</v>
      </c>
      <c r="F389" s="229">
        <v>1837.37</v>
      </c>
      <c r="G389" s="229">
        <v>1942.13</v>
      </c>
      <c r="H389" s="229">
        <v>2145.48</v>
      </c>
      <c r="I389" s="229">
        <v>2104.4</v>
      </c>
      <c r="J389" s="229">
        <v>2108.5100000000002</v>
      </c>
      <c r="K389" s="229">
        <v>2230.73</v>
      </c>
      <c r="L389" s="229">
        <v>2438.19</v>
      </c>
      <c r="M389" s="229">
        <v>2560.4</v>
      </c>
      <c r="N389" s="229">
        <v>2677.49</v>
      </c>
      <c r="O389" s="229">
        <v>2681.6</v>
      </c>
      <c r="P389" s="229">
        <v>2687.76</v>
      </c>
      <c r="Q389" s="229">
        <v>2795.6</v>
      </c>
      <c r="R389" s="229">
        <v>2979.44</v>
      </c>
      <c r="S389" s="229">
        <v>2798.8</v>
      </c>
      <c r="T389" s="229">
        <v>2947.59</v>
      </c>
      <c r="U389" s="229">
        <v>3080.02</v>
      </c>
      <c r="V389" s="229">
        <v>3162.02</v>
      </c>
      <c r="W389" s="229">
        <v>3085.11</v>
      </c>
      <c r="X389" s="229">
        <v>3408.12</v>
      </c>
      <c r="Y389" s="229">
        <v>3515.68</v>
      </c>
      <c r="Z389" s="229">
        <v>3429.52</v>
      </c>
      <c r="AA389" s="229">
        <v>3404.52</v>
      </c>
      <c r="AB389" s="229">
        <v>3353.22</v>
      </c>
      <c r="AC389" s="229">
        <v>3491.3</v>
      </c>
      <c r="AD389" s="229">
        <v>3308.94</v>
      </c>
      <c r="AE389" s="229">
        <v>3278.21</v>
      </c>
      <c r="AF389" s="229">
        <v>3098.41</v>
      </c>
      <c r="AG389" s="222"/>
    </row>
    <row r="390" spans="1:33" x14ac:dyDescent="0.25">
      <c r="A390" s="98">
        <v>390</v>
      </c>
      <c r="B390" s="230"/>
      <c r="C390" s="233"/>
      <c r="D390" s="232"/>
      <c r="E390" s="232"/>
      <c r="F390" s="232"/>
      <c r="G390" s="232"/>
      <c r="H390" s="232"/>
      <c r="I390" s="232"/>
      <c r="J390" s="232"/>
      <c r="K390" s="232"/>
      <c r="L390" s="232"/>
      <c r="M390" s="232"/>
      <c r="N390" s="232"/>
      <c r="O390" s="232"/>
      <c r="P390" s="232"/>
      <c r="Q390" s="232"/>
      <c r="R390" s="232"/>
      <c r="S390" s="232"/>
      <c r="T390" s="232"/>
      <c r="U390" s="232"/>
      <c r="V390" s="232"/>
      <c r="W390" s="232"/>
      <c r="X390" s="232"/>
      <c r="Y390" s="232"/>
      <c r="Z390" s="232"/>
      <c r="AA390" s="232"/>
      <c r="AB390" s="232"/>
      <c r="AC390" s="232"/>
      <c r="AD390" s="232"/>
      <c r="AE390" s="232"/>
      <c r="AF390" s="232"/>
      <c r="AG390" s="222"/>
    </row>
    <row r="391" spans="1:33" x14ac:dyDescent="0.25">
      <c r="A391" s="98">
        <v>391</v>
      </c>
      <c r="B391" s="230"/>
      <c r="C391" s="226" t="s">
        <v>313</v>
      </c>
      <c r="D391" s="227">
        <v>0</v>
      </c>
      <c r="E391" s="227">
        <v>0</v>
      </c>
      <c r="F391" s="227">
        <v>0</v>
      </c>
      <c r="G391" s="227">
        <v>3.38</v>
      </c>
      <c r="H391" s="227">
        <v>2.92</v>
      </c>
      <c r="I391" s="227">
        <v>2.41</v>
      </c>
      <c r="J391" s="227">
        <v>3.44</v>
      </c>
      <c r="K391" s="227">
        <v>7.87</v>
      </c>
      <c r="L391" s="227">
        <v>3.61</v>
      </c>
      <c r="M391" s="227">
        <v>2.79</v>
      </c>
      <c r="N391" s="227">
        <v>10.15</v>
      </c>
      <c r="O391" s="227">
        <v>10.3</v>
      </c>
      <c r="P391" s="227">
        <v>12.04</v>
      </c>
      <c r="Q391" s="227">
        <v>17.48</v>
      </c>
      <c r="R391" s="227">
        <v>15.41</v>
      </c>
      <c r="S391" s="227">
        <v>15.37</v>
      </c>
      <c r="T391" s="227">
        <v>22.59</v>
      </c>
      <c r="U391" s="227">
        <v>23.32</v>
      </c>
      <c r="V391" s="227">
        <v>24.05</v>
      </c>
      <c r="W391" s="227">
        <v>20.79</v>
      </c>
      <c r="X391" s="227">
        <v>31.73</v>
      </c>
      <c r="Y391" s="227">
        <v>42.8</v>
      </c>
      <c r="Z391" s="227">
        <v>52.97</v>
      </c>
      <c r="AA391" s="227">
        <v>52.69</v>
      </c>
      <c r="AB391" s="227">
        <v>50.62</v>
      </c>
      <c r="AC391" s="227">
        <v>34.44</v>
      </c>
      <c r="AD391" s="227">
        <v>32.78</v>
      </c>
      <c r="AE391" s="227">
        <v>18.420000000000002</v>
      </c>
      <c r="AF391" s="227">
        <v>11.41</v>
      </c>
      <c r="AG391" s="222"/>
    </row>
    <row r="392" spans="1:33" x14ac:dyDescent="0.25">
      <c r="A392" s="98">
        <v>392</v>
      </c>
      <c r="B392" s="230"/>
      <c r="C392" s="153"/>
      <c r="D392" s="232"/>
      <c r="E392" s="232"/>
      <c r="F392" s="232"/>
      <c r="G392" s="232"/>
      <c r="H392" s="232"/>
      <c r="I392" s="232"/>
      <c r="J392" s="232"/>
      <c r="K392" s="232"/>
      <c r="L392" s="232"/>
      <c r="M392" s="232"/>
      <c r="N392" s="232"/>
      <c r="O392" s="232"/>
      <c r="P392" s="232"/>
      <c r="Q392" s="232"/>
      <c r="R392" s="232"/>
      <c r="S392" s="232"/>
      <c r="T392" s="232"/>
      <c r="U392" s="232"/>
      <c r="V392" s="232"/>
      <c r="W392" s="232"/>
      <c r="X392" s="232"/>
      <c r="Y392" s="232"/>
      <c r="Z392" s="232"/>
      <c r="AA392" s="232"/>
      <c r="AB392" s="232"/>
      <c r="AC392" s="232"/>
      <c r="AD392" s="232"/>
      <c r="AE392" s="232"/>
      <c r="AF392" s="232"/>
      <c r="AG392" s="222"/>
    </row>
    <row r="393" spans="1:33" x14ac:dyDescent="0.25">
      <c r="A393" s="98">
        <v>393</v>
      </c>
      <c r="B393" s="230"/>
      <c r="C393" s="226" t="s">
        <v>314</v>
      </c>
      <c r="D393" s="234" t="s">
        <v>189</v>
      </c>
      <c r="E393" s="234" t="s">
        <v>189</v>
      </c>
      <c r="F393" s="234" t="s">
        <v>189</v>
      </c>
      <c r="G393" s="234" t="s">
        <v>189</v>
      </c>
      <c r="H393" s="234" t="s">
        <v>189</v>
      </c>
      <c r="I393" s="234" t="s">
        <v>189</v>
      </c>
      <c r="J393" s="234" t="s">
        <v>189</v>
      </c>
      <c r="K393" s="234" t="s">
        <v>189</v>
      </c>
      <c r="L393" s="234" t="s">
        <v>189</v>
      </c>
      <c r="M393" s="234" t="s">
        <v>189</v>
      </c>
      <c r="N393" s="234" t="s">
        <v>189</v>
      </c>
      <c r="O393" s="234" t="s">
        <v>189</v>
      </c>
      <c r="P393" s="234" t="s">
        <v>189</v>
      </c>
      <c r="Q393" s="234" t="s">
        <v>189</v>
      </c>
      <c r="R393" s="234" t="s">
        <v>189</v>
      </c>
      <c r="S393" s="234">
        <v>142.79</v>
      </c>
      <c r="T393" s="234">
        <v>199.79</v>
      </c>
      <c r="U393" s="234">
        <v>224.32</v>
      </c>
      <c r="V393" s="234">
        <v>287.43</v>
      </c>
      <c r="W393" s="234">
        <v>457.52</v>
      </c>
      <c r="X393" s="234">
        <v>539.44000000000005</v>
      </c>
      <c r="Y393" s="234">
        <v>358.41</v>
      </c>
      <c r="Z393" s="234">
        <v>596.24</v>
      </c>
      <c r="AA393" s="234">
        <v>621.4</v>
      </c>
      <c r="AB393" s="234">
        <v>490.02</v>
      </c>
      <c r="AC393" s="234">
        <v>570.80999999999995</v>
      </c>
      <c r="AD393" s="234">
        <v>395.69</v>
      </c>
      <c r="AE393" s="234">
        <v>385</v>
      </c>
      <c r="AF393" s="234">
        <v>746</v>
      </c>
      <c r="AG393" s="222"/>
    </row>
    <row r="394" spans="1:33" x14ac:dyDescent="0.25">
      <c r="A394" s="98">
        <v>394</v>
      </c>
      <c r="B394" s="230"/>
      <c r="C394" s="228" t="s">
        <v>315</v>
      </c>
      <c r="D394" s="229" t="s">
        <v>189</v>
      </c>
      <c r="E394" s="229" t="s">
        <v>189</v>
      </c>
      <c r="F394" s="229" t="s">
        <v>189</v>
      </c>
      <c r="G394" s="229" t="s">
        <v>189</v>
      </c>
      <c r="H394" s="229" t="s">
        <v>189</v>
      </c>
      <c r="I394" s="229" t="s">
        <v>189</v>
      </c>
      <c r="J394" s="229" t="s">
        <v>189</v>
      </c>
      <c r="K394" s="229" t="s">
        <v>189</v>
      </c>
      <c r="L394" s="229" t="s">
        <v>189</v>
      </c>
      <c r="M394" s="229" t="s">
        <v>189</v>
      </c>
      <c r="N394" s="229" t="s">
        <v>189</v>
      </c>
      <c r="O394" s="229" t="s">
        <v>189</v>
      </c>
      <c r="P394" s="229" t="s">
        <v>189</v>
      </c>
      <c r="Q394" s="229" t="s">
        <v>189</v>
      </c>
      <c r="R394" s="229" t="s">
        <v>189</v>
      </c>
      <c r="S394" s="229">
        <v>47.24</v>
      </c>
      <c r="T394" s="229">
        <v>49.67</v>
      </c>
      <c r="U394" s="229">
        <v>51.19</v>
      </c>
      <c r="V394" s="229">
        <v>55.18</v>
      </c>
      <c r="W394" s="229">
        <v>133.88</v>
      </c>
      <c r="X394" s="229">
        <v>156.81</v>
      </c>
      <c r="Y394" s="229">
        <v>150.21</v>
      </c>
      <c r="Z394" s="229">
        <v>187.55</v>
      </c>
      <c r="AA394" s="229">
        <v>187.55</v>
      </c>
      <c r="AB394" s="229">
        <v>155.99</v>
      </c>
      <c r="AC394" s="229">
        <v>200.8</v>
      </c>
      <c r="AD394" s="229">
        <v>177.53</v>
      </c>
      <c r="AE394" s="229">
        <v>190</v>
      </c>
      <c r="AF394" s="229">
        <v>199</v>
      </c>
      <c r="AG394" s="222"/>
    </row>
    <row r="395" spans="1:33" x14ac:dyDescent="0.25">
      <c r="A395" s="98">
        <v>395</v>
      </c>
      <c r="B395" s="230"/>
      <c r="C395" s="228" t="s">
        <v>316</v>
      </c>
      <c r="D395" s="229" t="s">
        <v>189</v>
      </c>
      <c r="E395" s="229" t="s">
        <v>189</v>
      </c>
      <c r="F395" s="229" t="s">
        <v>189</v>
      </c>
      <c r="G395" s="229" t="s">
        <v>189</v>
      </c>
      <c r="H395" s="229" t="s">
        <v>189</v>
      </c>
      <c r="I395" s="229" t="s">
        <v>189</v>
      </c>
      <c r="J395" s="229" t="s">
        <v>189</v>
      </c>
      <c r="K395" s="229" t="s">
        <v>189</v>
      </c>
      <c r="L395" s="229" t="s">
        <v>189</v>
      </c>
      <c r="M395" s="229" t="s">
        <v>189</v>
      </c>
      <c r="N395" s="229" t="s">
        <v>189</v>
      </c>
      <c r="O395" s="229" t="s">
        <v>189</v>
      </c>
      <c r="P395" s="229" t="s">
        <v>189</v>
      </c>
      <c r="Q395" s="229" t="s">
        <v>189</v>
      </c>
      <c r="R395" s="229" t="s">
        <v>189</v>
      </c>
      <c r="S395" s="229">
        <v>8.3000000000000007</v>
      </c>
      <c r="T395" s="229">
        <v>12.33</v>
      </c>
      <c r="U395" s="229">
        <v>20.79</v>
      </c>
      <c r="V395" s="229">
        <v>115.7</v>
      </c>
      <c r="W395" s="229">
        <v>118.33</v>
      </c>
      <c r="X395" s="229">
        <v>130.61000000000001</v>
      </c>
      <c r="Y395" s="229">
        <v>117.35</v>
      </c>
      <c r="Z395" s="229">
        <v>285.8</v>
      </c>
      <c r="AA395" s="229">
        <v>285.8</v>
      </c>
      <c r="AB395" s="229">
        <v>261.05</v>
      </c>
      <c r="AC395" s="229">
        <v>310.01</v>
      </c>
      <c r="AD395" s="229">
        <v>132.44999999999999</v>
      </c>
      <c r="AE395" s="229">
        <v>132</v>
      </c>
      <c r="AF395" s="229">
        <v>450</v>
      </c>
      <c r="AG395" s="222"/>
    </row>
    <row r="396" spans="1:33" x14ac:dyDescent="0.25">
      <c r="A396" s="98">
        <v>396</v>
      </c>
      <c r="B396" s="230"/>
      <c r="C396" s="228" t="s">
        <v>305</v>
      </c>
      <c r="D396" s="229" t="s">
        <v>189</v>
      </c>
      <c r="E396" s="229" t="s">
        <v>189</v>
      </c>
      <c r="F396" s="229" t="s">
        <v>189</v>
      </c>
      <c r="G396" s="229" t="s">
        <v>189</v>
      </c>
      <c r="H396" s="229" t="s">
        <v>189</v>
      </c>
      <c r="I396" s="229" t="s">
        <v>189</v>
      </c>
      <c r="J396" s="229" t="s">
        <v>189</v>
      </c>
      <c r="K396" s="229" t="s">
        <v>189</v>
      </c>
      <c r="L396" s="229" t="s">
        <v>189</v>
      </c>
      <c r="M396" s="229" t="s">
        <v>189</v>
      </c>
      <c r="N396" s="229" t="s">
        <v>189</v>
      </c>
      <c r="O396" s="229" t="s">
        <v>189</v>
      </c>
      <c r="P396" s="229" t="s">
        <v>189</v>
      </c>
      <c r="Q396" s="229" t="s">
        <v>189</v>
      </c>
      <c r="R396" s="229" t="s">
        <v>189</v>
      </c>
      <c r="S396" s="229">
        <v>87.25</v>
      </c>
      <c r="T396" s="229">
        <v>137.79</v>
      </c>
      <c r="U396" s="229">
        <v>152.35</v>
      </c>
      <c r="V396" s="229">
        <v>116.55</v>
      </c>
      <c r="W396" s="229">
        <v>205.31</v>
      </c>
      <c r="X396" s="229">
        <v>252.02</v>
      </c>
      <c r="Y396" s="229">
        <v>90.85</v>
      </c>
      <c r="Z396" s="229">
        <v>122.89</v>
      </c>
      <c r="AA396" s="229">
        <v>148.05000000000001</v>
      </c>
      <c r="AB396" s="229">
        <v>72.989999999999995</v>
      </c>
      <c r="AC396" s="229">
        <v>60</v>
      </c>
      <c r="AD396" s="229">
        <v>85.72</v>
      </c>
      <c r="AE396" s="229">
        <v>63</v>
      </c>
      <c r="AF396" s="229">
        <v>97</v>
      </c>
      <c r="AG396" s="222"/>
    </row>
    <row r="397" spans="1:33" x14ac:dyDescent="0.25">
      <c r="A397" s="98">
        <v>397</v>
      </c>
      <c r="B397" s="230"/>
      <c r="C397" s="233"/>
      <c r="D397" s="159"/>
      <c r="E397" s="159"/>
      <c r="F397" s="159"/>
      <c r="G397" s="159"/>
      <c r="H397" s="159"/>
      <c r="I397" s="159"/>
      <c r="J397" s="159"/>
      <c r="K397" s="159"/>
      <c r="L397" s="159"/>
      <c r="M397" s="159"/>
      <c r="N397" s="159"/>
      <c r="O397" s="159"/>
      <c r="P397" s="159"/>
      <c r="Q397" s="159"/>
      <c r="R397" s="159"/>
      <c r="S397" s="159"/>
      <c r="T397" s="159"/>
      <c r="U397" s="159"/>
      <c r="V397" s="159"/>
      <c r="W397" s="159"/>
      <c r="X397" s="159"/>
      <c r="Y397" s="159"/>
      <c r="Z397" s="159"/>
      <c r="AA397" s="159"/>
      <c r="AB397" s="159"/>
      <c r="AC397" s="159"/>
      <c r="AD397" s="159"/>
      <c r="AE397" s="159"/>
      <c r="AF397" s="159"/>
      <c r="AG397" s="222"/>
    </row>
    <row r="398" spans="1:33" x14ac:dyDescent="0.25">
      <c r="A398" s="98">
        <v>398</v>
      </c>
      <c r="B398" s="230"/>
      <c r="C398" s="226" t="s">
        <v>317</v>
      </c>
      <c r="D398" s="235">
        <v>0</v>
      </c>
      <c r="E398" s="235">
        <v>0</v>
      </c>
      <c r="F398" s="235">
        <v>0</v>
      </c>
      <c r="G398" s="235">
        <v>0</v>
      </c>
      <c r="H398" s="235">
        <v>0</v>
      </c>
      <c r="I398" s="235">
        <v>0</v>
      </c>
      <c r="J398" s="235">
        <v>0</v>
      </c>
      <c r="K398" s="235">
        <v>0</v>
      </c>
      <c r="L398" s="235">
        <v>0</v>
      </c>
      <c r="M398" s="235">
        <v>0</v>
      </c>
      <c r="N398" s="235">
        <v>0</v>
      </c>
      <c r="O398" s="235">
        <v>2E-3</v>
      </c>
      <c r="P398" s="235">
        <v>4.4000000000000003E-3</v>
      </c>
      <c r="Q398" s="235">
        <v>8.8999999999999999E-3</v>
      </c>
      <c r="R398" s="235">
        <v>1.66E-2</v>
      </c>
      <c r="S398" s="235">
        <v>1.9900000000000001E-2</v>
      </c>
      <c r="T398" s="235">
        <v>2.5499999999999998E-2</v>
      </c>
      <c r="U398" s="235">
        <v>3.1699999999999999E-2</v>
      </c>
      <c r="V398" s="235">
        <v>3.8600000000000002E-2</v>
      </c>
      <c r="W398" s="235">
        <v>4.0099999999999997E-2</v>
      </c>
      <c r="X398" s="235">
        <v>4.1799999999999997E-2</v>
      </c>
      <c r="Y398" s="235">
        <v>4.82E-2</v>
      </c>
      <c r="Z398" s="235">
        <v>5.67E-2</v>
      </c>
      <c r="AA398" s="235">
        <v>6.5299999999999997E-2</v>
      </c>
      <c r="AB398" s="235">
        <v>8.6300000000000002E-2</v>
      </c>
      <c r="AC398" s="235">
        <v>9.8100000000000007E-2</v>
      </c>
      <c r="AD398" s="235">
        <v>0.12239999999999999</v>
      </c>
      <c r="AE398" s="235">
        <v>0.18149999999999999</v>
      </c>
      <c r="AF398" s="235">
        <v>0.20280000000000001</v>
      </c>
      <c r="AG398" s="222"/>
    </row>
    <row r="399" spans="1:33" x14ac:dyDescent="0.25">
      <c r="A399" s="98">
        <v>399</v>
      </c>
      <c r="B399" s="230"/>
      <c r="C399" s="228" t="s">
        <v>318</v>
      </c>
      <c r="D399" s="236">
        <v>0</v>
      </c>
      <c r="E399" s="236">
        <v>0</v>
      </c>
      <c r="F399" s="236">
        <v>0</v>
      </c>
      <c r="G399" s="236">
        <v>0</v>
      </c>
      <c r="H399" s="236">
        <v>0</v>
      </c>
      <c r="I399" s="236">
        <v>0</v>
      </c>
      <c r="J399" s="236">
        <v>0</v>
      </c>
      <c r="K399" s="236">
        <v>0</v>
      </c>
      <c r="L399" s="236">
        <v>0</v>
      </c>
      <c r="M399" s="236">
        <v>0</v>
      </c>
      <c r="N399" s="236">
        <v>0</v>
      </c>
      <c r="O399" s="236">
        <v>2.8999999999999998E-3</v>
      </c>
      <c r="P399" s="236">
        <v>6.8999999999999999E-3</v>
      </c>
      <c r="Q399" s="236">
        <v>1.47E-2</v>
      </c>
      <c r="R399" s="236">
        <v>2.81E-2</v>
      </c>
      <c r="S399" s="236">
        <v>3.39E-2</v>
      </c>
      <c r="T399" s="236">
        <v>3.8800000000000001E-2</v>
      </c>
      <c r="U399" s="236">
        <v>4.4200000000000003E-2</v>
      </c>
      <c r="V399" s="236">
        <v>5.4699999999999999E-2</v>
      </c>
      <c r="W399" s="236">
        <v>5.16E-2</v>
      </c>
      <c r="X399" s="236">
        <v>5.6300000000000003E-2</v>
      </c>
      <c r="Y399" s="236">
        <v>6.3299999999999995E-2</v>
      </c>
      <c r="Z399" s="236">
        <v>6.6699999999999995E-2</v>
      </c>
      <c r="AA399" s="236">
        <v>6.1899999999999997E-2</v>
      </c>
      <c r="AB399" s="236">
        <v>5.9400000000000001E-2</v>
      </c>
      <c r="AC399" s="236">
        <v>5.1400000000000001E-2</v>
      </c>
      <c r="AD399" s="236">
        <v>4.2299999999999997E-2</v>
      </c>
      <c r="AE399" s="236">
        <v>4.1599999999999998E-2</v>
      </c>
      <c r="AF399" s="236">
        <v>6.0600000000000001E-2</v>
      </c>
      <c r="AG399" s="222"/>
    </row>
    <row r="400" spans="1:33" ht="15.75" thickBot="1" x14ac:dyDescent="0.3">
      <c r="A400" s="98">
        <v>400</v>
      </c>
      <c r="B400" s="237"/>
      <c r="C400" s="238" t="s">
        <v>319</v>
      </c>
      <c r="D400" s="239">
        <v>0</v>
      </c>
      <c r="E400" s="239">
        <v>0</v>
      </c>
      <c r="F400" s="239">
        <v>0</v>
      </c>
      <c r="G400" s="239">
        <v>0</v>
      </c>
      <c r="H400" s="239">
        <v>0</v>
      </c>
      <c r="I400" s="239">
        <v>0</v>
      </c>
      <c r="J400" s="239">
        <v>0</v>
      </c>
      <c r="K400" s="239">
        <v>0</v>
      </c>
      <c r="L400" s="239">
        <v>0</v>
      </c>
      <c r="M400" s="239">
        <v>0</v>
      </c>
      <c r="N400" s="239">
        <v>0</v>
      </c>
      <c r="O400" s="239">
        <v>6.9999999999999999E-4</v>
      </c>
      <c r="P400" s="239">
        <v>6.9999999999999999E-4</v>
      </c>
      <c r="Q400" s="239">
        <v>8.9999999999999998E-4</v>
      </c>
      <c r="R400" s="239">
        <v>1.6999999999999999E-3</v>
      </c>
      <c r="S400" s="239">
        <v>1.8E-3</v>
      </c>
      <c r="T400" s="239">
        <v>1.04E-2</v>
      </c>
      <c r="U400" s="239">
        <v>1.9400000000000001E-2</v>
      </c>
      <c r="V400" s="239">
        <v>2.3699999999999999E-2</v>
      </c>
      <c r="W400" s="239">
        <v>3.04E-2</v>
      </c>
      <c r="X400" s="239">
        <v>3.09E-2</v>
      </c>
      <c r="Y400" s="239">
        <v>3.8800000000000001E-2</v>
      </c>
      <c r="Z400" s="239">
        <v>5.2999999999999999E-2</v>
      </c>
      <c r="AA400" s="239">
        <v>7.2900000000000006E-2</v>
      </c>
      <c r="AB400" s="239">
        <v>0.1113</v>
      </c>
      <c r="AC400" s="239">
        <v>0.1331</v>
      </c>
      <c r="AD400" s="239">
        <v>0.17749999999999999</v>
      </c>
      <c r="AE400" s="239">
        <v>0.26300000000000001</v>
      </c>
      <c r="AF400" s="239">
        <v>0.28739999999999999</v>
      </c>
      <c r="AG400" s="240"/>
    </row>
    <row r="401" spans="1:33" ht="15.75" thickTop="1" x14ac:dyDescent="0.25">
      <c r="A401" s="98">
        <v>401</v>
      </c>
      <c r="B401" s="118"/>
      <c r="C401" s="241"/>
      <c r="D401" s="159"/>
      <c r="E401" s="159"/>
      <c r="F401" s="159"/>
      <c r="G401" s="159"/>
      <c r="H401" s="159"/>
      <c r="I401" s="159"/>
      <c r="J401" s="159"/>
      <c r="K401" s="159"/>
      <c r="L401" s="159"/>
      <c r="M401" s="159"/>
      <c r="N401" s="159"/>
      <c r="O401" s="159"/>
      <c r="P401" s="159"/>
      <c r="Q401" s="159"/>
      <c r="R401" s="159"/>
      <c r="S401" s="159"/>
      <c r="T401" s="159"/>
      <c r="U401" s="159"/>
      <c r="V401" s="159"/>
      <c r="W401" s="159"/>
      <c r="X401" s="159"/>
      <c r="Y401" s="159"/>
      <c r="Z401" s="159"/>
      <c r="AA401" s="159"/>
      <c r="AB401" s="159"/>
      <c r="AC401" s="159"/>
      <c r="AD401" s="159"/>
      <c r="AE401" s="159"/>
      <c r="AF401" s="159"/>
      <c r="AG401" s="164"/>
    </row>
    <row r="402" spans="1:33" ht="21" x14ac:dyDescent="0.35">
      <c r="A402" s="98">
        <v>402</v>
      </c>
      <c r="B402" s="242"/>
      <c r="C402" s="243" t="s">
        <v>320</v>
      </c>
      <c r="D402" s="244"/>
      <c r="E402" s="244"/>
      <c r="F402" s="244"/>
      <c r="G402" s="244"/>
      <c r="H402" s="244"/>
      <c r="I402" s="244"/>
      <c r="J402" s="244"/>
      <c r="K402" s="244"/>
      <c r="L402" s="244"/>
      <c r="M402" s="244"/>
      <c r="N402" s="244"/>
      <c r="O402" s="244"/>
      <c r="P402" s="244"/>
      <c r="Q402" s="244"/>
      <c r="R402" s="244"/>
      <c r="S402" s="244"/>
      <c r="T402" s="244"/>
      <c r="U402" s="244"/>
      <c r="V402" s="244"/>
      <c r="W402" s="244"/>
      <c r="X402" s="244"/>
      <c r="Y402" s="244"/>
      <c r="Z402" s="244"/>
      <c r="AA402" s="244"/>
      <c r="AB402" s="244"/>
      <c r="AC402" s="244"/>
      <c r="AD402" s="244"/>
      <c r="AE402" s="244"/>
      <c r="AF402" s="244"/>
      <c r="AG402" s="245"/>
    </row>
    <row r="403" spans="1:33" x14ac:dyDescent="0.25">
      <c r="A403" s="98">
        <v>403</v>
      </c>
      <c r="B403" s="242"/>
      <c r="C403" s="233"/>
      <c r="D403" s="159"/>
      <c r="E403" s="159"/>
      <c r="F403" s="159"/>
      <c r="G403" s="159"/>
      <c r="H403" s="159"/>
      <c r="I403" s="159"/>
      <c r="J403" s="159"/>
      <c r="K403" s="159"/>
      <c r="L403" s="159"/>
      <c r="M403" s="159"/>
      <c r="N403" s="159"/>
      <c r="O403" s="159"/>
      <c r="P403" s="159"/>
      <c r="Q403" s="159"/>
      <c r="R403" s="159"/>
      <c r="S403" s="159"/>
      <c r="T403" s="159"/>
      <c r="U403" s="159"/>
      <c r="V403" s="159"/>
      <c r="W403" s="159"/>
      <c r="X403" s="159"/>
      <c r="Y403" s="159"/>
      <c r="Z403" s="159"/>
      <c r="AA403" s="159"/>
      <c r="AB403" s="159"/>
      <c r="AC403" s="159"/>
      <c r="AD403" s="159"/>
      <c r="AE403" s="159"/>
      <c r="AF403" s="159"/>
      <c r="AG403" s="245"/>
    </row>
    <row r="404" spans="1:33" x14ac:dyDescent="0.25">
      <c r="A404" s="98">
        <v>404</v>
      </c>
      <c r="B404" s="242"/>
      <c r="C404" s="246" t="s">
        <v>321</v>
      </c>
      <c r="D404" s="247" t="s">
        <v>263</v>
      </c>
      <c r="E404" s="247" t="s">
        <v>263</v>
      </c>
      <c r="F404" s="247" t="s">
        <v>263</v>
      </c>
      <c r="G404" s="247" t="s">
        <v>263</v>
      </c>
      <c r="H404" s="247" t="s">
        <v>263</v>
      </c>
      <c r="I404" s="247" t="s">
        <v>263</v>
      </c>
      <c r="J404" s="247" t="s">
        <v>263</v>
      </c>
      <c r="K404" s="247" t="s">
        <v>263</v>
      </c>
      <c r="L404" s="247" t="s">
        <v>263</v>
      </c>
      <c r="M404" s="247" t="s">
        <v>263</v>
      </c>
      <c r="N404" s="247" t="s">
        <v>263</v>
      </c>
      <c r="O404" s="247" t="s">
        <v>263</v>
      </c>
      <c r="P404" s="247" t="s">
        <v>263</v>
      </c>
      <c r="Q404" s="247" t="s">
        <v>263</v>
      </c>
      <c r="R404" s="247" t="s">
        <v>263</v>
      </c>
      <c r="S404" s="247" t="s">
        <v>263</v>
      </c>
      <c r="T404" s="247" t="s">
        <v>263</v>
      </c>
      <c r="U404" s="247" t="s">
        <v>263</v>
      </c>
      <c r="V404" s="247" t="s">
        <v>263</v>
      </c>
      <c r="W404" s="247" t="s">
        <v>263</v>
      </c>
      <c r="X404" s="247" t="s">
        <v>263</v>
      </c>
      <c r="Y404" s="247" t="s">
        <v>263</v>
      </c>
      <c r="Z404" s="247" t="s">
        <v>263</v>
      </c>
      <c r="AA404" s="247" t="s">
        <v>263</v>
      </c>
      <c r="AB404" s="247" t="s">
        <v>263</v>
      </c>
      <c r="AC404" s="247" t="s">
        <v>263</v>
      </c>
      <c r="AD404" s="247" t="s">
        <v>263</v>
      </c>
      <c r="AE404" s="247" t="s">
        <v>263</v>
      </c>
      <c r="AF404" s="247" t="s">
        <v>263</v>
      </c>
      <c r="AG404" s="245"/>
    </row>
    <row r="405" spans="1:33" x14ac:dyDescent="0.25">
      <c r="A405" s="98">
        <v>405</v>
      </c>
      <c r="B405" s="242"/>
      <c r="C405" s="248" t="s">
        <v>322</v>
      </c>
      <c r="D405" s="249">
        <v>47.37</v>
      </c>
      <c r="E405" s="249">
        <v>48.86</v>
      </c>
      <c r="F405" s="249">
        <v>46.44</v>
      </c>
      <c r="G405" s="249">
        <v>46.57</v>
      </c>
      <c r="H405" s="249">
        <v>49.8</v>
      </c>
      <c r="I405" s="249">
        <v>50.42</v>
      </c>
      <c r="J405" s="249">
        <v>51.56</v>
      </c>
      <c r="K405" s="249">
        <v>50.32</v>
      </c>
      <c r="L405" s="249">
        <v>51.13</v>
      </c>
      <c r="M405" s="249">
        <v>50.26</v>
      </c>
      <c r="N405" s="249">
        <v>47.71</v>
      </c>
      <c r="O405" s="249">
        <v>50.64</v>
      </c>
      <c r="P405" s="249">
        <v>51.72</v>
      </c>
      <c r="Q405" s="249">
        <v>50.61</v>
      </c>
      <c r="R405" s="249">
        <v>52.68</v>
      </c>
      <c r="S405" s="249">
        <v>51.68</v>
      </c>
      <c r="T405" s="249">
        <v>50.37</v>
      </c>
      <c r="U405" s="249">
        <v>50.1</v>
      </c>
      <c r="V405" s="249">
        <v>49.85</v>
      </c>
      <c r="W405" s="249">
        <v>45.08</v>
      </c>
      <c r="X405" s="249">
        <v>50.71</v>
      </c>
      <c r="Y405" s="249">
        <v>49.55</v>
      </c>
      <c r="Z405" s="249">
        <v>49.41</v>
      </c>
      <c r="AA405" s="249">
        <v>48.52</v>
      </c>
      <c r="AB405" s="249">
        <v>48.01</v>
      </c>
      <c r="AC405" s="249">
        <v>46.1</v>
      </c>
      <c r="AD405" s="249">
        <v>47.6</v>
      </c>
      <c r="AE405" s="249">
        <v>48.87</v>
      </c>
      <c r="AF405" s="249">
        <v>48.96</v>
      </c>
      <c r="AG405" s="245"/>
    </row>
    <row r="406" spans="1:33" x14ac:dyDescent="0.25">
      <c r="A406" s="98">
        <v>406</v>
      </c>
      <c r="B406" s="242"/>
      <c r="C406" s="248" t="s">
        <v>323</v>
      </c>
      <c r="D406" s="249">
        <v>45.41</v>
      </c>
      <c r="E406" s="249">
        <v>47.12</v>
      </c>
      <c r="F406" s="249">
        <v>44.56</v>
      </c>
      <c r="G406" s="249">
        <v>44.92</v>
      </c>
      <c r="H406" s="249">
        <v>47.8</v>
      </c>
      <c r="I406" s="249">
        <v>48.4</v>
      </c>
      <c r="J406" s="249">
        <v>49.44</v>
      </c>
      <c r="K406" s="249">
        <v>48.13</v>
      </c>
      <c r="L406" s="249">
        <v>49.13</v>
      </c>
      <c r="M406" s="249">
        <v>48.32</v>
      </c>
      <c r="N406" s="249">
        <v>45.96</v>
      </c>
      <c r="O406" s="249">
        <v>48.47</v>
      </c>
      <c r="P406" s="249">
        <v>49.13</v>
      </c>
      <c r="Q406" s="249">
        <v>48.47</v>
      </c>
      <c r="R406" s="249">
        <v>50.47</v>
      </c>
      <c r="S406" s="249">
        <v>49.26</v>
      </c>
      <c r="T406" s="249">
        <v>47.96</v>
      </c>
      <c r="U406" s="249">
        <v>47.65</v>
      </c>
      <c r="V406" s="249">
        <v>47.49</v>
      </c>
      <c r="W406" s="249">
        <v>43.33</v>
      </c>
      <c r="X406" s="249">
        <v>48.59</v>
      </c>
      <c r="Y406" s="249">
        <v>47.62</v>
      </c>
      <c r="Z406" s="249">
        <v>47.59</v>
      </c>
      <c r="AA406" s="249">
        <v>46.44</v>
      </c>
      <c r="AB406" s="249">
        <v>46.03</v>
      </c>
      <c r="AC406" s="249">
        <v>44.32</v>
      </c>
      <c r="AD406" s="249">
        <v>45.41</v>
      </c>
      <c r="AE406" s="249">
        <v>46.45</v>
      </c>
      <c r="AF406" s="249">
        <v>46.78</v>
      </c>
      <c r="AG406" s="245"/>
    </row>
    <row r="407" spans="1:33" x14ac:dyDescent="0.25">
      <c r="A407" s="98">
        <v>407</v>
      </c>
      <c r="B407" s="242"/>
      <c r="C407" s="248" t="s">
        <v>324</v>
      </c>
      <c r="D407" s="249">
        <v>31.15</v>
      </c>
      <c r="E407" s="249">
        <v>31.47</v>
      </c>
      <c r="F407" s="249">
        <v>33.229999999999997</v>
      </c>
      <c r="G407" s="249">
        <v>33.69</v>
      </c>
      <c r="H407" s="249">
        <v>34.28</v>
      </c>
      <c r="I407" s="249">
        <v>35.049999999999997</v>
      </c>
      <c r="J407" s="249">
        <v>36.01</v>
      </c>
      <c r="K407" s="249">
        <v>35.299999999999997</v>
      </c>
      <c r="L407" s="249">
        <v>35.619999999999997</v>
      </c>
      <c r="M407" s="249">
        <v>35.19</v>
      </c>
      <c r="N407" s="249">
        <v>34.979999999999997</v>
      </c>
      <c r="O407" s="249">
        <v>34.450000000000003</v>
      </c>
      <c r="P407" s="249">
        <v>34.229999999999997</v>
      </c>
      <c r="Q407" s="249">
        <v>34.03</v>
      </c>
      <c r="R407" s="249">
        <v>33.950000000000003</v>
      </c>
      <c r="S407" s="249">
        <v>33.51</v>
      </c>
      <c r="T407" s="249">
        <v>33.39</v>
      </c>
      <c r="U407" s="249">
        <v>33.5</v>
      </c>
      <c r="V407" s="249">
        <v>32.89</v>
      </c>
      <c r="W407" s="249">
        <v>31.61</v>
      </c>
      <c r="X407" s="249">
        <v>34.200000000000003</v>
      </c>
      <c r="Y407" s="249">
        <v>32.56</v>
      </c>
      <c r="Z407" s="249">
        <v>32.65</v>
      </c>
      <c r="AA407" s="249">
        <v>31.93</v>
      </c>
      <c r="AB407" s="249">
        <v>31.12</v>
      </c>
      <c r="AC407" s="249">
        <v>31.67</v>
      </c>
      <c r="AD407" s="249">
        <v>32.049999999999997</v>
      </c>
      <c r="AE407" s="249">
        <v>32.31</v>
      </c>
      <c r="AF407" s="249">
        <v>32</v>
      </c>
      <c r="AG407" s="245"/>
    </row>
    <row r="408" spans="1:33" ht="21" x14ac:dyDescent="0.35">
      <c r="A408" s="98">
        <v>408</v>
      </c>
      <c r="B408" s="250"/>
      <c r="C408" s="248"/>
      <c r="D408" s="249"/>
      <c r="E408" s="249"/>
      <c r="F408" s="249"/>
      <c r="G408" s="249"/>
      <c r="H408" s="249"/>
      <c r="I408" s="249"/>
      <c r="J408" s="249"/>
      <c r="K408" s="249"/>
      <c r="L408" s="249"/>
      <c r="M408" s="249"/>
      <c r="N408" s="249"/>
      <c r="O408" s="249"/>
      <c r="P408" s="249"/>
      <c r="Q408" s="249"/>
      <c r="R408" s="249"/>
      <c r="S408" s="249"/>
      <c r="T408" s="249"/>
      <c r="U408" s="249"/>
      <c r="V408" s="249"/>
      <c r="W408" s="249"/>
      <c r="X408" s="249"/>
      <c r="Y408" s="249"/>
      <c r="Z408" s="249"/>
      <c r="AA408" s="249"/>
      <c r="AB408" s="249"/>
      <c r="AC408" s="249"/>
      <c r="AD408" s="249"/>
      <c r="AE408" s="249"/>
      <c r="AF408" s="249"/>
      <c r="AG408" s="250"/>
    </row>
    <row r="409" spans="1:33" ht="21" x14ac:dyDescent="0.35">
      <c r="A409" s="98">
        <v>409</v>
      </c>
      <c r="B409" s="250"/>
      <c r="C409" s="248" t="s">
        <v>325</v>
      </c>
      <c r="D409" s="249">
        <v>128.19999999999999</v>
      </c>
      <c r="E409" s="249">
        <v>131.04</v>
      </c>
      <c r="F409" s="249">
        <v>139.99</v>
      </c>
      <c r="G409" s="249">
        <v>144.91999999999999</v>
      </c>
      <c r="H409" s="249">
        <v>141.66</v>
      </c>
      <c r="I409" s="249">
        <v>139.22999999999999</v>
      </c>
      <c r="J409" s="249">
        <v>140.91</v>
      </c>
      <c r="K409" s="249">
        <v>134.21</v>
      </c>
      <c r="L409" s="249">
        <v>129.93</v>
      </c>
      <c r="M409" s="249">
        <v>122.86</v>
      </c>
      <c r="N409" s="249">
        <v>116.57</v>
      </c>
      <c r="O409" s="249">
        <v>113.04</v>
      </c>
      <c r="P409" s="249">
        <v>110.03</v>
      </c>
      <c r="Q409" s="249">
        <v>106.85</v>
      </c>
      <c r="R409" s="249">
        <v>102.22</v>
      </c>
      <c r="S409" s="249">
        <v>98.13</v>
      </c>
      <c r="T409" s="249">
        <v>93.37</v>
      </c>
      <c r="U409" s="249">
        <v>90.61</v>
      </c>
      <c r="V409" s="249">
        <v>89.46</v>
      </c>
      <c r="W409" s="249">
        <v>90.69</v>
      </c>
      <c r="X409" s="249">
        <v>92.55</v>
      </c>
      <c r="Y409" s="249">
        <v>85.83</v>
      </c>
      <c r="Z409" s="249">
        <v>86.31</v>
      </c>
      <c r="AA409" s="249">
        <v>83.38</v>
      </c>
      <c r="AB409" s="249">
        <v>79.209999999999994</v>
      </c>
      <c r="AC409" s="249">
        <v>77.16</v>
      </c>
      <c r="AD409" s="249">
        <v>76.05</v>
      </c>
      <c r="AE409" s="249">
        <v>75.09</v>
      </c>
      <c r="AF409" s="249">
        <v>72.67</v>
      </c>
      <c r="AG409" s="250"/>
    </row>
    <row r="410" spans="1:33" ht="21" x14ac:dyDescent="0.35">
      <c r="A410" s="98">
        <v>410</v>
      </c>
      <c r="B410" s="250"/>
      <c r="C410" s="248"/>
      <c r="D410" s="249"/>
      <c r="E410" s="249"/>
      <c r="F410" s="249"/>
      <c r="G410" s="249"/>
      <c r="H410" s="249"/>
      <c r="I410" s="249"/>
      <c r="J410" s="249"/>
      <c r="K410" s="249"/>
      <c r="L410" s="249"/>
      <c r="M410" s="249"/>
      <c r="N410" s="249"/>
      <c r="O410" s="249"/>
      <c r="P410" s="249"/>
      <c r="Q410" s="249"/>
      <c r="R410" s="249"/>
      <c r="S410" s="249"/>
      <c r="T410" s="249"/>
      <c r="U410" s="249"/>
      <c r="V410" s="249"/>
      <c r="W410" s="249"/>
      <c r="X410" s="249"/>
      <c r="Y410" s="249"/>
      <c r="Z410" s="249"/>
      <c r="AA410" s="249"/>
      <c r="AB410" s="249"/>
      <c r="AC410" s="249"/>
      <c r="AD410" s="249"/>
      <c r="AE410" s="249"/>
      <c r="AF410" s="249"/>
      <c r="AG410" s="250"/>
    </row>
    <row r="411" spans="1:33" x14ac:dyDescent="0.25">
      <c r="A411" s="98">
        <v>411</v>
      </c>
      <c r="B411" s="251"/>
      <c r="C411" s="248" t="s">
        <v>326</v>
      </c>
      <c r="D411" s="249">
        <v>186.91</v>
      </c>
      <c r="E411" s="249">
        <v>196.2</v>
      </c>
      <c r="F411" s="249">
        <v>187.68</v>
      </c>
      <c r="G411" s="249">
        <v>193.19</v>
      </c>
      <c r="H411" s="249">
        <v>197.52</v>
      </c>
      <c r="I411" s="249">
        <v>192.27</v>
      </c>
      <c r="J411" s="249">
        <v>193.48</v>
      </c>
      <c r="K411" s="249">
        <v>183.01</v>
      </c>
      <c r="L411" s="249">
        <v>179.21</v>
      </c>
      <c r="M411" s="249">
        <v>168.67</v>
      </c>
      <c r="N411" s="249">
        <v>153.18</v>
      </c>
      <c r="O411" s="249">
        <v>159.04</v>
      </c>
      <c r="P411" s="249">
        <v>157.91999999999999</v>
      </c>
      <c r="Q411" s="249">
        <v>152.22</v>
      </c>
      <c r="R411" s="249">
        <v>151.94999999999999</v>
      </c>
      <c r="S411" s="249">
        <v>144.25</v>
      </c>
      <c r="T411" s="249">
        <v>134.12</v>
      </c>
      <c r="U411" s="249">
        <v>128.87</v>
      </c>
      <c r="V411" s="249">
        <v>129.15</v>
      </c>
      <c r="W411" s="249">
        <v>124.29</v>
      </c>
      <c r="X411" s="249">
        <v>131.51</v>
      </c>
      <c r="Y411" s="249">
        <v>125.53</v>
      </c>
      <c r="Z411" s="249">
        <v>125.82</v>
      </c>
      <c r="AA411" s="249">
        <v>121.28</v>
      </c>
      <c r="AB411" s="249">
        <v>117.16</v>
      </c>
      <c r="AC411" s="249">
        <v>107.99</v>
      </c>
      <c r="AD411" s="249">
        <v>107.76</v>
      </c>
      <c r="AE411" s="249">
        <v>107.94</v>
      </c>
      <c r="AF411" s="249">
        <v>106.23</v>
      </c>
      <c r="AG411" s="251"/>
    </row>
    <row r="412" spans="1:33" x14ac:dyDescent="0.25">
      <c r="A412" s="98">
        <v>412</v>
      </c>
      <c r="B412" s="242"/>
      <c r="C412" s="248"/>
      <c r="D412" s="249"/>
      <c r="E412" s="249"/>
      <c r="F412" s="249"/>
      <c r="G412" s="249"/>
      <c r="H412" s="249"/>
      <c r="I412" s="249"/>
      <c r="J412" s="249"/>
      <c r="K412" s="249"/>
      <c r="L412" s="249"/>
      <c r="M412" s="249"/>
      <c r="N412" s="249"/>
      <c r="O412" s="249"/>
      <c r="P412" s="249"/>
      <c r="Q412" s="249"/>
      <c r="R412" s="249"/>
      <c r="S412" s="249"/>
      <c r="T412" s="249"/>
      <c r="U412" s="249"/>
      <c r="V412" s="249"/>
      <c r="W412" s="249"/>
      <c r="X412" s="249"/>
      <c r="Y412" s="249"/>
      <c r="Z412" s="249"/>
      <c r="AA412" s="249"/>
      <c r="AB412" s="249"/>
      <c r="AC412" s="249"/>
      <c r="AD412" s="249"/>
      <c r="AE412" s="249"/>
      <c r="AF412" s="249"/>
      <c r="AG412" s="245"/>
    </row>
    <row r="413" spans="1:33" x14ac:dyDescent="0.25">
      <c r="A413" s="98">
        <v>413</v>
      </c>
      <c r="B413" s="242"/>
      <c r="C413" s="246" t="s">
        <v>327</v>
      </c>
      <c r="D413" s="247"/>
      <c r="E413" s="247"/>
      <c r="F413" s="247"/>
      <c r="G413" s="247"/>
      <c r="H413" s="247"/>
      <c r="I413" s="247"/>
      <c r="J413" s="247"/>
      <c r="K413" s="247"/>
      <c r="L413" s="247"/>
      <c r="M413" s="247"/>
      <c r="N413" s="247"/>
      <c r="O413" s="247"/>
      <c r="P413" s="247"/>
      <c r="Q413" s="247"/>
      <c r="R413" s="247"/>
      <c r="S413" s="247"/>
      <c r="T413" s="247"/>
      <c r="U413" s="247"/>
      <c r="V413" s="247"/>
      <c r="W413" s="247"/>
      <c r="X413" s="247"/>
      <c r="Y413" s="247"/>
      <c r="Z413" s="247"/>
      <c r="AA413" s="247"/>
      <c r="AB413" s="247"/>
      <c r="AC413" s="247"/>
      <c r="AD413" s="247"/>
      <c r="AE413" s="247"/>
      <c r="AF413" s="247"/>
      <c r="AG413" s="245"/>
    </row>
    <row r="414" spans="1:33" x14ac:dyDescent="0.25">
      <c r="A414" s="98">
        <v>414</v>
      </c>
      <c r="B414" s="242"/>
      <c r="C414" s="248" t="s">
        <v>328</v>
      </c>
      <c r="D414" s="252"/>
      <c r="E414" s="252"/>
      <c r="F414" s="252"/>
      <c r="G414" s="252"/>
      <c r="H414" s="252"/>
      <c r="I414" s="252"/>
      <c r="J414" s="252"/>
      <c r="K414" s="252"/>
      <c r="L414" s="252"/>
      <c r="M414" s="252"/>
      <c r="N414" s="252"/>
      <c r="O414" s="252"/>
      <c r="P414" s="252"/>
      <c r="Q414" s="252"/>
      <c r="R414" s="253">
        <v>0.38679999999999998</v>
      </c>
      <c r="S414" s="253">
        <v>0.40720000000000001</v>
      </c>
      <c r="T414" s="253">
        <v>0.42449999999999999</v>
      </c>
      <c r="U414" s="253">
        <v>0.43930000000000002</v>
      </c>
      <c r="V414" s="253">
        <v>0.44669999999999999</v>
      </c>
      <c r="W414" s="253">
        <v>0.4788</v>
      </c>
      <c r="X414" s="253">
        <v>0.46960000000000002</v>
      </c>
      <c r="Y414" s="253">
        <v>0.48249999999999998</v>
      </c>
      <c r="Z414" s="253">
        <v>0.50229999999999997</v>
      </c>
      <c r="AA414" s="253">
        <v>0.50800000000000001</v>
      </c>
      <c r="AB414" s="253">
        <v>0.51870000000000005</v>
      </c>
      <c r="AC414" s="253">
        <v>0.53010000000000002</v>
      </c>
      <c r="AD414" s="253">
        <v>0.53369999999999995</v>
      </c>
      <c r="AE414" s="253">
        <v>0.54200000000000004</v>
      </c>
      <c r="AF414" s="253">
        <v>0.5464</v>
      </c>
      <c r="AG414" s="245"/>
    </row>
    <row r="415" spans="1:33" x14ac:dyDescent="0.25">
      <c r="A415" s="98">
        <v>415</v>
      </c>
      <c r="B415" s="242"/>
      <c r="C415" s="248" t="s">
        <v>329</v>
      </c>
      <c r="D415" s="252"/>
      <c r="E415" s="252"/>
      <c r="F415" s="252"/>
      <c r="G415" s="252"/>
      <c r="H415" s="252"/>
      <c r="I415" s="252"/>
      <c r="J415" s="252"/>
      <c r="K415" s="252"/>
      <c r="L415" s="252"/>
      <c r="M415" s="252"/>
      <c r="N415" s="252"/>
      <c r="O415" s="252"/>
      <c r="P415" s="252"/>
      <c r="Q415" s="252"/>
      <c r="R415" s="253">
        <v>6.2899999999999998E-2</v>
      </c>
      <c r="S415" s="253">
        <v>6.6000000000000003E-2</v>
      </c>
      <c r="T415" s="253">
        <v>7.51E-2</v>
      </c>
      <c r="U415" s="253">
        <v>8.4199999999999997E-2</v>
      </c>
      <c r="V415" s="253">
        <v>8.6900000000000005E-2</v>
      </c>
      <c r="W415" s="253">
        <v>9.3600000000000003E-2</v>
      </c>
      <c r="X415" s="253">
        <v>9.6299999999999997E-2</v>
      </c>
      <c r="Y415" s="253">
        <v>0.11940000000000001</v>
      </c>
      <c r="Z415" s="253">
        <v>0.13780000000000001</v>
      </c>
      <c r="AA415" s="253">
        <v>0.1532</v>
      </c>
      <c r="AB415" s="253">
        <v>0.1883</v>
      </c>
      <c r="AC415" s="253">
        <v>0.21490000000000001</v>
      </c>
      <c r="AD415" s="253">
        <v>0.2656</v>
      </c>
      <c r="AE415" s="253">
        <v>0.26840000000000003</v>
      </c>
      <c r="AF415" s="253">
        <v>0.29699999999999999</v>
      </c>
      <c r="AG415" s="245"/>
    </row>
    <row r="416" spans="1:33" x14ac:dyDescent="0.25">
      <c r="A416" s="98">
        <v>416</v>
      </c>
      <c r="B416" s="242"/>
      <c r="C416" s="248" t="s">
        <v>330</v>
      </c>
      <c r="D416" s="252"/>
      <c r="E416" s="252"/>
      <c r="F416" s="252"/>
      <c r="G416" s="252"/>
      <c r="H416" s="252"/>
      <c r="I416" s="252"/>
      <c r="J416" s="252"/>
      <c r="K416" s="252"/>
      <c r="L416" s="252"/>
      <c r="M416" s="252"/>
      <c r="N416" s="252"/>
      <c r="O416" s="252"/>
      <c r="P416" s="252"/>
      <c r="Q416" s="252"/>
      <c r="R416" s="253">
        <v>0.51200000000000001</v>
      </c>
      <c r="S416" s="253">
        <v>0.50900000000000001</v>
      </c>
      <c r="T416" s="253">
        <v>0.51780000000000004</v>
      </c>
      <c r="U416" s="253">
        <v>0.53210000000000002</v>
      </c>
      <c r="V416" s="253">
        <v>0.53690000000000004</v>
      </c>
      <c r="W416" s="253">
        <v>0.58250000000000002</v>
      </c>
      <c r="X416" s="253">
        <v>0.55769999999999997</v>
      </c>
      <c r="Y416" s="253">
        <v>0.59619999999999995</v>
      </c>
      <c r="Z416" s="253">
        <v>0.5978</v>
      </c>
      <c r="AA416" s="253">
        <v>0.61739999999999995</v>
      </c>
      <c r="AB416" s="253">
        <v>0.6321</v>
      </c>
      <c r="AC416" s="253">
        <v>0.6573</v>
      </c>
      <c r="AD416" s="253">
        <v>0.64870000000000005</v>
      </c>
      <c r="AE416" s="253">
        <v>0.65910000000000002</v>
      </c>
      <c r="AF416" s="253">
        <v>0.6623</v>
      </c>
      <c r="AG416" s="245"/>
    </row>
    <row r="417" spans="1:33" x14ac:dyDescent="0.25">
      <c r="A417" s="98">
        <v>417</v>
      </c>
      <c r="B417" s="242"/>
      <c r="C417" s="248" t="s">
        <v>331</v>
      </c>
      <c r="D417" s="252"/>
      <c r="E417" s="252"/>
      <c r="F417" s="252"/>
      <c r="G417" s="252"/>
      <c r="H417" s="252"/>
      <c r="I417" s="252"/>
      <c r="J417" s="252"/>
      <c r="K417" s="252"/>
      <c r="L417" s="252"/>
      <c r="M417" s="252"/>
      <c r="N417" s="252"/>
      <c r="O417" s="252"/>
      <c r="P417" s="252"/>
      <c r="Q417" s="252"/>
      <c r="R417" s="253">
        <v>0.46629999999999999</v>
      </c>
      <c r="S417" s="253">
        <v>0.50739999999999996</v>
      </c>
      <c r="T417" s="253">
        <v>0.54179999999999995</v>
      </c>
      <c r="U417" s="253">
        <v>0.5615</v>
      </c>
      <c r="V417" s="253">
        <v>0.57589999999999997</v>
      </c>
      <c r="W417" s="253">
        <v>0.6129</v>
      </c>
      <c r="X417" s="253">
        <v>0.59119999999999995</v>
      </c>
      <c r="Y417" s="253">
        <v>0.60150000000000003</v>
      </c>
      <c r="Z417" s="253">
        <v>0.62739999999999996</v>
      </c>
      <c r="AA417" s="253">
        <v>0.63549999999999995</v>
      </c>
      <c r="AB417" s="253">
        <v>0.64559999999999995</v>
      </c>
      <c r="AC417" s="253">
        <v>0.65390000000000004</v>
      </c>
      <c r="AD417" s="253">
        <v>0.65529999999999999</v>
      </c>
      <c r="AE417" s="253">
        <v>0.65849999999999997</v>
      </c>
      <c r="AF417" s="253">
        <v>0.65380000000000005</v>
      </c>
      <c r="AG417" s="245"/>
    </row>
    <row r="418" spans="1:33" x14ac:dyDescent="0.25">
      <c r="A418" s="98">
        <v>418</v>
      </c>
      <c r="B418" s="242"/>
      <c r="C418" s="111"/>
      <c r="D418" s="159"/>
      <c r="E418" s="159"/>
      <c r="F418" s="159"/>
      <c r="G418" s="159"/>
      <c r="H418" s="159"/>
      <c r="I418" s="159"/>
      <c r="J418" s="159"/>
      <c r="K418" s="159"/>
      <c r="L418" s="159"/>
      <c r="M418" s="159"/>
      <c r="N418" s="159"/>
      <c r="O418" s="159"/>
      <c r="P418" s="159"/>
      <c r="Q418" s="159"/>
      <c r="R418" s="159" t="s">
        <v>263</v>
      </c>
      <c r="S418" s="159" t="s">
        <v>263</v>
      </c>
      <c r="T418" s="159" t="s">
        <v>263</v>
      </c>
      <c r="U418" s="159" t="s">
        <v>263</v>
      </c>
      <c r="V418" s="159" t="s">
        <v>263</v>
      </c>
      <c r="W418" s="159" t="s">
        <v>263</v>
      </c>
      <c r="X418" s="159" t="s">
        <v>263</v>
      </c>
      <c r="Y418" s="159" t="s">
        <v>263</v>
      </c>
      <c r="Z418" s="159" t="s">
        <v>263</v>
      </c>
      <c r="AA418" s="159" t="s">
        <v>263</v>
      </c>
      <c r="AB418" s="159" t="s">
        <v>263</v>
      </c>
      <c r="AC418" s="159" t="s">
        <v>263</v>
      </c>
      <c r="AD418" s="159" t="s">
        <v>263</v>
      </c>
      <c r="AE418" s="159" t="s">
        <v>263</v>
      </c>
      <c r="AF418" s="159" t="s">
        <v>263</v>
      </c>
      <c r="AG418" s="245"/>
    </row>
    <row r="419" spans="1:33" ht="15.75" x14ac:dyDescent="0.25">
      <c r="A419" s="98">
        <v>419</v>
      </c>
      <c r="B419" s="242"/>
      <c r="C419" s="254" t="s">
        <v>332</v>
      </c>
      <c r="D419" s="247"/>
      <c r="E419" s="247"/>
      <c r="F419" s="247"/>
      <c r="G419" s="247"/>
      <c r="H419" s="247"/>
      <c r="I419" s="247"/>
      <c r="J419" s="247"/>
      <c r="K419" s="247"/>
      <c r="L419" s="247"/>
      <c r="M419" s="247"/>
      <c r="N419" s="247"/>
      <c r="O419" s="247"/>
      <c r="P419" s="247"/>
      <c r="Q419" s="247"/>
      <c r="R419" s="247"/>
      <c r="S419" s="247"/>
      <c r="T419" s="247"/>
      <c r="U419" s="247"/>
      <c r="V419" s="247"/>
      <c r="W419" s="247"/>
      <c r="X419" s="247"/>
      <c r="Y419" s="247"/>
      <c r="Z419" s="247"/>
      <c r="AA419" s="247"/>
      <c r="AB419" s="247"/>
      <c r="AC419" s="247"/>
      <c r="AD419" s="247"/>
      <c r="AE419" s="247"/>
      <c r="AF419" s="247"/>
      <c r="AG419" s="245"/>
    </row>
    <row r="420" spans="1:33" x14ac:dyDescent="0.25">
      <c r="A420" s="98">
        <v>420</v>
      </c>
      <c r="B420" s="242"/>
      <c r="C420" s="255"/>
      <c r="D420" s="139"/>
      <c r="E420" s="139"/>
      <c r="F420" s="139"/>
      <c r="G420" s="139"/>
      <c r="H420" s="139"/>
      <c r="I420" s="139"/>
      <c r="J420" s="139"/>
      <c r="K420" s="139"/>
      <c r="L420" s="139"/>
      <c r="M420" s="139"/>
      <c r="N420" s="139"/>
      <c r="O420" s="139"/>
      <c r="P420" s="139"/>
      <c r="Q420" s="139"/>
      <c r="R420" s="139"/>
      <c r="S420" s="139"/>
      <c r="T420" s="139"/>
      <c r="U420" s="139"/>
      <c r="V420" s="139"/>
      <c r="W420" s="139"/>
      <c r="X420" s="139"/>
      <c r="Y420" s="139"/>
      <c r="Z420" s="139"/>
      <c r="AA420" s="139"/>
      <c r="AB420" s="139"/>
      <c r="AC420" s="139"/>
      <c r="AD420" s="139"/>
      <c r="AE420" s="139"/>
      <c r="AF420" s="139"/>
      <c r="AG420" s="245"/>
    </row>
    <row r="421" spans="1:33" x14ac:dyDescent="0.25">
      <c r="A421" s="98">
        <v>421</v>
      </c>
      <c r="B421" s="242"/>
      <c r="C421" s="256" t="s">
        <v>333</v>
      </c>
      <c r="D421" s="247">
        <v>197.71</v>
      </c>
      <c r="E421" s="247">
        <v>206.68</v>
      </c>
      <c r="F421" s="247">
        <v>199.39</v>
      </c>
      <c r="G421" s="247">
        <v>204.19</v>
      </c>
      <c r="H421" s="247">
        <v>210.19</v>
      </c>
      <c r="I421" s="247">
        <v>204.45</v>
      </c>
      <c r="J421" s="247">
        <v>206.09</v>
      </c>
      <c r="K421" s="247">
        <v>196.32</v>
      </c>
      <c r="L421" s="247">
        <v>192.22</v>
      </c>
      <c r="M421" s="247">
        <v>180.72</v>
      </c>
      <c r="N421" s="247">
        <v>163.52000000000001</v>
      </c>
      <c r="O421" s="247">
        <v>170.72</v>
      </c>
      <c r="P421" s="247">
        <v>170.12</v>
      </c>
      <c r="Q421" s="247">
        <v>163.99</v>
      </c>
      <c r="R421" s="247">
        <v>164.29</v>
      </c>
      <c r="S421" s="247">
        <v>156.99</v>
      </c>
      <c r="T421" s="247">
        <v>146.66999999999999</v>
      </c>
      <c r="U421" s="247">
        <v>141.09</v>
      </c>
      <c r="V421" s="247">
        <v>141.09</v>
      </c>
      <c r="W421" s="247">
        <v>135.38999999999999</v>
      </c>
      <c r="X421" s="247">
        <v>142.54</v>
      </c>
      <c r="Y421" s="247">
        <v>138.76</v>
      </c>
      <c r="Z421" s="247">
        <v>138.93</v>
      </c>
      <c r="AA421" s="247">
        <v>134.54</v>
      </c>
      <c r="AB421" s="247">
        <v>130.13999999999999</v>
      </c>
      <c r="AC421" s="247">
        <v>120.25</v>
      </c>
      <c r="AD421" s="247">
        <v>121.44</v>
      </c>
      <c r="AE421" s="247">
        <v>122.61</v>
      </c>
      <c r="AF421" s="247">
        <v>119.1</v>
      </c>
      <c r="AG421" s="245"/>
    </row>
    <row r="422" spans="1:33" x14ac:dyDescent="0.25">
      <c r="A422" s="98">
        <v>422</v>
      </c>
      <c r="B422" s="242"/>
      <c r="C422" s="255"/>
      <c r="D422" s="166"/>
      <c r="E422" s="166"/>
      <c r="F422" s="166"/>
      <c r="G422" s="166"/>
      <c r="H422" s="166"/>
      <c r="I422" s="166"/>
      <c r="J422" s="166"/>
      <c r="K422" s="166"/>
      <c r="L422" s="166"/>
      <c r="M422" s="166"/>
      <c r="N422" s="166"/>
      <c r="O422" s="166"/>
      <c r="P422" s="166"/>
      <c r="Q422" s="166"/>
      <c r="R422" s="166"/>
      <c r="S422" s="166"/>
      <c r="T422" s="166"/>
      <c r="U422" s="166"/>
      <c r="V422" s="166"/>
      <c r="W422" s="166"/>
      <c r="X422" s="166"/>
      <c r="Y422" s="166"/>
      <c r="Z422" s="166"/>
      <c r="AA422" s="166"/>
      <c r="AB422" s="166"/>
      <c r="AC422" s="166"/>
      <c r="AD422" s="166"/>
      <c r="AE422" s="166"/>
      <c r="AF422" s="166"/>
      <c r="AG422" s="251"/>
    </row>
    <row r="423" spans="1:33" x14ac:dyDescent="0.25">
      <c r="A423" s="98">
        <v>423</v>
      </c>
      <c r="B423" s="242"/>
      <c r="C423" s="256" t="s">
        <v>334</v>
      </c>
      <c r="D423" s="247">
        <v>5555.5</v>
      </c>
      <c r="E423" s="247">
        <v>5687.06</v>
      </c>
      <c r="F423" s="247">
        <v>5372.37</v>
      </c>
      <c r="G423" s="247">
        <v>5357.93</v>
      </c>
      <c r="H423" s="247">
        <v>5694.81</v>
      </c>
      <c r="I423" s="247">
        <v>5718.87</v>
      </c>
      <c r="J423" s="247">
        <v>5834.19</v>
      </c>
      <c r="K423" s="247">
        <v>5689.23</v>
      </c>
      <c r="L423" s="247">
        <v>5778.86</v>
      </c>
      <c r="M423" s="247">
        <v>5675.78</v>
      </c>
      <c r="N423" s="247">
        <v>5383.77</v>
      </c>
      <c r="O423" s="247">
        <v>5701.15</v>
      </c>
      <c r="P423" s="247">
        <v>5805.17</v>
      </c>
      <c r="Q423" s="247">
        <v>5660.36</v>
      </c>
      <c r="R423" s="247">
        <v>5868.71</v>
      </c>
      <c r="S423" s="247">
        <v>5735.07</v>
      </c>
      <c r="T423" s="247">
        <v>5566.86</v>
      </c>
      <c r="U423" s="247">
        <v>5497.49</v>
      </c>
      <c r="V423" s="247">
        <v>5428.26</v>
      </c>
      <c r="W423" s="247">
        <v>4870.6499999999996</v>
      </c>
      <c r="X423" s="247">
        <v>5428.82</v>
      </c>
      <c r="Y423" s="247">
        <v>5408.5</v>
      </c>
      <c r="Z423" s="247">
        <v>5363.34</v>
      </c>
      <c r="AA423" s="247">
        <v>5224.34</v>
      </c>
      <c r="AB423" s="247">
        <v>5123.01</v>
      </c>
      <c r="AC423" s="247">
        <v>4875.49</v>
      </c>
      <c r="AD423" s="247">
        <v>4991.63</v>
      </c>
      <c r="AE423" s="247">
        <v>5044.9799999999996</v>
      </c>
      <c r="AF423" s="247">
        <v>4998.6000000000004</v>
      </c>
      <c r="AG423" s="251"/>
    </row>
    <row r="424" spans="1:33" x14ac:dyDescent="0.25">
      <c r="A424" s="98">
        <v>424</v>
      </c>
      <c r="B424" s="242"/>
      <c r="C424" s="111"/>
      <c r="D424" s="166"/>
      <c r="E424" s="166"/>
      <c r="F424" s="166"/>
      <c r="G424" s="166"/>
      <c r="H424" s="166"/>
      <c r="I424" s="166"/>
      <c r="J424" s="166"/>
      <c r="K424" s="166"/>
      <c r="L424" s="166"/>
      <c r="M424" s="166"/>
      <c r="N424" s="166"/>
      <c r="O424" s="166"/>
      <c r="P424" s="166"/>
      <c r="Q424" s="166"/>
      <c r="R424" s="166"/>
      <c r="S424" s="166"/>
      <c r="T424" s="166"/>
      <c r="U424" s="166"/>
      <c r="V424" s="166"/>
      <c r="W424" s="166"/>
      <c r="X424" s="166"/>
      <c r="Y424" s="166"/>
      <c r="Z424" s="166"/>
      <c r="AA424" s="166"/>
      <c r="AB424" s="166"/>
      <c r="AC424" s="166"/>
      <c r="AD424" s="166"/>
      <c r="AE424" s="166"/>
      <c r="AF424" s="166"/>
      <c r="AG424" s="251"/>
    </row>
    <row r="425" spans="1:33" x14ac:dyDescent="0.25">
      <c r="A425" s="98">
        <v>425</v>
      </c>
      <c r="B425" s="242"/>
      <c r="C425" s="256" t="s">
        <v>335</v>
      </c>
      <c r="D425" s="247">
        <v>14113.57</v>
      </c>
      <c r="E425" s="247">
        <v>14203.5</v>
      </c>
      <c r="F425" s="247">
        <v>13887.59</v>
      </c>
      <c r="G425" s="247">
        <v>13935.78</v>
      </c>
      <c r="H425" s="247">
        <v>14004.29</v>
      </c>
      <c r="I425" s="247">
        <v>14128.93</v>
      </c>
      <c r="J425" s="247">
        <v>14257.89</v>
      </c>
      <c r="K425" s="247">
        <v>14173.9</v>
      </c>
      <c r="L425" s="247">
        <v>14290.73</v>
      </c>
      <c r="M425" s="247">
        <v>14295.84</v>
      </c>
      <c r="N425" s="247">
        <v>14526.44</v>
      </c>
      <c r="O425" s="247">
        <v>14893.4</v>
      </c>
      <c r="P425" s="247">
        <v>14695.83</v>
      </c>
      <c r="Q425" s="247">
        <v>14477.81</v>
      </c>
      <c r="R425" s="247">
        <v>14523.82</v>
      </c>
      <c r="S425" s="247">
        <v>14503.64</v>
      </c>
      <c r="T425" s="247">
        <v>14457.29</v>
      </c>
      <c r="U425" s="247">
        <v>14383.66</v>
      </c>
      <c r="V425" s="247">
        <v>14009.59</v>
      </c>
      <c r="W425" s="247">
        <v>13329.88</v>
      </c>
      <c r="X425" s="247">
        <v>14047.9</v>
      </c>
      <c r="Y425" s="247">
        <v>13236.37</v>
      </c>
      <c r="Z425" s="247">
        <v>13422.75</v>
      </c>
      <c r="AA425" s="247">
        <v>13082.61</v>
      </c>
      <c r="AB425" s="247">
        <v>12669.02</v>
      </c>
      <c r="AC425" s="247">
        <v>12809.53</v>
      </c>
      <c r="AD425" s="247">
        <v>12942.42</v>
      </c>
      <c r="AE425" s="247">
        <v>12731.57</v>
      </c>
      <c r="AF425" s="247">
        <v>12604.64</v>
      </c>
      <c r="AG425" s="251"/>
    </row>
    <row r="426" spans="1:33" x14ac:dyDescent="0.25">
      <c r="A426" s="98">
        <v>426</v>
      </c>
      <c r="B426" s="251"/>
      <c r="C426" s="255"/>
      <c r="D426" s="139"/>
      <c r="E426" s="139"/>
      <c r="F426" s="139"/>
      <c r="G426" s="139"/>
      <c r="H426" s="139"/>
      <c r="I426" s="139"/>
      <c r="J426" s="139"/>
      <c r="K426" s="139"/>
      <c r="L426" s="139"/>
      <c r="M426" s="139"/>
      <c r="N426" s="139"/>
      <c r="O426" s="139"/>
      <c r="P426" s="139"/>
      <c r="Q426" s="139"/>
      <c r="R426" s="139"/>
      <c r="S426" s="139"/>
      <c r="T426" s="139"/>
      <c r="U426" s="139"/>
      <c r="V426" s="139"/>
      <c r="W426" s="139"/>
      <c r="X426" s="139"/>
      <c r="Y426" s="139"/>
      <c r="Z426" s="139"/>
      <c r="AA426" s="139"/>
      <c r="AB426" s="139"/>
      <c r="AC426" s="139"/>
      <c r="AD426" s="139"/>
      <c r="AE426" s="139"/>
      <c r="AF426" s="139"/>
      <c r="AG426" s="251"/>
    </row>
    <row r="427" spans="1:33" x14ac:dyDescent="0.25">
      <c r="A427" s="98">
        <v>427</v>
      </c>
      <c r="B427" s="251"/>
      <c r="C427" s="256" t="s">
        <v>336</v>
      </c>
      <c r="D427" s="257">
        <v>0.38190000000000002</v>
      </c>
      <c r="E427" s="257">
        <v>0.35709999999999997</v>
      </c>
      <c r="F427" s="257">
        <v>0.374</v>
      </c>
      <c r="G427" s="257">
        <v>0.3886</v>
      </c>
      <c r="H427" s="257">
        <v>0.40379999999999999</v>
      </c>
      <c r="I427" s="257">
        <v>0.37759999999999999</v>
      </c>
      <c r="J427" s="257">
        <v>0.40439999999999998</v>
      </c>
      <c r="K427" s="257">
        <v>0.3841</v>
      </c>
      <c r="L427" s="257">
        <v>0.37869999999999998</v>
      </c>
      <c r="M427" s="257">
        <v>0.3518</v>
      </c>
      <c r="N427" s="257">
        <v>0.39319999999999999</v>
      </c>
      <c r="O427" s="257">
        <v>0.37</v>
      </c>
      <c r="P427" s="257">
        <v>0.37659999999999999</v>
      </c>
      <c r="Q427" s="257">
        <v>0.43680000000000002</v>
      </c>
      <c r="R427" s="257">
        <v>0.37259999999999999</v>
      </c>
      <c r="S427" s="257">
        <v>0.37880000000000003</v>
      </c>
      <c r="T427" s="257">
        <v>0.3805</v>
      </c>
      <c r="U427" s="257">
        <v>0.36630000000000001</v>
      </c>
      <c r="V427" s="257">
        <v>0.38240000000000002</v>
      </c>
      <c r="W427" s="257">
        <v>0.37969999999999998</v>
      </c>
      <c r="X427" s="257">
        <v>0.37809999999999999</v>
      </c>
      <c r="Y427" s="257">
        <v>0.36420000000000002</v>
      </c>
      <c r="Z427" s="257">
        <v>0.30080000000000001</v>
      </c>
      <c r="AA427" s="257">
        <v>0.32790000000000002</v>
      </c>
      <c r="AB427" s="257">
        <v>0.32290000000000002</v>
      </c>
      <c r="AC427" s="257">
        <v>0.29770000000000002</v>
      </c>
      <c r="AD427" s="257">
        <v>0.33260000000000001</v>
      </c>
      <c r="AE427" s="257">
        <v>0.2676</v>
      </c>
      <c r="AF427" s="257">
        <v>0.28949999999999998</v>
      </c>
      <c r="AG427" s="251"/>
    </row>
    <row r="428" spans="1:33" x14ac:dyDescent="0.25">
      <c r="A428" s="98">
        <v>428</v>
      </c>
      <c r="B428" s="251"/>
      <c r="C428" s="248" t="s">
        <v>337</v>
      </c>
      <c r="D428" s="253">
        <v>0.94310000000000005</v>
      </c>
      <c r="E428" s="253">
        <v>0.90259999999999996</v>
      </c>
      <c r="F428" s="253">
        <v>0.93979999999999997</v>
      </c>
      <c r="G428" s="253">
        <v>0.91879999999999995</v>
      </c>
      <c r="H428" s="253">
        <v>0.93910000000000005</v>
      </c>
      <c r="I428" s="253">
        <v>1.0323</v>
      </c>
      <c r="J428" s="253">
        <v>0.87050000000000005</v>
      </c>
      <c r="K428" s="253">
        <v>1.0757000000000001</v>
      </c>
      <c r="L428" s="253">
        <v>1.0198</v>
      </c>
      <c r="M428" s="253">
        <v>1.0014000000000001</v>
      </c>
      <c r="N428" s="253">
        <v>1.0536000000000001</v>
      </c>
      <c r="O428" s="253">
        <v>0.9577</v>
      </c>
      <c r="P428" s="253">
        <v>0.91300000000000003</v>
      </c>
      <c r="Q428" s="253">
        <v>1.0686</v>
      </c>
      <c r="R428" s="253">
        <v>0.97719999999999996</v>
      </c>
      <c r="S428" s="253">
        <v>1.0591999999999999</v>
      </c>
      <c r="T428" s="253">
        <v>0.93079999999999996</v>
      </c>
      <c r="U428" s="253">
        <v>0.98299999999999998</v>
      </c>
      <c r="V428" s="253">
        <v>1.0441</v>
      </c>
      <c r="W428" s="253">
        <v>0.76980000000000004</v>
      </c>
      <c r="X428" s="253">
        <v>1.1373</v>
      </c>
      <c r="Y428" s="253">
        <v>1.0367999999999999</v>
      </c>
      <c r="Z428" s="253">
        <v>0.82550000000000001</v>
      </c>
      <c r="AA428" s="253">
        <v>0.89739999999999998</v>
      </c>
      <c r="AB428" s="253">
        <v>1.012</v>
      </c>
      <c r="AC428" s="253">
        <v>0.9738</v>
      </c>
      <c r="AD428" s="253">
        <v>1.1574</v>
      </c>
      <c r="AE428" s="253">
        <v>1.0129999999999999</v>
      </c>
      <c r="AF428" s="253">
        <v>1.0025999999999999</v>
      </c>
      <c r="AG428" s="251"/>
    </row>
    <row r="429" spans="1:33" x14ac:dyDescent="0.25">
      <c r="A429" s="98">
        <v>429</v>
      </c>
      <c r="B429" s="251"/>
      <c r="C429" s="248" t="s">
        <v>338</v>
      </c>
      <c r="D429" s="253">
        <v>0.95220000000000005</v>
      </c>
      <c r="E429" s="253">
        <v>0.88790000000000002</v>
      </c>
      <c r="F429" s="253">
        <v>0.90810000000000002</v>
      </c>
      <c r="G429" s="253">
        <v>0.9365</v>
      </c>
      <c r="H429" s="253">
        <v>0.85260000000000002</v>
      </c>
      <c r="I429" s="253">
        <v>1.0154000000000001</v>
      </c>
      <c r="J429" s="253">
        <v>0.88070000000000004</v>
      </c>
      <c r="K429" s="253">
        <v>1.0689</v>
      </c>
      <c r="L429" s="253">
        <v>1.0284</v>
      </c>
      <c r="M429" s="253">
        <v>1.0209999999999999</v>
      </c>
      <c r="N429" s="253">
        <v>1.0769</v>
      </c>
      <c r="O429" s="253">
        <v>0.93920000000000003</v>
      </c>
      <c r="P429" s="253">
        <v>0.91600000000000004</v>
      </c>
      <c r="Q429" s="253">
        <v>1.0892999999999999</v>
      </c>
      <c r="R429" s="253">
        <v>0.95720000000000005</v>
      </c>
      <c r="S429" s="253">
        <v>1.0431999999999999</v>
      </c>
      <c r="T429" s="253">
        <v>0.94179999999999997</v>
      </c>
      <c r="U429" s="253">
        <v>0.99539999999999995</v>
      </c>
      <c r="V429" s="253">
        <v>1.0284</v>
      </c>
      <c r="W429" s="253">
        <v>0.77580000000000005</v>
      </c>
      <c r="X429" s="253">
        <v>1.1521999999999999</v>
      </c>
      <c r="Y429" s="253">
        <v>1.0095000000000001</v>
      </c>
      <c r="Z429" s="253">
        <v>0.81479999999999997</v>
      </c>
      <c r="AA429" s="253">
        <v>0.89390000000000003</v>
      </c>
      <c r="AB429" s="253">
        <v>1.0387999999999999</v>
      </c>
      <c r="AC429" s="253">
        <v>0.99570000000000003</v>
      </c>
      <c r="AD429" s="253">
        <v>1.1685000000000001</v>
      </c>
      <c r="AE429" s="253">
        <v>1.0527</v>
      </c>
      <c r="AF429" s="253">
        <v>0.97089999999999999</v>
      </c>
      <c r="AG429" s="251"/>
    </row>
    <row r="430" spans="1:33" x14ac:dyDescent="0.25">
      <c r="A430" s="98">
        <v>430</v>
      </c>
      <c r="B430" s="251"/>
      <c r="C430" s="248" t="s">
        <v>339</v>
      </c>
      <c r="D430" s="253">
        <v>0.99729999999999996</v>
      </c>
      <c r="E430" s="253">
        <v>0.97019999999999995</v>
      </c>
      <c r="F430" s="253">
        <v>0.96679999999999999</v>
      </c>
      <c r="G430" s="253">
        <v>0.99980000000000002</v>
      </c>
      <c r="H430" s="253">
        <v>1.0347999999999999</v>
      </c>
      <c r="I430" s="253">
        <v>0.95340000000000003</v>
      </c>
      <c r="J430" s="253">
        <v>1.0262</v>
      </c>
      <c r="K430" s="253">
        <v>1.0013000000000001</v>
      </c>
      <c r="L430" s="253">
        <v>1.0385</v>
      </c>
      <c r="M430" s="253">
        <v>0.94799999999999995</v>
      </c>
      <c r="N430" s="253">
        <v>1.0076000000000001</v>
      </c>
      <c r="O430" s="253">
        <v>1.0425</v>
      </c>
      <c r="P430" s="253">
        <v>0.91510000000000002</v>
      </c>
      <c r="Q430" s="253">
        <v>1.0508</v>
      </c>
      <c r="R430" s="253">
        <v>0.98099999999999998</v>
      </c>
      <c r="S430" s="253">
        <v>1.0387999999999999</v>
      </c>
      <c r="T430" s="253">
        <v>0.99409999999999998</v>
      </c>
      <c r="U430" s="253">
        <v>0.99129999999999996</v>
      </c>
      <c r="V430" s="253">
        <v>1.0265</v>
      </c>
      <c r="W430" s="253">
        <v>1.0165999999999999</v>
      </c>
      <c r="X430" s="253">
        <v>0.93659999999999999</v>
      </c>
      <c r="Y430" s="253">
        <v>0.98619999999999997</v>
      </c>
      <c r="Z430" s="253">
        <v>0.95509999999999995</v>
      </c>
      <c r="AA430" s="253">
        <v>1.0044</v>
      </c>
      <c r="AB430" s="253">
        <v>1.0157</v>
      </c>
      <c r="AC430" s="253">
        <v>1.1040000000000001</v>
      </c>
      <c r="AD430" s="253">
        <v>1.0720000000000001</v>
      </c>
      <c r="AE430" s="253">
        <v>0.86960000000000004</v>
      </c>
      <c r="AF430" s="253">
        <v>0.93979999999999997</v>
      </c>
      <c r="AG430" s="251"/>
    </row>
    <row r="431" spans="1:33" x14ac:dyDescent="0.25">
      <c r="A431" s="98">
        <v>431</v>
      </c>
      <c r="B431" s="251"/>
      <c r="C431" s="248" t="s">
        <v>340</v>
      </c>
      <c r="D431" s="253">
        <v>0.99860000000000004</v>
      </c>
      <c r="E431" s="253">
        <v>0.99519999999999997</v>
      </c>
      <c r="F431" s="253">
        <v>0.99939999999999996</v>
      </c>
      <c r="G431" s="253">
        <v>0.99280000000000002</v>
      </c>
      <c r="H431" s="253">
        <v>1.0255000000000001</v>
      </c>
      <c r="I431" s="253">
        <v>0.99309999999999998</v>
      </c>
      <c r="J431" s="253">
        <v>0.99250000000000005</v>
      </c>
      <c r="K431" s="253">
        <v>1.0058</v>
      </c>
      <c r="L431" s="253">
        <v>1.0066999999999999</v>
      </c>
      <c r="M431" s="253">
        <v>0.99929999999999997</v>
      </c>
      <c r="N431" s="253">
        <v>1.0062</v>
      </c>
      <c r="O431" s="253">
        <v>1.0108999999999999</v>
      </c>
      <c r="P431" s="253">
        <v>0.98009999999999997</v>
      </c>
      <c r="Q431" s="253">
        <v>1.0206</v>
      </c>
      <c r="R431" s="253">
        <v>0.99890000000000001</v>
      </c>
      <c r="S431" s="253">
        <v>1.0044</v>
      </c>
      <c r="T431" s="253">
        <v>0.97230000000000005</v>
      </c>
      <c r="U431" s="253">
        <v>1.0005999999999999</v>
      </c>
      <c r="V431" s="253">
        <v>1.0203</v>
      </c>
      <c r="W431" s="253">
        <v>0.98329999999999995</v>
      </c>
      <c r="X431" s="253">
        <v>0.99</v>
      </c>
      <c r="Y431" s="253">
        <v>1.0048999999999999</v>
      </c>
      <c r="Z431" s="253">
        <v>0.9929</v>
      </c>
      <c r="AA431" s="253">
        <v>1.0166999999999999</v>
      </c>
      <c r="AB431" s="253">
        <v>0.99439999999999995</v>
      </c>
      <c r="AC431" s="253">
        <v>1.0364</v>
      </c>
      <c r="AD431" s="253">
        <v>0.99960000000000004</v>
      </c>
      <c r="AE431" s="253">
        <v>0.98029999999999995</v>
      </c>
      <c r="AF431" s="253">
        <v>0.99299999999999999</v>
      </c>
      <c r="AG431" s="251"/>
    </row>
    <row r="432" spans="1:33" x14ac:dyDescent="0.25">
      <c r="A432" s="98">
        <v>432</v>
      </c>
      <c r="B432" s="251"/>
      <c r="C432" s="248" t="s">
        <v>341</v>
      </c>
      <c r="D432" s="253">
        <v>1</v>
      </c>
      <c r="E432" s="253">
        <v>1</v>
      </c>
      <c r="F432" s="253">
        <v>1</v>
      </c>
      <c r="G432" s="253">
        <v>1</v>
      </c>
      <c r="H432" s="253">
        <v>1</v>
      </c>
      <c r="I432" s="253">
        <v>1</v>
      </c>
      <c r="J432" s="253">
        <v>1</v>
      </c>
      <c r="K432" s="253">
        <v>1</v>
      </c>
      <c r="L432" s="253">
        <v>1</v>
      </c>
      <c r="M432" s="253">
        <v>1</v>
      </c>
      <c r="N432" s="253">
        <v>1</v>
      </c>
      <c r="O432" s="253">
        <v>1</v>
      </c>
      <c r="P432" s="253">
        <v>1</v>
      </c>
      <c r="Q432" s="253">
        <v>1</v>
      </c>
      <c r="R432" s="253">
        <v>1</v>
      </c>
      <c r="S432" s="253">
        <v>1</v>
      </c>
      <c r="T432" s="253">
        <v>1</v>
      </c>
      <c r="U432" s="253">
        <v>1</v>
      </c>
      <c r="V432" s="253">
        <v>1</v>
      </c>
      <c r="W432" s="253">
        <v>1</v>
      </c>
      <c r="X432" s="253">
        <v>1</v>
      </c>
      <c r="Y432" s="253">
        <v>1</v>
      </c>
      <c r="Z432" s="253">
        <v>1</v>
      </c>
      <c r="AA432" s="253">
        <v>1</v>
      </c>
      <c r="AB432" s="253">
        <v>1</v>
      </c>
      <c r="AC432" s="253">
        <v>1</v>
      </c>
      <c r="AD432" s="253">
        <v>1</v>
      </c>
      <c r="AE432" s="253">
        <v>1.0206999999999999</v>
      </c>
      <c r="AF432" s="253">
        <v>1.0214000000000001</v>
      </c>
      <c r="AG432" s="251"/>
    </row>
    <row r="433" spans="1:33" x14ac:dyDescent="0.25">
      <c r="A433" s="98">
        <v>433</v>
      </c>
      <c r="B433" s="251"/>
      <c r="C433" s="255"/>
      <c r="D433" s="166"/>
      <c r="E433" s="166"/>
      <c r="F433" s="166"/>
      <c r="G433" s="166"/>
      <c r="H433" s="166"/>
      <c r="I433" s="166"/>
      <c r="J433" s="166"/>
      <c r="K433" s="166"/>
      <c r="L433" s="166"/>
      <c r="M433" s="166"/>
      <c r="N433" s="166"/>
      <c r="O433" s="166"/>
      <c r="P433" s="166"/>
      <c r="Q433" s="166"/>
      <c r="R433" s="166"/>
      <c r="S433" s="166"/>
      <c r="T433" s="166"/>
      <c r="U433" s="166"/>
      <c r="V433" s="166"/>
      <c r="W433" s="166"/>
      <c r="X433" s="166"/>
      <c r="Y433" s="166"/>
      <c r="Z433" s="166"/>
      <c r="AA433" s="166"/>
      <c r="AB433" s="166"/>
      <c r="AC433" s="166"/>
      <c r="AD433" s="166"/>
      <c r="AE433" s="166"/>
      <c r="AF433" s="166"/>
      <c r="AG433" s="251"/>
    </row>
    <row r="434" spans="1:33" x14ac:dyDescent="0.25">
      <c r="A434" s="98">
        <v>434</v>
      </c>
      <c r="B434" s="251"/>
      <c r="C434" s="256" t="s">
        <v>342</v>
      </c>
      <c r="D434" s="247" t="s">
        <v>263</v>
      </c>
      <c r="E434" s="247" t="s">
        <v>263</v>
      </c>
      <c r="F434" s="247" t="s">
        <v>263</v>
      </c>
      <c r="G434" s="247" t="s">
        <v>263</v>
      </c>
      <c r="H434" s="247" t="s">
        <v>263</v>
      </c>
      <c r="I434" s="247" t="s">
        <v>263</v>
      </c>
      <c r="J434" s="247" t="s">
        <v>263</v>
      </c>
      <c r="K434" s="247" t="s">
        <v>263</v>
      </c>
      <c r="L434" s="247" t="s">
        <v>263</v>
      </c>
      <c r="M434" s="247" t="s">
        <v>263</v>
      </c>
      <c r="N434" s="247" t="s">
        <v>263</v>
      </c>
      <c r="O434" s="247" t="s">
        <v>263</v>
      </c>
      <c r="P434" s="247" t="s">
        <v>263</v>
      </c>
      <c r="Q434" s="247" t="s">
        <v>263</v>
      </c>
      <c r="R434" s="247" t="s">
        <v>263</v>
      </c>
      <c r="S434" s="247" t="s">
        <v>263</v>
      </c>
      <c r="T434" s="247" t="s">
        <v>263</v>
      </c>
      <c r="U434" s="247" t="s">
        <v>263</v>
      </c>
      <c r="V434" s="247" t="s">
        <v>263</v>
      </c>
      <c r="W434" s="247" t="s">
        <v>263</v>
      </c>
      <c r="X434" s="247" t="s">
        <v>263</v>
      </c>
      <c r="Y434" s="247" t="s">
        <v>263</v>
      </c>
      <c r="Z434" s="247" t="s">
        <v>263</v>
      </c>
      <c r="AA434" s="247" t="s">
        <v>263</v>
      </c>
      <c r="AB434" s="247" t="s">
        <v>263</v>
      </c>
      <c r="AC434" s="247" t="s">
        <v>263</v>
      </c>
      <c r="AD434" s="247" t="s">
        <v>263</v>
      </c>
      <c r="AE434" s="247" t="s">
        <v>263</v>
      </c>
      <c r="AF434" s="247" t="s">
        <v>263</v>
      </c>
      <c r="AG434" s="251"/>
    </row>
    <row r="435" spans="1:33" x14ac:dyDescent="0.25">
      <c r="A435" s="98">
        <v>435</v>
      </c>
      <c r="B435" s="251"/>
      <c r="C435" s="248" t="s">
        <v>139</v>
      </c>
      <c r="D435" s="253">
        <v>5.7299999999999997E-2</v>
      </c>
      <c r="E435" s="253">
        <v>5.1499999999999997E-2</v>
      </c>
      <c r="F435" s="253">
        <v>5.0500000000000003E-2</v>
      </c>
      <c r="G435" s="253">
        <v>5.1999999999999998E-2</v>
      </c>
      <c r="H435" s="253">
        <v>5.3199999999999997E-2</v>
      </c>
      <c r="I435" s="253">
        <v>5.0799999999999998E-2</v>
      </c>
      <c r="J435" s="253">
        <v>5.3499999999999999E-2</v>
      </c>
      <c r="K435" s="253">
        <v>4.65E-2</v>
      </c>
      <c r="L435" s="253">
        <v>4.3400000000000001E-2</v>
      </c>
      <c r="M435" s="253">
        <v>4.2900000000000001E-2</v>
      </c>
      <c r="N435" s="253">
        <v>4.6899999999999997E-2</v>
      </c>
      <c r="O435" s="253">
        <v>4.8399999999999999E-2</v>
      </c>
      <c r="P435" s="253">
        <v>4.87E-2</v>
      </c>
      <c r="Q435" s="253">
        <v>4.7100000000000003E-2</v>
      </c>
      <c r="R435" s="253">
        <v>4.8500000000000001E-2</v>
      </c>
      <c r="S435" s="253">
        <v>4.4400000000000002E-2</v>
      </c>
      <c r="T435" s="253">
        <v>4.8599999999999997E-2</v>
      </c>
      <c r="U435" s="253">
        <v>4.8099999999999997E-2</v>
      </c>
      <c r="V435" s="253">
        <v>4.1300000000000003E-2</v>
      </c>
      <c r="W435" s="253">
        <v>3.5400000000000001E-2</v>
      </c>
      <c r="X435" s="253">
        <v>4.2299999999999997E-2</v>
      </c>
      <c r="Y435" s="253">
        <v>4.19E-2</v>
      </c>
      <c r="Z435" s="253">
        <v>3.6900000000000002E-2</v>
      </c>
      <c r="AA435" s="253">
        <v>3.9100000000000003E-2</v>
      </c>
      <c r="AB435" s="253">
        <v>3.8100000000000002E-2</v>
      </c>
      <c r="AC435" s="253">
        <v>0.04</v>
      </c>
      <c r="AD435" s="253">
        <v>3.7999999999999999E-2</v>
      </c>
      <c r="AE435" s="253">
        <v>3.6700000000000003E-2</v>
      </c>
      <c r="AF435" s="253">
        <v>3.8600000000000002E-2</v>
      </c>
      <c r="AG435" s="251"/>
    </row>
    <row r="436" spans="1:33" x14ac:dyDescent="0.25">
      <c r="A436" s="98">
        <v>436</v>
      </c>
      <c r="B436" s="251"/>
      <c r="C436" s="248" t="s">
        <v>144</v>
      </c>
      <c r="D436" s="253">
        <v>0.30840000000000001</v>
      </c>
      <c r="E436" s="253">
        <v>0.29670000000000002</v>
      </c>
      <c r="F436" s="253">
        <v>0.31119999999999998</v>
      </c>
      <c r="G436" s="253">
        <v>0.3115</v>
      </c>
      <c r="H436" s="253">
        <v>0.31230000000000002</v>
      </c>
      <c r="I436" s="253">
        <v>0.31280000000000002</v>
      </c>
      <c r="J436" s="253">
        <v>0.31240000000000001</v>
      </c>
      <c r="K436" s="253">
        <v>0.30299999999999999</v>
      </c>
      <c r="L436" s="253">
        <v>0.29699999999999999</v>
      </c>
      <c r="M436" s="253">
        <v>0.29780000000000001</v>
      </c>
      <c r="N436" s="253">
        <v>0.30080000000000001</v>
      </c>
      <c r="O436" s="253">
        <v>0.28249999999999997</v>
      </c>
      <c r="P436" s="253">
        <v>0.32179999999999997</v>
      </c>
      <c r="Q436" s="253">
        <v>0.31780000000000003</v>
      </c>
      <c r="R436" s="253">
        <v>0.29210000000000003</v>
      </c>
      <c r="S436" s="253">
        <v>0.28370000000000001</v>
      </c>
      <c r="T436" s="253">
        <v>0.28220000000000001</v>
      </c>
      <c r="U436" s="253">
        <v>0.27060000000000001</v>
      </c>
      <c r="V436" s="253">
        <v>0.28470000000000001</v>
      </c>
      <c r="W436" s="253">
        <v>0.2797</v>
      </c>
      <c r="X436" s="253">
        <v>0.28810000000000002</v>
      </c>
      <c r="Y436" s="253">
        <v>0.28010000000000002</v>
      </c>
      <c r="Z436" s="253">
        <v>0.252</v>
      </c>
      <c r="AA436" s="253">
        <v>0.2492</v>
      </c>
      <c r="AB436" s="253">
        <v>0.2422</v>
      </c>
      <c r="AC436" s="253">
        <v>0.2011</v>
      </c>
      <c r="AD436" s="253">
        <v>0.21859999999999999</v>
      </c>
      <c r="AE436" s="253">
        <v>0.2072</v>
      </c>
      <c r="AF436" s="253">
        <v>0.2097</v>
      </c>
      <c r="AG436" s="251"/>
    </row>
    <row r="437" spans="1:33" x14ac:dyDescent="0.25">
      <c r="A437" s="98">
        <v>437</v>
      </c>
      <c r="B437" s="251"/>
      <c r="C437" s="248" t="s">
        <v>146</v>
      </c>
      <c r="D437" s="253">
        <v>1.21E-2</v>
      </c>
      <c r="E437" s="253">
        <v>1.26E-2</v>
      </c>
      <c r="F437" s="253">
        <v>1.49E-2</v>
      </c>
      <c r="G437" s="253">
        <v>1.6299999999999999E-2</v>
      </c>
      <c r="H437" s="253">
        <v>1.5100000000000001E-2</v>
      </c>
      <c r="I437" s="253">
        <v>1.49E-2</v>
      </c>
      <c r="J437" s="253">
        <v>1.5800000000000002E-2</v>
      </c>
      <c r="K437" s="253">
        <v>1.5800000000000002E-2</v>
      </c>
      <c r="L437" s="253">
        <v>1.52E-2</v>
      </c>
      <c r="M437" s="253">
        <v>1.5599999999999999E-2</v>
      </c>
      <c r="N437" s="253">
        <v>1.6400000000000001E-2</v>
      </c>
      <c r="O437" s="253">
        <v>1.7100000000000001E-2</v>
      </c>
      <c r="P437" s="253">
        <v>1.7399999999999999E-2</v>
      </c>
      <c r="Q437" s="253">
        <v>1.7899999999999999E-2</v>
      </c>
      <c r="R437" s="253">
        <v>1.67E-2</v>
      </c>
      <c r="S437" s="253">
        <v>1.61E-2</v>
      </c>
      <c r="T437" s="253">
        <v>1.77E-2</v>
      </c>
      <c r="U437" s="253">
        <v>1.8200000000000001E-2</v>
      </c>
      <c r="V437" s="253">
        <v>1.6500000000000001E-2</v>
      </c>
      <c r="W437" s="253">
        <v>2.4400000000000002E-2</v>
      </c>
      <c r="X437" s="253">
        <v>2.9000000000000001E-2</v>
      </c>
      <c r="Y437" s="253">
        <v>2.2499999999999999E-2</v>
      </c>
      <c r="Z437" s="253">
        <v>1.9199999999999998E-2</v>
      </c>
      <c r="AA437" s="253">
        <v>1.8800000000000001E-2</v>
      </c>
      <c r="AB437" s="253">
        <v>1.5599999999999999E-2</v>
      </c>
      <c r="AC437" s="253">
        <v>1.46E-2</v>
      </c>
      <c r="AD437" s="253">
        <v>1.6299999999999999E-2</v>
      </c>
      <c r="AE437" s="253">
        <v>1.77E-2</v>
      </c>
      <c r="AF437" s="253">
        <v>1.9199999999999998E-2</v>
      </c>
      <c r="AG437" s="251"/>
    </row>
    <row r="438" spans="1:33" x14ac:dyDescent="0.25">
      <c r="A438" s="98">
        <v>438</v>
      </c>
      <c r="B438" s="251"/>
      <c r="C438" s="248" t="s">
        <v>38</v>
      </c>
      <c r="D438" s="253">
        <v>0.37009999999999998</v>
      </c>
      <c r="E438" s="253">
        <v>0.40439999999999998</v>
      </c>
      <c r="F438" s="253">
        <v>0.35160000000000002</v>
      </c>
      <c r="G438" s="253">
        <v>0.3397</v>
      </c>
      <c r="H438" s="253">
        <v>0.37909999999999999</v>
      </c>
      <c r="I438" s="253">
        <v>0.35680000000000001</v>
      </c>
      <c r="J438" s="253">
        <v>0.37540000000000001</v>
      </c>
      <c r="K438" s="253">
        <v>0.35680000000000001</v>
      </c>
      <c r="L438" s="253">
        <v>0.36470000000000002</v>
      </c>
      <c r="M438" s="253">
        <v>0.37090000000000001</v>
      </c>
      <c r="N438" s="253">
        <v>0.3125</v>
      </c>
      <c r="O438" s="253">
        <v>0.36280000000000001</v>
      </c>
      <c r="P438" s="253">
        <v>0.34279999999999999</v>
      </c>
      <c r="Q438" s="253">
        <v>0.3513</v>
      </c>
      <c r="R438" s="253">
        <v>0.37819999999999998</v>
      </c>
      <c r="S438" s="253">
        <v>0.3569</v>
      </c>
      <c r="T438" s="253">
        <v>0.34660000000000002</v>
      </c>
      <c r="U438" s="253">
        <v>0.34560000000000002</v>
      </c>
      <c r="V438" s="253">
        <v>0.32950000000000002</v>
      </c>
      <c r="W438" s="253">
        <v>0.2883</v>
      </c>
      <c r="X438" s="253">
        <v>0.28689999999999999</v>
      </c>
      <c r="Y438" s="253">
        <v>0.2959</v>
      </c>
      <c r="Z438" s="253">
        <v>0.29749999999999999</v>
      </c>
      <c r="AA438" s="253">
        <v>0.315</v>
      </c>
      <c r="AB438" s="253">
        <v>0.32240000000000002</v>
      </c>
      <c r="AC438" s="253">
        <v>0.314</v>
      </c>
      <c r="AD438" s="253">
        <v>0.31280000000000002</v>
      </c>
      <c r="AE438" s="253">
        <v>0.31409999999999999</v>
      </c>
      <c r="AF438" s="253">
        <v>0.32129999999999997</v>
      </c>
      <c r="AG438" s="251"/>
    </row>
    <row r="439" spans="1:33" x14ac:dyDescent="0.25">
      <c r="A439" s="98">
        <v>439</v>
      </c>
      <c r="B439" s="251"/>
      <c r="C439" s="248" t="s">
        <v>147</v>
      </c>
      <c r="D439" s="253">
        <v>0.24260000000000001</v>
      </c>
      <c r="E439" s="253">
        <v>0.22450000000000001</v>
      </c>
      <c r="F439" s="253">
        <v>0.26090000000000002</v>
      </c>
      <c r="G439" s="253">
        <v>0.26939999999999997</v>
      </c>
      <c r="H439" s="253">
        <v>0.23019999999999999</v>
      </c>
      <c r="I439" s="253">
        <v>0.25390000000000001</v>
      </c>
      <c r="J439" s="253">
        <v>0.2324</v>
      </c>
      <c r="K439" s="253">
        <v>0.26750000000000002</v>
      </c>
      <c r="L439" s="253">
        <v>0.26910000000000001</v>
      </c>
      <c r="M439" s="253">
        <v>0.26250000000000001</v>
      </c>
      <c r="N439" s="253">
        <v>0.31159999999999999</v>
      </c>
      <c r="O439" s="253">
        <v>0.27760000000000001</v>
      </c>
      <c r="P439" s="253">
        <v>0.25600000000000001</v>
      </c>
      <c r="Q439" s="253">
        <v>0.25069999999999998</v>
      </c>
      <c r="R439" s="253">
        <v>0.24959999999999999</v>
      </c>
      <c r="S439" s="253">
        <v>0.28389999999999999</v>
      </c>
      <c r="T439" s="253">
        <v>0.28920000000000001</v>
      </c>
      <c r="U439" s="253">
        <v>0.30399999999999999</v>
      </c>
      <c r="V439" s="253">
        <v>0.312</v>
      </c>
      <c r="W439" s="253">
        <v>0.35439999999999999</v>
      </c>
      <c r="X439" s="253">
        <v>0.33639999999999998</v>
      </c>
      <c r="Y439" s="253">
        <v>0.34339999999999998</v>
      </c>
      <c r="Z439" s="253">
        <v>0.37940000000000002</v>
      </c>
      <c r="AA439" s="253">
        <v>0.36209999999999998</v>
      </c>
      <c r="AB439" s="253">
        <v>0.36670000000000003</v>
      </c>
      <c r="AC439" s="253">
        <v>0.41489999999999999</v>
      </c>
      <c r="AD439" s="253">
        <v>0.39579999999999999</v>
      </c>
      <c r="AE439" s="253">
        <v>0.40589999999999998</v>
      </c>
      <c r="AF439" s="253">
        <v>0.39269999999999999</v>
      </c>
      <c r="AG439" s="251"/>
    </row>
    <row r="440" spans="1:33" x14ac:dyDescent="0.25">
      <c r="A440" s="98">
        <v>440</v>
      </c>
      <c r="B440" s="251"/>
      <c r="C440" s="248" t="s">
        <v>343</v>
      </c>
      <c r="D440" s="253">
        <v>7.6E-3</v>
      </c>
      <c r="E440" s="253">
        <v>8.3999999999999995E-3</v>
      </c>
      <c r="F440" s="253">
        <v>8.6999999999999994E-3</v>
      </c>
      <c r="G440" s="253">
        <v>8.8000000000000005E-3</v>
      </c>
      <c r="H440" s="253">
        <v>8.2000000000000007E-3</v>
      </c>
      <c r="I440" s="253">
        <v>8.6999999999999994E-3</v>
      </c>
      <c r="J440" s="253">
        <v>8.5000000000000006E-3</v>
      </c>
      <c r="K440" s="253">
        <v>8.0999999999999996E-3</v>
      </c>
      <c r="L440" s="253">
        <v>8.3999999999999995E-3</v>
      </c>
      <c r="M440" s="253">
        <v>8.2000000000000007E-3</v>
      </c>
      <c r="N440" s="253">
        <v>8.8999999999999999E-3</v>
      </c>
      <c r="O440" s="253">
        <v>9.1000000000000004E-3</v>
      </c>
      <c r="P440" s="253">
        <v>1.06E-2</v>
      </c>
      <c r="Q440" s="253">
        <v>1.2200000000000001E-2</v>
      </c>
      <c r="R440" s="253">
        <v>1.1900000000000001E-2</v>
      </c>
      <c r="S440" s="253">
        <v>1.17E-2</v>
      </c>
      <c r="T440" s="253">
        <v>1.2200000000000001E-2</v>
      </c>
      <c r="U440" s="253">
        <v>1.03E-2</v>
      </c>
      <c r="V440" s="253">
        <v>1.21E-2</v>
      </c>
      <c r="W440" s="253">
        <v>1.3100000000000001E-2</v>
      </c>
      <c r="X440" s="253">
        <v>1.2800000000000001E-2</v>
      </c>
      <c r="Y440" s="253">
        <v>1.21E-2</v>
      </c>
      <c r="Z440" s="253">
        <v>1.0800000000000001E-2</v>
      </c>
      <c r="AA440" s="253">
        <v>1.1599999999999999E-2</v>
      </c>
      <c r="AB440" s="253">
        <v>1.0999999999999999E-2</v>
      </c>
      <c r="AC440" s="253">
        <v>1.0800000000000001E-2</v>
      </c>
      <c r="AD440" s="253">
        <v>1.3299999999999999E-2</v>
      </c>
      <c r="AE440" s="253">
        <v>1.3100000000000001E-2</v>
      </c>
      <c r="AF440" s="253">
        <v>1.3299999999999999E-2</v>
      </c>
      <c r="AG440" s="251"/>
    </row>
    <row r="441" spans="1:33" x14ac:dyDescent="0.25">
      <c r="A441" s="98">
        <v>441</v>
      </c>
      <c r="B441" s="251"/>
      <c r="C441" s="255"/>
      <c r="D441" s="166"/>
      <c r="E441" s="166"/>
      <c r="F441" s="166"/>
      <c r="G441" s="166"/>
      <c r="H441" s="166"/>
      <c r="I441" s="166"/>
      <c r="J441" s="166"/>
      <c r="K441" s="166"/>
      <c r="L441" s="166"/>
      <c r="M441" s="166"/>
      <c r="N441" s="166"/>
      <c r="O441" s="166"/>
      <c r="P441" s="166"/>
      <c r="Q441" s="166"/>
      <c r="R441" s="166"/>
      <c r="S441" s="166"/>
      <c r="T441" s="166"/>
      <c r="U441" s="166"/>
      <c r="V441" s="166"/>
      <c r="W441" s="166"/>
      <c r="X441" s="166"/>
      <c r="Y441" s="166"/>
      <c r="Z441" s="166"/>
      <c r="AA441" s="166"/>
      <c r="AB441" s="166"/>
      <c r="AC441" s="166"/>
      <c r="AD441" s="166"/>
      <c r="AE441" s="166"/>
      <c r="AF441" s="166"/>
      <c r="AG441" s="251"/>
    </row>
    <row r="442" spans="1:33" x14ac:dyDescent="0.25">
      <c r="A442" s="98">
        <v>442</v>
      </c>
      <c r="B442" s="251"/>
      <c r="C442" s="256" t="s">
        <v>344</v>
      </c>
      <c r="D442" s="247"/>
      <c r="E442" s="247"/>
      <c r="F442" s="247"/>
      <c r="G442" s="247"/>
      <c r="H442" s="247"/>
      <c r="I442" s="247"/>
      <c r="J442" s="247"/>
      <c r="K442" s="247"/>
      <c r="L442" s="247"/>
      <c r="M442" s="247"/>
      <c r="N442" s="247"/>
      <c r="O442" s="247"/>
      <c r="P442" s="247"/>
      <c r="Q442" s="247"/>
      <c r="R442" s="247"/>
      <c r="S442" s="247"/>
      <c r="T442" s="247"/>
      <c r="U442" s="247"/>
      <c r="V442" s="247"/>
      <c r="W442" s="247"/>
      <c r="X442" s="247"/>
      <c r="Y442" s="247"/>
      <c r="Z442" s="247"/>
      <c r="AA442" s="247"/>
      <c r="AB442" s="247"/>
      <c r="AC442" s="247"/>
      <c r="AD442" s="247"/>
      <c r="AE442" s="247"/>
      <c r="AF442" s="247"/>
      <c r="AG442" s="251"/>
    </row>
    <row r="443" spans="1:33" x14ac:dyDescent="0.25">
      <c r="A443" s="98">
        <v>443</v>
      </c>
      <c r="B443" s="251"/>
      <c r="C443" s="248" t="s">
        <v>345</v>
      </c>
      <c r="D443" s="253">
        <v>7.7999999999999996E-3</v>
      </c>
      <c r="E443" s="253">
        <v>1.3899999999999999E-2</v>
      </c>
      <c r="F443" s="253">
        <v>1.3100000000000001E-2</v>
      </c>
      <c r="G443" s="253">
        <v>1.55E-2</v>
      </c>
      <c r="H443" s="253">
        <v>1.8800000000000001E-2</v>
      </c>
      <c r="I443" s="253">
        <v>1.6500000000000001E-2</v>
      </c>
      <c r="J443" s="253">
        <v>2.7400000000000001E-2</v>
      </c>
      <c r="K443" s="253">
        <v>1.41E-2</v>
      </c>
      <c r="L443" s="253">
        <v>1.32E-2</v>
      </c>
      <c r="M443" s="253">
        <v>1.47E-2</v>
      </c>
      <c r="N443" s="253">
        <v>1.17E-2</v>
      </c>
      <c r="O443" s="253">
        <v>1.1900000000000001E-2</v>
      </c>
      <c r="P443" s="253">
        <v>1.67E-2</v>
      </c>
      <c r="Q443" s="253">
        <v>2.23E-2</v>
      </c>
      <c r="R443" s="253">
        <v>1.12E-2</v>
      </c>
      <c r="S443" s="253">
        <v>7.4000000000000003E-3</v>
      </c>
      <c r="T443" s="253">
        <v>9.2999999999999992E-3</v>
      </c>
      <c r="U443" s="253">
        <v>6.7000000000000002E-3</v>
      </c>
      <c r="V443" s="253">
        <v>7.4999999999999997E-3</v>
      </c>
      <c r="W443" s="253">
        <v>8.9999999999999993E-3</v>
      </c>
      <c r="X443" s="253">
        <v>1.1900000000000001E-2</v>
      </c>
      <c r="Y443" s="253">
        <v>8.3000000000000001E-3</v>
      </c>
      <c r="Z443" s="253">
        <v>5.3E-3</v>
      </c>
      <c r="AA443" s="253">
        <v>6.4000000000000003E-3</v>
      </c>
      <c r="AB443" s="253">
        <v>3.8E-3</v>
      </c>
      <c r="AC443" s="253">
        <v>3.5000000000000001E-3</v>
      </c>
      <c r="AD443" s="253">
        <v>3.0000000000000001E-3</v>
      </c>
      <c r="AE443" s="253">
        <v>3.2000000000000002E-3</v>
      </c>
      <c r="AF443" s="253">
        <v>3.8999999999999998E-3</v>
      </c>
      <c r="AG443" s="251"/>
    </row>
    <row r="444" spans="1:33" x14ac:dyDescent="0.25">
      <c r="A444" s="98">
        <v>444</v>
      </c>
      <c r="B444" s="251"/>
      <c r="C444" s="248" t="s">
        <v>144</v>
      </c>
      <c r="D444" s="253">
        <v>8.8999999999999999E-3</v>
      </c>
      <c r="E444" s="253">
        <v>1.35E-2</v>
      </c>
      <c r="F444" s="253">
        <v>1.7899999999999999E-2</v>
      </c>
      <c r="G444" s="253">
        <v>2.1399999999999999E-2</v>
      </c>
      <c r="H444" s="253">
        <v>2.8899999999999999E-2</v>
      </c>
      <c r="I444" s="253">
        <v>2.6599999999999999E-2</v>
      </c>
      <c r="J444" s="253">
        <v>5.1299999999999998E-2</v>
      </c>
      <c r="K444" s="253">
        <v>2.5000000000000001E-2</v>
      </c>
      <c r="L444" s="253">
        <v>2.12E-2</v>
      </c>
      <c r="M444" s="253">
        <v>2.0299999999999999E-2</v>
      </c>
      <c r="N444" s="253">
        <v>1.06E-2</v>
      </c>
      <c r="O444" s="253">
        <v>1.43E-2</v>
      </c>
      <c r="P444" s="253">
        <v>2.01E-2</v>
      </c>
      <c r="Q444" s="253">
        <v>2.86E-2</v>
      </c>
      <c r="R444" s="253">
        <v>1.29E-2</v>
      </c>
      <c r="S444" s="253">
        <v>8.6999999999999994E-3</v>
      </c>
      <c r="T444" s="253">
        <v>1.1599999999999999E-2</v>
      </c>
      <c r="U444" s="253">
        <v>7.1999999999999998E-3</v>
      </c>
      <c r="V444" s="253">
        <v>5.7999999999999996E-3</v>
      </c>
      <c r="W444" s="253">
        <v>5.3E-3</v>
      </c>
      <c r="X444" s="253">
        <v>1.1900000000000001E-2</v>
      </c>
      <c r="Y444" s="253">
        <v>5.3E-3</v>
      </c>
      <c r="Z444" s="253">
        <v>3.8999999999999998E-3</v>
      </c>
      <c r="AA444" s="253">
        <v>2.7000000000000001E-3</v>
      </c>
      <c r="AB444" s="253">
        <v>2E-3</v>
      </c>
      <c r="AC444" s="253">
        <v>1.6000000000000001E-3</v>
      </c>
      <c r="AD444" s="253">
        <v>2.5999999999999999E-3</v>
      </c>
      <c r="AE444" s="253">
        <v>1.8E-3</v>
      </c>
      <c r="AF444" s="253">
        <v>1.9E-3</v>
      </c>
      <c r="AG444" s="251"/>
    </row>
    <row r="445" spans="1:33" x14ac:dyDescent="0.25">
      <c r="A445" s="98">
        <v>445</v>
      </c>
      <c r="B445" s="251"/>
      <c r="C445" s="248" t="s">
        <v>194</v>
      </c>
      <c r="D445" s="253">
        <v>5.7999999999999996E-3</v>
      </c>
      <c r="E445" s="253">
        <v>6.7999999999999996E-3</v>
      </c>
      <c r="F445" s="253">
        <v>9.5999999999999992E-3</v>
      </c>
      <c r="G445" s="253">
        <v>1.0500000000000001E-2</v>
      </c>
      <c r="H445" s="253">
        <v>8.8000000000000005E-3</v>
      </c>
      <c r="I445" s="253">
        <v>8.9999999999999993E-3</v>
      </c>
      <c r="J445" s="253">
        <v>8.5000000000000006E-3</v>
      </c>
      <c r="K445" s="253">
        <v>8.9999999999999993E-3</v>
      </c>
      <c r="L445" s="253">
        <v>8.6999999999999994E-3</v>
      </c>
      <c r="M445" s="253">
        <v>8.3999999999999995E-3</v>
      </c>
      <c r="N445" s="253">
        <v>8.8999999999999999E-3</v>
      </c>
      <c r="O445" s="253">
        <v>1.04E-2</v>
      </c>
      <c r="P445" s="253">
        <v>1.21E-2</v>
      </c>
      <c r="Q445" s="253">
        <v>1.49E-2</v>
      </c>
      <c r="R445" s="253">
        <v>1.03E-2</v>
      </c>
      <c r="S445" s="253">
        <v>8.5000000000000006E-3</v>
      </c>
      <c r="T445" s="253">
        <v>8.6E-3</v>
      </c>
      <c r="U445" s="253">
        <v>1.0200000000000001E-2</v>
      </c>
      <c r="V445" s="253">
        <v>1.14E-2</v>
      </c>
      <c r="W445" s="253">
        <v>1.41E-2</v>
      </c>
      <c r="X445" s="253">
        <v>2.5499999999999998E-2</v>
      </c>
      <c r="Y445" s="253">
        <v>1.5599999999999999E-2</v>
      </c>
      <c r="Z445" s="253">
        <v>8.5000000000000006E-3</v>
      </c>
      <c r="AA445" s="253">
        <v>8.5000000000000006E-3</v>
      </c>
      <c r="AB445" s="253">
        <v>6.0000000000000001E-3</v>
      </c>
      <c r="AC445" s="253">
        <v>6.8999999999999999E-3</v>
      </c>
      <c r="AD445" s="253">
        <v>7.7000000000000002E-3</v>
      </c>
      <c r="AE445" s="253">
        <v>6.0000000000000001E-3</v>
      </c>
      <c r="AF445" s="253">
        <v>7.0000000000000001E-3</v>
      </c>
      <c r="AG445" s="251"/>
    </row>
    <row r="446" spans="1:33" x14ac:dyDescent="0.25">
      <c r="A446" s="98">
        <v>446</v>
      </c>
      <c r="B446" s="251"/>
      <c r="C446" s="248" t="s">
        <v>38</v>
      </c>
      <c r="D446" s="253">
        <v>0.46539999999999998</v>
      </c>
      <c r="E446" s="253">
        <v>0.52080000000000004</v>
      </c>
      <c r="F446" s="253">
        <v>0.43380000000000002</v>
      </c>
      <c r="G446" s="253">
        <v>0.42109999999999997</v>
      </c>
      <c r="H446" s="253">
        <v>0.51139999999999997</v>
      </c>
      <c r="I446" s="253">
        <v>0.47139999999999999</v>
      </c>
      <c r="J446" s="253">
        <v>0.52800000000000002</v>
      </c>
      <c r="K446" s="253">
        <v>0.46850000000000003</v>
      </c>
      <c r="L446" s="253">
        <v>0.46329999999999999</v>
      </c>
      <c r="M446" s="253">
        <v>0.47260000000000002</v>
      </c>
      <c r="N446" s="253">
        <v>0.39460000000000001</v>
      </c>
      <c r="O446" s="253">
        <v>0.44619999999999999</v>
      </c>
      <c r="P446" s="253">
        <v>0.4642</v>
      </c>
      <c r="Q446" s="253">
        <v>0.49780000000000002</v>
      </c>
      <c r="R446" s="253">
        <v>0.51070000000000004</v>
      </c>
      <c r="S446" s="253">
        <v>0.45679999999999998</v>
      </c>
      <c r="T446" s="253">
        <v>0.46700000000000003</v>
      </c>
      <c r="U446" s="253">
        <v>0.44969999999999999</v>
      </c>
      <c r="V446" s="253">
        <v>0.42580000000000001</v>
      </c>
      <c r="W446" s="253">
        <v>0.38159999999999999</v>
      </c>
      <c r="X446" s="253">
        <v>0.38929999999999998</v>
      </c>
      <c r="Y446" s="253">
        <v>0.40210000000000001</v>
      </c>
      <c r="Z446" s="253">
        <v>0.38450000000000001</v>
      </c>
      <c r="AA446" s="253">
        <v>0.43390000000000001</v>
      </c>
      <c r="AB446" s="253">
        <v>0.42220000000000002</v>
      </c>
      <c r="AC446" s="253">
        <v>0.34760000000000002</v>
      </c>
      <c r="AD446" s="253">
        <v>0.40450000000000003</v>
      </c>
      <c r="AE446" s="253">
        <v>0.4</v>
      </c>
      <c r="AF446" s="253">
        <v>0.41949999999999998</v>
      </c>
      <c r="AG446" s="251"/>
    </row>
    <row r="447" spans="1:33" x14ac:dyDescent="0.25">
      <c r="A447" s="98">
        <v>447</v>
      </c>
      <c r="B447" s="251"/>
      <c r="C447" s="248" t="s">
        <v>147</v>
      </c>
      <c r="D447" s="253">
        <v>0.51180000000000003</v>
      </c>
      <c r="E447" s="253">
        <v>0.4446</v>
      </c>
      <c r="F447" s="253">
        <v>0.52510000000000001</v>
      </c>
      <c r="G447" s="253">
        <v>0.53110000000000002</v>
      </c>
      <c r="H447" s="253">
        <v>0.43169999999999997</v>
      </c>
      <c r="I447" s="253">
        <v>0.47599999999999998</v>
      </c>
      <c r="J447" s="253">
        <v>0.38419999999999999</v>
      </c>
      <c r="K447" s="253">
        <v>0.4829</v>
      </c>
      <c r="L447" s="253">
        <v>0.49199999999999999</v>
      </c>
      <c r="M447" s="253">
        <v>0.48280000000000001</v>
      </c>
      <c r="N447" s="253">
        <v>0.5726</v>
      </c>
      <c r="O447" s="253">
        <v>0.51570000000000005</v>
      </c>
      <c r="P447" s="253">
        <v>0.48509999999999998</v>
      </c>
      <c r="Q447" s="253">
        <v>0.43409999999999999</v>
      </c>
      <c r="R447" s="253">
        <v>0.44969999999999999</v>
      </c>
      <c r="S447" s="253">
        <v>0.51319999999999999</v>
      </c>
      <c r="T447" s="253">
        <v>0.4965</v>
      </c>
      <c r="U447" s="253">
        <v>0.52059999999999995</v>
      </c>
      <c r="V447" s="253">
        <v>0.54349999999999998</v>
      </c>
      <c r="W447" s="253">
        <v>0.58460000000000001</v>
      </c>
      <c r="X447" s="253">
        <v>0.55330000000000001</v>
      </c>
      <c r="Y447" s="253">
        <v>0.55989999999999995</v>
      </c>
      <c r="Z447" s="253">
        <v>0.59099999999999997</v>
      </c>
      <c r="AA447" s="253">
        <v>0.54069999999999996</v>
      </c>
      <c r="AB447" s="253">
        <v>0.55869999999999997</v>
      </c>
      <c r="AC447" s="253">
        <v>0.63300000000000001</v>
      </c>
      <c r="AD447" s="253">
        <v>0.57210000000000005</v>
      </c>
      <c r="AE447" s="253">
        <v>0.57889999999999997</v>
      </c>
      <c r="AF447" s="253">
        <v>0.55810000000000004</v>
      </c>
      <c r="AG447" s="251"/>
    </row>
    <row r="448" spans="1:33" x14ac:dyDescent="0.25">
      <c r="A448" s="98">
        <v>448</v>
      </c>
      <c r="B448" s="251"/>
      <c r="C448" s="188" t="s">
        <v>226</v>
      </c>
      <c r="D448" s="253">
        <v>4.0000000000000002E-4</v>
      </c>
      <c r="E448" s="253">
        <v>4.0000000000000002E-4</v>
      </c>
      <c r="F448" s="253">
        <v>4.0000000000000002E-4</v>
      </c>
      <c r="G448" s="253">
        <v>4.0000000000000002E-4</v>
      </c>
      <c r="H448" s="253">
        <v>4.0000000000000002E-4</v>
      </c>
      <c r="I448" s="253">
        <v>5.0000000000000001E-4</v>
      </c>
      <c r="J448" s="253">
        <v>5.0000000000000001E-4</v>
      </c>
      <c r="K448" s="253">
        <v>4.0000000000000002E-4</v>
      </c>
      <c r="L448" s="253">
        <v>1.6000000000000001E-3</v>
      </c>
      <c r="M448" s="253">
        <v>1.1999999999999999E-3</v>
      </c>
      <c r="N448" s="253">
        <v>1.6999999999999999E-3</v>
      </c>
      <c r="O448" s="253">
        <v>1.5E-3</v>
      </c>
      <c r="P448" s="253">
        <v>1.8E-3</v>
      </c>
      <c r="Q448" s="253">
        <v>2.3999999999999998E-3</v>
      </c>
      <c r="R448" s="253">
        <v>5.3E-3</v>
      </c>
      <c r="S448" s="253">
        <v>5.4999999999999997E-3</v>
      </c>
      <c r="T448" s="253">
        <v>6.8999999999999999E-3</v>
      </c>
      <c r="U448" s="253">
        <v>5.4999999999999997E-3</v>
      </c>
      <c r="V448" s="253">
        <v>5.8999999999999999E-3</v>
      </c>
      <c r="W448" s="253">
        <v>5.4999999999999997E-3</v>
      </c>
      <c r="X448" s="253">
        <v>8.0999999999999996E-3</v>
      </c>
      <c r="Y448" s="253">
        <v>8.8000000000000005E-3</v>
      </c>
      <c r="Z448" s="253">
        <v>6.8999999999999999E-3</v>
      </c>
      <c r="AA448" s="253">
        <v>7.7999999999999996E-3</v>
      </c>
      <c r="AB448" s="253">
        <v>7.3000000000000001E-3</v>
      </c>
      <c r="AC448" s="253">
        <v>7.4000000000000003E-3</v>
      </c>
      <c r="AD448" s="253">
        <v>1.0200000000000001E-2</v>
      </c>
      <c r="AE448" s="253">
        <v>1.0200000000000001E-2</v>
      </c>
      <c r="AF448" s="253">
        <v>9.5999999999999992E-3</v>
      </c>
      <c r="AG448" s="251"/>
    </row>
    <row r="449" spans="1:33" x14ac:dyDescent="0.25">
      <c r="A449" s="98">
        <v>449</v>
      </c>
      <c r="B449" s="251"/>
      <c r="C449" s="258"/>
      <c r="D449" s="118"/>
      <c r="E449" s="118"/>
      <c r="F449" s="118"/>
      <c r="G449" s="118"/>
      <c r="H449" s="118"/>
      <c r="I449" s="118"/>
      <c r="J449" s="118"/>
      <c r="K449" s="118"/>
      <c r="L449" s="118"/>
      <c r="M449" s="118"/>
      <c r="N449" s="118"/>
      <c r="O449" s="118"/>
      <c r="P449" s="118"/>
      <c r="Q449" s="118"/>
      <c r="R449" s="118"/>
      <c r="S449" s="118"/>
      <c r="T449" s="118"/>
      <c r="U449" s="118"/>
      <c r="V449" s="118"/>
      <c r="W449" s="118"/>
      <c r="X449" s="118"/>
      <c r="Y449" s="118"/>
      <c r="Z449" s="118"/>
      <c r="AA449" s="118"/>
      <c r="AB449" s="118"/>
      <c r="AC449" s="118"/>
      <c r="AD449" s="118"/>
      <c r="AE449" s="118"/>
      <c r="AF449" s="118"/>
      <c r="AG449" s="251"/>
    </row>
    <row r="450" spans="1:33" x14ac:dyDescent="0.25">
      <c r="A450" s="98">
        <v>450</v>
      </c>
      <c r="B450" s="251"/>
      <c r="C450" s="256" t="s">
        <v>346</v>
      </c>
      <c r="D450" s="247"/>
      <c r="E450" s="247"/>
      <c r="F450" s="247"/>
      <c r="G450" s="247"/>
      <c r="H450" s="247"/>
      <c r="I450" s="247"/>
      <c r="J450" s="247"/>
      <c r="K450" s="247"/>
      <c r="L450" s="247"/>
      <c r="M450" s="247"/>
      <c r="N450" s="247"/>
      <c r="O450" s="247"/>
      <c r="P450" s="247"/>
      <c r="Q450" s="247"/>
      <c r="R450" s="247"/>
      <c r="S450" s="247"/>
      <c r="T450" s="247"/>
      <c r="U450" s="247"/>
      <c r="V450" s="247"/>
      <c r="W450" s="247"/>
      <c r="X450" s="247"/>
      <c r="Y450" s="247"/>
      <c r="Z450" s="247"/>
      <c r="AA450" s="247"/>
      <c r="AB450" s="247"/>
      <c r="AC450" s="247"/>
      <c r="AD450" s="247"/>
      <c r="AE450" s="247"/>
      <c r="AF450" s="247"/>
      <c r="AG450" s="251"/>
    </row>
    <row r="451" spans="1:33" x14ac:dyDescent="0.25">
      <c r="A451" s="98">
        <v>451</v>
      </c>
      <c r="B451" s="251"/>
      <c r="C451" s="248" t="s">
        <v>202</v>
      </c>
      <c r="D451" s="253">
        <v>0.38969999999999999</v>
      </c>
      <c r="E451" s="253">
        <v>0.38469999999999999</v>
      </c>
      <c r="F451" s="253">
        <v>0.37419999999999998</v>
      </c>
      <c r="G451" s="253">
        <v>0.3861</v>
      </c>
      <c r="H451" s="253">
        <v>0.38179999999999997</v>
      </c>
      <c r="I451" s="253">
        <v>0.3901</v>
      </c>
      <c r="J451" s="253">
        <v>0.38690000000000002</v>
      </c>
      <c r="K451" s="253">
        <v>0.39700000000000002</v>
      </c>
      <c r="L451" s="253">
        <v>0.39879999999999999</v>
      </c>
      <c r="M451" s="253">
        <v>0.3962</v>
      </c>
      <c r="N451" s="253">
        <v>0.40670000000000001</v>
      </c>
      <c r="O451" s="253">
        <v>0.37909999999999999</v>
      </c>
      <c r="P451" s="253">
        <v>0.37609999999999999</v>
      </c>
      <c r="Q451" s="253">
        <v>0.3659</v>
      </c>
      <c r="R451" s="253">
        <v>0.37069999999999997</v>
      </c>
      <c r="S451" s="253">
        <v>0.36609999999999998</v>
      </c>
      <c r="T451" s="253">
        <v>0.37359999999999999</v>
      </c>
      <c r="U451" s="253">
        <v>0.37619999999999998</v>
      </c>
      <c r="V451" s="253">
        <v>0.37409999999999999</v>
      </c>
      <c r="W451" s="253">
        <v>0.3574</v>
      </c>
      <c r="X451" s="253">
        <v>0.35649999999999998</v>
      </c>
      <c r="Y451" s="253">
        <v>0.3518</v>
      </c>
      <c r="Z451" s="253">
        <v>0.34710000000000002</v>
      </c>
      <c r="AA451" s="253">
        <v>0.34920000000000001</v>
      </c>
      <c r="AB451" s="253">
        <v>0.35010000000000002</v>
      </c>
      <c r="AC451" s="253">
        <v>0.35099999999999998</v>
      </c>
      <c r="AD451" s="253">
        <v>0.34429999999999999</v>
      </c>
      <c r="AE451" s="253">
        <v>0.34420000000000001</v>
      </c>
      <c r="AF451" s="253">
        <v>0.34639999999999999</v>
      </c>
      <c r="AG451" s="251"/>
    </row>
    <row r="452" spans="1:33" x14ac:dyDescent="0.25">
      <c r="A452" s="98">
        <v>452</v>
      </c>
      <c r="B452" s="251"/>
      <c r="C452" s="248" t="s">
        <v>216</v>
      </c>
      <c r="D452" s="253">
        <v>0.23100000000000001</v>
      </c>
      <c r="E452" s="253">
        <v>0.2248</v>
      </c>
      <c r="F452" s="253">
        <v>0.2213</v>
      </c>
      <c r="G452" s="253">
        <v>0.20899999999999999</v>
      </c>
      <c r="H452" s="253">
        <v>0.21340000000000001</v>
      </c>
      <c r="I452" s="253">
        <v>0.21149999999999999</v>
      </c>
      <c r="J452" s="253">
        <v>0.20419999999999999</v>
      </c>
      <c r="K452" s="253">
        <v>0.21</v>
      </c>
      <c r="L452" s="253">
        <v>0.2102</v>
      </c>
      <c r="M452" s="253">
        <v>0.218</v>
      </c>
      <c r="N452" s="253">
        <v>0.22140000000000001</v>
      </c>
      <c r="O452" s="253">
        <v>0.22450000000000001</v>
      </c>
      <c r="P452" s="253">
        <v>0.2286</v>
      </c>
      <c r="Q452" s="253">
        <v>0.2341</v>
      </c>
      <c r="R452" s="253">
        <v>0.24199999999999999</v>
      </c>
      <c r="S452" s="253">
        <v>0.23369999999999999</v>
      </c>
      <c r="T452" s="253">
        <v>0.2364</v>
      </c>
      <c r="U452" s="253">
        <v>0.2389</v>
      </c>
      <c r="V452" s="253">
        <v>0.23980000000000001</v>
      </c>
      <c r="W452" s="253">
        <v>0.2409</v>
      </c>
      <c r="X452" s="253">
        <v>0.22850000000000001</v>
      </c>
      <c r="Y452" s="253">
        <v>0.2326</v>
      </c>
      <c r="Z452" s="253">
        <v>0.22140000000000001</v>
      </c>
      <c r="AA452" s="253">
        <v>0.22359999999999999</v>
      </c>
      <c r="AB452" s="253">
        <v>0.22800000000000001</v>
      </c>
      <c r="AC452" s="253">
        <v>0.2276</v>
      </c>
      <c r="AD452" s="253">
        <v>0.22059999999999999</v>
      </c>
      <c r="AE452" s="253">
        <v>0.22819999999999999</v>
      </c>
      <c r="AF452" s="253">
        <v>0.2253</v>
      </c>
      <c r="AG452" s="251"/>
    </row>
    <row r="453" spans="1:33" x14ac:dyDescent="0.25">
      <c r="A453" s="98">
        <v>453</v>
      </c>
      <c r="B453" s="251"/>
      <c r="C453" s="248" t="s">
        <v>347</v>
      </c>
      <c r="D453" s="253">
        <v>0.2172</v>
      </c>
      <c r="E453" s="253">
        <v>0.23449999999999999</v>
      </c>
      <c r="F453" s="253">
        <v>0.2429</v>
      </c>
      <c r="G453" s="253">
        <v>0.24360000000000001</v>
      </c>
      <c r="H453" s="253">
        <v>0.24340000000000001</v>
      </c>
      <c r="I453" s="253">
        <v>0.22939999999999999</v>
      </c>
      <c r="J453" s="253">
        <v>0.23619999999999999</v>
      </c>
      <c r="K453" s="253">
        <v>0.23269999999999999</v>
      </c>
      <c r="L453" s="253">
        <v>0.22889999999999999</v>
      </c>
      <c r="M453" s="253">
        <v>0.21970000000000001</v>
      </c>
      <c r="N453" s="253">
        <v>0.21690000000000001</v>
      </c>
      <c r="O453" s="253">
        <v>0.2276</v>
      </c>
      <c r="P453" s="253">
        <v>0.22359999999999999</v>
      </c>
      <c r="Q453" s="253">
        <v>0.22670000000000001</v>
      </c>
      <c r="R453" s="253">
        <v>0.221</v>
      </c>
      <c r="S453" s="253">
        <v>0.2389</v>
      </c>
      <c r="T453" s="253">
        <v>0.22900000000000001</v>
      </c>
      <c r="U453" s="253">
        <v>0.2203</v>
      </c>
      <c r="V453" s="253">
        <v>0.22189999999999999</v>
      </c>
      <c r="W453" s="253">
        <v>0.23730000000000001</v>
      </c>
      <c r="X453" s="253">
        <v>0.2535</v>
      </c>
      <c r="Y453" s="253">
        <v>0.23949999999999999</v>
      </c>
      <c r="Z453" s="253">
        <v>0.24879999999999999</v>
      </c>
      <c r="AA453" s="253">
        <v>0.24379999999999999</v>
      </c>
      <c r="AB453" s="253">
        <v>0.2346</v>
      </c>
      <c r="AC453" s="253">
        <v>0.23630000000000001</v>
      </c>
      <c r="AD453" s="253">
        <v>0.2407</v>
      </c>
      <c r="AE453" s="253">
        <v>0.24060000000000001</v>
      </c>
      <c r="AF453" s="253">
        <v>0.23569999999999999</v>
      </c>
      <c r="AG453" s="251"/>
    </row>
    <row r="454" spans="1:33" x14ac:dyDescent="0.25">
      <c r="A454" s="98">
        <v>454</v>
      </c>
      <c r="B454" s="251"/>
      <c r="C454" s="248" t="s">
        <v>224</v>
      </c>
      <c r="D454" s="253">
        <v>0.1331</v>
      </c>
      <c r="E454" s="253">
        <v>0.12709999999999999</v>
      </c>
      <c r="F454" s="253">
        <v>0.1351</v>
      </c>
      <c r="G454" s="253">
        <v>0.13569999999999999</v>
      </c>
      <c r="H454" s="253">
        <v>0.1366</v>
      </c>
      <c r="I454" s="253">
        <v>0.1439</v>
      </c>
      <c r="J454" s="253">
        <v>0.14729999999999999</v>
      </c>
      <c r="K454" s="253">
        <v>0.13420000000000001</v>
      </c>
      <c r="L454" s="253">
        <v>0.13350000000000001</v>
      </c>
      <c r="M454" s="253">
        <v>0.14330000000000001</v>
      </c>
      <c r="N454" s="253">
        <v>0.13100000000000001</v>
      </c>
      <c r="O454" s="253">
        <v>0.14510000000000001</v>
      </c>
      <c r="P454" s="253">
        <v>0.14580000000000001</v>
      </c>
      <c r="Q454" s="253">
        <v>0.14710000000000001</v>
      </c>
      <c r="R454" s="253">
        <v>0.1409</v>
      </c>
      <c r="S454" s="253">
        <v>0.12839999999999999</v>
      </c>
      <c r="T454" s="253">
        <v>0.12970000000000001</v>
      </c>
      <c r="U454" s="253">
        <v>0.1318</v>
      </c>
      <c r="V454" s="253">
        <v>0.1331</v>
      </c>
      <c r="W454" s="253">
        <v>0.13239999999999999</v>
      </c>
      <c r="X454" s="253">
        <v>0.1326</v>
      </c>
      <c r="Y454" s="253">
        <v>0.1205</v>
      </c>
      <c r="Z454" s="253">
        <v>0.1249</v>
      </c>
      <c r="AA454" s="253">
        <v>0.12529999999999999</v>
      </c>
      <c r="AB454" s="253">
        <v>0.12839999999999999</v>
      </c>
      <c r="AC454" s="253">
        <v>0.12809999999999999</v>
      </c>
      <c r="AD454" s="253">
        <v>0.1323</v>
      </c>
      <c r="AE454" s="253">
        <v>0.12529999999999999</v>
      </c>
      <c r="AF454" s="253">
        <v>0.12970000000000001</v>
      </c>
      <c r="AG454" s="251"/>
    </row>
    <row r="455" spans="1:33" x14ac:dyDescent="0.25">
      <c r="A455" s="98">
        <v>455</v>
      </c>
      <c r="B455" s="251"/>
      <c r="C455" s="248" t="s">
        <v>225</v>
      </c>
      <c r="D455" s="253">
        <v>2.9000000000000001E-2</v>
      </c>
      <c r="E455" s="253">
        <v>2.8899999999999999E-2</v>
      </c>
      <c r="F455" s="253">
        <v>2.6499999999999999E-2</v>
      </c>
      <c r="G455" s="253">
        <v>2.5399999999999999E-2</v>
      </c>
      <c r="H455" s="253">
        <v>2.47E-2</v>
      </c>
      <c r="I455" s="253">
        <v>2.4799999999999999E-2</v>
      </c>
      <c r="J455" s="253">
        <v>2.53E-2</v>
      </c>
      <c r="K455" s="253">
        <v>2.5999999999999999E-2</v>
      </c>
      <c r="L455" s="253">
        <v>2.8299999999999999E-2</v>
      </c>
      <c r="M455" s="253">
        <v>2.2599999999999999E-2</v>
      </c>
      <c r="N455" s="253">
        <v>2.2700000000000001E-2</v>
      </c>
      <c r="O455" s="253">
        <v>2.29E-2</v>
      </c>
      <c r="P455" s="253">
        <v>2.4299999999999999E-2</v>
      </c>
      <c r="Q455" s="253">
        <v>2.4899999999999999E-2</v>
      </c>
      <c r="R455" s="253">
        <v>2.46E-2</v>
      </c>
      <c r="S455" s="253">
        <v>3.2399999999999998E-2</v>
      </c>
      <c r="T455" s="253">
        <v>3.0700000000000002E-2</v>
      </c>
      <c r="U455" s="253">
        <v>3.2300000000000002E-2</v>
      </c>
      <c r="V455" s="253">
        <v>3.09E-2</v>
      </c>
      <c r="W455" s="253">
        <v>3.1699999999999999E-2</v>
      </c>
      <c r="X455" s="253">
        <v>2.87E-2</v>
      </c>
      <c r="Y455" s="253">
        <v>2.3199999999999998E-2</v>
      </c>
      <c r="Z455" s="253">
        <v>2.4400000000000002E-2</v>
      </c>
      <c r="AA455" s="253">
        <v>2.2499999999999999E-2</v>
      </c>
      <c r="AB455" s="253">
        <v>2.3199999999999998E-2</v>
      </c>
      <c r="AC455" s="253">
        <v>2.1899999999999999E-2</v>
      </c>
      <c r="AD455" s="253">
        <v>2.1700000000000001E-2</v>
      </c>
      <c r="AE455" s="253">
        <v>2.1700000000000001E-2</v>
      </c>
      <c r="AF455" s="253">
        <v>2.0500000000000001E-2</v>
      </c>
      <c r="AG455" s="251"/>
    </row>
    <row r="456" spans="1:33" ht="15.75" thickBot="1" x14ac:dyDescent="0.3">
      <c r="A456" s="98">
        <v>456</v>
      </c>
      <c r="B456" s="259"/>
      <c r="C456" s="260" t="s">
        <v>235</v>
      </c>
      <c r="D456" s="261">
        <v>0</v>
      </c>
      <c r="E456" s="261">
        <v>0</v>
      </c>
      <c r="F456" s="261">
        <v>0</v>
      </c>
      <c r="G456" s="261">
        <v>2.0000000000000001E-4</v>
      </c>
      <c r="H456" s="261">
        <v>1E-4</v>
      </c>
      <c r="I456" s="261">
        <v>2.9999999999999997E-4</v>
      </c>
      <c r="J456" s="261">
        <v>0</v>
      </c>
      <c r="K456" s="261">
        <v>2.0000000000000001E-4</v>
      </c>
      <c r="L456" s="261">
        <v>2.0000000000000001E-4</v>
      </c>
      <c r="M456" s="261">
        <v>2.0000000000000001E-4</v>
      </c>
      <c r="N456" s="261">
        <v>1.2999999999999999E-3</v>
      </c>
      <c r="O456" s="261">
        <v>8.0000000000000004E-4</v>
      </c>
      <c r="P456" s="261">
        <v>1.5E-3</v>
      </c>
      <c r="Q456" s="261">
        <v>1.2999999999999999E-3</v>
      </c>
      <c r="R456" s="261">
        <v>8.9999999999999998E-4</v>
      </c>
      <c r="S456" s="261">
        <v>5.9999999999999995E-4</v>
      </c>
      <c r="T456" s="261">
        <v>5.0000000000000001E-4</v>
      </c>
      <c r="U456" s="261">
        <v>5.0000000000000001E-4</v>
      </c>
      <c r="V456" s="261">
        <v>2.0000000000000001E-4</v>
      </c>
      <c r="W456" s="261">
        <v>2.9999999999999997E-4</v>
      </c>
      <c r="X456" s="261">
        <v>2.9999999999999997E-4</v>
      </c>
      <c r="Y456" s="261">
        <v>3.2399999999999998E-2</v>
      </c>
      <c r="Z456" s="261">
        <v>3.3399999999999999E-2</v>
      </c>
      <c r="AA456" s="261">
        <v>3.5499999999999997E-2</v>
      </c>
      <c r="AB456" s="261">
        <v>3.5799999999999998E-2</v>
      </c>
      <c r="AC456" s="261">
        <v>3.5099999999999999E-2</v>
      </c>
      <c r="AD456" s="261">
        <v>4.0399999999999998E-2</v>
      </c>
      <c r="AE456" s="261">
        <v>4.0099999999999997E-2</v>
      </c>
      <c r="AF456" s="261">
        <v>4.2500000000000003E-2</v>
      </c>
      <c r="AG456" s="259"/>
    </row>
    <row r="457" spans="1:33" ht="15.75" thickTop="1" x14ac:dyDescent="0.25">
      <c r="A457" s="98">
        <v>457</v>
      </c>
      <c r="B457" s="111"/>
      <c r="C457" s="255"/>
      <c r="D457" s="166"/>
      <c r="E457" s="166"/>
      <c r="F457" s="166"/>
      <c r="G457" s="166"/>
      <c r="H457" s="166"/>
      <c r="I457" s="166"/>
      <c r="J457" s="166"/>
      <c r="K457" s="166"/>
      <c r="L457" s="166"/>
      <c r="M457" s="166"/>
      <c r="N457" s="166"/>
      <c r="O457" s="166"/>
      <c r="P457" s="166"/>
      <c r="Q457" s="166"/>
      <c r="R457" s="166"/>
      <c r="S457" s="166"/>
      <c r="T457" s="166"/>
      <c r="U457" s="166"/>
      <c r="V457" s="166"/>
      <c r="W457" s="166"/>
      <c r="X457" s="166"/>
      <c r="Y457" s="166"/>
      <c r="Z457" s="166"/>
      <c r="AA457" s="166"/>
      <c r="AB457" s="166"/>
      <c r="AC457" s="166"/>
      <c r="AD457" s="166"/>
      <c r="AE457" s="166"/>
      <c r="AF457" s="166"/>
      <c r="AG457" s="111"/>
    </row>
    <row r="458" spans="1:33" ht="21" x14ac:dyDescent="0.35">
      <c r="A458" s="98">
        <v>458</v>
      </c>
      <c r="B458" s="262"/>
      <c r="C458" s="263" t="s">
        <v>348</v>
      </c>
      <c r="D458" s="264"/>
      <c r="E458" s="264"/>
      <c r="F458" s="264"/>
      <c r="G458" s="264"/>
      <c r="H458" s="264"/>
      <c r="I458" s="264"/>
      <c r="J458" s="264"/>
      <c r="K458" s="264"/>
      <c r="L458" s="264"/>
      <c r="M458" s="264"/>
      <c r="N458" s="264"/>
      <c r="O458" s="264"/>
      <c r="P458" s="264"/>
      <c r="Q458" s="264"/>
      <c r="R458" s="264"/>
      <c r="S458" s="264"/>
      <c r="T458" s="264"/>
      <c r="U458" s="264"/>
      <c r="V458" s="264"/>
      <c r="W458" s="264"/>
      <c r="X458" s="264"/>
      <c r="Y458" s="264"/>
      <c r="Z458" s="264"/>
      <c r="AA458" s="264"/>
      <c r="AB458" s="264"/>
      <c r="AC458" s="264"/>
      <c r="AD458" s="264"/>
      <c r="AE458" s="264"/>
      <c r="AF458" s="264"/>
      <c r="AG458" s="262"/>
    </row>
    <row r="459" spans="1:33" x14ac:dyDescent="0.25">
      <c r="A459" s="98">
        <v>459</v>
      </c>
      <c r="B459" s="262"/>
      <c r="C459" s="255"/>
      <c r="D459" s="166"/>
      <c r="E459" s="166"/>
      <c r="F459" s="166"/>
      <c r="G459" s="166"/>
      <c r="H459" s="166"/>
      <c r="I459" s="166"/>
      <c r="J459" s="166"/>
      <c r="K459" s="166"/>
      <c r="L459" s="166"/>
      <c r="M459" s="166"/>
      <c r="N459" s="166"/>
      <c r="O459" s="166"/>
      <c r="P459" s="166"/>
      <c r="Q459" s="166"/>
      <c r="R459" s="166"/>
      <c r="S459" s="166"/>
      <c r="T459" s="166"/>
      <c r="U459" s="166"/>
      <c r="V459" s="166"/>
      <c r="W459" s="166"/>
      <c r="X459" s="166"/>
      <c r="Y459" s="166"/>
      <c r="Z459" s="166"/>
      <c r="AA459" s="166"/>
      <c r="AB459" s="166"/>
      <c r="AC459" s="166"/>
      <c r="AD459" s="166"/>
      <c r="AE459" s="166"/>
      <c r="AF459" s="166"/>
      <c r="AG459" s="262"/>
    </row>
    <row r="460" spans="1:33" x14ac:dyDescent="0.25">
      <c r="A460" s="98">
        <v>460</v>
      </c>
      <c r="B460" s="262"/>
      <c r="C460" s="265" t="s">
        <v>349</v>
      </c>
      <c r="D460" s="266">
        <v>58.78</v>
      </c>
      <c r="E460" s="266">
        <v>58.77</v>
      </c>
      <c r="F460" s="266">
        <v>58.29</v>
      </c>
      <c r="G460" s="266">
        <v>58.57</v>
      </c>
      <c r="H460" s="266">
        <v>61.14</v>
      </c>
      <c r="I460" s="266">
        <v>60.64</v>
      </c>
      <c r="J460" s="266">
        <v>64.63</v>
      </c>
      <c r="K460" s="266">
        <v>59.65</v>
      </c>
      <c r="L460" s="266">
        <v>60.31</v>
      </c>
      <c r="M460" s="266">
        <v>57.7</v>
      </c>
      <c r="N460" s="266">
        <v>56.6</v>
      </c>
      <c r="O460" s="266">
        <v>57.52</v>
      </c>
      <c r="P460" s="266">
        <v>58.21</v>
      </c>
      <c r="Q460" s="266">
        <v>58.74</v>
      </c>
      <c r="R460" s="266">
        <v>58.19</v>
      </c>
      <c r="S460" s="266">
        <v>55.72</v>
      </c>
      <c r="T460" s="266">
        <v>55.62</v>
      </c>
      <c r="U460" s="266">
        <v>54.95</v>
      </c>
      <c r="V460" s="266">
        <v>53.1</v>
      </c>
      <c r="W460" s="266">
        <v>49.16</v>
      </c>
      <c r="X460" s="266">
        <v>54.96</v>
      </c>
      <c r="Y460" s="266">
        <v>51.17</v>
      </c>
      <c r="Z460" s="266">
        <v>48.49</v>
      </c>
      <c r="AA460" s="266">
        <v>46.98</v>
      </c>
      <c r="AB460" s="266">
        <v>45.44</v>
      </c>
      <c r="AC460" s="266">
        <v>45.22</v>
      </c>
      <c r="AD460" s="266">
        <v>45.11</v>
      </c>
      <c r="AE460" s="266">
        <v>44.8</v>
      </c>
      <c r="AF460" s="266" t="s">
        <v>189</v>
      </c>
      <c r="AG460" s="267"/>
    </row>
    <row r="461" spans="1:33" x14ac:dyDescent="0.25">
      <c r="A461" s="98">
        <v>461</v>
      </c>
      <c r="B461" s="262"/>
      <c r="C461" s="268" t="s">
        <v>350</v>
      </c>
      <c r="D461" s="269">
        <v>51.27</v>
      </c>
      <c r="E461" s="269">
        <v>51.81</v>
      </c>
      <c r="F461" s="269">
        <v>51.86</v>
      </c>
      <c r="G461" s="269">
        <v>51.7</v>
      </c>
      <c r="H461" s="269">
        <v>53.68</v>
      </c>
      <c r="I461" s="269">
        <v>52.81</v>
      </c>
      <c r="J461" s="269">
        <v>56.94</v>
      </c>
      <c r="K461" s="269">
        <v>51.98</v>
      </c>
      <c r="L461" s="269">
        <v>52.5</v>
      </c>
      <c r="M461" s="269">
        <v>49.82</v>
      </c>
      <c r="N461" s="269">
        <v>48.22</v>
      </c>
      <c r="O461" s="269">
        <v>49.04</v>
      </c>
      <c r="P461" s="269">
        <v>49.81</v>
      </c>
      <c r="Q461" s="269">
        <v>50.8</v>
      </c>
      <c r="R461" s="269">
        <v>49.57</v>
      </c>
      <c r="S461" s="269">
        <v>47.11</v>
      </c>
      <c r="T461" s="269">
        <v>46.98</v>
      </c>
      <c r="U461" s="269">
        <v>46.01</v>
      </c>
      <c r="V461" s="269">
        <v>44.18</v>
      </c>
      <c r="W461" s="269">
        <v>42.3</v>
      </c>
      <c r="X461" s="269">
        <v>46.18</v>
      </c>
      <c r="Y461" s="269">
        <v>42.44</v>
      </c>
      <c r="Z461" s="269">
        <v>40.08</v>
      </c>
      <c r="AA461" s="269">
        <v>38.46</v>
      </c>
      <c r="AB461" s="269">
        <v>37.11</v>
      </c>
      <c r="AC461" s="269">
        <v>37.01</v>
      </c>
      <c r="AD461" s="269">
        <v>36.01</v>
      </c>
      <c r="AE461" s="269">
        <v>35.72</v>
      </c>
      <c r="AF461" s="269" t="s">
        <v>189</v>
      </c>
      <c r="AG461" s="267"/>
    </row>
    <row r="462" spans="1:33" x14ac:dyDescent="0.25">
      <c r="A462" s="98">
        <v>462</v>
      </c>
      <c r="B462" s="262"/>
      <c r="C462" s="270" t="s">
        <v>351</v>
      </c>
      <c r="D462" s="269">
        <v>9.7899999999999991</v>
      </c>
      <c r="E462" s="269">
        <v>10.76</v>
      </c>
      <c r="F462" s="269">
        <v>11.36</v>
      </c>
      <c r="G462" s="269">
        <v>11.5</v>
      </c>
      <c r="H462" s="269">
        <v>11.98</v>
      </c>
      <c r="I462" s="269">
        <v>11.14</v>
      </c>
      <c r="J462" s="269">
        <v>15.6</v>
      </c>
      <c r="K462" s="269">
        <v>10.91</v>
      </c>
      <c r="L462" s="269">
        <v>11.98</v>
      </c>
      <c r="M462" s="269">
        <v>10.25</v>
      </c>
      <c r="N462" s="269">
        <v>8.76</v>
      </c>
      <c r="O462" s="269">
        <v>10.27</v>
      </c>
      <c r="P462" s="269">
        <v>11.2</v>
      </c>
      <c r="Q462" s="269">
        <v>12.32</v>
      </c>
      <c r="R462" s="269">
        <v>11.42</v>
      </c>
      <c r="S462" s="269">
        <v>10.55</v>
      </c>
      <c r="T462" s="269">
        <v>10.58</v>
      </c>
      <c r="U462" s="269">
        <v>10.039999999999999</v>
      </c>
      <c r="V462" s="269">
        <v>9.94</v>
      </c>
      <c r="W462" s="269">
        <v>10.32</v>
      </c>
      <c r="X462" s="269">
        <v>12.76</v>
      </c>
      <c r="Y462" s="269">
        <v>10.44</v>
      </c>
      <c r="Z462" s="269">
        <v>10.06</v>
      </c>
      <c r="AA462" s="269">
        <v>9.56</v>
      </c>
      <c r="AB462" s="269">
        <v>8.82</v>
      </c>
      <c r="AC462" s="269">
        <v>8.52</v>
      </c>
      <c r="AD462" s="269">
        <v>8.94</v>
      </c>
      <c r="AE462" s="269">
        <v>8.8800000000000008</v>
      </c>
      <c r="AF462" s="269" t="s">
        <v>189</v>
      </c>
      <c r="AG462" s="267"/>
    </row>
    <row r="463" spans="1:33" x14ac:dyDescent="0.25">
      <c r="A463" s="98">
        <v>463</v>
      </c>
      <c r="B463" s="262"/>
      <c r="C463" s="271" t="s">
        <v>352</v>
      </c>
      <c r="D463" s="269">
        <v>7.71</v>
      </c>
      <c r="E463" s="269">
        <v>8.64</v>
      </c>
      <c r="F463" s="269">
        <v>9.17</v>
      </c>
      <c r="G463" s="269">
        <v>9.26</v>
      </c>
      <c r="H463" s="269">
        <v>9.7200000000000006</v>
      </c>
      <c r="I463" s="269">
        <v>8.91</v>
      </c>
      <c r="J463" s="269">
        <v>13.29</v>
      </c>
      <c r="K463" s="269">
        <v>8.6</v>
      </c>
      <c r="L463" s="269">
        <v>9.59</v>
      </c>
      <c r="M463" s="269">
        <v>7.88</v>
      </c>
      <c r="N463" s="269">
        <v>6.36</v>
      </c>
      <c r="O463" s="269">
        <v>7.72</v>
      </c>
      <c r="P463" s="269">
        <v>8.7100000000000009</v>
      </c>
      <c r="Q463" s="269">
        <v>9.9</v>
      </c>
      <c r="R463" s="269">
        <v>8.8800000000000008</v>
      </c>
      <c r="S463" s="269">
        <v>7.98</v>
      </c>
      <c r="T463" s="269">
        <v>8.08</v>
      </c>
      <c r="U463" s="269">
        <v>7.81</v>
      </c>
      <c r="V463" s="269">
        <v>7.44</v>
      </c>
      <c r="W463" s="269">
        <v>7.95</v>
      </c>
      <c r="X463" s="269">
        <v>10.32</v>
      </c>
      <c r="Y463" s="269">
        <v>8.08</v>
      </c>
      <c r="Z463" s="269">
        <v>7.51</v>
      </c>
      <c r="AA463" s="269">
        <v>7.3</v>
      </c>
      <c r="AB463" s="269">
        <v>6.3</v>
      </c>
      <c r="AC463" s="269">
        <v>6</v>
      </c>
      <c r="AD463" s="269">
        <v>6.52</v>
      </c>
      <c r="AE463" s="269">
        <v>6.48</v>
      </c>
      <c r="AF463" s="269" t="s">
        <v>189</v>
      </c>
      <c r="AG463" s="267"/>
    </row>
    <row r="464" spans="1:33" x14ac:dyDescent="0.25">
      <c r="A464" s="98">
        <v>464</v>
      </c>
      <c r="B464" s="264"/>
      <c r="C464" s="271" t="s">
        <v>353</v>
      </c>
      <c r="D464" s="269">
        <v>1.78</v>
      </c>
      <c r="E464" s="269">
        <v>1.82</v>
      </c>
      <c r="F464" s="269">
        <v>1.92</v>
      </c>
      <c r="G464" s="269">
        <v>1.96</v>
      </c>
      <c r="H464" s="269">
        <v>1.94</v>
      </c>
      <c r="I464" s="269">
        <v>1.89</v>
      </c>
      <c r="J464" s="269">
        <v>1.99</v>
      </c>
      <c r="K464" s="269">
        <v>1.98</v>
      </c>
      <c r="L464" s="269">
        <v>2.06</v>
      </c>
      <c r="M464" s="269">
        <v>2.0499999999999998</v>
      </c>
      <c r="N464" s="269">
        <v>2.06</v>
      </c>
      <c r="O464" s="269">
        <v>2.2000000000000002</v>
      </c>
      <c r="P464" s="269">
        <v>2.13</v>
      </c>
      <c r="Q464" s="269">
        <v>2.0699999999999998</v>
      </c>
      <c r="R464" s="269">
        <v>2.1800000000000002</v>
      </c>
      <c r="S464" s="269">
        <v>2.2200000000000002</v>
      </c>
      <c r="T464" s="269">
        <v>2.17</v>
      </c>
      <c r="U464" s="269">
        <v>1.92</v>
      </c>
      <c r="V464" s="269">
        <v>2.19</v>
      </c>
      <c r="W464" s="269">
        <v>2.09</v>
      </c>
      <c r="X464" s="269">
        <v>2.13</v>
      </c>
      <c r="Y464" s="269">
        <v>2.02</v>
      </c>
      <c r="Z464" s="269">
        <v>2.19</v>
      </c>
      <c r="AA464" s="269">
        <v>1.9</v>
      </c>
      <c r="AB464" s="269">
        <v>2.15</v>
      </c>
      <c r="AC464" s="269">
        <v>2.06</v>
      </c>
      <c r="AD464" s="269">
        <v>2.0099999999999998</v>
      </c>
      <c r="AE464" s="269">
        <v>2</v>
      </c>
      <c r="AF464" s="269" t="s">
        <v>189</v>
      </c>
      <c r="AG464" s="262"/>
    </row>
    <row r="465" spans="1:33" x14ac:dyDescent="0.25">
      <c r="A465" s="98">
        <v>465</v>
      </c>
      <c r="B465" s="272"/>
      <c r="C465" s="271" t="s">
        <v>354</v>
      </c>
      <c r="D465" s="269">
        <v>0.3</v>
      </c>
      <c r="E465" s="269">
        <v>0.3</v>
      </c>
      <c r="F465" s="269">
        <v>0.27</v>
      </c>
      <c r="G465" s="269">
        <v>0.28999999999999998</v>
      </c>
      <c r="H465" s="269">
        <v>0.32</v>
      </c>
      <c r="I465" s="269">
        <v>0.34</v>
      </c>
      <c r="J465" s="269">
        <v>0.33</v>
      </c>
      <c r="K465" s="269">
        <v>0.33</v>
      </c>
      <c r="L465" s="269">
        <v>0.32</v>
      </c>
      <c r="M465" s="269">
        <v>0.33</v>
      </c>
      <c r="N465" s="269">
        <v>0.34</v>
      </c>
      <c r="O465" s="269">
        <v>0.35</v>
      </c>
      <c r="P465" s="269">
        <v>0.36</v>
      </c>
      <c r="Q465" s="269">
        <v>0.35</v>
      </c>
      <c r="R465" s="269">
        <v>0.36</v>
      </c>
      <c r="S465" s="269">
        <v>0.34</v>
      </c>
      <c r="T465" s="269">
        <v>0.33</v>
      </c>
      <c r="U465" s="269">
        <v>0.31</v>
      </c>
      <c r="V465" s="269">
        <v>0.31</v>
      </c>
      <c r="W465" s="269">
        <v>0.28000000000000003</v>
      </c>
      <c r="X465" s="269">
        <v>0.31</v>
      </c>
      <c r="Y465" s="269">
        <v>0.34</v>
      </c>
      <c r="Z465" s="269">
        <v>0.36</v>
      </c>
      <c r="AA465" s="269">
        <v>0.35</v>
      </c>
      <c r="AB465" s="269">
        <v>0.38</v>
      </c>
      <c r="AC465" s="269">
        <v>0.46</v>
      </c>
      <c r="AD465" s="269">
        <v>0.42</v>
      </c>
      <c r="AE465" s="269">
        <v>0.39</v>
      </c>
      <c r="AF465" s="269" t="s">
        <v>189</v>
      </c>
      <c r="AG465" s="272"/>
    </row>
    <row r="466" spans="1:33" x14ac:dyDescent="0.25">
      <c r="A466" s="98">
        <v>466</v>
      </c>
      <c r="B466" s="262"/>
      <c r="C466" s="270" t="s">
        <v>355</v>
      </c>
      <c r="D466" s="269">
        <v>10.69</v>
      </c>
      <c r="E466" s="269">
        <v>10.65</v>
      </c>
      <c r="F466" s="269">
        <v>9.6999999999999993</v>
      </c>
      <c r="G466" s="269">
        <v>10.51</v>
      </c>
      <c r="H466" s="269">
        <v>11.52</v>
      </c>
      <c r="I466" s="269">
        <v>11.89</v>
      </c>
      <c r="J466" s="269">
        <v>11.82</v>
      </c>
      <c r="K466" s="269">
        <v>12.23</v>
      </c>
      <c r="L466" s="269">
        <v>11.65</v>
      </c>
      <c r="M466" s="269">
        <v>10.9</v>
      </c>
      <c r="N466" s="269">
        <v>11.13</v>
      </c>
      <c r="O466" s="269">
        <v>11.17</v>
      </c>
      <c r="P466" s="269">
        <v>10.99</v>
      </c>
      <c r="Q466" s="269">
        <v>10.87</v>
      </c>
      <c r="R466" s="269">
        <v>10.53</v>
      </c>
      <c r="S466" s="269">
        <v>9.92</v>
      </c>
      <c r="T466" s="269">
        <v>9.9499999999999993</v>
      </c>
      <c r="U466" s="269">
        <v>9.4700000000000006</v>
      </c>
      <c r="V466" s="269">
        <v>8.8800000000000008</v>
      </c>
      <c r="W466" s="269">
        <v>7.21</v>
      </c>
      <c r="X466" s="269">
        <v>8.3699999999999992</v>
      </c>
      <c r="Y466" s="269">
        <v>7.74</v>
      </c>
      <c r="Z466" s="269">
        <v>7.22</v>
      </c>
      <c r="AA466" s="269">
        <v>6.9</v>
      </c>
      <c r="AB466" s="269">
        <v>6.74</v>
      </c>
      <c r="AC466" s="269">
        <v>6.88</v>
      </c>
      <c r="AD466" s="269">
        <v>6.64</v>
      </c>
      <c r="AE466" s="269">
        <v>6.77</v>
      </c>
      <c r="AF466" s="269" t="s">
        <v>189</v>
      </c>
      <c r="AG466" s="262"/>
    </row>
    <row r="467" spans="1:33" x14ac:dyDescent="0.25">
      <c r="A467" s="98">
        <v>467</v>
      </c>
      <c r="B467" s="262"/>
      <c r="C467" s="273" t="s">
        <v>356</v>
      </c>
      <c r="D467" s="269">
        <v>1.71</v>
      </c>
      <c r="E467" s="269">
        <v>1.66</v>
      </c>
      <c r="F467" s="269">
        <v>1.68</v>
      </c>
      <c r="G467" s="269">
        <v>1.76</v>
      </c>
      <c r="H467" s="269">
        <v>1.81</v>
      </c>
      <c r="I467" s="269">
        <v>1.91</v>
      </c>
      <c r="J467" s="269">
        <v>1.85</v>
      </c>
      <c r="K467" s="269">
        <v>1.91</v>
      </c>
      <c r="L467" s="269">
        <v>1.92</v>
      </c>
      <c r="M467" s="269">
        <v>1.9</v>
      </c>
      <c r="N467" s="269">
        <v>2.1</v>
      </c>
      <c r="O467" s="269">
        <v>2.06</v>
      </c>
      <c r="P467" s="269">
        <v>2.12</v>
      </c>
      <c r="Q467" s="269">
        <v>2.2200000000000002</v>
      </c>
      <c r="R467" s="269">
        <v>2.17</v>
      </c>
      <c r="S467" s="269">
        <v>2.1</v>
      </c>
      <c r="T467" s="269">
        <v>1.94</v>
      </c>
      <c r="U467" s="269">
        <v>2.23</v>
      </c>
      <c r="V467" s="269">
        <v>2.09</v>
      </c>
      <c r="W467" s="269">
        <v>1.1000000000000001</v>
      </c>
      <c r="X467" s="269">
        <v>1.77</v>
      </c>
      <c r="Y467" s="269">
        <v>1.52</v>
      </c>
      <c r="Z467" s="269">
        <v>1.1599999999999999</v>
      </c>
      <c r="AA467" s="269">
        <v>1.26</v>
      </c>
      <c r="AB467" s="269">
        <v>1.27</v>
      </c>
      <c r="AC467" s="269">
        <v>1.59</v>
      </c>
      <c r="AD467" s="269">
        <v>1.23</v>
      </c>
      <c r="AE467" s="269">
        <v>1.38</v>
      </c>
      <c r="AF467" s="269" t="s">
        <v>189</v>
      </c>
      <c r="AG467" s="262"/>
    </row>
    <row r="468" spans="1:33" x14ac:dyDescent="0.25">
      <c r="A468" s="98">
        <v>468</v>
      </c>
      <c r="B468" s="262"/>
      <c r="C468" s="273" t="s">
        <v>357</v>
      </c>
      <c r="D468" s="269">
        <v>0.13</v>
      </c>
      <c r="E468" s="269">
        <v>0.12</v>
      </c>
      <c r="F468" s="269">
        <v>0.12</v>
      </c>
      <c r="G468" s="269">
        <v>0.11</v>
      </c>
      <c r="H468" s="269">
        <v>0.1</v>
      </c>
      <c r="I468" s="269">
        <v>0.09</v>
      </c>
      <c r="J468" s="269">
        <v>0.09</v>
      </c>
      <c r="K468" s="269">
        <v>0.1</v>
      </c>
      <c r="L468" s="269">
        <v>0.11</v>
      </c>
      <c r="M468" s="269">
        <v>0.12</v>
      </c>
      <c r="N468" s="269">
        <v>0.1</v>
      </c>
      <c r="O468" s="269">
        <v>0.09</v>
      </c>
      <c r="P468" s="269">
        <v>0.09</v>
      </c>
      <c r="Q468" s="269">
        <v>7.0000000000000007E-2</v>
      </c>
      <c r="R468" s="269">
        <v>7.0000000000000007E-2</v>
      </c>
      <c r="S468" s="269">
        <v>7.0000000000000007E-2</v>
      </c>
      <c r="T468" s="269">
        <v>0.08</v>
      </c>
      <c r="U468" s="269">
        <v>0.08</v>
      </c>
      <c r="V468" s="269">
        <v>0.09</v>
      </c>
      <c r="W468" s="269">
        <v>0.08</v>
      </c>
      <c r="X468" s="269">
        <v>0.09</v>
      </c>
      <c r="Y468" s="269">
        <v>0.08</v>
      </c>
      <c r="Z468" s="269">
        <v>0.08</v>
      </c>
      <c r="AA468" s="269">
        <v>0.09</v>
      </c>
      <c r="AB468" s="269">
        <v>0.09</v>
      </c>
      <c r="AC468" s="269">
        <v>0</v>
      </c>
      <c r="AD468" s="269">
        <v>0.1</v>
      </c>
      <c r="AE468" s="269">
        <v>0.1</v>
      </c>
      <c r="AF468" s="269" t="s">
        <v>189</v>
      </c>
      <c r="AG468" s="262"/>
    </row>
    <row r="469" spans="1:33" x14ac:dyDescent="0.25">
      <c r="A469" s="98">
        <v>469</v>
      </c>
      <c r="B469" s="262"/>
      <c r="C469" s="273" t="s">
        <v>358</v>
      </c>
      <c r="D469" s="269">
        <v>0.63</v>
      </c>
      <c r="E469" s="269">
        <v>0.65</v>
      </c>
      <c r="F469" s="269">
        <v>0.57999999999999996</v>
      </c>
      <c r="G469" s="269">
        <v>0.55000000000000004</v>
      </c>
      <c r="H469" s="269">
        <v>0.66</v>
      </c>
      <c r="I469" s="269">
        <v>0.68</v>
      </c>
      <c r="J469" s="269">
        <v>0.74</v>
      </c>
      <c r="K469" s="269">
        <v>0.8</v>
      </c>
      <c r="L469" s="269">
        <v>0.83</v>
      </c>
      <c r="M469" s="269">
        <v>0.79</v>
      </c>
      <c r="N469" s="269">
        <v>0.73</v>
      </c>
      <c r="O469" s="269">
        <v>0.92</v>
      </c>
      <c r="P469" s="269">
        <v>0.82</v>
      </c>
      <c r="Q469" s="269">
        <v>0.85</v>
      </c>
      <c r="R469" s="269">
        <v>0.73</v>
      </c>
      <c r="S469" s="269">
        <v>0.65</v>
      </c>
      <c r="T469" s="269">
        <v>0.69</v>
      </c>
      <c r="U469" s="269">
        <v>0.61</v>
      </c>
      <c r="V469" s="269">
        <v>0.55000000000000004</v>
      </c>
      <c r="W469" s="269">
        <v>0.49</v>
      </c>
      <c r="X469" s="269">
        <v>0.54</v>
      </c>
      <c r="Y469" s="269">
        <v>0.5</v>
      </c>
      <c r="Z469" s="269">
        <v>0.49</v>
      </c>
      <c r="AA469" s="269">
        <v>0.52</v>
      </c>
      <c r="AB469" s="269">
        <v>0.47</v>
      </c>
      <c r="AC469" s="269">
        <v>0.46</v>
      </c>
      <c r="AD469" s="269">
        <v>0.56999999999999995</v>
      </c>
      <c r="AE469" s="269">
        <v>0.45</v>
      </c>
      <c r="AF469" s="269" t="s">
        <v>189</v>
      </c>
      <c r="AG469" s="262"/>
    </row>
    <row r="470" spans="1:33" x14ac:dyDescent="0.25">
      <c r="A470" s="98">
        <v>470</v>
      </c>
      <c r="B470" s="262"/>
      <c r="C470" s="274" t="s">
        <v>359</v>
      </c>
      <c r="D470" s="269">
        <v>2.19</v>
      </c>
      <c r="E470" s="269">
        <v>2.44</v>
      </c>
      <c r="F470" s="269">
        <v>2.1</v>
      </c>
      <c r="G470" s="269">
        <v>2.65</v>
      </c>
      <c r="H470" s="269">
        <v>3.38</v>
      </c>
      <c r="I470" s="269">
        <v>3.34</v>
      </c>
      <c r="J470" s="269">
        <v>3.14</v>
      </c>
      <c r="K470" s="269">
        <v>3.42</v>
      </c>
      <c r="L470" s="269">
        <v>2.94</v>
      </c>
      <c r="M470" s="269">
        <v>2.4300000000000002</v>
      </c>
      <c r="N470" s="269">
        <v>2.57</v>
      </c>
      <c r="O470" s="269">
        <v>2.4700000000000002</v>
      </c>
      <c r="P470" s="269">
        <v>2.44</v>
      </c>
      <c r="Q470" s="269">
        <v>2.5099999999999998</v>
      </c>
      <c r="R470" s="269">
        <v>2.4</v>
      </c>
      <c r="S470" s="269">
        <v>2.12</v>
      </c>
      <c r="T470" s="269">
        <v>2.0699999999999998</v>
      </c>
      <c r="U470" s="269">
        <v>1.65</v>
      </c>
      <c r="V470" s="269">
        <v>1.55</v>
      </c>
      <c r="W470" s="269">
        <v>1.37</v>
      </c>
      <c r="X470" s="269">
        <v>1.4</v>
      </c>
      <c r="Y470" s="269">
        <v>1.1200000000000001</v>
      </c>
      <c r="Z470" s="269">
        <v>1.03</v>
      </c>
      <c r="AA470" s="269">
        <v>0.89</v>
      </c>
      <c r="AB470" s="269">
        <v>0.71</v>
      </c>
      <c r="AC470" s="269">
        <v>0</v>
      </c>
      <c r="AD470" s="269">
        <v>0.72</v>
      </c>
      <c r="AE470" s="269">
        <v>0.74</v>
      </c>
      <c r="AF470" s="269" t="s">
        <v>189</v>
      </c>
      <c r="AG470" s="262"/>
    </row>
    <row r="471" spans="1:33" x14ac:dyDescent="0.25">
      <c r="A471" s="98">
        <v>471</v>
      </c>
      <c r="B471" s="262"/>
      <c r="C471" s="274" t="s">
        <v>360</v>
      </c>
      <c r="D471" s="269">
        <v>0.95</v>
      </c>
      <c r="E471" s="269">
        <v>0.93</v>
      </c>
      <c r="F471" s="269">
        <v>0.84</v>
      </c>
      <c r="G471" s="269">
        <v>0.9</v>
      </c>
      <c r="H471" s="269">
        <v>0.92</v>
      </c>
      <c r="I471" s="269">
        <v>0.94</v>
      </c>
      <c r="J471" s="269">
        <v>0.94</v>
      </c>
      <c r="K471" s="269">
        <v>0.99</v>
      </c>
      <c r="L471" s="269">
        <v>0.95</v>
      </c>
      <c r="M471" s="269">
        <v>0.93</v>
      </c>
      <c r="N471" s="269">
        <v>0.81</v>
      </c>
      <c r="O471" s="269">
        <v>0.7</v>
      </c>
      <c r="P471" s="269">
        <v>0.76</v>
      </c>
      <c r="Q471" s="269">
        <v>0.84</v>
      </c>
      <c r="R471" s="269">
        <v>0.77</v>
      </c>
      <c r="S471" s="269">
        <v>0.61</v>
      </c>
      <c r="T471" s="269">
        <v>0.64</v>
      </c>
      <c r="U471" s="269">
        <v>0.56000000000000005</v>
      </c>
      <c r="V471" s="269">
        <v>0.49</v>
      </c>
      <c r="W471" s="269">
        <v>0.49</v>
      </c>
      <c r="X471" s="269">
        <v>0.48</v>
      </c>
      <c r="Y471" s="269">
        <v>0.48</v>
      </c>
      <c r="Z471" s="269">
        <v>0.49</v>
      </c>
      <c r="AA471" s="269">
        <v>0.46</v>
      </c>
      <c r="AB471" s="269">
        <v>0.44</v>
      </c>
      <c r="AC471" s="269">
        <v>0</v>
      </c>
      <c r="AD471" s="269">
        <v>0.4</v>
      </c>
      <c r="AE471" s="269">
        <v>0.34</v>
      </c>
      <c r="AF471" s="269" t="s">
        <v>189</v>
      </c>
      <c r="AG471" s="262"/>
    </row>
    <row r="472" spans="1:33" x14ac:dyDescent="0.25">
      <c r="A472" s="98">
        <v>472</v>
      </c>
      <c r="B472" s="262"/>
      <c r="C472" s="274" t="s">
        <v>206</v>
      </c>
      <c r="D472" s="269">
        <v>1.83</v>
      </c>
      <c r="E472" s="269">
        <v>1.53</v>
      </c>
      <c r="F472" s="269">
        <v>1.21</v>
      </c>
      <c r="G472" s="269">
        <v>1.31</v>
      </c>
      <c r="H472" s="269">
        <v>1.24</v>
      </c>
      <c r="I472" s="269">
        <v>1.52</v>
      </c>
      <c r="J472" s="269">
        <v>1.54</v>
      </c>
      <c r="K472" s="269">
        <v>1.47</v>
      </c>
      <c r="L472" s="269">
        <v>1.6</v>
      </c>
      <c r="M472" s="269">
        <v>1.5</v>
      </c>
      <c r="N472" s="269">
        <v>1.77</v>
      </c>
      <c r="O472" s="269">
        <v>1.81</v>
      </c>
      <c r="P472" s="269">
        <v>1.64</v>
      </c>
      <c r="Q472" s="269">
        <v>1.47</v>
      </c>
      <c r="R472" s="269">
        <v>1.55</v>
      </c>
      <c r="S472" s="269">
        <v>1.61</v>
      </c>
      <c r="T472" s="269">
        <v>1.71</v>
      </c>
      <c r="U472" s="269">
        <v>1.57</v>
      </c>
      <c r="V472" s="269">
        <v>1.46</v>
      </c>
      <c r="W472" s="269">
        <v>1.27</v>
      </c>
      <c r="X472" s="269">
        <v>1.41</v>
      </c>
      <c r="Y472" s="269">
        <v>1.45</v>
      </c>
      <c r="Z472" s="269">
        <v>1.39</v>
      </c>
      <c r="AA472" s="269">
        <v>1.18</v>
      </c>
      <c r="AB472" s="269">
        <v>1.31</v>
      </c>
      <c r="AC472" s="269">
        <v>1.24</v>
      </c>
      <c r="AD472" s="269">
        <v>1.23</v>
      </c>
      <c r="AE472" s="269">
        <v>1.22</v>
      </c>
      <c r="AF472" s="269" t="s">
        <v>189</v>
      </c>
      <c r="AG472" s="262"/>
    </row>
    <row r="473" spans="1:33" x14ac:dyDescent="0.25">
      <c r="A473" s="98">
        <v>473</v>
      </c>
      <c r="B473" s="262"/>
      <c r="C473" s="274" t="s">
        <v>361</v>
      </c>
      <c r="D473" s="269">
        <v>3.27</v>
      </c>
      <c r="E473" s="269">
        <v>3.31</v>
      </c>
      <c r="F473" s="269">
        <v>3.17</v>
      </c>
      <c r="G473" s="269">
        <v>3.23</v>
      </c>
      <c r="H473" s="269">
        <v>3.41</v>
      </c>
      <c r="I473" s="269">
        <v>3.41</v>
      </c>
      <c r="J473" s="269">
        <v>3.52</v>
      </c>
      <c r="K473" s="269">
        <v>3.53</v>
      </c>
      <c r="L473" s="269">
        <v>3.29</v>
      </c>
      <c r="M473" s="269">
        <v>3.23</v>
      </c>
      <c r="N473" s="269">
        <v>3.04</v>
      </c>
      <c r="O473" s="269">
        <v>3.12</v>
      </c>
      <c r="P473" s="269">
        <v>3.11</v>
      </c>
      <c r="Q473" s="269">
        <v>2.91</v>
      </c>
      <c r="R473" s="269">
        <v>2.84</v>
      </c>
      <c r="S473" s="269">
        <v>2.75</v>
      </c>
      <c r="T473" s="269">
        <v>2.82</v>
      </c>
      <c r="U473" s="269">
        <v>2.77</v>
      </c>
      <c r="V473" s="269">
        <v>2.65</v>
      </c>
      <c r="W473" s="269">
        <v>2.41</v>
      </c>
      <c r="X473" s="269">
        <v>2.67</v>
      </c>
      <c r="Y473" s="269">
        <v>2.6</v>
      </c>
      <c r="Z473" s="269">
        <v>2.58</v>
      </c>
      <c r="AA473" s="269">
        <v>2.5</v>
      </c>
      <c r="AB473" s="269">
        <v>2.4500000000000002</v>
      </c>
      <c r="AC473" s="269">
        <v>2.4300000000000002</v>
      </c>
      <c r="AD473" s="269">
        <v>2.4</v>
      </c>
      <c r="AE473" s="269">
        <v>2.5499999999999998</v>
      </c>
      <c r="AF473" s="269" t="s">
        <v>189</v>
      </c>
      <c r="AG473" s="262"/>
    </row>
    <row r="474" spans="1:33" x14ac:dyDescent="0.25">
      <c r="A474" s="98">
        <v>474</v>
      </c>
      <c r="B474" s="262"/>
      <c r="C474" s="275" t="s">
        <v>216</v>
      </c>
      <c r="D474" s="269">
        <v>18.690000000000001</v>
      </c>
      <c r="E474" s="269">
        <v>18.47</v>
      </c>
      <c r="F474" s="269">
        <v>19.350000000000001</v>
      </c>
      <c r="G474" s="269">
        <v>18.489999999999998</v>
      </c>
      <c r="H474" s="269">
        <v>19.04</v>
      </c>
      <c r="I474" s="269">
        <v>19.16</v>
      </c>
      <c r="J474" s="269">
        <v>18.89</v>
      </c>
      <c r="K474" s="269">
        <v>19.02</v>
      </c>
      <c r="L474" s="269">
        <v>19.22</v>
      </c>
      <c r="M474" s="269">
        <v>19.61</v>
      </c>
      <c r="N474" s="269">
        <v>19.48</v>
      </c>
      <c r="O474" s="269">
        <v>19.670000000000002</v>
      </c>
      <c r="P474" s="269">
        <v>20.12</v>
      </c>
      <c r="Q474" s="269">
        <v>20.38</v>
      </c>
      <c r="R474" s="269">
        <v>20.71</v>
      </c>
      <c r="S474" s="269">
        <v>20.88</v>
      </c>
      <c r="T474" s="269">
        <v>20.75</v>
      </c>
      <c r="U474" s="269">
        <v>21</v>
      </c>
      <c r="V474" s="269">
        <v>20.48</v>
      </c>
      <c r="W474" s="269">
        <v>20.07</v>
      </c>
      <c r="X474" s="269">
        <v>20.190000000000001</v>
      </c>
      <c r="Y474" s="269">
        <v>19.75</v>
      </c>
      <c r="Z474" s="269">
        <v>18.510000000000002</v>
      </c>
      <c r="AA474" s="269">
        <v>18.05</v>
      </c>
      <c r="AB474" s="269">
        <v>17.64</v>
      </c>
      <c r="AC474" s="269">
        <v>17.68</v>
      </c>
      <c r="AD474" s="269">
        <v>16.87</v>
      </c>
      <c r="AE474" s="269">
        <v>16.399999999999999</v>
      </c>
      <c r="AF474" s="269" t="s">
        <v>189</v>
      </c>
      <c r="AG474" s="262"/>
    </row>
    <row r="475" spans="1:33" x14ac:dyDescent="0.25">
      <c r="A475" s="98">
        <v>475</v>
      </c>
      <c r="B475" s="262"/>
      <c r="C475" s="274" t="s">
        <v>362</v>
      </c>
      <c r="D475" s="269">
        <v>0.67</v>
      </c>
      <c r="E475" s="269">
        <v>0.61</v>
      </c>
      <c r="F475" s="269">
        <v>0.64</v>
      </c>
      <c r="G475" s="269">
        <v>0.57999999999999996</v>
      </c>
      <c r="H475" s="269">
        <v>0.61</v>
      </c>
      <c r="I475" s="269">
        <v>0.62</v>
      </c>
      <c r="J475" s="269">
        <v>0.6</v>
      </c>
      <c r="K475" s="269">
        <v>0.65</v>
      </c>
      <c r="L475" s="269">
        <v>0.67</v>
      </c>
      <c r="M475" s="269">
        <v>0.7</v>
      </c>
      <c r="N475" s="269">
        <v>0.64</v>
      </c>
      <c r="O475" s="269">
        <v>0.63</v>
      </c>
      <c r="P475" s="269">
        <v>0.6</v>
      </c>
      <c r="Q475" s="269">
        <v>0.57999999999999996</v>
      </c>
      <c r="R475" s="269">
        <v>0.67</v>
      </c>
      <c r="S475" s="269">
        <v>0.66</v>
      </c>
      <c r="T475" s="269">
        <v>0.62</v>
      </c>
      <c r="U475" s="269">
        <v>0.6</v>
      </c>
      <c r="V475" s="269">
        <v>0.59</v>
      </c>
      <c r="W475" s="269">
        <v>0.49</v>
      </c>
      <c r="X475" s="269">
        <v>0.48</v>
      </c>
      <c r="Y475" s="269">
        <v>0.53</v>
      </c>
      <c r="Z475" s="269">
        <v>0.52</v>
      </c>
      <c r="AA475" s="269">
        <v>0.52</v>
      </c>
      <c r="AB475" s="269">
        <v>0.52</v>
      </c>
      <c r="AC475" s="269">
        <v>0.5</v>
      </c>
      <c r="AD475" s="269">
        <v>0.55000000000000004</v>
      </c>
      <c r="AE475" s="269">
        <v>0.54</v>
      </c>
      <c r="AF475" s="269" t="s">
        <v>189</v>
      </c>
      <c r="AG475" s="262"/>
    </row>
    <row r="476" spans="1:33" x14ac:dyDescent="0.25">
      <c r="A476" s="98">
        <v>476</v>
      </c>
      <c r="B476" s="262"/>
      <c r="C476" s="274" t="s">
        <v>363</v>
      </c>
      <c r="D476" s="269">
        <v>17.13</v>
      </c>
      <c r="E476" s="269">
        <v>17.12</v>
      </c>
      <c r="F476" s="269">
        <v>17.96</v>
      </c>
      <c r="G476" s="269">
        <v>17.25</v>
      </c>
      <c r="H476" s="269">
        <v>17.760000000000002</v>
      </c>
      <c r="I476" s="269">
        <v>17.84</v>
      </c>
      <c r="J476" s="269">
        <v>17.600000000000001</v>
      </c>
      <c r="K476" s="269">
        <v>17.600000000000001</v>
      </c>
      <c r="L476" s="269">
        <v>17.68</v>
      </c>
      <c r="M476" s="269">
        <v>17.97</v>
      </c>
      <c r="N476" s="269">
        <v>17.89</v>
      </c>
      <c r="O476" s="269">
        <v>18.11</v>
      </c>
      <c r="P476" s="269">
        <v>18.579999999999998</v>
      </c>
      <c r="Q476" s="269">
        <v>18.77</v>
      </c>
      <c r="R476" s="269">
        <v>19.09</v>
      </c>
      <c r="S476" s="269">
        <v>19.29</v>
      </c>
      <c r="T476" s="269">
        <v>19.25</v>
      </c>
      <c r="U476" s="269">
        <v>19.57</v>
      </c>
      <c r="V476" s="269">
        <v>19.07</v>
      </c>
      <c r="W476" s="269">
        <v>18.7</v>
      </c>
      <c r="X476" s="269">
        <v>18.829999999999998</v>
      </c>
      <c r="Y476" s="269">
        <v>18.38</v>
      </c>
      <c r="Z476" s="269">
        <v>17.34</v>
      </c>
      <c r="AA476" s="269">
        <v>16.89</v>
      </c>
      <c r="AB476" s="269">
        <v>16.47</v>
      </c>
      <c r="AC476" s="269">
        <v>16.559999999999999</v>
      </c>
      <c r="AD476" s="269">
        <v>15.78</v>
      </c>
      <c r="AE476" s="269">
        <v>15.34</v>
      </c>
      <c r="AF476" s="269" t="s">
        <v>189</v>
      </c>
      <c r="AG476" s="262"/>
    </row>
    <row r="477" spans="1:33" x14ac:dyDescent="0.25">
      <c r="A477" s="98">
        <v>477</v>
      </c>
      <c r="B477" s="262"/>
      <c r="C477" s="276" t="s">
        <v>364</v>
      </c>
      <c r="D477" s="269">
        <v>12.44</v>
      </c>
      <c r="E477" s="269">
        <v>12.63</v>
      </c>
      <c r="F477" s="269">
        <v>12.95</v>
      </c>
      <c r="G477" s="269">
        <v>12.29</v>
      </c>
      <c r="H477" s="269">
        <v>12.48</v>
      </c>
      <c r="I477" s="269">
        <v>12.69</v>
      </c>
      <c r="J477" s="269">
        <v>12.61</v>
      </c>
      <c r="K477" s="269">
        <v>12.44</v>
      </c>
      <c r="L477" s="269">
        <v>12.28</v>
      </c>
      <c r="M477" s="269">
        <v>12.45</v>
      </c>
      <c r="N477" s="269">
        <v>12.35</v>
      </c>
      <c r="O477" s="269">
        <v>12.5</v>
      </c>
      <c r="P477" s="269">
        <v>12.78</v>
      </c>
      <c r="Q477" s="269">
        <v>12.79</v>
      </c>
      <c r="R477" s="269">
        <v>12.74</v>
      </c>
      <c r="S477" s="269">
        <v>12.65</v>
      </c>
      <c r="T477" s="269">
        <v>12.51</v>
      </c>
      <c r="U477" s="269">
        <v>12.64</v>
      </c>
      <c r="V477" s="269">
        <v>12.18</v>
      </c>
      <c r="W477" s="269">
        <v>12.18</v>
      </c>
      <c r="X477" s="269">
        <v>11.96</v>
      </c>
      <c r="Y477" s="269">
        <v>11.63</v>
      </c>
      <c r="Z477" s="269">
        <v>11.08</v>
      </c>
      <c r="AA477" s="269">
        <v>10.88</v>
      </c>
      <c r="AB477" s="269">
        <v>10.74</v>
      </c>
      <c r="AC477" s="269">
        <v>10.88</v>
      </c>
      <c r="AD477" s="269">
        <v>10.61</v>
      </c>
      <c r="AE477" s="269">
        <v>10.33</v>
      </c>
      <c r="AF477" s="269" t="s">
        <v>189</v>
      </c>
      <c r="AG477" s="262"/>
    </row>
    <row r="478" spans="1:33" x14ac:dyDescent="0.25">
      <c r="A478" s="98">
        <v>478</v>
      </c>
      <c r="B478" s="262"/>
      <c r="C478" s="276" t="s">
        <v>365</v>
      </c>
      <c r="D478" s="269">
        <v>0.85</v>
      </c>
      <c r="E478" s="269">
        <v>0.91</v>
      </c>
      <c r="F478" s="269">
        <v>0.96</v>
      </c>
      <c r="G478" s="269">
        <v>0.91</v>
      </c>
      <c r="H478" s="269">
        <v>0.93</v>
      </c>
      <c r="I478" s="269">
        <v>0.93</v>
      </c>
      <c r="J478" s="269">
        <v>0.93</v>
      </c>
      <c r="K478" s="269">
        <v>0.94</v>
      </c>
      <c r="L478" s="269">
        <v>0.98</v>
      </c>
      <c r="M478" s="269">
        <v>1</v>
      </c>
      <c r="N478" s="269">
        <v>0.98</v>
      </c>
      <c r="O478" s="269">
        <v>1.06</v>
      </c>
      <c r="P478" s="269">
        <v>1.1599999999999999</v>
      </c>
      <c r="Q478" s="269">
        <v>1.22</v>
      </c>
      <c r="R478" s="269">
        <v>1.31</v>
      </c>
      <c r="S478" s="269">
        <v>1.35</v>
      </c>
      <c r="T478" s="269">
        <v>1.42</v>
      </c>
      <c r="U478" s="269">
        <v>1.51</v>
      </c>
      <c r="V478" s="269">
        <v>1.55</v>
      </c>
      <c r="W478" s="269">
        <v>1.54</v>
      </c>
      <c r="X478" s="269">
        <v>1.63</v>
      </c>
      <c r="Y478" s="269">
        <v>1.67</v>
      </c>
      <c r="Z478" s="269">
        <v>1.63</v>
      </c>
      <c r="AA478" s="269">
        <v>1.59</v>
      </c>
      <c r="AB478" s="269">
        <v>1.54</v>
      </c>
      <c r="AC478" s="269">
        <v>1.57</v>
      </c>
      <c r="AD478" s="269">
        <v>1.49</v>
      </c>
      <c r="AE478" s="269">
        <v>1.5</v>
      </c>
      <c r="AF478" s="269" t="s">
        <v>189</v>
      </c>
      <c r="AG478" s="262"/>
    </row>
    <row r="479" spans="1:33" x14ac:dyDescent="0.25">
      <c r="A479" s="98">
        <v>479</v>
      </c>
      <c r="B479" s="262"/>
      <c r="C479" s="276" t="s">
        <v>366</v>
      </c>
      <c r="D479" s="269">
        <v>3.8</v>
      </c>
      <c r="E479" s="269">
        <v>3.55</v>
      </c>
      <c r="F479" s="269">
        <v>4.0199999999999996</v>
      </c>
      <c r="G479" s="269">
        <v>4</v>
      </c>
      <c r="H479" s="269">
        <v>4.3099999999999996</v>
      </c>
      <c r="I479" s="269">
        <v>4.17</v>
      </c>
      <c r="J479" s="269">
        <v>4.01</v>
      </c>
      <c r="K479" s="269">
        <v>4.17</v>
      </c>
      <c r="L479" s="269">
        <v>4.37</v>
      </c>
      <c r="M479" s="269">
        <v>4.47</v>
      </c>
      <c r="N479" s="269">
        <v>4.5</v>
      </c>
      <c r="O479" s="269">
        <v>4.47</v>
      </c>
      <c r="P479" s="269">
        <v>4.57</v>
      </c>
      <c r="Q479" s="269">
        <v>4.67</v>
      </c>
      <c r="R479" s="269">
        <v>4.9400000000000004</v>
      </c>
      <c r="S479" s="269">
        <v>5.2</v>
      </c>
      <c r="T479" s="269">
        <v>5.22</v>
      </c>
      <c r="U479" s="269">
        <v>5.32</v>
      </c>
      <c r="V479" s="269">
        <v>5.24</v>
      </c>
      <c r="W479" s="269">
        <v>4.88</v>
      </c>
      <c r="X479" s="269">
        <v>5.15</v>
      </c>
      <c r="Y479" s="269">
        <v>4.99</v>
      </c>
      <c r="Z479" s="269">
        <v>4.55</v>
      </c>
      <c r="AA479" s="269">
        <v>4.33</v>
      </c>
      <c r="AB479" s="269">
        <v>4.1100000000000003</v>
      </c>
      <c r="AC479" s="269">
        <v>4.01</v>
      </c>
      <c r="AD479" s="269">
        <v>3.6</v>
      </c>
      <c r="AE479" s="269">
        <v>3.44</v>
      </c>
      <c r="AF479" s="269" t="s">
        <v>189</v>
      </c>
      <c r="AG479" s="262"/>
    </row>
    <row r="480" spans="1:33" x14ac:dyDescent="0.25">
      <c r="A480" s="98">
        <v>480</v>
      </c>
      <c r="B480" s="262"/>
      <c r="C480" s="276" t="s">
        <v>367</v>
      </c>
      <c r="D480" s="269">
        <v>0.04</v>
      </c>
      <c r="E480" s="269">
        <v>0.04</v>
      </c>
      <c r="F480" s="269">
        <v>0.04</v>
      </c>
      <c r="G480" s="269">
        <v>0.04</v>
      </c>
      <c r="H480" s="269">
        <v>0.04</v>
      </c>
      <c r="I480" s="269">
        <v>0.05</v>
      </c>
      <c r="J480" s="269">
        <v>0.05</v>
      </c>
      <c r="K480" s="269">
        <v>0.05</v>
      </c>
      <c r="L480" s="269">
        <v>0.05</v>
      </c>
      <c r="M480" s="269">
        <v>0.05</v>
      </c>
      <c r="N480" s="269">
        <v>7.0000000000000007E-2</v>
      </c>
      <c r="O480" s="269">
        <v>7.0000000000000007E-2</v>
      </c>
      <c r="P480" s="269">
        <v>0.08</v>
      </c>
      <c r="Q480" s="269">
        <v>0.09</v>
      </c>
      <c r="R480" s="269">
        <v>0.09</v>
      </c>
      <c r="S480" s="269">
        <v>0.09</v>
      </c>
      <c r="T480" s="269">
        <v>0.09</v>
      </c>
      <c r="U480" s="269">
        <v>0.11</v>
      </c>
      <c r="V480" s="269">
        <v>0.1</v>
      </c>
      <c r="W480" s="269">
        <v>0.1</v>
      </c>
      <c r="X480" s="269">
        <v>0.09</v>
      </c>
      <c r="Y480" s="269">
        <v>0.09</v>
      </c>
      <c r="Z480" s="269">
        <v>0.08</v>
      </c>
      <c r="AA480" s="269">
        <v>0.09</v>
      </c>
      <c r="AB480" s="269">
        <v>0.08</v>
      </c>
      <c r="AC480" s="269">
        <v>0.09</v>
      </c>
      <c r="AD480" s="269">
        <v>0.08</v>
      </c>
      <c r="AE480" s="269">
        <v>0.08</v>
      </c>
      <c r="AF480" s="269" t="s">
        <v>189</v>
      </c>
      <c r="AG480" s="262"/>
    </row>
    <row r="481" spans="1:33" x14ac:dyDescent="0.25">
      <c r="A481" s="98">
        <v>481</v>
      </c>
      <c r="B481" s="262"/>
      <c r="C481" s="276" t="s">
        <v>368</v>
      </c>
      <c r="D481" s="269">
        <v>0</v>
      </c>
      <c r="E481" s="269">
        <v>0</v>
      </c>
      <c r="F481" s="269">
        <v>0</v>
      </c>
      <c r="G481" s="269">
        <v>0</v>
      </c>
      <c r="H481" s="269">
        <v>0</v>
      </c>
      <c r="I481" s="269">
        <v>0</v>
      </c>
      <c r="J481" s="269">
        <v>0</v>
      </c>
      <c r="K481" s="269">
        <v>0</v>
      </c>
      <c r="L481" s="269">
        <v>0</v>
      </c>
      <c r="M481" s="269">
        <v>0</v>
      </c>
      <c r="N481" s="269">
        <v>0</v>
      </c>
      <c r="O481" s="269">
        <v>0</v>
      </c>
      <c r="P481" s="269">
        <v>0</v>
      </c>
      <c r="Q481" s="269">
        <v>0</v>
      </c>
      <c r="R481" s="269">
        <v>0</v>
      </c>
      <c r="S481" s="269">
        <v>0</v>
      </c>
      <c r="T481" s="269">
        <v>0</v>
      </c>
      <c r="U481" s="269">
        <v>0</v>
      </c>
      <c r="V481" s="269">
        <v>0</v>
      </c>
      <c r="W481" s="269">
        <v>0</v>
      </c>
      <c r="X481" s="269">
        <v>0</v>
      </c>
      <c r="Y481" s="269">
        <v>0</v>
      </c>
      <c r="Z481" s="269">
        <v>0</v>
      </c>
      <c r="AA481" s="269">
        <v>0</v>
      </c>
      <c r="AB481" s="269">
        <v>0</v>
      </c>
      <c r="AC481" s="269">
        <v>0</v>
      </c>
      <c r="AD481" s="269">
        <v>0</v>
      </c>
      <c r="AE481" s="269">
        <v>0</v>
      </c>
      <c r="AF481" s="269" t="s">
        <v>189</v>
      </c>
      <c r="AG481" s="262"/>
    </row>
    <row r="482" spans="1:33" x14ac:dyDescent="0.25">
      <c r="A482" s="98">
        <v>482</v>
      </c>
      <c r="B482" s="262"/>
      <c r="C482" s="274" t="s">
        <v>369</v>
      </c>
      <c r="D482" s="269">
        <v>0.1</v>
      </c>
      <c r="E482" s="269">
        <v>0.09</v>
      </c>
      <c r="F482" s="269">
        <v>0.09</v>
      </c>
      <c r="G482" s="269">
        <v>0.08</v>
      </c>
      <c r="H482" s="269">
        <v>0.08</v>
      </c>
      <c r="I482" s="269">
        <v>0.08</v>
      </c>
      <c r="J482" s="269">
        <v>7.0000000000000007E-2</v>
      </c>
      <c r="K482" s="269">
        <v>7.0000000000000007E-2</v>
      </c>
      <c r="L482" s="269">
        <v>7.0000000000000007E-2</v>
      </c>
      <c r="M482" s="269">
        <v>7.0000000000000007E-2</v>
      </c>
      <c r="N482" s="269">
        <v>0.08</v>
      </c>
      <c r="O482" s="269">
        <v>7.0000000000000007E-2</v>
      </c>
      <c r="P482" s="269">
        <v>7.0000000000000007E-2</v>
      </c>
      <c r="Q482" s="269">
        <v>7.0000000000000007E-2</v>
      </c>
      <c r="R482" s="269">
        <v>7.0000000000000007E-2</v>
      </c>
      <c r="S482" s="269">
        <v>0.06</v>
      </c>
      <c r="T482" s="269">
        <v>7.0000000000000007E-2</v>
      </c>
      <c r="U482" s="269">
        <v>7.0000000000000007E-2</v>
      </c>
      <c r="V482" s="269">
        <v>7.0000000000000007E-2</v>
      </c>
      <c r="W482" s="269">
        <v>0.06</v>
      </c>
      <c r="X482" s="269">
        <v>0.06</v>
      </c>
      <c r="Y482" s="269">
        <v>0.06</v>
      </c>
      <c r="Z482" s="269">
        <v>0.06</v>
      </c>
      <c r="AA482" s="269">
        <v>0.05</v>
      </c>
      <c r="AB482" s="269">
        <v>0.05</v>
      </c>
      <c r="AC482" s="269">
        <v>0.05</v>
      </c>
      <c r="AD482" s="269">
        <v>0.04</v>
      </c>
      <c r="AE482" s="269">
        <v>0.04</v>
      </c>
      <c r="AF482" s="269" t="s">
        <v>189</v>
      </c>
      <c r="AG482" s="262"/>
    </row>
    <row r="483" spans="1:33" x14ac:dyDescent="0.25">
      <c r="A483" s="98">
        <v>483</v>
      </c>
      <c r="B483" s="262"/>
      <c r="C483" s="274" t="s">
        <v>370</v>
      </c>
      <c r="D483" s="269">
        <v>0.57999999999999996</v>
      </c>
      <c r="E483" s="269">
        <v>0.44</v>
      </c>
      <c r="F483" s="269">
        <v>0.43</v>
      </c>
      <c r="G483" s="269">
        <v>0.34</v>
      </c>
      <c r="H483" s="269">
        <v>0.32</v>
      </c>
      <c r="I483" s="269">
        <v>0.38</v>
      </c>
      <c r="J483" s="269">
        <v>0.37</v>
      </c>
      <c r="K483" s="269">
        <v>0.44</v>
      </c>
      <c r="L483" s="269">
        <v>0.53</v>
      </c>
      <c r="M483" s="269">
        <v>0.6</v>
      </c>
      <c r="N483" s="269">
        <v>0.62</v>
      </c>
      <c r="O483" s="269">
        <v>0.61</v>
      </c>
      <c r="P483" s="269">
        <v>0.6</v>
      </c>
      <c r="Q483" s="269">
        <v>0.69</v>
      </c>
      <c r="R483" s="269">
        <v>0.61</v>
      </c>
      <c r="S483" s="269">
        <v>0.57999999999999996</v>
      </c>
      <c r="T483" s="269">
        <v>0.54</v>
      </c>
      <c r="U483" s="269">
        <v>0.51</v>
      </c>
      <c r="V483" s="269">
        <v>0.51</v>
      </c>
      <c r="W483" s="269">
        <v>0.59</v>
      </c>
      <c r="X483" s="269">
        <v>0.6</v>
      </c>
      <c r="Y483" s="269">
        <v>0.56999999999999995</v>
      </c>
      <c r="Z483" s="269">
        <v>0.39</v>
      </c>
      <c r="AA483" s="269">
        <v>0.4</v>
      </c>
      <c r="AB483" s="269">
        <v>0.43</v>
      </c>
      <c r="AC483" s="269">
        <v>0.4</v>
      </c>
      <c r="AD483" s="269">
        <v>0.33</v>
      </c>
      <c r="AE483" s="269">
        <v>0.3</v>
      </c>
      <c r="AF483" s="269" t="s">
        <v>189</v>
      </c>
      <c r="AG483" s="262"/>
    </row>
    <row r="484" spans="1:33" x14ac:dyDescent="0.25">
      <c r="A484" s="98">
        <v>484</v>
      </c>
      <c r="B484" s="262"/>
      <c r="C484" s="274" t="s">
        <v>371</v>
      </c>
      <c r="D484" s="269">
        <v>0.21</v>
      </c>
      <c r="E484" s="269">
        <v>0.2</v>
      </c>
      <c r="F484" s="269">
        <v>0.23</v>
      </c>
      <c r="G484" s="269">
        <v>0.24</v>
      </c>
      <c r="H484" s="269">
        <v>0.26</v>
      </c>
      <c r="I484" s="269">
        <v>0.25</v>
      </c>
      <c r="J484" s="269">
        <v>0.25</v>
      </c>
      <c r="K484" s="269">
        <v>0.26</v>
      </c>
      <c r="L484" s="269">
        <v>0.27</v>
      </c>
      <c r="M484" s="269">
        <v>0.27</v>
      </c>
      <c r="N484" s="269">
        <v>0.25</v>
      </c>
      <c r="O484" s="269">
        <v>0.25</v>
      </c>
      <c r="P484" s="269">
        <v>0.27</v>
      </c>
      <c r="Q484" s="269">
        <v>0.27</v>
      </c>
      <c r="R484" s="269">
        <v>0.28000000000000003</v>
      </c>
      <c r="S484" s="269">
        <v>0.28000000000000003</v>
      </c>
      <c r="T484" s="269">
        <v>0.28000000000000003</v>
      </c>
      <c r="U484" s="269">
        <v>0.25</v>
      </c>
      <c r="V484" s="269">
        <v>0.24</v>
      </c>
      <c r="W484" s="269">
        <v>0.22</v>
      </c>
      <c r="X484" s="269">
        <v>0.23</v>
      </c>
      <c r="Y484" s="269">
        <v>0.21</v>
      </c>
      <c r="Z484" s="269">
        <v>0.2</v>
      </c>
      <c r="AA484" s="269">
        <v>0.19</v>
      </c>
      <c r="AB484" s="269">
        <v>0.18</v>
      </c>
      <c r="AC484" s="269">
        <v>0.18</v>
      </c>
      <c r="AD484" s="269">
        <v>0.16</v>
      </c>
      <c r="AE484" s="269">
        <v>0.17</v>
      </c>
      <c r="AF484" s="269" t="s">
        <v>189</v>
      </c>
      <c r="AG484" s="262"/>
    </row>
    <row r="485" spans="1:33" x14ac:dyDescent="0.25">
      <c r="A485" s="98">
        <v>485</v>
      </c>
      <c r="B485" s="262"/>
      <c r="C485" s="275" t="s">
        <v>372</v>
      </c>
      <c r="D485" s="269">
        <v>2.89</v>
      </c>
      <c r="E485" s="269">
        <v>2.83</v>
      </c>
      <c r="F485" s="269">
        <v>2.38</v>
      </c>
      <c r="G485" s="269">
        <v>2.3199999999999998</v>
      </c>
      <c r="H485" s="269">
        <v>2.23</v>
      </c>
      <c r="I485" s="269">
        <v>1.99</v>
      </c>
      <c r="J485" s="269">
        <v>2.08</v>
      </c>
      <c r="K485" s="269">
        <v>1.94</v>
      </c>
      <c r="L485" s="269">
        <v>1.85</v>
      </c>
      <c r="M485" s="269">
        <v>1.88</v>
      </c>
      <c r="N485" s="269">
        <v>1.81</v>
      </c>
      <c r="O485" s="269">
        <v>1.69</v>
      </c>
      <c r="P485" s="269">
        <v>1.59</v>
      </c>
      <c r="Q485" s="269">
        <v>1.57</v>
      </c>
      <c r="R485" s="269">
        <v>1.45</v>
      </c>
      <c r="S485" s="269">
        <v>1.22</v>
      </c>
      <c r="T485" s="269">
        <v>1.25</v>
      </c>
      <c r="U485" s="269">
        <v>1.3</v>
      </c>
      <c r="V485" s="269">
        <v>1.05</v>
      </c>
      <c r="W485" s="269">
        <v>0.96</v>
      </c>
      <c r="X485" s="269">
        <v>1.1399999999999999</v>
      </c>
      <c r="Y485" s="269">
        <v>1.08</v>
      </c>
      <c r="Z485" s="269">
        <v>0.94</v>
      </c>
      <c r="AA485" s="269">
        <v>0.83</v>
      </c>
      <c r="AB485" s="269">
        <v>0.86</v>
      </c>
      <c r="AC485" s="269">
        <v>0.82</v>
      </c>
      <c r="AD485" s="269">
        <v>0.8</v>
      </c>
      <c r="AE485" s="269">
        <v>0.75</v>
      </c>
      <c r="AF485" s="269" t="s">
        <v>189</v>
      </c>
      <c r="AG485" s="262"/>
    </row>
    <row r="486" spans="1:33" x14ac:dyDescent="0.25">
      <c r="A486" s="98">
        <v>486</v>
      </c>
      <c r="B486" s="262"/>
      <c r="C486" s="275" t="s">
        <v>223</v>
      </c>
      <c r="D486" s="269">
        <v>6.32</v>
      </c>
      <c r="E486" s="269">
        <v>6.29</v>
      </c>
      <c r="F486" s="269">
        <v>6.07</v>
      </c>
      <c r="G486" s="269">
        <v>5.97</v>
      </c>
      <c r="H486" s="269">
        <v>6.09</v>
      </c>
      <c r="I486" s="269">
        <v>5.93</v>
      </c>
      <c r="J486" s="269">
        <v>5.84</v>
      </c>
      <c r="K486" s="269">
        <v>5.24</v>
      </c>
      <c r="L486" s="269">
        <v>5.24</v>
      </c>
      <c r="M486" s="269">
        <v>4.79</v>
      </c>
      <c r="N486" s="269">
        <v>4.74</v>
      </c>
      <c r="O486" s="269">
        <v>4.05</v>
      </c>
      <c r="P486" s="269">
        <v>3.61</v>
      </c>
      <c r="Q486" s="269">
        <v>3.3</v>
      </c>
      <c r="R486" s="269">
        <v>3.1</v>
      </c>
      <c r="S486" s="269">
        <v>2.34</v>
      </c>
      <c r="T486" s="269">
        <v>1.74</v>
      </c>
      <c r="U486" s="269">
        <v>1.45</v>
      </c>
      <c r="V486" s="269">
        <v>1.22</v>
      </c>
      <c r="W486" s="269">
        <v>1.1200000000000001</v>
      </c>
      <c r="X486" s="269">
        <v>1.06</v>
      </c>
      <c r="Y486" s="269">
        <v>0.79</v>
      </c>
      <c r="Z486" s="269">
        <v>0.77</v>
      </c>
      <c r="AA486" s="269">
        <v>0.75</v>
      </c>
      <c r="AB486" s="269">
        <v>0.68</v>
      </c>
      <c r="AC486" s="269">
        <v>0.68</v>
      </c>
      <c r="AD486" s="269">
        <v>0.6</v>
      </c>
      <c r="AE486" s="269">
        <v>0.62</v>
      </c>
      <c r="AF486" s="269" t="s">
        <v>189</v>
      </c>
      <c r="AG486" s="262"/>
    </row>
    <row r="487" spans="1:33" x14ac:dyDescent="0.25">
      <c r="A487" s="98">
        <v>487</v>
      </c>
      <c r="B487" s="262"/>
      <c r="C487" s="275" t="s">
        <v>373</v>
      </c>
      <c r="D487" s="269">
        <v>1.76</v>
      </c>
      <c r="E487" s="269">
        <v>1.52</v>
      </c>
      <c r="F487" s="269">
        <v>1.62</v>
      </c>
      <c r="G487" s="269">
        <v>1.74</v>
      </c>
      <c r="H487" s="269">
        <v>1.79</v>
      </c>
      <c r="I487" s="269">
        <v>1.69</v>
      </c>
      <c r="J487" s="269">
        <v>1.78</v>
      </c>
      <c r="K487" s="269">
        <v>1.78</v>
      </c>
      <c r="L487" s="269">
        <v>1.81</v>
      </c>
      <c r="M487" s="269">
        <v>1.7</v>
      </c>
      <c r="N487" s="269">
        <v>1.62</v>
      </c>
      <c r="O487" s="269">
        <v>1.63</v>
      </c>
      <c r="P487" s="269">
        <v>1.71</v>
      </c>
      <c r="Q487" s="269">
        <v>1.76</v>
      </c>
      <c r="R487" s="269">
        <v>1.78</v>
      </c>
      <c r="S487" s="269">
        <v>1.69</v>
      </c>
      <c r="T487" s="269">
        <v>1.66</v>
      </c>
      <c r="U487" s="269">
        <v>1.65</v>
      </c>
      <c r="V487" s="269">
        <v>1.59</v>
      </c>
      <c r="W487" s="269">
        <v>1.51</v>
      </c>
      <c r="X487" s="269">
        <v>1.65</v>
      </c>
      <c r="Y487" s="269">
        <v>1.61</v>
      </c>
      <c r="Z487" s="269">
        <v>1.58</v>
      </c>
      <c r="AA487" s="269">
        <v>1.52</v>
      </c>
      <c r="AB487" s="269">
        <v>1.43</v>
      </c>
      <c r="AC487" s="269">
        <v>1.42</v>
      </c>
      <c r="AD487" s="269">
        <v>1.33</v>
      </c>
      <c r="AE487" s="269">
        <v>1.32</v>
      </c>
      <c r="AF487" s="269" t="s">
        <v>189</v>
      </c>
      <c r="AG487" s="262"/>
    </row>
    <row r="488" spans="1:33" x14ac:dyDescent="0.25">
      <c r="A488" s="98">
        <v>488</v>
      </c>
      <c r="B488" s="262"/>
      <c r="C488" s="275" t="s">
        <v>374</v>
      </c>
      <c r="D488" s="269">
        <v>0.85</v>
      </c>
      <c r="E488" s="269">
        <v>1.07</v>
      </c>
      <c r="F488" s="269">
        <v>1.1200000000000001</v>
      </c>
      <c r="G488" s="269">
        <v>0.88</v>
      </c>
      <c r="H488" s="269">
        <v>0.77</v>
      </c>
      <c r="I488" s="269">
        <v>0.7</v>
      </c>
      <c r="J488" s="269">
        <v>0.65</v>
      </c>
      <c r="K488" s="269">
        <v>0.59</v>
      </c>
      <c r="L488" s="269">
        <v>0.47</v>
      </c>
      <c r="M488" s="269">
        <v>0.41</v>
      </c>
      <c r="N488" s="269">
        <v>0.39</v>
      </c>
      <c r="O488" s="269">
        <v>0.27</v>
      </c>
      <c r="P488" s="269">
        <v>0.32</v>
      </c>
      <c r="Q488" s="269">
        <v>0.3</v>
      </c>
      <c r="R488" s="269">
        <v>0.28000000000000003</v>
      </c>
      <c r="S488" s="269">
        <v>0.22</v>
      </c>
      <c r="T488" s="269">
        <v>0.24</v>
      </c>
      <c r="U488" s="269">
        <v>0.25</v>
      </c>
      <c r="V488" s="269">
        <v>0.15</v>
      </c>
      <c r="W488" s="269">
        <v>0.24</v>
      </c>
      <c r="X488" s="269">
        <v>0.17</v>
      </c>
      <c r="Y488" s="269">
        <v>0.18</v>
      </c>
      <c r="Z488" s="269">
        <v>0.16</v>
      </c>
      <c r="AA488" s="269">
        <v>0.15</v>
      </c>
      <c r="AB488" s="269">
        <v>0.16</v>
      </c>
      <c r="AC488" s="269">
        <v>0.19</v>
      </c>
      <c r="AD488" s="269">
        <v>0.18</v>
      </c>
      <c r="AE488" s="269">
        <v>0.18</v>
      </c>
      <c r="AF488" s="269" t="s">
        <v>189</v>
      </c>
      <c r="AG488" s="262"/>
    </row>
    <row r="489" spans="1:33" x14ac:dyDescent="0.25">
      <c r="A489" s="98">
        <v>489</v>
      </c>
      <c r="B489" s="262"/>
      <c r="C489" s="275" t="s">
        <v>375</v>
      </c>
      <c r="D489" s="269">
        <v>0.28999999999999998</v>
      </c>
      <c r="E489" s="269">
        <v>0.24</v>
      </c>
      <c r="F489" s="269">
        <v>0.27</v>
      </c>
      <c r="G489" s="269">
        <v>0.3</v>
      </c>
      <c r="H489" s="269">
        <v>0.25</v>
      </c>
      <c r="I489" s="269">
        <v>0.28999999999999998</v>
      </c>
      <c r="J489" s="269">
        <v>0.28000000000000003</v>
      </c>
      <c r="K489" s="269">
        <v>0.27</v>
      </c>
      <c r="L489" s="269">
        <v>0.28000000000000003</v>
      </c>
      <c r="M489" s="269">
        <v>0.28999999999999998</v>
      </c>
      <c r="N489" s="269">
        <v>0.28000000000000003</v>
      </c>
      <c r="O489" s="269">
        <v>0.28000000000000003</v>
      </c>
      <c r="P489" s="269">
        <v>0.27</v>
      </c>
      <c r="Q489" s="269">
        <v>0.3</v>
      </c>
      <c r="R489" s="269">
        <v>0.3</v>
      </c>
      <c r="S489" s="269">
        <v>0.28999999999999998</v>
      </c>
      <c r="T489" s="269">
        <v>0.81</v>
      </c>
      <c r="U489" s="269">
        <v>0.85</v>
      </c>
      <c r="V489" s="269">
        <v>0.86</v>
      </c>
      <c r="W489" s="269">
        <v>0.87</v>
      </c>
      <c r="X489" s="269">
        <v>0.83</v>
      </c>
      <c r="Y489" s="269">
        <v>0.83</v>
      </c>
      <c r="Z489" s="269">
        <v>0.83</v>
      </c>
      <c r="AA489" s="269">
        <v>0.7</v>
      </c>
      <c r="AB489" s="269">
        <v>0.77</v>
      </c>
      <c r="AC489" s="269">
        <v>0.82</v>
      </c>
      <c r="AD489" s="269">
        <v>0.64</v>
      </c>
      <c r="AE489" s="269">
        <v>0.8</v>
      </c>
      <c r="AF489" s="269" t="s">
        <v>189</v>
      </c>
      <c r="AG489" s="262"/>
    </row>
    <row r="490" spans="1:33" x14ac:dyDescent="0.25">
      <c r="A490" s="98">
        <v>490</v>
      </c>
      <c r="B490" s="262"/>
      <c r="C490" s="277" t="s">
        <v>376</v>
      </c>
      <c r="D490" s="269">
        <v>5.95</v>
      </c>
      <c r="E490" s="269">
        <v>5.67</v>
      </c>
      <c r="F490" s="269">
        <v>5.36</v>
      </c>
      <c r="G490" s="269">
        <v>5.46</v>
      </c>
      <c r="H490" s="269">
        <v>5.89</v>
      </c>
      <c r="I490" s="269">
        <v>6.18</v>
      </c>
      <c r="J490" s="269">
        <v>5.97</v>
      </c>
      <c r="K490" s="269">
        <v>5.88</v>
      </c>
      <c r="L490" s="269">
        <v>5.96</v>
      </c>
      <c r="M490" s="269">
        <v>5.79</v>
      </c>
      <c r="N490" s="269">
        <v>6.25</v>
      </c>
      <c r="O490" s="269">
        <v>6.43</v>
      </c>
      <c r="P490" s="269">
        <v>6.59</v>
      </c>
      <c r="Q490" s="269">
        <v>6.2</v>
      </c>
      <c r="R490" s="269">
        <v>6.68</v>
      </c>
      <c r="S490" s="269">
        <v>6.51</v>
      </c>
      <c r="T490" s="269">
        <v>6.49</v>
      </c>
      <c r="U490" s="269">
        <v>6.57</v>
      </c>
      <c r="V490" s="269">
        <v>6.3</v>
      </c>
      <c r="W490" s="269">
        <v>4.5999999999999996</v>
      </c>
      <c r="X490" s="269">
        <v>6.49</v>
      </c>
      <c r="Y490" s="269">
        <v>6.27</v>
      </c>
      <c r="Z490" s="269">
        <v>6.04</v>
      </c>
      <c r="AA490" s="269">
        <v>6.08</v>
      </c>
      <c r="AB490" s="269">
        <v>5.88</v>
      </c>
      <c r="AC490" s="269">
        <v>5.87</v>
      </c>
      <c r="AD490" s="269">
        <v>6.39</v>
      </c>
      <c r="AE490" s="269">
        <v>6.15</v>
      </c>
      <c r="AF490" s="269" t="s">
        <v>189</v>
      </c>
      <c r="AG490" s="262"/>
    </row>
    <row r="491" spans="1:33" x14ac:dyDescent="0.25">
      <c r="A491" s="98">
        <v>491</v>
      </c>
      <c r="B491" s="262"/>
      <c r="C491" s="277" t="s">
        <v>377</v>
      </c>
      <c r="D491" s="269">
        <v>0.18</v>
      </c>
      <c r="E491" s="269">
        <v>0.14000000000000001</v>
      </c>
      <c r="F491" s="269">
        <v>0.11</v>
      </c>
      <c r="G491" s="269">
        <v>0.13</v>
      </c>
      <c r="H491" s="269">
        <v>0.16</v>
      </c>
      <c r="I491" s="269">
        <v>0.17</v>
      </c>
      <c r="J491" s="269">
        <v>0.2</v>
      </c>
      <c r="K491" s="269">
        <v>0.18</v>
      </c>
      <c r="L491" s="269">
        <v>0.13</v>
      </c>
      <c r="M491" s="269">
        <v>0.16</v>
      </c>
      <c r="N491" s="269">
        <v>0.16</v>
      </c>
      <c r="O491" s="269">
        <v>0.14000000000000001</v>
      </c>
      <c r="P491" s="269">
        <v>0.13</v>
      </c>
      <c r="Q491" s="269">
        <v>0.13</v>
      </c>
      <c r="R491" s="269">
        <v>0.12</v>
      </c>
      <c r="S491" s="269">
        <v>0.12</v>
      </c>
      <c r="T491" s="269">
        <v>0.09</v>
      </c>
      <c r="U491" s="269">
        <v>0.12</v>
      </c>
      <c r="V491" s="269">
        <v>0.1</v>
      </c>
      <c r="W491" s="269">
        <v>0.11</v>
      </c>
      <c r="X491" s="269">
        <v>0.12</v>
      </c>
      <c r="Y491" s="269">
        <v>0.12</v>
      </c>
      <c r="Z491" s="269">
        <v>0.14000000000000001</v>
      </c>
      <c r="AA491" s="269">
        <v>0.14000000000000001</v>
      </c>
      <c r="AB491" s="269">
        <v>0.12</v>
      </c>
      <c r="AC491" s="269">
        <v>0.12</v>
      </c>
      <c r="AD491" s="269">
        <v>0.13</v>
      </c>
      <c r="AE491" s="269">
        <v>0.13</v>
      </c>
      <c r="AF491" s="269" t="s">
        <v>189</v>
      </c>
      <c r="AG491" s="262"/>
    </row>
    <row r="492" spans="1:33" x14ac:dyDescent="0.25">
      <c r="A492" s="98">
        <v>492</v>
      </c>
      <c r="B492" s="262"/>
      <c r="C492" s="277" t="s">
        <v>378</v>
      </c>
      <c r="D492" s="269" t="s">
        <v>189</v>
      </c>
      <c r="E492" s="269" t="s">
        <v>189</v>
      </c>
      <c r="F492" s="269" t="s">
        <v>189</v>
      </c>
      <c r="G492" s="269" t="s">
        <v>189</v>
      </c>
      <c r="H492" s="269" t="s">
        <v>189</v>
      </c>
      <c r="I492" s="269" t="s">
        <v>189</v>
      </c>
      <c r="J492" s="269" t="s">
        <v>189</v>
      </c>
      <c r="K492" s="269" t="s">
        <v>189</v>
      </c>
      <c r="L492" s="269" t="s">
        <v>189</v>
      </c>
      <c r="M492" s="269" t="s">
        <v>189</v>
      </c>
      <c r="N492" s="269" t="s">
        <v>189</v>
      </c>
      <c r="O492" s="269" t="s">
        <v>189</v>
      </c>
      <c r="P492" s="269" t="s">
        <v>189</v>
      </c>
      <c r="Q492" s="269" t="s">
        <v>189</v>
      </c>
      <c r="R492" s="269" t="s">
        <v>189</v>
      </c>
      <c r="S492" s="269" t="s">
        <v>189</v>
      </c>
      <c r="T492" s="269" t="s">
        <v>189</v>
      </c>
      <c r="U492" s="269" t="s">
        <v>189</v>
      </c>
      <c r="V492" s="269" t="s">
        <v>189</v>
      </c>
      <c r="W492" s="269" t="s">
        <v>189</v>
      </c>
      <c r="X492" s="269" t="s">
        <v>189</v>
      </c>
      <c r="Y492" s="269" t="s">
        <v>189</v>
      </c>
      <c r="Z492" s="269" t="s">
        <v>189</v>
      </c>
      <c r="AA492" s="269" t="s">
        <v>189</v>
      </c>
      <c r="AB492" s="269" t="s">
        <v>189</v>
      </c>
      <c r="AC492" s="269" t="s">
        <v>189</v>
      </c>
      <c r="AD492" s="269" t="s">
        <v>189</v>
      </c>
      <c r="AE492" s="269" t="s">
        <v>189</v>
      </c>
      <c r="AF492" s="269" t="s">
        <v>189</v>
      </c>
      <c r="AG492" s="262"/>
    </row>
    <row r="493" spans="1:33" x14ac:dyDescent="0.25">
      <c r="A493" s="98">
        <v>493</v>
      </c>
      <c r="B493" s="262"/>
      <c r="C493" s="277" t="s">
        <v>379</v>
      </c>
      <c r="D493" s="269">
        <v>0</v>
      </c>
      <c r="E493" s="269">
        <v>0</v>
      </c>
      <c r="F493" s="269">
        <v>0</v>
      </c>
      <c r="G493" s="269">
        <v>0</v>
      </c>
      <c r="H493" s="269">
        <v>0</v>
      </c>
      <c r="I493" s="269">
        <v>0</v>
      </c>
      <c r="J493" s="269">
        <v>0</v>
      </c>
      <c r="K493" s="269">
        <v>0</v>
      </c>
      <c r="L493" s="269">
        <v>0</v>
      </c>
      <c r="M493" s="269">
        <v>0</v>
      </c>
      <c r="N493" s="269">
        <v>0</v>
      </c>
      <c r="O493" s="269">
        <v>0</v>
      </c>
      <c r="P493" s="269">
        <v>0</v>
      </c>
      <c r="Q493" s="269">
        <v>0</v>
      </c>
      <c r="R493" s="269">
        <v>0</v>
      </c>
      <c r="S493" s="269">
        <v>0</v>
      </c>
      <c r="T493" s="269">
        <v>0</v>
      </c>
      <c r="U493" s="269">
        <v>0</v>
      </c>
      <c r="V493" s="269">
        <v>0</v>
      </c>
      <c r="W493" s="269">
        <v>0</v>
      </c>
      <c r="X493" s="269">
        <v>0</v>
      </c>
      <c r="Y493" s="269">
        <v>0</v>
      </c>
      <c r="Z493" s="269">
        <v>0</v>
      </c>
      <c r="AA493" s="269">
        <v>0</v>
      </c>
      <c r="AB493" s="269">
        <v>0</v>
      </c>
      <c r="AC493" s="269">
        <v>0</v>
      </c>
      <c r="AD493" s="269">
        <v>0</v>
      </c>
      <c r="AE493" s="269">
        <v>0</v>
      </c>
      <c r="AF493" s="269" t="s">
        <v>189</v>
      </c>
      <c r="AG493" s="262"/>
    </row>
    <row r="494" spans="1:33" x14ac:dyDescent="0.25">
      <c r="A494" s="98">
        <v>494</v>
      </c>
      <c r="B494" s="262"/>
      <c r="C494" s="277" t="s">
        <v>174</v>
      </c>
      <c r="D494" s="269">
        <v>1.33</v>
      </c>
      <c r="E494" s="269">
        <v>1.0900000000000001</v>
      </c>
      <c r="F494" s="269">
        <v>0.9</v>
      </c>
      <c r="G494" s="269">
        <v>1.23</v>
      </c>
      <c r="H494" s="269">
        <v>1.35</v>
      </c>
      <c r="I494" s="269">
        <v>1.44</v>
      </c>
      <c r="J494" s="269">
        <v>1.48</v>
      </c>
      <c r="K494" s="269">
        <v>1.56</v>
      </c>
      <c r="L494" s="269">
        <v>1.67</v>
      </c>
      <c r="M494" s="269">
        <v>1.88</v>
      </c>
      <c r="N494" s="269">
        <v>1.93</v>
      </c>
      <c r="O494" s="269">
        <v>1.87</v>
      </c>
      <c r="P494" s="269">
        <v>1.61</v>
      </c>
      <c r="Q494" s="269">
        <v>1.57</v>
      </c>
      <c r="R494" s="269">
        <v>1.77</v>
      </c>
      <c r="S494" s="269">
        <v>1.94</v>
      </c>
      <c r="T494" s="269">
        <v>2.0099999999999998</v>
      </c>
      <c r="U494" s="269">
        <v>2.19</v>
      </c>
      <c r="V494" s="269">
        <v>2.46</v>
      </c>
      <c r="W494" s="269">
        <v>2.09</v>
      </c>
      <c r="X494" s="269">
        <v>2.11</v>
      </c>
      <c r="Y494" s="269">
        <v>2.27</v>
      </c>
      <c r="Z494" s="269">
        <v>2.16</v>
      </c>
      <c r="AA494" s="269">
        <v>2.2400000000000002</v>
      </c>
      <c r="AB494" s="269">
        <v>2.27</v>
      </c>
      <c r="AC494" s="269">
        <v>2.17</v>
      </c>
      <c r="AD494" s="269">
        <v>2.5299999999999998</v>
      </c>
      <c r="AE494" s="269">
        <v>2.75</v>
      </c>
      <c r="AF494" s="269" t="s">
        <v>189</v>
      </c>
      <c r="AG494" s="262"/>
    </row>
    <row r="495" spans="1:33" x14ac:dyDescent="0.25">
      <c r="A495" s="98">
        <v>495</v>
      </c>
      <c r="B495" s="262"/>
      <c r="C495" s="278" t="s">
        <v>380</v>
      </c>
      <c r="D495" s="269">
        <v>2.23</v>
      </c>
      <c r="E495" s="269">
        <v>2.64</v>
      </c>
      <c r="F495" s="269">
        <v>3.01</v>
      </c>
      <c r="G495" s="269">
        <v>3.02</v>
      </c>
      <c r="H495" s="269">
        <v>3.56</v>
      </c>
      <c r="I495" s="269">
        <v>3.5</v>
      </c>
      <c r="J495" s="269">
        <v>3.71</v>
      </c>
      <c r="K495" s="269">
        <v>4.3499999999999996</v>
      </c>
      <c r="L495" s="269">
        <v>5.0199999999999996</v>
      </c>
      <c r="M495" s="269">
        <v>4.91</v>
      </c>
      <c r="N495" s="269">
        <v>4.7699999999999996</v>
      </c>
      <c r="O495" s="269">
        <v>4.6500000000000004</v>
      </c>
      <c r="P495" s="269">
        <v>4.0999999999999996</v>
      </c>
      <c r="Q495" s="269">
        <v>5.52</v>
      </c>
      <c r="R495" s="269">
        <v>6.5</v>
      </c>
      <c r="S495" s="269">
        <v>6.64</v>
      </c>
      <c r="T495" s="269">
        <v>7.14</v>
      </c>
      <c r="U495" s="269">
        <v>7.36</v>
      </c>
      <c r="V495" s="269">
        <v>6.99</v>
      </c>
      <c r="W495" s="269">
        <v>7.28</v>
      </c>
      <c r="X495" s="269">
        <v>6.71</v>
      </c>
      <c r="Y495" s="269">
        <v>5.88</v>
      </c>
      <c r="Z495" s="269">
        <v>5.77</v>
      </c>
      <c r="AA495" s="269">
        <v>5.45</v>
      </c>
      <c r="AB495" s="269">
        <v>5.85</v>
      </c>
      <c r="AC495" s="269">
        <v>6.07</v>
      </c>
      <c r="AD495" s="269">
        <v>6.73</v>
      </c>
      <c r="AE495" s="269">
        <v>7.71</v>
      </c>
      <c r="AF495" s="269" t="s">
        <v>189</v>
      </c>
      <c r="AG495" s="262"/>
    </row>
    <row r="496" spans="1:33" x14ac:dyDescent="0.25">
      <c r="A496" s="98">
        <v>496</v>
      </c>
      <c r="B496" s="262"/>
      <c r="C496" s="165"/>
      <c r="D496" s="118"/>
      <c r="E496" s="118"/>
      <c r="F496" s="118"/>
      <c r="G496" s="118"/>
      <c r="H496" s="118"/>
      <c r="I496" s="118"/>
      <c r="J496" s="118"/>
      <c r="K496" s="118"/>
      <c r="L496" s="118"/>
      <c r="M496" s="118"/>
      <c r="N496" s="118"/>
      <c r="O496" s="118"/>
      <c r="P496" s="118"/>
      <c r="Q496" s="118"/>
      <c r="R496" s="118"/>
      <c r="S496" s="118"/>
      <c r="T496" s="118"/>
      <c r="U496" s="118"/>
      <c r="V496" s="118"/>
      <c r="W496" s="118"/>
      <c r="X496" s="118"/>
      <c r="Y496" s="118"/>
      <c r="Z496" s="118"/>
      <c r="AA496" s="118"/>
      <c r="AB496" s="118"/>
      <c r="AC496" s="118"/>
      <c r="AD496" s="118"/>
      <c r="AE496" s="118"/>
      <c r="AF496" s="118"/>
      <c r="AG496" s="262"/>
    </row>
    <row r="497" spans="1:33" x14ac:dyDescent="0.25">
      <c r="A497" s="98">
        <v>497</v>
      </c>
      <c r="B497" s="262"/>
      <c r="C497" s="265" t="s">
        <v>381</v>
      </c>
      <c r="D497" s="266">
        <v>72.66</v>
      </c>
      <c r="E497" s="266">
        <v>72.59</v>
      </c>
      <c r="F497" s="266">
        <v>71.84</v>
      </c>
      <c r="G497" s="266">
        <v>72.44</v>
      </c>
      <c r="H497" s="266">
        <v>74.94</v>
      </c>
      <c r="I497" s="266">
        <v>74.75</v>
      </c>
      <c r="J497" s="266">
        <v>78.39</v>
      </c>
      <c r="K497" s="266">
        <v>73.72</v>
      </c>
      <c r="L497" s="266">
        <v>74.19</v>
      </c>
      <c r="M497" s="266">
        <v>71.540000000000006</v>
      </c>
      <c r="N497" s="266">
        <v>70.44</v>
      </c>
      <c r="O497" s="266">
        <v>70.75</v>
      </c>
      <c r="P497" s="266">
        <v>71.430000000000007</v>
      </c>
      <c r="Q497" s="266">
        <v>71.8</v>
      </c>
      <c r="R497" s="266">
        <v>71.12</v>
      </c>
      <c r="S497" s="266">
        <v>68.55</v>
      </c>
      <c r="T497" s="266">
        <v>68.569999999999993</v>
      </c>
      <c r="U497" s="266">
        <v>67.16</v>
      </c>
      <c r="V497" s="266">
        <v>65.06</v>
      </c>
      <c r="W497" s="266">
        <v>60.46</v>
      </c>
      <c r="X497" s="266">
        <v>66.42</v>
      </c>
      <c r="Y497" s="266">
        <v>62.51</v>
      </c>
      <c r="Z497" s="266">
        <v>59.07</v>
      </c>
      <c r="AA497" s="266">
        <v>57.64</v>
      </c>
      <c r="AB497" s="266">
        <v>56.13</v>
      </c>
      <c r="AC497" s="266">
        <v>55.66</v>
      </c>
      <c r="AD497" s="266">
        <v>55.51</v>
      </c>
      <c r="AE497" s="266">
        <v>55.45</v>
      </c>
      <c r="AF497" s="266" t="s">
        <v>189</v>
      </c>
      <c r="AG497" s="262"/>
    </row>
    <row r="498" spans="1:33" x14ac:dyDescent="0.25">
      <c r="A498" s="98">
        <v>498</v>
      </c>
      <c r="B498" s="262"/>
      <c r="C498" s="268" t="s">
        <v>350</v>
      </c>
      <c r="D498" s="269">
        <v>52.29</v>
      </c>
      <c r="E498" s="269">
        <v>52.89</v>
      </c>
      <c r="F498" s="269">
        <v>52.95</v>
      </c>
      <c r="G498" s="269">
        <v>52.79</v>
      </c>
      <c r="H498" s="269">
        <v>54.79</v>
      </c>
      <c r="I498" s="269">
        <v>53.93</v>
      </c>
      <c r="J498" s="269">
        <v>58.07</v>
      </c>
      <c r="K498" s="269">
        <v>53.04</v>
      </c>
      <c r="L498" s="269">
        <v>53.54</v>
      </c>
      <c r="M498" s="269">
        <v>50.83</v>
      </c>
      <c r="N498" s="269">
        <v>49.13</v>
      </c>
      <c r="O498" s="269">
        <v>49.97</v>
      </c>
      <c r="P498" s="269">
        <v>50.73</v>
      </c>
      <c r="Q498" s="269">
        <v>51.71</v>
      </c>
      <c r="R498" s="269">
        <v>50.5</v>
      </c>
      <c r="S498" s="269">
        <v>48.03</v>
      </c>
      <c r="T498" s="269">
        <v>47.91</v>
      </c>
      <c r="U498" s="269">
        <v>46.94</v>
      </c>
      <c r="V498" s="269">
        <v>45.1</v>
      </c>
      <c r="W498" s="269">
        <v>43.23</v>
      </c>
      <c r="X498" s="269">
        <v>47.15</v>
      </c>
      <c r="Y498" s="269">
        <v>43.35</v>
      </c>
      <c r="Z498" s="269">
        <v>41</v>
      </c>
      <c r="AA498" s="269">
        <v>39.39</v>
      </c>
      <c r="AB498" s="269">
        <v>37.99</v>
      </c>
      <c r="AC498" s="269">
        <v>37.89</v>
      </c>
      <c r="AD498" s="269">
        <v>36.9</v>
      </c>
      <c r="AE498" s="269">
        <v>36.630000000000003</v>
      </c>
      <c r="AF498" s="269" t="s">
        <v>189</v>
      </c>
      <c r="AG498" s="262"/>
    </row>
    <row r="499" spans="1:33" x14ac:dyDescent="0.25">
      <c r="A499" s="98">
        <v>499</v>
      </c>
      <c r="B499" s="262"/>
      <c r="C499" s="270" t="s">
        <v>351</v>
      </c>
      <c r="D499" s="269">
        <v>9.93</v>
      </c>
      <c r="E499" s="269">
        <v>10.92</v>
      </c>
      <c r="F499" s="269">
        <v>11.53</v>
      </c>
      <c r="G499" s="269">
        <v>11.68</v>
      </c>
      <c r="H499" s="269">
        <v>12.16</v>
      </c>
      <c r="I499" s="269">
        <v>11.33</v>
      </c>
      <c r="J499" s="269">
        <v>15.81</v>
      </c>
      <c r="K499" s="269">
        <v>11.08</v>
      </c>
      <c r="L499" s="269">
        <v>12.16</v>
      </c>
      <c r="M499" s="269">
        <v>10.42</v>
      </c>
      <c r="N499" s="269">
        <v>8.93</v>
      </c>
      <c r="O499" s="269">
        <v>10.47</v>
      </c>
      <c r="P499" s="269">
        <v>11.41</v>
      </c>
      <c r="Q499" s="269">
        <v>12.55</v>
      </c>
      <c r="R499" s="269">
        <v>11.67</v>
      </c>
      <c r="S499" s="269">
        <v>10.81</v>
      </c>
      <c r="T499" s="269">
        <v>10.85</v>
      </c>
      <c r="U499" s="269">
        <v>10.32</v>
      </c>
      <c r="V499" s="269">
        <v>10.23</v>
      </c>
      <c r="W499" s="269">
        <v>10.63</v>
      </c>
      <c r="X499" s="269">
        <v>13.1</v>
      </c>
      <c r="Y499" s="269">
        <v>10.74</v>
      </c>
      <c r="Z499" s="269">
        <v>10.35</v>
      </c>
      <c r="AA499" s="269">
        <v>9.86</v>
      </c>
      <c r="AB499" s="269">
        <v>9.1</v>
      </c>
      <c r="AC499" s="269">
        <v>8.8000000000000007</v>
      </c>
      <c r="AD499" s="269">
        <v>9.2200000000000006</v>
      </c>
      <c r="AE499" s="269">
        <v>9.17</v>
      </c>
      <c r="AF499" s="269" t="s">
        <v>189</v>
      </c>
      <c r="AG499" s="262"/>
    </row>
    <row r="500" spans="1:33" x14ac:dyDescent="0.25">
      <c r="A500" s="98">
        <v>500</v>
      </c>
      <c r="B500" s="262"/>
      <c r="C500" s="271" t="s">
        <v>352</v>
      </c>
      <c r="D500" s="269">
        <v>7.85</v>
      </c>
      <c r="E500" s="269">
        <v>8.81</v>
      </c>
      <c r="F500" s="269">
        <v>9.34</v>
      </c>
      <c r="G500" s="269">
        <v>9.43</v>
      </c>
      <c r="H500" s="269">
        <v>9.9</v>
      </c>
      <c r="I500" s="269">
        <v>9.1</v>
      </c>
      <c r="J500" s="269">
        <v>13.49</v>
      </c>
      <c r="K500" s="269">
        <v>8.77</v>
      </c>
      <c r="L500" s="269">
        <v>9.77</v>
      </c>
      <c r="M500" s="269">
        <v>8.0500000000000007</v>
      </c>
      <c r="N500" s="269">
        <v>6.53</v>
      </c>
      <c r="O500" s="269">
        <v>7.91</v>
      </c>
      <c r="P500" s="269">
        <v>8.92</v>
      </c>
      <c r="Q500" s="269">
        <v>10.130000000000001</v>
      </c>
      <c r="R500" s="269">
        <v>9.1300000000000008</v>
      </c>
      <c r="S500" s="269">
        <v>8.24</v>
      </c>
      <c r="T500" s="269">
        <v>8.35</v>
      </c>
      <c r="U500" s="269">
        <v>8.09</v>
      </c>
      <c r="V500" s="269">
        <v>7.72</v>
      </c>
      <c r="W500" s="269">
        <v>8.26</v>
      </c>
      <c r="X500" s="269">
        <v>10.66</v>
      </c>
      <c r="Y500" s="269">
        <v>8.3699999999999992</v>
      </c>
      <c r="Z500" s="269">
        <v>7.8</v>
      </c>
      <c r="AA500" s="269">
        <v>7.61</v>
      </c>
      <c r="AB500" s="269">
        <v>6.57</v>
      </c>
      <c r="AC500" s="269">
        <v>6.28</v>
      </c>
      <c r="AD500" s="269">
        <v>6.79</v>
      </c>
      <c r="AE500" s="269">
        <v>6.78</v>
      </c>
      <c r="AF500" s="269" t="s">
        <v>189</v>
      </c>
      <c r="AG500" s="262"/>
    </row>
    <row r="501" spans="1:33" x14ac:dyDescent="0.25">
      <c r="A501" s="98">
        <v>501</v>
      </c>
      <c r="B501" s="262"/>
      <c r="C501" s="271" t="s">
        <v>353</v>
      </c>
      <c r="D501" s="269">
        <v>1.78</v>
      </c>
      <c r="E501" s="269">
        <v>1.82</v>
      </c>
      <c r="F501" s="269">
        <v>1.92</v>
      </c>
      <c r="G501" s="269">
        <v>1.96</v>
      </c>
      <c r="H501" s="269">
        <v>1.94</v>
      </c>
      <c r="I501" s="269">
        <v>1.89</v>
      </c>
      <c r="J501" s="269">
        <v>1.99</v>
      </c>
      <c r="K501" s="269">
        <v>1.99</v>
      </c>
      <c r="L501" s="269">
        <v>2.0699999999999998</v>
      </c>
      <c r="M501" s="269">
        <v>2.0499999999999998</v>
      </c>
      <c r="N501" s="269">
        <v>2.06</v>
      </c>
      <c r="O501" s="269">
        <v>2.2000000000000002</v>
      </c>
      <c r="P501" s="269">
        <v>2.13</v>
      </c>
      <c r="Q501" s="269">
        <v>2.0699999999999998</v>
      </c>
      <c r="R501" s="269">
        <v>2.19</v>
      </c>
      <c r="S501" s="269">
        <v>2.23</v>
      </c>
      <c r="T501" s="269">
        <v>2.17</v>
      </c>
      <c r="U501" s="269">
        <v>1.92</v>
      </c>
      <c r="V501" s="269">
        <v>2.2000000000000002</v>
      </c>
      <c r="W501" s="269">
        <v>2.09</v>
      </c>
      <c r="X501" s="269">
        <v>2.13</v>
      </c>
      <c r="Y501" s="269">
        <v>2.02</v>
      </c>
      <c r="Z501" s="269">
        <v>2.2000000000000002</v>
      </c>
      <c r="AA501" s="269">
        <v>1.91</v>
      </c>
      <c r="AB501" s="269">
        <v>2.15</v>
      </c>
      <c r="AC501" s="269">
        <v>2.0699999999999998</v>
      </c>
      <c r="AD501" s="269">
        <v>2.0099999999999998</v>
      </c>
      <c r="AE501" s="269">
        <v>2</v>
      </c>
      <c r="AF501" s="269" t="s">
        <v>189</v>
      </c>
      <c r="AG501" s="262"/>
    </row>
    <row r="502" spans="1:33" x14ac:dyDescent="0.25">
      <c r="A502" s="98">
        <v>502</v>
      </c>
      <c r="B502" s="262"/>
      <c r="C502" s="271" t="s">
        <v>354</v>
      </c>
      <c r="D502" s="269">
        <v>0.3</v>
      </c>
      <c r="E502" s="269">
        <v>0.3</v>
      </c>
      <c r="F502" s="269">
        <v>0.27</v>
      </c>
      <c r="G502" s="269">
        <v>0.28999999999999998</v>
      </c>
      <c r="H502" s="269">
        <v>0.32</v>
      </c>
      <c r="I502" s="269">
        <v>0.34</v>
      </c>
      <c r="J502" s="269">
        <v>0.33</v>
      </c>
      <c r="K502" s="269">
        <v>0.33</v>
      </c>
      <c r="L502" s="269">
        <v>0.32</v>
      </c>
      <c r="M502" s="269">
        <v>0.33</v>
      </c>
      <c r="N502" s="269">
        <v>0.34</v>
      </c>
      <c r="O502" s="269">
        <v>0.35</v>
      </c>
      <c r="P502" s="269">
        <v>0.36</v>
      </c>
      <c r="Q502" s="269">
        <v>0.35</v>
      </c>
      <c r="R502" s="269">
        <v>0.36</v>
      </c>
      <c r="S502" s="269">
        <v>0.34</v>
      </c>
      <c r="T502" s="269">
        <v>0.33</v>
      </c>
      <c r="U502" s="269">
        <v>0.31</v>
      </c>
      <c r="V502" s="269">
        <v>0.31</v>
      </c>
      <c r="W502" s="269">
        <v>0.28000000000000003</v>
      </c>
      <c r="X502" s="269">
        <v>0.31</v>
      </c>
      <c r="Y502" s="269">
        <v>0.34</v>
      </c>
      <c r="Z502" s="269">
        <v>0.36</v>
      </c>
      <c r="AA502" s="269">
        <v>0.35</v>
      </c>
      <c r="AB502" s="269">
        <v>0.38</v>
      </c>
      <c r="AC502" s="269">
        <v>0.46</v>
      </c>
      <c r="AD502" s="269">
        <v>0.42</v>
      </c>
      <c r="AE502" s="269">
        <v>0.39</v>
      </c>
      <c r="AF502" s="269" t="s">
        <v>189</v>
      </c>
      <c r="AG502" s="262"/>
    </row>
    <row r="503" spans="1:33" x14ac:dyDescent="0.25">
      <c r="A503" s="98">
        <v>503</v>
      </c>
      <c r="B503" s="262"/>
      <c r="C503" s="270" t="s">
        <v>355</v>
      </c>
      <c r="D503" s="269">
        <v>10.85</v>
      </c>
      <c r="E503" s="269">
        <v>10.82</v>
      </c>
      <c r="F503" s="269">
        <v>9.8699999999999992</v>
      </c>
      <c r="G503" s="269">
        <v>10.68</v>
      </c>
      <c r="H503" s="269">
        <v>11.72</v>
      </c>
      <c r="I503" s="269">
        <v>12.08</v>
      </c>
      <c r="J503" s="269">
        <v>12</v>
      </c>
      <c r="K503" s="269">
        <v>12.41</v>
      </c>
      <c r="L503" s="269">
        <v>11.83</v>
      </c>
      <c r="M503" s="269">
        <v>11.07</v>
      </c>
      <c r="N503" s="269">
        <v>11.28</v>
      </c>
      <c r="O503" s="269">
        <v>11.36</v>
      </c>
      <c r="P503" s="269">
        <v>11.15</v>
      </c>
      <c r="Q503" s="269">
        <v>11.02</v>
      </c>
      <c r="R503" s="269">
        <v>10.69</v>
      </c>
      <c r="S503" s="269">
        <v>10.07</v>
      </c>
      <c r="T503" s="269">
        <v>10.119999999999999</v>
      </c>
      <c r="U503" s="269">
        <v>9.64</v>
      </c>
      <c r="V503" s="269">
        <v>9.0399999999999991</v>
      </c>
      <c r="W503" s="269">
        <v>7.37</v>
      </c>
      <c r="X503" s="269">
        <v>8.5399999999999991</v>
      </c>
      <c r="Y503" s="269">
        <v>7.91</v>
      </c>
      <c r="Z503" s="269">
        <v>7.39</v>
      </c>
      <c r="AA503" s="269">
        <v>7.06</v>
      </c>
      <c r="AB503" s="269">
        <v>6.9</v>
      </c>
      <c r="AC503" s="269">
        <v>7.04</v>
      </c>
      <c r="AD503" s="269">
        <v>6.81</v>
      </c>
      <c r="AE503" s="269">
        <v>6.94</v>
      </c>
      <c r="AF503" s="269" t="s">
        <v>189</v>
      </c>
      <c r="AG503" s="262"/>
    </row>
    <row r="504" spans="1:33" x14ac:dyDescent="0.25">
      <c r="A504" s="98">
        <v>504</v>
      </c>
      <c r="B504" s="262"/>
      <c r="C504" s="273" t="s">
        <v>356</v>
      </c>
      <c r="D504" s="269">
        <v>1.71</v>
      </c>
      <c r="E504" s="269">
        <v>1.66</v>
      </c>
      <c r="F504" s="269">
        <v>1.68</v>
      </c>
      <c r="G504" s="269">
        <v>1.76</v>
      </c>
      <c r="H504" s="269">
        <v>1.81</v>
      </c>
      <c r="I504" s="269">
        <v>1.91</v>
      </c>
      <c r="J504" s="269">
        <v>1.85</v>
      </c>
      <c r="K504" s="269">
        <v>1.92</v>
      </c>
      <c r="L504" s="269">
        <v>1.92</v>
      </c>
      <c r="M504" s="269">
        <v>1.9</v>
      </c>
      <c r="N504" s="269">
        <v>2.1</v>
      </c>
      <c r="O504" s="269">
        <v>2.0699999999999998</v>
      </c>
      <c r="P504" s="269">
        <v>2.12</v>
      </c>
      <c r="Q504" s="269">
        <v>2.2200000000000002</v>
      </c>
      <c r="R504" s="269">
        <v>2.17</v>
      </c>
      <c r="S504" s="269">
        <v>2.11</v>
      </c>
      <c r="T504" s="269">
        <v>1.94</v>
      </c>
      <c r="U504" s="269">
        <v>2.23</v>
      </c>
      <c r="V504" s="269">
        <v>2.09</v>
      </c>
      <c r="W504" s="269">
        <v>1.1000000000000001</v>
      </c>
      <c r="X504" s="269">
        <v>1.77</v>
      </c>
      <c r="Y504" s="269">
        <v>1.52</v>
      </c>
      <c r="Z504" s="269">
        <v>1.1599999999999999</v>
      </c>
      <c r="AA504" s="269">
        <v>1.26</v>
      </c>
      <c r="AB504" s="269">
        <v>1.27</v>
      </c>
      <c r="AC504" s="269">
        <v>1.59</v>
      </c>
      <c r="AD504" s="269">
        <v>1.23</v>
      </c>
      <c r="AE504" s="269">
        <v>1.38</v>
      </c>
      <c r="AF504" s="269" t="s">
        <v>189</v>
      </c>
      <c r="AG504" s="262"/>
    </row>
    <row r="505" spans="1:33" x14ac:dyDescent="0.25">
      <c r="A505" s="98">
        <v>505</v>
      </c>
      <c r="B505" s="262"/>
      <c r="C505" s="273" t="s">
        <v>357</v>
      </c>
      <c r="D505" s="269">
        <v>0.13</v>
      </c>
      <c r="E505" s="269">
        <v>0.12</v>
      </c>
      <c r="F505" s="269">
        <v>0.12</v>
      </c>
      <c r="G505" s="269">
        <v>0.11</v>
      </c>
      <c r="H505" s="269">
        <v>0.1</v>
      </c>
      <c r="I505" s="269">
        <v>0.09</v>
      </c>
      <c r="J505" s="269">
        <v>0.09</v>
      </c>
      <c r="K505" s="269">
        <v>0.1</v>
      </c>
      <c r="L505" s="269">
        <v>0.11</v>
      </c>
      <c r="M505" s="269">
        <v>0.12</v>
      </c>
      <c r="N505" s="269">
        <v>0.1</v>
      </c>
      <c r="O505" s="269">
        <v>0.09</v>
      </c>
      <c r="P505" s="269">
        <v>0.09</v>
      </c>
      <c r="Q505" s="269">
        <v>7.0000000000000007E-2</v>
      </c>
      <c r="R505" s="269">
        <v>7.0000000000000007E-2</v>
      </c>
      <c r="S505" s="269">
        <v>7.0000000000000007E-2</v>
      </c>
      <c r="T505" s="269">
        <v>0.08</v>
      </c>
      <c r="U505" s="269">
        <v>0.08</v>
      </c>
      <c r="V505" s="269">
        <v>0.09</v>
      </c>
      <c r="W505" s="269">
        <v>0.08</v>
      </c>
      <c r="X505" s="269">
        <v>0.09</v>
      </c>
      <c r="Y505" s="269">
        <v>0.08</v>
      </c>
      <c r="Z505" s="269">
        <v>0.08</v>
      </c>
      <c r="AA505" s="269">
        <v>0.09</v>
      </c>
      <c r="AB505" s="269">
        <v>0.09</v>
      </c>
      <c r="AC505" s="269">
        <v>0</v>
      </c>
      <c r="AD505" s="269">
        <v>0.1</v>
      </c>
      <c r="AE505" s="269">
        <v>0.1</v>
      </c>
      <c r="AF505" s="269" t="s">
        <v>189</v>
      </c>
      <c r="AG505" s="262"/>
    </row>
    <row r="506" spans="1:33" x14ac:dyDescent="0.25">
      <c r="A506" s="98">
        <v>506</v>
      </c>
      <c r="B506" s="262"/>
      <c r="C506" s="273" t="s">
        <v>358</v>
      </c>
      <c r="D506" s="269">
        <v>0.63</v>
      </c>
      <c r="E506" s="269">
        <v>0.65</v>
      </c>
      <c r="F506" s="269">
        <v>0.57999999999999996</v>
      </c>
      <c r="G506" s="269">
        <v>0.56000000000000005</v>
      </c>
      <c r="H506" s="269">
        <v>0.67</v>
      </c>
      <c r="I506" s="269">
        <v>0.69</v>
      </c>
      <c r="J506" s="269">
        <v>0.75</v>
      </c>
      <c r="K506" s="269">
        <v>0.81</v>
      </c>
      <c r="L506" s="269">
        <v>0.84</v>
      </c>
      <c r="M506" s="269">
        <v>0.79</v>
      </c>
      <c r="N506" s="269">
        <v>0.73</v>
      </c>
      <c r="O506" s="269">
        <v>0.93</v>
      </c>
      <c r="P506" s="269">
        <v>0.83</v>
      </c>
      <c r="Q506" s="269">
        <v>0.85</v>
      </c>
      <c r="R506" s="269">
        <v>0.73</v>
      </c>
      <c r="S506" s="269">
        <v>0.66</v>
      </c>
      <c r="T506" s="269">
        <v>0.69</v>
      </c>
      <c r="U506" s="269">
        <v>0.62</v>
      </c>
      <c r="V506" s="269">
        <v>0.55000000000000004</v>
      </c>
      <c r="W506" s="269">
        <v>0.5</v>
      </c>
      <c r="X506" s="269">
        <v>0.54</v>
      </c>
      <c r="Y506" s="269">
        <v>0.5</v>
      </c>
      <c r="Z506" s="269">
        <v>0.49</v>
      </c>
      <c r="AA506" s="269">
        <v>0.52</v>
      </c>
      <c r="AB506" s="269">
        <v>0.47</v>
      </c>
      <c r="AC506" s="269">
        <v>0.46</v>
      </c>
      <c r="AD506" s="269">
        <v>0.56999999999999995</v>
      </c>
      <c r="AE506" s="269">
        <v>0.45</v>
      </c>
      <c r="AF506" s="269" t="s">
        <v>189</v>
      </c>
      <c r="AG506" s="262"/>
    </row>
    <row r="507" spans="1:33" x14ac:dyDescent="0.25">
      <c r="A507" s="98">
        <v>507</v>
      </c>
      <c r="B507" s="262"/>
      <c r="C507" s="274" t="s">
        <v>359</v>
      </c>
      <c r="D507" s="269">
        <v>2.27</v>
      </c>
      <c r="E507" s="269">
        <v>2.5299999999999998</v>
      </c>
      <c r="F507" s="269">
        <v>2.19</v>
      </c>
      <c r="G507" s="269">
        <v>2.74</v>
      </c>
      <c r="H507" s="269">
        <v>3.47</v>
      </c>
      <c r="I507" s="269">
        <v>3.42</v>
      </c>
      <c r="J507" s="269">
        <v>3.22</v>
      </c>
      <c r="K507" s="269">
        <v>3.5</v>
      </c>
      <c r="L507" s="269">
        <v>3.02</v>
      </c>
      <c r="M507" s="269">
        <v>2.5</v>
      </c>
      <c r="N507" s="269">
        <v>2.65</v>
      </c>
      <c r="O507" s="269">
        <v>2.58</v>
      </c>
      <c r="P507" s="269">
        <v>2.5299999999999998</v>
      </c>
      <c r="Q507" s="269">
        <v>2.59</v>
      </c>
      <c r="R507" s="269">
        <v>2.48</v>
      </c>
      <c r="S507" s="269">
        <v>2.21</v>
      </c>
      <c r="T507" s="269">
        <v>2.16</v>
      </c>
      <c r="U507" s="269">
        <v>1.74</v>
      </c>
      <c r="V507" s="269">
        <v>1.64</v>
      </c>
      <c r="W507" s="269">
        <v>1.46</v>
      </c>
      <c r="X507" s="269">
        <v>1.5</v>
      </c>
      <c r="Y507" s="269">
        <v>1.21</v>
      </c>
      <c r="Z507" s="269">
        <v>1.1200000000000001</v>
      </c>
      <c r="AA507" s="269">
        <v>0.99</v>
      </c>
      <c r="AB507" s="269">
        <v>0.8</v>
      </c>
      <c r="AC507" s="269">
        <v>0</v>
      </c>
      <c r="AD507" s="269">
        <v>0.81</v>
      </c>
      <c r="AE507" s="269">
        <v>0.83</v>
      </c>
      <c r="AF507" s="269" t="s">
        <v>189</v>
      </c>
      <c r="AG507" s="262"/>
    </row>
    <row r="508" spans="1:33" x14ac:dyDescent="0.25">
      <c r="A508" s="98">
        <v>508</v>
      </c>
      <c r="B508" s="262"/>
      <c r="C508" s="274" t="s">
        <v>360</v>
      </c>
      <c r="D508" s="269">
        <v>0.95</v>
      </c>
      <c r="E508" s="269">
        <v>0.94</v>
      </c>
      <c r="F508" s="269">
        <v>0.85</v>
      </c>
      <c r="G508" s="269">
        <v>0.9</v>
      </c>
      <c r="H508" s="269">
        <v>0.92</v>
      </c>
      <c r="I508" s="269">
        <v>0.94</v>
      </c>
      <c r="J508" s="269">
        <v>0.95</v>
      </c>
      <c r="K508" s="269">
        <v>0.99</v>
      </c>
      <c r="L508" s="269">
        <v>0.96</v>
      </c>
      <c r="M508" s="269">
        <v>0.93</v>
      </c>
      <c r="N508" s="269">
        <v>0.81</v>
      </c>
      <c r="O508" s="269">
        <v>0.7</v>
      </c>
      <c r="P508" s="269">
        <v>0.76</v>
      </c>
      <c r="Q508" s="269">
        <v>0.84</v>
      </c>
      <c r="R508" s="269">
        <v>0.77</v>
      </c>
      <c r="S508" s="269">
        <v>0.61</v>
      </c>
      <c r="T508" s="269">
        <v>0.64</v>
      </c>
      <c r="U508" s="269">
        <v>0.56000000000000005</v>
      </c>
      <c r="V508" s="269">
        <v>0.49</v>
      </c>
      <c r="W508" s="269">
        <v>0.49</v>
      </c>
      <c r="X508" s="269">
        <v>0.49</v>
      </c>
      <c r="Y508" s="269">
        <v>0.48</v>
      </c>
      <c r="Z508" s="269">
        <v>0.49</v>
      </c>
      <c r="AA508" s="269">
        <v>0.46</v>
      </c>
      <c r="AB508" s="269">
        <v>0.44</v>
      </c>
      <c r="AC508" s="269">
        <v>0</v>
      </c>
      <c r="AD508" s="269">
        <v>0.4</v>
      </c>
      <c r="AE508" s="269">
        <v>0.34</v>
      </c>
      <c r="AF508" s="269" t="s">
        <v>189</v>
      </c>
      <c r="AG508" s="262"/>
    </row>
    <row r="509" spans="1:33" x14ac:dyDescent="0.25">
      <c r="A509" s="98">
        <v>509</v>
      </c>
      <c r="B509" s="262"/>
      <c r="C509" s="274" t="s">
        <v>206</v>
      </c>
      <c r="D509" s="269">
        <v>1.83</v>
      </c>
      <c r="E509" s="269">
        <v>1.53</v>
      </c>
      <c r="F509" s="269">
        <v>1.21</v>
      </c>
      <c r="G509" s="269">
        <v>1.31</v>
      </c>
      <c r="H509" s="269">
        <v>1.24</v>
      </c>
      <c r="I509" s="269">
        <v>1.53</v>
      </c>
      <c r="J509" s="269">
        <v>1.54</v>
      </c>
      <c r="K509" s="269">
        <v>1.48</v>
      </c>
      <c r="L509" s="269">
        <v>1.61</v>
      </c>
      <c r="M509" s="269">
        <v>1.51</v>
      </c>
      <c r="N509" s="269">
        <v>1.78</v>
      </c>
      <c r="O509" s="269">
        <v>1.82</v>
      </c>
      <c r="P509" s="269">
        <v>1.65</v>
      </c>
      <c r="Q509" s="269">
        <v>1.47</v>
      </c>
      <c r="R509" s="269">
        <v>1.56</v>
      </c>
      <c r="S509" s="269">
        <v>1.62</v>
      </c>
      <c r="T509" s="269">
        <v>1.72</v>
      </c>
      <c r="U509" s="269">
        <v>1.58</v>
      </c>
      <c r="V509" s="269">
        <v>1.47</v>
      </c>
      <c r="W509" s="269">
        <v>1.28</v>
      </c>
      <c r="X509" s="269">
        <v>1.42</v>
      </c>
      <c r="Y509" s="269">
        <v>1.46</v>
      </c>
      <c r="Z509" s="269">
        <v>1.4</v>
      </c>
      <c r="AA509" s="269">
        <v>1.19</v>
      </c>
      <c r="AB509" s="269">
        <v>1.32</v>
      </c>
      <c r="AC509" s="269">
        <v>1.25</v>
      </c>
      <c r="AD509" s="269">
        <v>1.24</v>
      </c>
      <c r="AE509" s="269">
        <v>1.23</v>
      </c>
      <c r="AF509" s="269" t="s">
        <v>189</v>
      </c>
      <c r="AG509" s="262"/>
    </row>
    <row r="510" spans="1:33" x14ac:dyDescent="0.25">
      <c r="A510" s="98">
        <v>510</v>
      </c>
      <c r="B510" s="262"/>
      <c r="C510" s="274" t="s">
        <v>361</v>
      </c>
      <c r="D510" s="269">
        <v>3.33</v>
      </c>
      <c r="E510" s="269">
        <v>3.38</v>
      </c>
      <c r="F510" s="269">
        <v>3.24</v>
      </c>
      <c r="G510" s="269">
        <v>3.3</v>
      </c>
      <c r="H510" s="269">
        <v>3.49</v>
      </c>
      <c r="I510" s="269">
        <v>3.5</v>
      </c>
      <c r="J510" s="269">
        <v>3.61</v>
      </c>
      <c r="K510" s="269">
        <v>3.62</v>
      </c>
      <c r="L510" s="269">
        <v>3.38</v>
      </c>
      <c r="M510" s="269">
        <v>3.32</v>
      </c>
      <c r="N510" s="269">
        <v>3.1</v>
      </c>
      <c r="O510" s="269">
        <v>3.19</v>
      </c>
      <c r="P510" s="269">
        <v>3.17</v>
      </c>
      <c r="Q510" s="269">
        <v>2.96</v>
      </c>
      <c r="R510" s="269">
        <v>2.9</v>
      </c>
      <c r="S510" s="269">
        <v>2.8</v>
      </c>
      <c r="T510" s="269">
        <v>2.89</v>
      </c>
      <c r="U510" s="269">
        <v>2.83</v>
      </c>
      <c r="V510" s="269">
        <v>2.71</v>
      </c>
      <c r="W510" s="269">
        <v>2.46</v>
      </c>
      <c r="X510" s="269">
        <v>2.72</v>
      </c>
      <c r="Y510" s="269">
        <v>2.66</v>
      </c>
      <c r="Z510" s="269">
        <v>2.63</v>
      </c>
      <c r="AA510" s="269">
        <v>2.5499999999999998</v>
      </c>
      <c r="AB510" s="269">
        <v>2.5099999999999998</v>
      </c>
      <c r="AC510" s="269">
        <v>2.48</v>
      </c>
      <c r="AD510" s="269">
        <v>2.46</v>
      </c>
      <c r="AE510" s="269">
        <v>2.61</v>
      </c>
      <c r="AF510" s="269" t="s">
        <v>189</v>
      </c>
      <c r="AG510" s="262"/>
    </row>
    <row r="511" spans="1:33" x14ac:dyDescent="0.25">
      <c r="A511" s="98">
        <v>511</v>
      </c>
      <c r="B511" s="262"/>
      <c r="C511" s="275" t="s">
        <v>216</v>
      </c>
      <c r="D511" s="269">
        <v>19.02</v>
      </c>
      <c r="E511" s="269">
        <v>18.8</v>
      </c>
      <c r="F511" s="269">
        <v>19.690000000000001</v>
      </c>
      <c r="G511" s="269">
        <v>18.829999999999998</v>
      </c>
      <c r="H511" s="269">
        <v>19.38</v>
      </c>
      <c r="I511" s="269">
        <v>19.510000000000002</v>
      </c>
      <c r="J511" s="269">
        <v>19.22</v>
      </c>
      <c r="K511" s="269">
        <v>19.36</v>
      </c>
      <c r="L511" s="269">
        <v>19.53</v>
      </c>
      <c r="M511" s="269">
        <v>19.920000000000002</v>
      </c>
      <c r="N511" s="269">
        <v>19.72</v>
      </c>
      <c r="O511" s="269">
        <v>19.89</v>
      </c>
      <c r="P511" s="269">
        <v>20.32</v>
      </c>
      <c r="Q511" s="269">
        <v>20.58</v>
      </c>
      <c r="R511" s="269">
        <v>20.89</v>
      </c>
      <c r="S511" s="269">
        <v>21.06</v>
      </c>
      <c r="T511" s="269">
        <v>20.92</v>
      </c>
      <c r="U511" s="269">
        <v>21.16</v>
      </c>
      <c r="V511" s="269">
        <v>20.64</v>
      </c>
      <c r="W511" s="269">
        <v>20.23</v>
      </c>
      <c r="X511" s="269">
        <v>20.350000000000001</v>
      </c>
      <c r="Y511" s="269">
        <v>19.91</v>
      </c>
      <c r="Z511" s="269">
        <v>18.66</v>
      </c>
      <c r="AA511" s="269">
        <v>18.21</v>
      </c>
      <c r="AB511" s="269">
        <v>17.8</v>
      </c>
      <c r="AC511" s="269">
        <v>17.84</v>
      </c>
      <c r="AD511" s="269">
        <v>17.04</v>
      </c>
      <c r="AE511" s="269">
        <v>16.57</v>
      </c>
      <c r="AF511" s="269" t="s">
        <v>189</v>
      </c>
      <c r="AG511" s="262"/>
    </row>
    <row r="512" spans="1:33" x14ac:dyDescent="0.25">
      <c r="A512" s="98">
        <v>512</v>
      </c>
      <c r="B512" s="262"/>
      <c r="C512" s="274" t="s">
        <v>362</v>
      </c>
      <c r="D512" s="269">
        <v>0.69</v>
      </c>
      <c r="E512" s="269">
        <v>0.63</v>
      </c>
      <c r="F512" s="269">
        <v>0.65</v>
      </c>
      <c r="G512" s="269">
        <v>0.59</v>
      </c>
      <c r="H512" s="269">
        <v>0.63</v>
      </c>
      <c r="I512" s="269">
        <v>0.63</v>
      </c>
      <c r="J512" s="269">
        <v>0.62</v>
      </c>
      <c r="K512" s="269">
        <v>0.67</v>
      </c>
      <c r="L512" s="269">
        <v>0.68</v>
      </c>
      <c r="M512" s="269">
        <v>0.71</v>
      </c>
      <c r="N512" s="269">
        <v>0.66</v>
      </c>
      <c r="O512" s="269">
        <v>0.64</v>
      </c>
      <c r="P512" s="269">
        <v>0.61</v>
      </c>
      <c r="Q512" s="269">
        <v>0.59</v>
      </c>
      <c r="R512" s="269">
        <v>0.68</v>
      </c>
      <c r="S512" s="269">
        <v>0.67</v>
      </c>
      <c r="T512" s="269">
        <v>0.64</v>
      </c>
      <c r="U512" s="269">
        <v>0.61</v>
      </c>
      <c r="V512" s="269">
        <v>0.6</v>
      </c>
      <c r="W512" s="269">
        <v>0.5</v>
      </c>
      <c r="X512" s="269">
        <v>0.49</v>
      </c>
      <c r="Y512" s="269">
        <v>0.53</v>
      </c>
      <c r="Z512" s="269">
        <v>0.52</v>
      </c>
      <c r="AA512" s="269">
        <v>0.53</v>
      </c>
      <c r="AB512" s="269">
        <v>0.52</v>
      </c>
      <c r="AC512" s="269">
        <v>0.51</v>
      </c>
      <c r="AD512" s="269">
        <v>0.55000000000000004</v>
      </c>
      <c r="AE512" s="269">
        <v>0.55000000000000004</v>
      </c>
      <c r="AF512" s="269" t="s">
        <v>189</v>
      </c>
      <c r="AG512" s="262"/>
    </row>
    <row r="513" spans="1:33" x14ac:dyDescent="0.25">
      <c r="A513" s="98">
        <v>513</v>
      </c>
      <c r="B513" s="262"/>
      <c r="C513" s="274" t="s">
        <v>363</v>
      </c>
      <c r="D513" s="269">
        <v>17.43</v>
      </c>
      <c r="E513" s="269">
        <v>17.43</v>
      </c>
      <c r="F513" s="269">
        <v>18.28</v>
      </c>
      <c r="G513" s="269">
        <v>17.559999999999999</v>
      </c>
      <c r="H513" s="269">
        <v>18.079999999999998</v>
      </c>
      <c r="I513" s="269">
        <v>18.16</v>
      </c>
      <c r="J513" s="269">
        <v>17.920000000000002</v>
      </c>
      <c r="K513" s="269">
        <v>17.91</v>
      </c>
      <c r="L513" s="269">
        <v>17.96</v>
      </c>
      <c r="M513" s="269">
        <v>18.260000000000002</v>
      </c>
      <c r="N513" s="269">
        <v>18.11</v>
      </c>
      <c r="O513" s="269">
        <v>18.3</v>
      </c>
      <c r="P513" s="269">
        <v>18.760000000000002</v>
      </c>
      <c r="Q513" s="269">
        <v>18.940000000000001</v>
      </c>
      <c r="R513" s="269">
        <v>19.239999999999998</v>
      </c>
      <c r="S513" s="269">
        <v>19.440000000000001</v>
      </c>
      <c r="T513" s="269">
        <v>19.39</v>
      </c>
      <c r="U513" s="269">
        <v>19.71</v>
      </c>
      <c r="V513" s="269">
        <v>19.2</v>
      </c>
      <c r="W513" s="269">
        <v>18.84</v>
      </c>
      <c r="X513" s="269">
        <v>18.96</v>
      </c>
      <c r="Y513" s="269">
        <v>18.510000000000002</v>
      </c>
      <c r="Z513" s="269">
        <v>17.47</v>
      </c>
      <c r="AA513" s="269">
        <v>17.03</v>
      </c>
      <c r="AB513" s="269">
        <v>16.61</v>
      </c>
      <c r="AC513" s="269">
        <v>16.7</v>
      </c>
      <c r="AD513" s="269">
        <v>15.94</v>
      </c>
      <c r="AE513" s="269">
        <v>15.5</v>
      </c>
      <c r="AF513" s="269" t="s">
        <v>189</v>
      </c>
      <c r="AG513" s="262"/>
    </row>
    <row r="514" spans="1:33" x14ac:dyDescent="0.25">
      <c r="A514" s="98">
        <v>514</v>
      </c>
      <c r="B514" s="262"/>
      <c r="C514" s="276" t="s">
        <v>364</v>
      </c>
      <c r="D514" s="269">
        <v>12.71</v>
      </c>
      <c r="E514" s="269">
        <v>12.9</v>
      </c>
      <c r="F514" s="269">
        <v>13.23</v>
      </c>
      <c r="G514" s="269">
        <v>12.57</v>
      </c>
      <c r="H514" s="269">
        <v>12.76</v>
      </c>
      <c r="I514" s="269">
        <v>12.98</v>
      </c>
      <c r="J514" s="269">
        <v>12.89</v>
      </c>
      <c r="K514" s="269">
        <v>12.71</v>
      </c>
      <c r="L514" s="269">
        <v>12.53</v>
      </c>
      <c r="M514" s="269">
        <v>12.69</v>
      </c>
      <c r="N514" s="269">
        <v>12.52</v>
      </c>
      <c r="O514" s="269">
        <v>12.66</v>
      </c>
      <c r="P514" s="269">
        <v>12.92</v>
      </c>
      <c r="Q514" s="269">
        <v>12.92</v>
      </c>
      <c r="R514" s="269">
        <v>12.86</v>
      </c>
      <c r="S514" s="269">
        <v>12.76</v>
      </c>
      <c r="T514" s="269">
        <v>12.61</v>
      </c>
      <c r="U514" s="269">
        <v>12.73</v>
      </c>
      <c r="V514" s="269">
        <v>12.27</v>
      </c>
      <c r="W514" s="269">
        <v>12.26</v>
      </c>
      <c r="X514" s="269">
        <v>12.04</v>
      </c>
      <c r="Y514" s="269">
        <v>11.7</v>
      </c>
      <c r="Z514" s="269">
        <v>11.14</v>
      </c>
      <c r="AA514" s="269">
        <v>10.94</v>
      </c>
      <c r="AB514" s="269">
        <v>10.8</v>
      </c>
      <c r="AC514" s="269">
        <v>10.94</v>
      </c>
      <c r="AD514" s="269">
        <v>10.67</v>
      </c>
      <c r="AE514" s="269">
        <v>10.39</v>
      </c>
      <c r="AF514" s="269" t="s">
        <v>189</v>
      </c>
      <c r="AG514" s="262"/>
    </row>
    <row r="515" spans="1:33" x14ac:dyDescent="0.25">
      <c r="A515" s="98">
        <v>515</v>
      </c>
      <c r="B515" s="262"/>
      <c r="C515" s="276" t="s">
        <v>365</v>
      </c>
      <c r="D515" s="269">
        <v>0.87</v>
      </c>
      <c r="E515" s="269">
        <v>0.92</v>
      </c>
      <c r="F515" s="269">
        <v>0.97</v>
      </c>
      <c r="G515" s="269">
        <v>0.93</v>
      </c>
      <c r="H515" s="269">
        <v>0.95</v>
      </c>
      <c r="I515" s="269">
        <v>0.95</v>
      </c>
      <c r="J515" s="269">
        <v>0.95</v>
      </c>
      <c r="K515" s="269">
        <v>0.96</v>
      </c>
      <c r="L515" s="269">
        <v>0.99</v>
      </c>
      <c r="M515" s="269">
        <v>1.01</v>
      </c>
      <c r="N515" s="269">
        <v>0.99</v>
      </c>
      <c r="O515" s="269">
        <v>1.08</v>
      </c>
      <c r="P515" s="269">
        <v>1.17</v>
      </c>
      <c r="Q515" s="269">
        <v>1.23</v>
      </c>
      <c r="R515" s="269">
        <v>1.32</v>
      </c>
      <c r="S515" s="269">
        <v>1.36</v>
      </c>
      <c r="T515" s="269">
        <v>1.44</v>
      </c>
      <c r="U515" s="269">
        <v>1.52</v>
      </c>
      <c r="V515" s="269">
        <v>1.56</v>
      </c>
      <c r="W515" s="269">
        <v>1.55</v>
      </c>
      <c r="X515" s="269">
        <v>1.64</v>
      </c>
      <c r="Y515" s="269">
        <v>1.68</v>
      </c>
      <c r="Z515" s="269">
        <v>1.64</v>
      </c>
      <c r="AA515" s="269">
        <v>1.6</v>
      </c>
      <c r="AB515" s="269">
        <v>1.55</v>
      </c>
      <c r="AC515" s="269">
        <v>1.58</v>
      </c>
      <c r="AD515" s="269">
        <v>1.5</v>
      </c>
      <c r="AE515" s="269">
        <v>1.51</v>
      </c>
      <c r="AF515" s="269" t="s">
        <v>189</v>
      </c>
      <c r="AG515" s="262"/>
    </row>
    <row r="516" spans="1:33" x14ac:dyDescent="0.25">
      <c r="A516" s="98">
        <v>516</v>
      </c>
      <c r="B516" s="262"/>
      <c r="C516" s="276" t="s">
        <v>366</v>
      </c>
      <c r="D516" s="269">
        <v>3.81</v>
      </c>
      <c r="E516" s="269">
        <v>3.56</v>
      </c>
      <c r="F516" s="269">
        <v>4.03</v>
      </c>
      <c r="G516" s="269">
        <v>4.0199999999999996</v>
      </c>
      <c r="H516" s="269">
        <v>4.32</v>
      </c>
      <c r="I516" s="269">
        <v>4.18</v>
      </c>
      <c r="J516" s="269">
        <v>4.03</v>
      </c>
      <c r="K516" s="269">
        <v>4.1900000000000004</v>
      </c>
      <c r="L516" s="269">
        <v>4.3899999999999997</v>
      </c>
      <c r="M516" s="269">
        <v>4.49</v>
      </c>
      <c r="N516" s="269">
        <v>4.5199999999999996</v>
      </c>
      <c r="O516" s="269">
        <v>4.49</v>
      </c>
      <c r="P516" s="269">
        <v>4.59</v>
      </c>
      <c r="Q516" s="269">
        <v>4.6900000000000004</v>
      </c>
      <c r="R516" s="269">
        <v>4.96</v>
      </c>
      <c r="S516" s="269">
        <v>5.22</v>
      </c>
      <c r="T516" s="269">
        <v>5.24</v>
      </c>
      <c r="U516" s="269">
        <v>5.34</v>
      </c>
      <c r="V516" s="269">
        <v>5.26</v>
      </c>
      <c r="W516" s="269">
        <v>4.92</v>
      </c>
      <c r="X516" s="269">
        <v>5.19</v>
      </c>
      <c r="Y516" s="269">
        <v>5.04</v>
      </c>
      <c r="Z516" s="269">
        <v>4.6100000000000003</v>
      </c>
      <c r="AA516" s="269">
        <v>4.3899999999999997</v>
      </c>
      <c r="AB516" s="269">
        <v>4.17</v>
      </c>
      <c r="AC516" s="269">
        <v>4.09</v>
      </c>
      <c r="AD516" s="269">
        <v>3.68</v>
      </c>
      <c r="AE516" s="269">
        <v>3.51</v>
      </c>
      <c r="AF516" s="269" t="s">
        <v>189</v>
      </c>
      <c r="AG516" s="262"/>
    </row>
    <row r="517" spans="1:33" x14ac:dyDescent="0.25">
      <c r="A517" s="98">
        <v>517</v>
      </c>
      <c r="B517" s="262"/>
      <c r="C517" s="276" t="s">
        <v>367</v>
      </c>
      <c r="D517" s="269">
        <v>0.04</v>
      </c>
      <c r="E517" s="269">
        <v>0.04</v>
      </c>
      <c r="F517" s="269">
        <v>0.05</v>
      </c>
      <c r="G517" s="269">
        <v>0.05</v>
      </c>
      <c r="H517" s="269">
        <v>0.05</v>
      </c>
      <c r="I517" s="269">
        <v>0.05</v>
      </c>
      <c r="J517" s="269">
        <v>0.05</v>
      </c>
      <c r="K517" s="269">
        <v>0.05</v>
      </c>
      <c r="L517" s="269">
        <v>0.05</v>
      </c>
      <c r="M517" s="269">
        <v>0.06</v>
      </c>
      <c r="N517" s="269">
        <v>7.0000000000000007E-2</v>
      </c>
      <c r="O517" s="269">
        <v>0.08</v>
      </c>
      <c r="P517" s="269">
        <v>0.08</v>
      </c>
      <c r="Q517" s="269">
        <v>0.09</v>
      </c>
      <c r="R517" s="269">
        <v>0.09</v>
      </c>
      <c r="S517" s="269">
        <v>0.1</v>
      </c>
      <c r="T517" s="269">
        <v>0.1</v>
      </c>
      <c r="U517" s="269">
        <v>0.11</v>
      </c>
      <c r="V517" s="269">
        <v>0.11</v>
      </c>
      <c r="W517" s="269">
        <v>0.11</v>
      </c>
      <c r="X517" s="269">
        <v>0.1</v>
      </c>
      <c r="Y517" s="269">
        <v>0.09</v>
      </c>
      <c r="Z517" s="269">
        <v>0.08</v>
      </c>
      <c r="AA517" s="269">
        <v>0.09</v>
      </c>
      <c r="AB517" s="269">
        <v>0.09</v>
      </c>
      <c r="AC517" s="269">
        <v>0.09</v>
      </c>
      <c r="AD517" s="269">
        <v>0.09</v>
      </c>
      <c r="AE517" s="269">
        <v>0.09</v>
      </c>
      <c r="AF517" s="269" t="s">
        <v>189</v>
      </c>
      <c r="AG517" s="262"/>
    </row>
    <row r="518" spans="1:33" x14ac:dyDescent="0.25">
      <c r="A518" s="98">
        <v>518</v>
      </c>
      <c r="B518" s="262"/>
      <c r="C518" s="276" t="s">
        <v>368</v>
      </c>
      <c r="D518" s="269">
        <v>0</v>
      </c>
      <c r="E518" s="269">
        <v>0</v>
      </c>
      <c r="F518" s="269">
        <v>0</v>
      </c>
      <c r="G518" s="269">
        <v>0</v>
      </c>
      <c r="H518" s="269">
        <v>0</v>
      </c>
      <c r="I518" s="269">
        <v>0</v>
      </c>
      <c r="J518" s="269">
        <v>0</v>
      </c>
      <c r="K518" s="269">
        <v>0</v>
      </c>
      <c r="L518" s="269">
        <v>0</v>
      </c>
      <c r="M518" s="269">
        <v>0</v>
      </c>
      <c r="N518" s="269">
        <v>0</v>
      </c>
      <c r="O518" s="269">
        <v>0</v>
      </c>
      <c r="P518" s="269">
        <v>0</v>
      </c>
      <c r="Q518" s="269">
        <v>0</v>
      </c>
      <c r="R518" s="269">
        <v>0</v>
      </c>
      <c r="S518" s="269">
        <v>0</v>
      </c>
      <c r="T518" s="269">
        <v>0</v>
      </c>
      <c r="U518" s="269">
        <v>0</v>
      </c>
      <c r="V518" s="269">
        <v>0</v>
      </c>
      <c r="W518" s="269">
        <v>0</v>
      </c>
      <c r="X518" s="269">
        <v>0</v>
      </c>
      <c r="Y518" s="269">
        <v>0</v>
      </c>
      <c r="Z518" s="269">
        <v>0</v>
      </c>
      <c r="AA518" s="269">
        <v>0</v>
      </c>
      <c r="AB518" s="269">
        <v>0</v>
      </c>
      <c r="AC518" s="269">
        <v>0</v>
      </c>
      <c r="AD518" s="269">
        <v>0</v>
      </c>
      <c r="AE518" s="269">
        <v>0</v>
      </c>
      <c r="AF518" s="269" t="s">
        <v>189</v>
      </c>
      <c r="AG518" s="262"/>
    </row>
    <row r="519" spans="1:33" x14ac:dyDescent="0.25">
      <c r="A519" s="98">
        <v>519</v>
      </c>
      <c r="B519" s="262"/>
      <c r="C519" s="274" t="s">
        <v>369</v>
      </c>
      <c r="D519" s="269">
        <v>0.1</v>
      </c>
      <c r="E519" s="269">
        <v>0.09</v>
      </c>
      <c r="F519" s="269">
        <v>0.09</v>
      </c>
      <c r="G519" s="269">
        <v>0.08</v>
      </c>
      <c r="H519" s="269">
        <v>0.08</v>
      </c>
      <c r="I519" s="269">
        <v>0.08</v>
      </c>
      <c r="J519" s="269">
        <v>7.0000000000000007E-2</v>
      </c>
      <c r="K519" s="269">
        <v>7.0000000000000007E-2</v>
      </c>
      <c r="L519" s="269">
        <v>7.0000000000000007E-2</v>
      </c>
      <c r="M519" s="269">
        <v>7.0000000000000007E-2</v>
      </c>
      <c r="N519" s="269">
        <v>0.08</v>
      </c>
      <c r="O519" s="269">
        <v>7.0000000000000007E-2</v>
      </c>
      <c r="P519" s="269">
        <v>7.0000000000000007E-2</v>
      </c>
      <c r="Q519" s="269">
        <v>7.0000000000000007E-2</v>
      </c>
      <c r="R519" s="269">
        <v>7.0000000000000007E-2</v>
      </c>
      <c r="S519" s="269">
        <v>0.06</v>
      </c>
      <c r="T519" s="269">
        <v>7.0000000000000007E-2</v>
      </c>
      <c r="U519" s="269">
        <v>7.0000000000000007E-2</v>
      </c>
      <c r="V519" s="269">
        <v>7.0000000000000007E-2</v>
      </c>
      <c r="W519" s="269">
        <v>0.06</v>
      </c>
      <c r="X519" s="269">
        <v>0.06</v>
      </c>
      <c r="Y519" s="269">
        <v>0.06</v>
      </c>
      <c r="Z519" s="269">
        <v>0.06</v>
      </c>
      <c r="AA519" s="269">
        <v>0.05</v>
      </c>
      <c r="AB519" s="269">
        <v>0.05</v>
      </c>
      <c r="AC519" s="269">
        <v>0.05</v>
      </c>
      <c r="AD519" s="269">
        <v>0.04</v>
      </c>
      <c r="AE519" s="269">
        <v>0.04</v>
      </c>
      <c r="AF519" s="269" t="s">
        <v>189</v>
      </c>
      <c r="AG519" s="262"/>
    </row>
    <row r="520" spans="1:33" x14ac:dyDescent="0.25">
      <c r="A520" s="98">
        <v>520</v>
      </c>
      <c r="B520" s="262"/>
      <c r="C520" s="274" t="s">
        <v>370</v>
      </c>
      <c r="D520" s="269">
        <v>0.59</v>
      </c>
      <c r="E520" s="269">
        <v>0.45</v>
      </c>
      <c r="F520" s="269">
        <v>0.43</v>
      </c>
      <c r="G520" s="269">
        <v>0.34</v>
      </c>
      <c r="H520" s="269">
        <v>0.33</v>
      </c>
      <c r="I520" s="269">
        <v>0.39</v>
      </c>
      <c r="J520" s="269">
        <v>0.37</v>
      </c>
      <c r="K520" s="269">
        <v>0.45</v>
      </c>
      <c r="L520" s="269">
        <v>0.54</v>
      </c>
      <c r="M520" s="269">
        <v>0.61</v>
      </c>
      <c r="N520" s="269">
        <v>0.63</v>
      </c>
      <c r="O520" s="269">
        <v>0.62</v>
      </c>
      <c r="P520" s="269">
        <v>0.61</v>
      </c>
      <c r="Q520" s="269">
        <v>0.7</v>
      </c>
      <c r="R520" s="269">
        <v>0.62</v>
      </c>
      <c r="S520" s="269">
        <v>0.6</v>
      </c>
      <c r="T520" s="269">
        <v>0.55000000000000004</v>
      </c>
      <c r="U520" s="269">
        <v>0.52</v>
      </c>
      <c r="V520" s="269">
        <v>0.52</v>
      </c>
      <c r="W520" s="269">
        <v>0.6</v>
      </c>
      <c r="X520" s="269">
        <v>0.61</v>
      </c>
      <c r="Y520" s="269">
        <v>0.57999999999999996</v>
      </c>
      <c r="Z520" s="269">
        <v>0.4</v>
      </c>
      <c r="AA520" s="269">
        <v>0.41</v>
      </c>
      <c r="AB520" s="269">
        <v>0.44</v>
      </c>
      <c r="AC520" s="269">
        <v>0.41</v>
      </c>
      <c r="AD520" s="269">
        <v>0.34</v>
      </c>
      <c r="AE520" s="269">
        <v>0.31</v>
      </c>
      <c r="AF520" s="269" t="s">
        <v>189</v>
      </c>
      <c r="AG520" s="262"/>
    </row>
    <row r="521" spans="1:33" x14ac:dyDescent="0.25">
      <c r="A521" s="98">
        <v>521</v>
      </c>
      <c r="B521" s="262"/>
      <c r="C521" s="274" t="s">
        <v>371</v>
      </c>
      <c r="D521" s="269">
        <v>0.21</v>
      </c>
      <c r="E521" s="269">
        <v>0.2</v>
      </c>
      <c r="F521" s="269">
        <v>0.24</v>
      </c>
      <c r="G521" s="269">
        <v>0.25</v>
      </c>
      <c r="H521" s="269">
        <v>0.26</v>
      </c>
      <c r="I521" s="269">
        <v>0.25</v>
      </c>
      <c r="J521" s="269">
        <v>0.25</v>
      </c>
      <c r="K521" s="269">
        <v>0.26</v>
      </c>
      <c r="L521" s="269">
        <v>0.28000000000000003</v>
      </c>
      <c r="M521" s="269">
        <v>0.27</v>
      </c>
      <c r="N521" s="269">
        <v>0.26</v>
      </c>
      <c r="O521" s="269">
        <v>0.26</v>
      </c>
      <c r="P521" s="269">
        <v>0.27</v>
      </c>
      <c r="Q521" s="269">
        <v>0.27</v>
      </c>
      <c r="R521" s="269">
        <v>0.28000000000000003</v>
      </c>
      <c r="S521" s="269">
        <v>0.28999999999999998</v>
      </c>
      <c r="T521" s="269">
        <v>0.28000000000000003</v>
      </c>
      <c r="U521" s="269">
        <v>0.25</v>
      </c>
      <c r="V521" s="269">
        <v>0.24</v>
      </c>
      <c r="W521" s="269">
        <v>0.23</v>
      </c>
      <c r="X521" s="269">
        <v>0.23</v>
      </c>
      <c r="Y521" s="269">
        <v>0.22</v>
      </c>
      <c r="Z521" s="269">
        <v>0.2</v>
      </c>
      <c r="AA521" s="269">
        <v>0.19</v>
      </c>
      <c r="AB521" s="269">
        <v>0.18</v>
      </c>
      <c r="AC521" s="269">
        <v>0.18</v>
      </c>
      <c r="AD521" s="269">
        <v>0.17</v>
      </c>
      <c r="AE521" s="269">
        <v>0.17</v>
      </c>
      <c r="AF521" s="269" t="s">
        <v>189</v>
      </c>
      <c r="AG521" s="262"/>
    </row>
    <row r="522" spans="1:33" x14ac:dyDescent="0.25">
      <c r="A522" s="98">
        <v>522</v>
      </c>
      <c r="B522" s="262"/>
      <c r="C522" s="275" t="s">
        <v>372</v>
      </c>
      <c r="D522" s="269">
        <v>2.93</v>
      </c>
      <c r="E522" s="269">
        <v>2.87</v>
      </c>
      <c r="F522" s="269">
        <v>2.41</v>
      </c>
      <c r="G522" s="269">
        <v>2.35</v>
      </c>
      <c r="H522" s="269">
        <v>2.2599999999999998</v>
      </c>
      <c r="I522" s="269">
        <v>2.02</v>
      </c>
      <c r="J522" s="269">
        <v>2.1</v>
      </c>
      <c r="K522" s="269">
        <v>1.96</v>
      </c>
      <c r="L522" s="269">
        <v>1.88</v>
      </c>
      <c r="M522" s="269">
        <v>1.9</v>
      </c>
      <c r="N522" s="269">
        <v>1.84</v>
      </c>
      <c r="O522" s="269">
        <v>1.71</v>
      </c>
      <c r="P522" s="269">
        <v>1.61</v>
      </c>
      <c r="Q522" s="269">
        <v>1.59</v>
      </c>
      <c r="R522" s="269">
        <v>1.48</v>
      </c>
      <c r="S522" s="269">
        <v>1.24</v>
      </c>
      <c r="T522" s="269">
        <v>1.27</v>
      </c>
      <c r="U522" s="269">
        <v>1.33</v>
      </c>
      <c r="V522" s="269">
        <v>1.07</v>
      </c>
      <c r="W522" s="269">
        <v>0.99</v>
      </c>
      <c r="X522" s="269">
        <v>1.17</v>
      </c>
      <c r="Y522" s="269">
        <v>1.1100000000000001</v>
      </c>
      <c r="Z522" s="269">
        <v>0.97</v>
      </c>
      <c r="AA522" s="269">
        <v>0.86</v>
      </c>
      <c r="AB522" s="269">
        <v>0.89</v>
      </c>
      <c r="AC522" s="269">
        <v>0.84</v>
      </c>
      <c r="AD522" s="269">
        <v>0.83</v>
      </c>
      <c r="AE522" s="269">
        <v>0.77</v>
      </c>
      <c r="AF522" s="269" t="s">
        <v>189</v>
      </c>
      <c r="AG522" s="262"/>
    </row>
    <row r="523" spans="1:33" x14ac:dyDescent="0.25">
      <c r="A523" s="98">
        <v>523</v>
      </c>
      <c r="B523" s="262"/>
      <c r="C523" s="275" t="s">
        <v>223</v>
      </c>
      <c r="D523" s="269">
        <v>6.53</v>
      </c>
      <c r="E523" s="269">
        <v>6.51</v>
      </c>
      <c r="F523" s="269">
        <v>6.3</v>
      </c>
      <c r="G523" s="269">
        <v>6.19</v>
      </c>
      <c r="H523" s="269">
        <v>6.31</v>
      </c>
      <c r="I523" s="269">
        <v>6.16</v>
      </c>
      <c r="J523" s="269">
        <v>6.07</v>
      </c>
      <c r="K523" s="269">
        <v>5.45</v>
      </c>
      <c r="L523" s="269">
        <v>5.44</v>
      </c>
      <c r="M523" s="269">
        <v>4.97</v>
      </c>
      <c r="N523" s="269">
        <v>4.92</v>
      </c>
      <c r="O523" s="269">
        <v>4.22</v>
      </c>
      <c r="P523" s="269">
        <v>3.78</v>
      </c>
      <c r="Q523" s="269">
        <v>3.48</v>
      </c>
      <c r="R523" s="269">
        <v>3.27</v>
      </c>
      <c r="S523" s="269">
        <v>2.5099999999999998</v>
      </c>
      <c r="T523" s="269">
        <v>1.89</v>
      </c>
      <c r="U523" s="269">
        <v>1.6</v>
      </c>
      <c r="V523" s="269">
        <v>1.37</v>
      </c>
      <c r="W523" s="269">
        <v>1.28</v>
      </c>
      <c r="X523" s="269">
        <v>1.21</v>
      </c>
      <c r="Y523" s="269">
        <v>0.94</v>
      </c>
      <c r="Z523" s="269">
        <v>0.91</v>
      </c>
      <c r="AA523" s="269">
        <v>0.89</v>
      </c>
      <c r="AB523" s="269">
        <v>0.81</v>
      </c>
      <c r="AC523" s="269">
        <v>0.81</v>
      </c>
      <c r="AD523" s="269">
        <v>0.74</v>
      </c>
      <c r="AE523" s="269">
        <v>0.75</v>
      </c>
      <c r="AF523" s="269" t="s">
        <v>189</v>
      </c>
      <c r="AG523" s="262"/>
    </row>
    <row r="524" spans="1:33" x14ac:dyDescent="0.25">
      <c r="A524" s="98">
        <v>524</v>
      </c>
      <c r="B524" s="262"/>
      <c r="C524" s="275" t="s">
        <v>373</v>
      </c>
      <c r="D524" s="269">
        <v>1.79</v>
      </c>
      <c r="E524" s="269">
        <v>1.54</v>
      </c>
      <c r="F524" s="269">
        <v>1.64</v>
      </c>
      <c r="G524" s="269">
        <v>1.76</v>
      </c>
      <c r="H524" s="269">
        <v>1.81</v>
      </c>
      <c r="I524" s="269">
        <v>1.71</v>
      </c>
      <c r="J524" s="269">
        <v>1.8</v>
      </c>
      <c r="K524" s="269">
        <v>1.81</v>
      </c>
      <c r="L524" s="269">
        <v>1.84</v>
      </c>
      <c r="M524" s="269">
        <v>1.72</v>
      </c>
      <c r="N524" s="269">
        <v>1.64</v>
      </c>
      <c r="O524" s="269">
        <v>1.65</v>
      </c>
      <c r="P524" s="269">
        <v>1.73</v>
      </c>
      <c r="Q524" s="269">
        <v>1.79</v>
      </c>
      <c r="R524" s="269">
        <v>1.81</v>
      </c>
      <c r="S524" s="269">
        <v>1.74</v>
      </c>
      <c r="T524" s="269">
        <v>1.7</v>
      </c>
      <c r="U524" s="269">
        <v>1.7</v>
      </c>
      <c r="V524" s="269">
        <v>1.64</v>
      </c>
      <c r="W524" s="269">
        <v>1.55</v>
      </c>
      <c r="X524" s="269">
        <v>1.7</v>
      </c>
      <c r="Y524" s="269">
        <v>1.66</v>
      </c>
      <c r="Z524" s="269">
        <v>1.63</v>
      </c>
      <c r="AA524" s="269">
        <v>1.58</v>
      </c>
      <c r="AB524" s="269">
        <v>1.48</v>
      </c>
      <c r="AC524" s="269">
        <v>1.47</v>
      </c>
      <c r="AD524" s="269">
        <v>1.39</v>
      </c>
      <c r="AE524" s="269">
        <v>1.38</v>
      </c>
      <c r="AF524" s="269" t="s">
        <v>189</v>
      </c>
      <c r="AG524" s="262"/>
    </row>
    <row r="525" spans="1:33" x14ac:dyDescent="0.25">
      <c r="A525" s="98">
        <v>525</v>
      </c>
      <c r="B525" s="262"/>
      <c r="C525" s="275" t="s">
        <v>374</v>
      </c>
      <c r="D525" s="269">
        <v>0.86</v>
      </c>
      <c r="E525" s="269">
        <v>1.0900000000000001</v>
      </c>
      <c r="F525" s="269">
        <v>1.1399999999999999</v>
      </c>
      <c r="G525" s="269">
        <v>0.89</v>
      </c>
      <c r="H525" s="269">
        <v>0.79</v>
      </c>
      <c r="I525" s="269">
        <v>0.71</v>
      </c>
      <c r="J525" s="269">
        <v>0.66</v>
      </c>
      <c r="K525" s="269">
        <v>0.59</v>
      </c>
      <c r="L525" s="269">
        <v>0.48</v>
      </c>
      <c r="M525" s="269">
        <v>0.42</v>
      </c>
      <c r="N525" s="269">
        <v>0.4</v>
      </c>
      <c r="O525" s="269">
        <v>0.28000000000000003</v>
      </c>
      <c r="P525" s="269">
        <v>0.32</v>
      </c>
      <c r="Q525" s="269">
        <v>0.3</v>
      </c>
      <c r="R525" s="269">
        <v>0.28000000000000003</v>
      </c>
      <c r="S525" s="269">
        <v>0.23</v>
      </c>
      <c r="T525" s="269">
        <v>0.25</v>
      </c>
      <c r="U525" s="269">
        <v>0.25</v>
      </c>
      <c r="V525" s="269">
        <v>0.15</v>
      </c>
      <c r="W525" s="269">
        <v>0.24</v>
      </c>
      <c r="X525" s="269">
        <v>0.18</v>
      </c>
      <c r="Y525" s="269">
        <v>0.19</v>
      </c>
      <c r="Z525" s="269">
        <v>0.17</v>
      </c>
      <c r="AA525" s="269">
        <v>0.15</v>
      </c>
      <c r="AB525" s="269">
        <v>0.17</v>
      </c>
      <c r="AC525" s="269">
        <v>0.19</v>
      </c>
      <c r="AD525" s="269">
        <v>0.18</v>
      </c>
      <c r="AE525" s="269">
        <v>0.19</v>
      </c>
      <c r="AF525" s="269" t="s">
        <v>189</v>
      </c>
      <c r="AG525" s="262"/>
    </row>
    <row r="526" spans="1:33" x14ac:dyDescent="0.25">
      <c r="A526" s="98">
        <v>526</v>
      </c>
      <c r="B526" s="262"/>
      <c r="C526" s="275" t="s">
        <v>375</v>
      </c>
      <c r="D526" s="269">
        <v>0.38</v>
      </c>
      <c r="E526" s="269">
        <v>0.34</v>
      </c>
      <c r="F526" s="269">
        <v>0.37</v>
      </c>
      <c r="G526" s="269">
        <v>0.4</v>
      </c>
      <c r="H526" s="269">
        <v>0.36</v>
      </c>
      <c r="I526" s="269">
        <v>0.4</v>
      </c>
      <c r="J526" s="269">
        <v>0.4</v>
      </c>
      <c r="K526" s="269">
        <v>0.38</v>
      </c>
      <c r="L526" s="269">
        <v>0.39</v>
      </c>
      <c r="M526" s="269">
        <v>0.4</v>
      </c>
      <c r="N526" s="269">
        <v>0.4</v>
      </c>
      <c r="O526" s="269">
        <v>0.4</v>
      </c>
      <c r="P526" s="269">
        <v>0.38</v>
      </c>
      <c r="Q526" s="269">
        <v>0.4</v>
      </c>
      <c r="R526" s="269">
        <v>0.41</v>
      </c>
      <c r="S526" s="269">
        <v>0.39</v>
      </c>
      <c r="T526" s="269">
        <v>0.91</v>
      </c>
      <c r="U526" s="269">
        <v>0.95</v>
      </c>
      <c r="V526" s="269">
        <v>0.95</v>
      </c>
      <c r="W526" s="269">
        <v>0.95</v>
      </c>
      <c r="X526" s="269">
        <v>0.91</v>
      </c>
      <c r="Y526" s="269">
        <v>0.91</v>
      </c>
      <c r="Z526" s="269">
        <v>0.91</v>
      </c>
      <c r="AA526" s="269">
        <v>0.77</v>
      </c>
      <c r="AB526" s="269">
        <v>0.84</v>
      </c>
      <c r="AC526" s="269">
        <v>0.89</v>
      </c>
      <c r="AD526" s="269">
        <v>0.7</v>
      </c>
      <c r="AE526" s="269">
        <v>0.86</v>
      </c>
      <c r="AF526" s="269" t="s">
        <v>189</v>
      </c>
      <c r="AG526" s="262"/>
    </row>
    <row r="527" spans="1:33" x14ac:dyDescent="0.25">
      <c r="A527" s="98">
        <v>527</v>
      </c>
      <c r="B527" s="262"/>
      <c r="C527" s="277" t="s">
        <v>376</v>
      </c>
      <c r="D527" s="269">
        <v>7.61</v>
      </c>
      <c r="E527" s="269">
        <v>7.39</v>
      </c>
      <c r="F527" s="269">
        <v>6.88</v>
      </c>
      <c r="G527" s="269">
        <v>7.03</v>
      </c>
      <c r="H527" s="269">
        <v>7.51</v>
      </c>
      <c r="I527" s="269">
        <v>7.89</v>
      </c>
      <c r="J527" s="269">
        <v>7.67</v>
      </c>
      <c r="K527" s="269">
        <v>7.73</v>
      </c>
      <c r="L527" s="269">
        <v>7.94</v>
      </c>
      <c r="M527" s="269">
        <v>7.88</v>
      </c>
      <c r="N527" s="269">
        <v>8.36</v>
      </c>
      <c r="O527" s="269">
        <v>8.4499999999999993</v>
      </c>
      <c r="P527" s="269">
        <v>8.6999999999999993</v>
      </c>
      <c r="Q527" s="269">
        <v>8.35</v>
      </c>
      <c r="R527" s="269">
        <v>8.92</v>
      </c>
      <c r="S527" s="269">
        <v>8.83</v>
      </c>
      <c r="T527" s="269">
        <v>8.8000000000000007</v>
      </c>
      <c r="U527" s="269">
        <v>8.69</v>
      </c>
      <c r="V527" s="269">
        <v>8.36</v>
      </c>
      <c r="W527" s="269">
        <v>6.36</v>
      </c>
      <c r="X527" s="269">
        <v>8.39</v>
      </c>
      <c r="Y527" s="269">
        <v>7.89</v>
      </c>
      <c r="Z527" s="269">
        <v>7.52</v>
      </c>
      <c r="AA527" s="269">
        <v>7.48</v>
      </c>
      <c r="AB527" s="269">
        <v>7.36</v>
      </c>
      <c r="AC527" s="269">
        <v>7.31</v>
      </c>
      <c r="AD527" s="269">
        <v>7.85</v>
      </c>
      <c r="AE527" s="269">
        <v>7.59</v>
      </c>
      <c r="AF527" s="269" t="s">
        <v>189</v>
      </c>
      <c r="AG527" s="262"/>
    </row>
    <row r="528" spans="1:33" x14ac:dyDescent="0.25">
      <c r="A528" s="98">
        <v>528</v>
      </c>
      <c r="B528" s="262"/>
      <c r="C528" s="277" t="s">
        <v>377</v>
      </c>
      <c r="D528" s="269">
        <v>7.66</v>
      </c>
      <c r="E528" s="269">
        <v>7.4</v>
      </c>
      <c r="F528" s="269">
        <v>7.28</v>
      </c>
      <c r="G528" s="269">
        <v>7.67</v>
      </c>
      <c r="H528" s="269">
        <v>7.7</v>
      </c>
      <c r="I528" s="269">
        <v>7.91</v>
      </c>
      <c r="J528" s="269">
        <v>7.62</v>
      </c>
      <c r="K528" s="269">
        <v>7.86</v>
      </c>
      <c r="L528" s="269">
        <v>7.56</v>
      </c>
      <c r="M528" s="269">
        <v>7.61</v>
      </c>
      <c r="N528" s="269">
        <v>7.77</v>
      </c>
      <c r="O528" s="269">
        <v>7.26</v>
      </c>
      <c r="P528" s="269">
        <v>7.36</v>
      </c>
      <c r="Q528" s="269">
        <v>7.32</v>
      </c>
      <c r="R528" s="269">
        <v>7.08</v>
      </c>
      <c r="S528" s="269">
        <v>7.05</v>
      </c>
      <c r="T528" s="269">
        <v>7.24</v>
      </c>
      <c r="U528" s="269">
        <v>6.89</v>
      </c>
      <c r="V528" s="269">
        <v>6.97</v>
      </c>
      <c r="W528" s="269">
        <v>6.69</v>
      </c>
      <c r="X528" s="269">
        <v>6.82</v>
      </c>
      <c r="Y528" s="269">
        <v>7.14</v>
      </c>
      <c r="Z528" s="269">
        <v>6.66</v>
      </c>
      <c r="AA528" s="269">
        <v>6.89</v>
      </c>
      <c r="AB528" s="269">
        <v>6.99</v>
      </c>
      <c r="AC528" s="269">
        <v>6.86</v>
      </c>
      <c r="AD528" s="269">
        <v>6.87</v>
      </c>
      <c r="AE528" s="269">
        <v>7.19</v>
      </c>
      <c r="AF528" s="269" t="s">
        <v>189</v>
      </c>
      <c r="AG528" s="262"/>
    </row>
    <row r="529" spans="1:33" x14ac:dyDescent="0.25">
      <c r="A529" s="98">
        <v>529</v>
      </c>
      <c r="B529" s="262"/>
      <c r="C529" s="277" t="s">
        <v>378</v>
      </c>
      <c r="D529" s="269" t="s">
        <v>189</v>
      </c>
      <c r="E529" s="269" t="s">
        <v>189</v>
      </c>
      <c r="F529" s="269" t="s">
        <v>189</v>
      </c>
      <c r="G529" s="269" t="s">
        <v>189</v>
      </c>
      <c r="H529" s="269" t="s">
        <v>189</v>
      </c>
      <c r="I529" s="269" t="s">
        <v>189</v>
      </c>
      <c r="J529" s="269" t="s">
        <v>189</v>
      </c>
      <c r="K529" s="269" t="s">
        <v>189</v>
      </c>
      <c r="L529" s="269" t="s">
        <v>189</v>
      </c>
      <c r="M529" s="269" t="s">
        <v>189</v>
      </c>
      <c r="N529" s="269" t="s">
        <v>189</v>
      </c>
      <c r="O529" s="269" t="s">
        <v>189</v>
      </c>
      <c r="P529" s="269" t="s">
        <v>189</v>
      </c>
      <c r="Q529" s="269" t="s">
        <v>189</v>
      </c>
      <c r="R529" s="269" t="s">
        <v>189</v>
      </c>
      <c r="S529" s="269" t="s">
        <v>189</v>
      </c>
      <c r="T529" s="269" t="s">
        <v>189</v>
      </c>
      <c r="U529" s="269" t="s">
        <v>189</v>
      </c>
      <c r="V529" s="269" t="s">
        <v>189</v>
      </c>
      <c r="W529" s="269" t="s">
        <v>189</v>
      </c>
      <c r="X529" s="269" t="s">
        <v>189</v>
      </c>
      <c r="Y529" s="269" t="s">
        <v>189</v>
      </c>
      <c r="Z529" s="269" t="s">
        <v>189</v>
      </c>
      <c r="AA529" s="269" t="s">
        <v>189</v>
      </c>
      <c r="AB529" s="269" t="s">
        <v>189</v>
      </c>
      <c r="AC529" s="269" t="s">
        <v>189</v>
      </c>
      <c r="AD529" s="269" t="s">
        <v>189</v>
      </c>
      <c r="AE529" s="269" t="s">
        <v>189</v>
      </c>
      <c r="AF529" s="269" t="s">
        <v>189</v>
      </c>
      <c r="AG529" s="262"/>
    </row>
    <row r="530" spans="1:33" x14ac:dyDescent="0.25">
      <c r="A530" s="98">
        <v>530</v>
      </c>
      <c r="B530" s="262"/>
      <c r="C530" s="277" t="s">
        <v>379</v>
      </c>
      <c r="D530" s="269">
        <v>0</v>
      </c>
      <c r="E530" s="269">
        <v>0</v>
      </c>
      <c r="F530" s="269">
        <v>0</v>
      </c>
      <c r="G530" s="269">
        <v>0</v>
      </c>
      <c r="H530" s="269">
        <v>0</v>
      </c>
      <c r="I530" s="269">
        <v>0</v>
      </c>
      <c r="J530" s="269">
        <v>0</v>
      </c>
      <c r="K530" s="269">
        <v>0</v>
      </c>
      <c r="L530" s="269">
        <v>0</v>
      </c>
      <c r="M530" s="269">
        <v>0</v>
      </c>
      <c r="N530" s="269">
        <v>0</v>
      </c>
      <c r="O530" s="269">
        <v>0</v>
      </c>
      <c r="P530" s="269">
        <v>0</v>
      </c>
      <c r="Q530" s="269">
        <v>0</v>
      </c>
      <c r="R530" s="269">
        <v>0</v>
      </c>
      <c r="S530" s="269">
        <v>0</v>
      </c>
      <c r="T530" s="269">
        <v>0</v>
      </c>
      <c r="U530" s="269">
        <v>0</v>
      </c>
      <c r="V530" s="269">
        <v>0</v>
      </c>
      <c r="W530" s="269">
        <v>0</v>
      </c>
      <c r="X530" s="269">
        <v>0</v>
      </c>
      <c r="Y530" s="269">
        <v>0</v>
      </c>
      <c r="Z530" s="269">
        <v>0</v>
      </c>
      <c r="AA530" s="269">
        <v>0</v>
      </c>
      <c r="AB530" s="269">
        <v>0</v>
      </c>
      <c r="AC530" s="269">
        <v>0</v>
      </c>
      <c r="AD530" s="269">
        <v>0</v>
      </c>
      <c r="AE530" s="269">
        <v>0</v>
      </c>
      <c r="AF530" s="269" t="s">
        <v>189</v>
      </c>
      <c r="AG530" s="262"/>
    </row>
    <row r="531" spans="1:33" x14ac:dyDescent="0.25">
      <c r="A531" s="98">
        <v>531</v>
      </c>
      <c r="B531" s="262"/>
      <c r="C531" s="277" t="s">
        <v>174</v>
      </c>
      <c r="D531" s="269">
        <v>1.35</v>
      </c>
      <c r="E531" s="269">
        <v>1.1000000000000001</v>
      </c>
      <c r="F531" s="269">
        <v>0.91</v>
      </c>
      <c r="G531" s="269">
        <v>1.25</v>
      </c>
      <c r="H531" s="269">
        <v>1.37</v>
      </c>
      <c r="I531" s="269">
        <v>1.46</v>
      </c>
      <c r="J531" s="269">
        <v>1.5</v>
      </c>
      <c r="K531" s="269">
        <v>1.58</v>
      </c>
      <c r="L531" s="269">
        <v>1.7</v>
      </c>
      <c r="M531" s="269">
        <v>1.91</v>
      </c>
      <c r="N531" s="269">
        <v>1.95</v>
      </c>
      <c r="O531" s="269">
        <v>1.9</v>
      </c>
      <c r="P531" s="269">
        <v>1.64</v>
      </c>
      <c r="Q531" s="269">
        <v>1.59</v>
      </c>
      <c r="R531" s="269">
        <v>1.8</v>
      </c>
      <c r="S531" s="269">
        <v>1.96</v>
      </c>
      <c r="T531" s="269">
        <v>2.04</v>
      </c>
      <c r="U531" s="269">
        <v>2.23</v>
      </c>
      <c r="V531" s="269">
        <v>2.4900000000000002</v>
      </c>
      <c r="W531" s="269">
        <v>2.12</v>
      </c>
      <c r="X531" s="269">
        <v>2.14</v>
      </c>
      <c r="Y531" s="269">
        <v>2.31</v>
      </c>
      <c r="Z531" s="269">
        <v>2.2000000000000002</v>
      </c>
      <c r="AA531" s="269">
        <v>2.27</v>
      </c>
      <c r="AB531" s="269">
        <v>2.2999999999999998</v>
      </c>
      <c r="AC531" s="269">
        <v>2.2000000000000002</v>
      </c>
      <c r="AD531" s="269">
        <v>2.56</v>
      </c>
      <c r="AE531" s="269">
        <v>2.79</v>
      </c>
      <c r="AF531" s="269" t="s">
        <v>189</v>
      </c>
      <c r="AG531" s="262"/>
    </row>
    <row r="532" spans="1:33" x14ac:dyDescent="0.25">
      <c r="A532" s="98">
        <v>532</v>
      </c>
      <c r="B532" s="262"/>
      <c r="C532" s="278" t="s">
        <v>380</v>
      </c>
      <c r="D532" s="269">
        <v>2.2599999999999998</v>
      </c>
      <c r="E532" s="269">
        <v>2.68</v>
      </c>
      <c r="F532" s="269">
        <v>3.06</v>
      </c>
      <c r="G532" s="269">
        <v>3.07</v>
      </c>
      <c r="H532" s="269">
        <v>3.62</v>
      </c>
      <c r="I532" s="269">
        <v>3.56</v>
      </c>
      <c r="J532" s="269">
        <v>3.77</v>
      </c>
      <c r="K532" s="269">
        <v>4.42</v>
      </c>
      <c r="L532" s="269">
        <v>5.0999999999999996</v>
      </c>
      <c r="M532" s="269">
        <v>4.99</v>
      </c>
      <c r="N532" s="269">
        <v>4.84</v>
      </c>
      <c r="O532" s="269">
        <v>4.7300000000000004</v>
      </c>
      <c r="P532" s="269">
        <v>4.17</v>
      </c>
      <c r="Q532" s="269">
        <v>5.61</v>
      </c>
      <c r="R532" s="269">
        <v>6.6</v>
      </c>
      <c r="S532" s="269">
        <v>6.74</v>
      </c>
      <c r="T532" s="269">
        <v>7.25</v>
      </c>
      <c r="U532" s="269">
        <v>7.47</v>
      </c>
      <c r="V532" s="269">
        <v>7.1</v>
      </c>
      <c r="W532" s="269">
        <v>7.39</v>
      </c>
      <c r="X532" s="269">
        <v>6.81</v>
      </c>
      <c r="Y532" s="269">
        <v>5.97</v>
      </c>
      <c r="Z532" s="269">
        <v>5.86</v>
      </c>
      <c r="AA532" s="269">
        <v>5.54</v>
      </c>
      <c r="AB532" s="269">
        <v>5.94</v>
      </c>
      <c r="AC532" s="269">
        <v>6.18</v>
      </c>
      <c r="AD532" s="269">
        <v>6.84</v>
      </c>
      <c r="AE532" s="269">
        <v>7.84</v>
      </c>
      <c r="AF532" s="269" t="s">
        <v>189</v>
      </c>
      <c r="AG532" s="262"/>
    </row>
    <row r="533" spans="1:33" x14ac:dyDescent="0.25">
      <c r="A533" s="98">
        <v>533</v>
      </c>
      <c r="B533" s="262"/>
      <c r="C533" s="279"/>
      <c r="D533" s="139"/>
      <c r="E533" s="139"/>
      <c r="F533" s="139"/>
      <c r="G533" s="139"/>
      <c r="H533" s="139"/>
      <c r="I533" s="139"/>
      <c r="J533" s="139"/>
      <c r="K533" s="139"/>
      <c r="L533" s="139"/>
      <c r="M533" s="139"/>
      <c r="N533" s="139"/>
      <c r="O533" s="139"/>
      <c r="P533" s="139"/>
      <c r="Q533" s="139"/>
      <c r="R533" s="139"/>
      <c r="S533" s="139"/>
      <c r="T533" s="139"/>
      <c r="U533" s="139"/>
      <c r="V533" s="139"/>
      <c r="W533" s="139"/>
      <c r="X533" s="139"/>
      <c r="Y533" s="139"/>
      <c r="Z533" s="139"/>
      <c r="AA533" s="139"/>
      <c r="AB533" s="139"/>
      <c r="AC533" s="139"/>
      <c r="AD533" s="139"/>
      <c r="AE533" s="139"/>
      <c r="AF533" s="139"/>
      <c r="AG533" s="262"/>
    </row>
    <row r="534" spans="1:33" x14ac:dyDescent="0.25">
      <c r="A534" s="98">
        <v>534</v>
      </c>
      <c r="B534" s="262"/>
      <c r="C534" s="280" t="s">
        <v>382</v>
      </c>
      <c r="D534" s="281"/>
      <c r="E534" s="281"/>
      <c r="F534" s="281"/>
      <c r="G534" s="281"/>
      <c r="H534" s="281"/>
      <c r="I534" s="281"/>
      <c r="J534" s="281"/>
      <c r="K534" s="281"/>
      <c r="L534" s="281"/>
      <c r="M534" s="281"/>
      <c r="N534" s="281"/>
      <c r="O534" s="281"/>
      <c r="P534" s="281"/>
      <c r="Q534" s="281"/>
      <c r="R534" s="281"/>
      <c r="S534" s="281"/>
      <c r="T534" s="281"/>
      <c r="U534" s="281"/>
      <c r="V534" s="281"/>
      <c r="W534" s="281"/>
      <c r="X534" s="281"/>
      <c r="Y534" s="281"/>
      <c r="Z534" s="281"/>
      <c r="AA534" s="281"/>
      <c r="AB534" s="281"/>
      <c r="AC534" s="281"/>
      <c r="AD534" s="281"/>
      <c r="AE534" s="281"/>
      <c r="AF534" s="281"/>
      <c r="AG534" s="262"/>
    </row>
    <row r="535" spans="1:33" x14ac:dyDescent="0.25">
      <c r="A535" s="98">
        <v>535</v>
      </c>
      <c r="B535" s="262"/>
      <c r="C535" s="277" t="s">
        <v>383</v>
      </c>
      <c r="D535" s="282">
        <v>1</v>
      </c>
      <c r="E535" s="282">
        <v>0.999</v>
      </c>
      <c r="F535" s="282">
        <v>0.98870000000000002</v>
      </c>
      <c r="G535" s="282">
        <v>0.997</v>
      </c>
      <c r="H535" s="282">
        <v>1.0314000000000001</v>
      </c>
      <c r="I535" s="282">
        <v>1.0286999999999999</v>
      </c>
      <c r="J535" s="282">
        <v>1.0789</v>
      </c>
      <c r="K535" s="282">
        <v>1.0145999999999999</v>
      </c>
      <c r="L535" s="282">
        <v>1.0210999999999999</v>
      </c>
      <c r="M535" s="282">
        <v>0.98460000000000003</v>
      </c>
      <c r="N535" s="282">
        <v>0.96940000000000004</v>
      </c>
      <c r="O535" s="282">
        <v>0.9738</v>
      </c>
      <c r="P535" s="282">
        <v>0.98309999999999997</v>
      </c>
      <c r="Q535" s="282">
        <v>0.98819999999999997</v>
      </c>
      <c r="R535" s="282">
        <v>0.9788</v>
      </c>
      <c r="S535" s="282">
        <v>0.94350000000000001</v>
      </c>
      <c r="T535" s="282">
        <v>0.94379999999999997</v>
      </c>
      <c r="U535" s="282">
        <v>0.92430000000000001</v>
      </c>
      <c r="V535" s="282">
        <v>0.89539999999999997</v>
      </c>
      <c r="W535" s="282">
        <v>0.83209999999999995</v>
      </c>
      <c r="X535" s="282">
        <v>0.91420000000000001</v>
      </c>
      <c r="Y535" s="282">
        <v>0.86040000000000005</v>
      </c>
      <c r="Z535" s="282">
        <v>0.81299999999999994</v>
      </c>
      <c r="AA535" s="282">
        <v>0.79330000000000001</v>
      </c>
      <c r="AB535" s="282">
        <v>0.77259999999999995</v>
      </c>
      <c r="AC535" s="282">
        <v>0.76600000000000001</v>
      </c>
      <c r="AD535" s="282">
        <v>0.76390000000000002</v>
      </c>
      <c r="AE535" s="282">
        <v>0.76319999999999999</v>
      </c>
      <c r="AF535" s="282" t="s">
        <v>189</v>
      </c>
      <c r="AG535" s="262"/>
    </row>
    <row r="536" spans="1:33" x14ac:dyDescent="0.25">
      <c r="A536" s="98">
        <v>536</v>
      </c>
      <c r="B536" s="262"/>
      <c r="C536" s="277" t="s">
        <v>384</v>
      </c>
      <c r="D536" s="283">
        <v>8.52</v>
      </c>
      <c r="E536" s="283">
        <v>8.4499999999999993</v>
      </c>
      <c r="F536" s="283">
        <v>8.31</v>
      </c>
      <c r="G536" s="283">
        <v>8.33</v>
      </c>
      <c r="H536" s="283">
        <v>8.57</v>
      </c>
      <c r="I536" s="283">
        <v>8.48</v>
      </c>
      <c r="J536" s="283">
        <v>8.8699999999999992</v>
      </c>
      <c r="K536" s="283">
        <v>8.34</v>
      </c>
      <c r="L536" s="283">
        <v>8.39</v>
      </c>
      <c r="M536" s="283">
        <v>8.08</v>
      </c>
      <c r="N536" s="283">
        <v>7.95</v>
      </c>
      <c r="O536" s="283">
        <v>7.97</v>
      </c>
      <c r="P536" s="283">
        <v>8.02</v>
      </c>
      <c r="Q536" s="283">
        <v>8.0299999999999994</v>
      </c>
      <c r="R536" s="283">
        <v>7.92</v>
      </c>
      <c r="S536" s="283">
        <v>7.61</v>
      </c>
      <c r="T536" s="283">
        <v>7.58</v>
      </c>
      <c r="U536" s="283">
        <v>7.37</v>
      </c>
      <c r="V536" s="283">
        <v>7.08</v>
      </c>
      <c r="W536" s="283">
        <v>6.53</v>
      </c>
      <c r="X536" s="283">
        <v>7.11</v>
      </c>
      <c r="Y536" s="283">
        <v>6.64</v>
      </c>
      <c r="Z536" s="283">
        <v>6.23</v>
      </c>
      <c r="AA536" s="283">
        <v>6.03</v>
      </c>
      <c r="AB536" s="283">
        <v>5.82</v>
      </c>
      <c r="AC536" s="283">
        <v>5.71</v>
      </c>
      <c r="AD536" s="283">
        <v>5.63</v>
      </c>
      <c r="AE536" s="283">
        <v>5.55</v>
      </c>
      <c r="AF536" s="283" t="s">
        <v>189</v>
      </c>
      <c r="AG536" s="262"/>
    </row>
    <row r="537" spans="1:33" x14ac:dyDescent="0.25">
      <c r="A537" s="98">
        <v>537</v>
      </c>
      <c r="B537" s="262"/>
      <c r="C537" s="277" t="s">
        <v>385</v>
      </c>
      <c r="D537" s="283">
        <v>1103.8699999999999</v>
      </c>
      <c r="E537" s="283">
        <v>1082.6099999999999</v>
      </c>
      <c r="F537" s="283">
        <v>1140.1099999999999</v>
      </c>
      <c r="G537" s="283">
        <v>1133.5899999999999</v>
      </c>
      <c r="H537" s="283">
        <v>1100.19</v>
      </c>
      <c r="I537" s="283">
        <v>1069.52</v>
      </c>
      <c r="J537" s="283">
        <v>1126.31</v>
      </c>
      <c r="K537" s="283">
        <v>1054.17</v>
      </c>
      <c r="L537" s="283">
        <v>1047.19</v>
      </c>
      <c r="M537" s="283">
        <v>1011.49</v>
      </c>
      <c r="N537" s="283">
        <v>1029.77</v>
      </c>
      <c r="O537" s="283">
        <v>986.8</v>
      </c>
      <c r="P537" s="283">
        <v>980.81</v>
      </c>
      <c r="Q537" s="283">
        <v>1021.81</v>
      </c>
      <c r="R537" s="283">
        <v>958.76</v>
      </c>
      <c r="S537" s="283">
        <v>929.42</v>
      </c>
      <c r="T537" s="283">
        <v>951.29</v>
      </c>
      <c r="U537" s="283">
        <v>936.97</v>
      </c>
      <c r="V537" s="283">
        <v>904.76</v>
      </c>
      <c r="W537" s="283">
        <v>958.93</v>
      </c>
      <c r="X537" s="283">
        <v>929.75</v>
      </c>
      <c r="Y537" s="283">
        <v>851.32</v>
      </c>
      <c r="Z537" s="283">
        <v>806.05</v>
      </c>
      <c r="AA537" s="283">
        <v>788.99</v>
      </c>
      <c r="AB537" s="283">
        <v>768.76</v>
      </c>
      <c r="AC537" s="283">
        <v>797.26</v>
      </c>
      <c r="AD537" s="283">
        <v>750.41</v>
      </c>
      <c r="AE537" s="283">
        <v>726.45</v>
      </c>
      <c r="AF537" s="283" t="s">
        <v>189</v>
      </c>
      <c r="AG537" s="262"/>
    </row>
    <row r="538" spans="1:33" ht="15.75" thickBot="1" x14ac:dyDescent="0.3">
      <c r="A538" s="98">
        <v>538</v>
      </c>
      <c r="B538" s="284"/>
      <c r="C538" s="285" t="s">
        <v>386</v>
      </c>
      <c r="D538" s="286">
        <v>299.04000000000002</v>
      </c>
      <c r="E538" s="286">
        <v>302.20999999999998</v>
      </c>
      <c r="F538" s="286">
        <v>302.58999999999997</v>
      </c>
      <c r="G538" s="286">
        <v>311.57</v>
      </c>
      <c r="H538" s="286">
        <v>309.67</v>
      </c>
      <c r="I538" s="286">
        <v>296.92</v>
      </c>
      <c r="J538" s="286">
        <v>306.74</v>
      </c>
      <c r="K538" s="286">
        <v>280.3</v>
      </c>
      <c r="L538" s="286">
        <v>270.63</v>
      </c>
      <c r="M538" s="286">
        <v>249.74</v>
      </c>
      <c r="N538" s="286">
        <v>234.75</v>
      </c>
      <c r="O538" s="286">
        <v>232.15</v>
      </c>
      <c r="P538" s="286">
        <v>229.6</v>
      </c>
      <c r="Q538" s="286">
        <v>225.48</v>
      </c>
      <c r="R538" s="286">
        <v>214.1</v>
      </c>
      <c r="S538" s="286">
        <v>200.72</v>
      </c>
      <c r="T538" s="286">
        <v>191.77</v>
      </c>
      <c r="U538" s="286">
        <v>181.64</v>
      </c>
      <c r="V538" s="286">
        <v>176.93</v>
      </c>
      <c r="W538" s="286">
        <v>173.43</v>
      </c>
      <c r="X538" s="286">
        <v>179.77</v>
      </c>
      <c r="Y538" s="286">
        <v>164.78</v>
      </c>
      <c r="Z538" s="286">
        <v>156.16</v>
      </c>
      <c r="AA538" s="286">
        <v>150.52000000000001</v>
      </c>
      <c r="AB538" s="286">
        <v>142.87</v>
      </c>
      <c r="AC538" s="286">
        <v>135.62</v>
      </c>
      <c r="AD538" s="286">
        <v>131.71</v>
      </c>
      <c r="AE538" s="286">
        <v>128.87</v>
      </c>
      <c r="AF538" s="286" t="s">
        <v>189</v>
      </c>
      <c r="AG538" s="284"/>
    </row>
    <row r="539" spans="1:33" ht="15.75" thickTop="1" x14ac:dyDescent="0.25">
      <c r="A539" s="98">
        <v>539</v>
      </c>
      <c r="B539" s="111"/>
      <c r="C539" s="287"/>
      <c r="D539" s="139"/>
      <c r="E539" s="139"/>
      <c r="F539" s="139"/>
      <c r="G539" s="139"/>
      <c r="H539" s="139"/>
      <c r="I539" s="139"/>
      <c r="J539" s="139"/>
      <c r="K539" s="139"/>
      <c r="L539" s="139"/>
      <c r="M539" s="139"/>
      <c r="N539" s="139"/>
      <c r="O539" s="139"/>
      <c r="P539" s="139"/>
      <c r="Q539" s="139"/>
      <c r="R539" s="139"/>
      <c r="S539" s="139"/>
      <c r="T539" s="139"/>
      <c r="U539" s="139"/>
      <c r="V539" s="139"/>
      <c r="W539" s="139"/>
      <c r="X539" s="139"/>
      <c r="Y539" s="139"/>
      <c r="Z539" s="139"/>
      <c r="AA539" s="139"/>
      <c r="AB539" s="139"/>
      <c r="AC539" s="139"/>
      <c r="AD539" s="139"/>
      <c r="AE539" s="139"/>
      <c r="AF539" s="139"/>
      <c r="AG539" s="111"/>
    </row>
    <row r="540" spans="1:33" ht="21" x14ac:dyDescent="0.35">
      <c r="A540" s="98">
        <v>540</v>
      </c>
      <c r="B540" s="288"/>
      <c r="C540" s="289" t="s">
        <v>387</v>
      </c>
      <c r="D540" s="290"/>
      <c r="E540" s="290"/>
      <c r="F540" s="290"/>
      <c r="G540" s="290"/>
      <c r="H540" s="290"/>
      <c r="I540" s="290"/>
      <c r="J540" s="290"/>
      <c r="K540" s="290"/>
      <c r="L540" s="290"/>
      <c r="M540" s="290"/>
      <c r="N540" s="290"/>
      <c r="O540" s="290"/>
      <c r="P540" s="290"/>
      <c r="Q540" s="290"/>
      <c r="R540" s="290"/>
      <c r="S540" s="290"/>
      <c r="T540" s="290"/>
      <c r="U540" s="290"/>
      <c r="V540" s="290"/>
      <c r="W540" s="290"/>
      <c r="X540" s="290"/>
      <c r="Y540" s="290"/>
      <c r="Z540" s="290"/>
      <c r="AA540" s="290"/>
      <c r="AB540" s="290"/>
      <c r="AC540" s="290"/>
      <c r="AD540" s="290"/>
      <c r="AE540" s="290"/>
      <c r="AF540" s="290"/>
      <c r="AG540" s="288"/>
    </row>
    <row r="541" spans="1:33" x14ac:dyDescent="0.25">
      <c r="A541" s="98">
        <v>541</v>
      </c>
      <c r="B541" s="291"/>
      <c r="C541" s="258" t="s">
        <v>388</v>
      </c>
      <c r="D541" s="292">
        <v>8527</v>
      </c>
      <c r="E541" s="292">
        <v>8591</v>
      </c>
      <c r="F541" s="292">
        <v>8644</v>
      </c>
      <c r="G541" s="292">
        <v>8692</v>
      </c>
      <c r="H541" s="292">
        <v>8745</v>
      </c>
      <c r="I541" s="292">
        <v>8816</v>
      </c>
      <c r="J541" s="292">
        <v>8837</v>
      </c>
      <c r="K541" s="292">
        <v>8844</v>
      </c>
      <c r="L541" s="292">
        <v>8848</v>
      </c>
      <c r="M541" s="292">
        <v>8854</v>
      </c>
      <c r="N541" s="292">
        <v>8861</v>
      </c>
      <c r="O541" s="292">
        <v>8883</v>
      </c>
      <c r="P541" s="292">
        <v>8909</v>
      </c>
      <c r="Q541" s="292">
        <v>8941</v>
      </c>
      <c r="R541" s="292">
        <v>8976</v>
      </c>
      <c r="S541" s="292">
        <v>9011</v>
      </c>
      <c r="T541" s="292">
        <v>9048</v>
      </c>
      <c r="U541" s="292">
        <v>9113</v>
      </c>
      <c r="V541" s="292">
        <v>9183</v>
      </c>
      <c r="W541" s="292">
        <v>9256</v>
      </c>
      <c r="X541" s="292">
        <v>9341</v>
      </c>
      <c r="Y541" s="292">
        <v>9416</v>
      </c>
      <c r="Z541" s="292">
        <v>9483</v>
      </c>
      <c r="AA541" s="292">
        <v>9556</v>
      </c>
      <c r="AB541" s="292">
        <v>9645</v>
      </c>
      <c r="AC541" s="292">
        <v>9747</v>
      </c>
      <c r="AD541" s="292">
        <v>9851</v>
      </c>
      <c r="AE541" s="292">
        <v>9995</v>
      </c>
      <c r="AF541" s="292">
        <v>10120</v>
      </c>
      <c r="AG541" s="291"/>
    </row>
    <row r="542" spans="1:33" x14ac:dyDescent="0.25">
      <c r="A542" s="98">
        <v>542</v>
      </c>
      <c r="B542" s="291"/>
      <c r="C542" s="287" t="s">
        <v>389</v>
      </c>
      <c r="D542" s="232">
        <v>242.97</v>
      </c>
      <c r="E542" s="232">
        <v>240.19</v>
      </c>
      <c r="F542" s="232">
        <v>237.41</v>
      </c>
      <c r="G542" s="232">
        <v>232.5</v>
      </c>
      <c r="H542" s="232">
        <v>242.01</v>
      </c>
      <c r="I542" s="232">
        <v>251.74</v>
      </c>
      <c r="J542" s="232">
        <v>255.56</v>
      </c>
      <c r="K542" s="232">
        <v>263</v>
      </c>
      <c r="L542" s="232">
        <v>274.16000000000003</v>
      </c>
      <c r="M542" s="232">
        <v>286.45999999999998</v>
      </c>
      <c r="N542" s="232">
        <v>300.05</v>
      </c>
      <c r="O542" s="232">
        <v>304.77</v>
      </c>
      <c r="P542" s="232">
        <v>311.10000000000002</v>
      </c>
      <c r="Q542" s="232">
        <v>318.44</v>
      </c>
      <c r="R542" s="232">
        <v>332.16</v>
      </c>
      <c r="S542" s="232">
        <v>341.52</v>
      </c>
      <c r="T542" s="232">
        <v>357.57</v>
      </c>
      <c r="U542" s="232">
        <v>369.76</v>
      </c>
      <c r="V542" s="232">
        <v>367.7</v>
      </c>
      <c r="W542" s="232">
        <v>348.59</v>
      </c>
      <c r="X542" s="232">
        <v>369.48</v>
      </c>
      <c r="Y542" s="232">
        <v>379.38</v>
      </c>
      <c r="Z542" s="232">
        <v>378.25</v>
      </c>
      <c r="AA542" s="232">
        <v>382.93</v>
      </c>
      <c r="AB542" s="232">
        <v>392.89</v>
      </c>
      <c r="AC542" s="232">
        <v>410.4</v>
      </c>
      <c r="AD542" s="232">
        <v>421.42</v>
      </c>
      <c r="AE542" s="232">
        <v>430.29</v>
      </c>
      <c r="AF542" s="232">
        <v>440.36</v>
      </c>
      <c r="AG542" s="291"/>
    </row>
    <row r="543" spans="1:33" ht="15.75" thickBot="1" x14ac:dyDescent="0.3">
      <c r="A543" s="98">
        <v>543</v>
      </c>
      <c r="B543" s="293"/>
      <c r="C543" s="294" t="s">
        <v>390</v>
      </c>
      <c r="D543" s="295">
        <v>201.43</v>
      </c>
      <c r="E543" s="295">
        <v>217.2</v>
      </c>
      <c r="F543" s="295">
        <v>215.99</v>
      </c>
      <c r="G543" s="295">
        <v>179.35</v>
      </c>
      <c r="H543" s="295">
        <v>190.59</v>
      </c>
      <c r="I543" s="295">
        <v>202.06</v>
      </c>
      <c r="J543" s="295">
        <v>227.18</v>
      </c>
      <c r="K543" s="295">
        <v>233.72</v>
      </c>
      <c r="L543" s="295">
        <v>238.27</v>
      </c>
      <c r="M543" s="295">
        <v>254.39</v>
      </c>
      <c r="N543" s="295">
        <v>282.25</v>
      </c>
      <c r="O543" s="295">
        <v>268.17</v>
      </c>
      <c r="P543" s="295">
        <v>280.97000000000003</v>
      </c>
      <c r="Q543" s="295">
        <v>293.82</v>
      </c>
      <c r="R543" s="295">
        <v>307.79000000000002</v>
      </c>
      <c r="S543" s="295">
        <v>313.58</v>
      </c>
      <c r="T543" s="295">
        <v>335.28</v>
      </c>
      <c r="U543" s="295">
        <v>356.86</v>
      </c>
      <c r="V543" s="295">
        <v>352.74</v>
      </c>
      <c r="W543" s="295">
        <v>310.01</v>
      </c>
      <c r="X543" s="295">
        <v>369.48</v>
      </c>
      <c r="Y543" s="295">
        <v>405.44</v>
      </c>
      <c r="Z543" s="295">
        <v>423.81</v>
      </c>
      <c r="AA543" s="295">
        <v>436.22</v>
      </c>
      <c r="AB543" s="295">
        <v>433.14</v>
      </c>
      <c r="AC543" s="295">
        <v>449.2</v>
      </c>
      <c r="AD543" s="295">
        <v>463.15</v>
      </c>
      <c r="AE543" s="295">
        <v>475.22</v>
      </c>
      <c r="AF543" s="295">
        <v>467.01</v>
      </c>
      <c r="AG543" s="293"/>
    </row>
    <row r="544" spans="1:33" ht="15.75" thickTop="1" x14ac:dyDescent="0.25">
      <c r="B544" s="111"/>
      <c r="C544" s="287"/>
      <c r="D544" s="139"/>
      <c r="E544" s="139"/>
      <c r="F544" s="139"/>
      <c r="G544" s="139"/>
      <c r="H544" s="139"/>
      <c r="I544" s="139"/>
      <c r="J544" s="139"/>
      <c r="K544" s="139"/>
      <c r="L544" s="139"/>
      <c r="M544" s="139"/>
      <c r="N544" s="139"/>
      <c r="O544" s="139"/>
      <c r="P544" s="139"/>
      <c r="Q544" s="139"/>
      <c r="R544" s="139"/>
      <c r="S544" s="139"/>
      <c r="T544" s="139"/>
      <c r="U544" s="139"/>
      <c r="V544" s="139"/>
      <c r="W544" s="139"/>
      <c r="X544" s="139"/>
      <c r="Y544" s="139"/>
      <c r="Z544" s="139"/>
      <c r="AA544" s="139"/>
      <c r="AB544" s="139"/>
      <c r="AC544" s="139"/>
      <c r="AD544" s="139"/>
      <c r="AE544" s="139"/>
      <c r="AF544" s="111"/>
    </row>
    <row r="545" spans="2:32" x14ac:dyDescent="0.25">
      <c r="B545" s="111"/>
      <c r="C545" s="296"/>
      <c r="D545" s="296"/>
      <c r="E545" s="296"/>
      <c r="F545" s="296"/>
      <c r="G545" s="296"/>
      <c r="H545" s="296"/>
      <c r="I545" s="296"/>
      <c r="J545" s="296"/>
      <c r="K545" s="296"/>
      <c r="L545" s="296"/>
      <c r="M545" s="296"/>
      <c r="N545" s="296"/>
      <c r="O545" s="296"/>
      <c r="P545" s="296"/>
      <c r="Q545" s="296"/>
      <c r="R545" s="296"/>
      <c r="S545" s="296"/>
      <c r="T545" s="296"/>
      <c r="U545" s="296"/>
      <c r="V545" s="296"/>
      <c r="W545" s="296"/>
      <c r="X545" s="296"/>
      <c r="Y545" s="296"/>
      <c r="Z545" s="296"/>
      <c r="AA545" s="296"/>
      <c r="AB545" s="296"/>
      <c r="AC545" s="296"/>
      <c r="AD545" s="296"/>
      <c r="AE545" s="296"/>
      <c r="AF545" s="111"/>
    </row>
    <row r="546" spans="2:32" ht="21" x14ac:dyDescent="0.35">
      <c r="B546" s="111"/>
      <c r="C546" s="144"/>
      <c r="D546" s="296"/>
      <c r="E546" s="296"/>
      <c r="F546" s="296"/>
      <c r="G546" s="296"/>
      <c r="H546" s="296"/>
      <c r="I546" s="296"/>
      <c r="J546" s="296"/>
      <c r="K546" s="296"/>
      <c r="L546" s="296"/>
      <c r="M546" s="296"/>
      <c r="N546" s="296"/>
      <c r="O546" s="296"/>
      <c r="P546" s="296"/>
      <c r="Q546" s="296"/>
      <c r="R546" s="296"/>
      <c r="S546" s="296"/>
      <c r="T546" s="296"/>
      <c r="U546" s="296"/>
      <c r="V546" s="296"/>
      <c r="W546" s="296"/>
      <c r="X546" s="296"/>
      <c r="Y546" s="296"/>
      <c r="Z546" s="296"/>
      <c r="AA546" s="296"/>
      <c r="AB546" s="296"/>
      <c r="AC546" s="296"/>
      <c r="AD546" s="296"/>
      <c r="AE546" s="296"/>
      <c r="AF546" s="111"/>
    </row>
    <row r="547" spans="2:32" x14ac:dyDescent="0.25">
      <c r="B547" s="111"/>
      <c r="C547" s="287"/>
      <c r="D547" s="297"/>
      <c r="E547" s="297"/>
      <c r="F547" s="297"/>
      <c r="G547" s="297"/>
      <c r="H547" s="297"/>
      <c r="I547" s="297"/>
      <c r="J547" s="297"/>
      <c r="K547" s="297"/>
      <c r="L547" s="297"/>
      <c r="M547" s="297"/>
      <c r="N547" s="297"/>
      <c r="O547" s="297"/>
      <c r="P547" s="297"/>
      <c r="Q547" s="297"/>
      <c r="R547" s="297"/>
      <c r="S547" s="297"/>
      <c r="T547" s="297"/>
      <c r="U547" s="297"/>
      <c r="V547" s="297"/>
      <c r="W547" s="297"/>
      <c r="X547" s="297"/>
      <c r="Y547" s="297"/>
      <c r="Z547" s="297"/>
      <c r="AA547" s="297"/>
      <c r="AB547" s="297"/>
      <c r="AC547" s="297"/>
      <c r="AD547" s="297"/>
      <c r="AE547" s="297"/>
      <c r="AF547" s="111"/>
    </row>
    <row r="548" spans="2:32" x14ac:dyDescent="0.25">
      <c r="B548" s="111"/>
      <c r="C548" s="287"/>
      <c r="D548" s="297"/>
      <c r="E548" s="297"/>
      <c r="F548" s="297"/>
      <c r="G548" s="297"/>
      <c r="H548" s="297"/>
      <c r="I548" s="297"/>
      <c r="J548" s="297"/>
      <c r="K548" s="297"/>
      <c r="L548" s="297"/>
      <c r="M548" s="297"/>
      <c r="N548" s="297"/>
      <c r="O548" s="297"/>
      <c r="P548" s="297"/>
      <c r="Q548" s="297"/>
      <c r="R548" s="297"/>
      <c r="S548" s="297"/>
      <c r="T548" s="297"/>
      <c r="U548" s="297"/>
      <c r="V548" s="297"/>
      <c r="W548" s="297"/>
      <c r="X548" s="297"/>
      <c r="Y548" s="297"/>
      <c r="Z548" s="297"/>
      <c r="AA548" s="297"/>
      <c r="AB548" s="297"/>
      <c r="AC548" s="297"/>
      <c r="AD548" s="297"/>
      <c r="AE548" s="297"/>
      <c r="AF548" s="111"/>
    </row>
    <row r="549" spans="2:32" x14ac:dyDescent="0.25">
      <c r="B549" s="111"/>
      <c r="C549" s="287"/>
      <c r="D549" s="159"/>
      <c r="E549" s="159"/>
      <c r="F549" s="159"/>
      <c r="G549" s="159"/>
      <c r="H549" s="159"/>
      <c r="I549" s="159"/>
      <c r="J549" s="159"/>
      <c r="K549" s="159"/>
      <c r="L549" s="159"/>
      <c r="M549" s="159"/>
      <c r="N549" s="159"/>
      <c r="O549" s="159"/>
      <c r="P549" s="159"/>
      <c r="Q549" s="159"/>
      <c r="R549" s="159"/>
      <c r="S549" s="159"/>
      <c r="T549" s="159"/>
      <c r="U549" s="159"/>
      <c r="V549" s="159"/>
      <c r="W549" s="159"/>
      <c r="X549" s="159"/>
      <c r="Y549" s="159"/>
      <c r="Z549" s="159"/>
      <c r="AA549" s="159"/>
      <c r="AB549" s="159"/>
      <c r="AC549" s="159"/>
      <c r="AD549" s="159"/>
      <c r="AE549" s="159"/>
      <c r="AF549" s="111"/>
    </row>
    <row r="550" spans="2:32" x14ac:dyDescent="0.25">
      <c r="B550" s="164"/>
      <c r="C550" s="111"/>
      <c r="D550" s="164"/>
    </row>
    <row r="561" spans="3:4" x14ac:dyDescent="0.25">
      <c r="C561" s="98"/>
    </row>
    <row r="562" spans="3:4" x14ac:dyDescent="0.25">
      <c r="C562" s="98"/>
    </row>
    <row r="563" spans="3:4" x14ac:dyDescent="0.25">
      <c r="C563" s="98"/>
    </row>
    <row r="564" spans="3:4" x14ac:dyDescent="0.25">
      <c r="C564" s="98"/>
    </row>
    <row r="565" spans="3:4" x14ac:dyDescent="0.25">
      <c r="C565" s="98"/>
    </row>
    <row r="566" spans="3:4" x14ac:dyDescent="0.25">
      <c r="C566" s="98"/>
    </row>
    <row r="567" spans="3:4" x14ac:dyDescent="0.25">
      <c r="C567" s="98"/>
    </row>
    <row r="568" spans="3:4" x14ac:dyDescent="0.25">
      <c r="C568" s="98"/>
    </row>
    <row r="569" spans="3:4" x14ac:dyDescent="0.25">
      <c r="C569" s="98"/>
    </row>
    <row r="570" spans="3:4" x14ac:dyDescent="0.25">
      <c r="C570" s="98"/>
    </row>
    <row r="571" spans="3:4" x14ac:dyDescent="0.25">
      <c r="C571" s="98"/>
    </row>
    <row r="572" spans="3:4" x14ac:dyDescent="0.25">
      <c r="C572" s="98"/>
    </row>
    <row r="573" spans="3:4" x14ac:dyDescent="0.25">
      <c r="C573" s="153"/>
      <c r="D573" s="298"/>
    </row>
    <row r="574" spans="3:4" x14ac:dyDescent="0.25">
      <c r="C574" s="153"/>
      <c r="D574" s="298"/>
    </row>
    <row r="575" spans="3:4" x14ac:dyDescent="0.25">
      <c r="C575" s="153"/>
      <c r="D575" s="298"/>
    </row>
    <row r="576" spans="3:4" x14ac:dyDescent="0.25">
      <c r="C576" s="153"/>
      <c r="D576" s="298"/>
    </row>
    <row r="577" spans="3:4" x14ac:dyDescent="0.25">
      <c r="C577" s="153"/>
      <c r="D577" s="298"/>
    </row>
    <row r="578" spans="3:4" x14ac:dyDescent="0.25">
      <c r="C578" s="153"/>
      <c r="D578" s="298"/>
    </row>
    <row r="579" spans="3:4" x14ac:dyDescent="0.25">
      <c r="C579" s="153"/>
      <c r="D579" s="298"/>
    </row>
    <row r="580" spans="3:4" x14ac:dyDescent="0.25">
      <c r="C580" s="153"/>
      <c r="D580" s="298"/>
    </row>
    <row r="581" spans="3:4" x14ac:dyDescent="0.25">
      <c r="C581" s="153"/>
      <c r="D581" s="298"/>
    </row>
    <row r="582" spans="3:4" x14ac:dyDescent="0.25">
      <c r="C582" s="153"/>
      <c r="D582" s="298"/>
    </row>
    <row r="583" spans="3:4" x14ac:dyDescent="0.25">
      <c r="C583" s="153"/>
      <c r="D583" s="298"/>
    </row>
    <row r="584" spans="3:4" x14ac:dyDescent="0.25">
      <c r="C584" s="153"/>
      <c r="D584" s="298"/>
    </row>
    <row r="585" spans="3:4" x14ac:dyDescent="0.25">
      <c r="C585" s="153"/>
      <c r="D585" s="298"/>
    </row>
    <row r="586" spans="3:4" x14ac:dyDescent="0.25">
      <c r="C586" s="153"/>
      <c r="D586" s="298"/>
    </row>
    <row r="587" spans="3:4" x14ac:dyDescent="0.25">
      <c r="C587" s="153"/>
      <c r="D587" s="298"/>
    </row>
    <row r="588" spans="3:4" x14ac:dyDescent="0.25">
      <c r="C588" s="153"/>
      <c r="D588" s="298"/>
    </row>
    <row r="589" spans="3:4" x14ac:dyDescent="0.25">
      <c r="C589" s="153"/>
      <c r="D589" s="298"/>
    </row>
    <row r="590" spans="3:4" x14ac:dyDescent="0.25">
      <c r="C590" s="153"/>
      <c r="D590" s="298"/>
    </row>
    <row r="591" spans="3:4" x14ac:dyDescent="0.25">
      <c r="C591" s="153"/>
      <c r="D591" s="298"/>
    </row>
    <row r="592" spans="3:4" x14ac:dyDescent="0.25">
      <c r="C592" s="153"/>
      <c r="D592" s="298"/>
    </row>
    <row r="593" spans="1:32" x14ac:dyDescent="0.25">
      <c r="C593" s="153"/>
      <c r="D593" s="298"/>
    </row>
    <row r="594" spans="1:32" x14ac:dyDescent="0.25">
      <c r="C594" s="153"/>
      <c r="D594" s="298"/>
    </row>
    <row r="595" spans="1:32" x14ac:dyDescent="0.25">
      <c r="C595" s="153"/>
      <c r="D595" s="298"/>
    </row>
    <row r="596" spans="1:32" x14ac:dyDescent="0.25">
      <c r="C596" s="153"/>
      <c r="D596" s="298"/>
    </row>
    <row r="597" spans="1:32" x14ac:dyDescent="0.25">
      <c r="A597" s="299"/>
      <c r="B597" s="299"/>
      <c r="C597" s="300"/>
      <c r="D597" s="301"/>
      <c r="E597" s="302"/>
      <c r="F597" s="302"/>
      <c r="G597" s="302"/>
      <c r="H597" s="302"/>
      <c r="I597" s="302"/>
      <c r="J597" s="302"/>
      <c r="K597" s="302"/>
      <c r="L597" s="302"/>
      <c r="M597" s="302"/>
      <c r="N597" s="302"/>
      <c r="O597" s="302"/>
      <c r="P597" s="302"/>
      <c r="Q597" s="302"/>
      <c r="R597" s="302"/>
      <c r="S597" s="302"/>
      <c r="T597" s="302"/>
      <c r="U597" s="302"/>
      <c r="V597" s="302"/>
      <c r="W597" s="302"/>
      <c r="X597" s="302"/>
      <c r="Y597" s="302"/>
      <c r="Z597" s="302"/>
      <c r="AA597" s="302"/>
      <c r="AB597" s="302"/>
      <c r="AC597" s="302"/>
      <c r="AD597" s="302"/>
      <c r="AE597" s="302"/>
      <c r="AF597" s="302"/>
    </row>
    <row r="598" spans="1:32" x14ac:dyDescent="0.25">
      <c r="C598" s="153"/>
      <c r="D598" s="298"/>
    </row>
    <row r="599" spans="1:32" x14ac:dyDescent="0.25">
      <c r="C599" s="153"/>
      <c r="D599" s="298"/>
    </row>
    <row r="600" spans="1:32" x14ac:dyDescent="0.25">
      <c r="C600" s="98"/>
    </row>
    <row r="601" spans="1:32" x14ac:dyDescent="0.25">
      <c r="C601" s="98"/>
    </row>
    <row r="602" spans="1:32" x14ac:dyDescent="0.25">
      <c r="C602" s="98"/>
    </row>
    <row r="603" spans="1:32" x14ac:dyDescent="0.25">
      <c r="C603" s="98"/>
    </row>
    <row r="604" spans="1:32" x14ac:dyDescent="0.25">
      <c r="C604" s="98"/>
    </row>
    <row r="605" spans="1:32" x14ac:dyDescent="0.25">
      <c r="C605" s="98"/>
    </row>
    <row r="606" spans="1:32" x14ac:dyDescent="0.25">
      <c r="C606" s="98"/>
    </row>
    <row r="607" spans="1:32" x14ac:dyDescent="0.25">
      <c r="C607" s="98"/>
    </row>
    <row r="608" spans="1:32" x14ac:dyDescent="0.25">
      <c r="C608" s="98"/>
    </row>
    <row r="609" spans="3:3" x14ac:dyDescent="0.25">
      <c r="C609" s="98"/>
    </row>
    <row r="610" spans="3:3" x14ac:dyDescent="0.25">
      <c r="C610" s="98"/>
    </row>
    <row r="611" spans="3:3" x14ac:dyDescent="0.25">
      <c r="C611" s="98"/>
    </row>
    <row r="612" spans="3:3" x14ac:dyDescent="0.25">
      <c r="C612" s="98"/>
    </row>
    <row r="613" spans="3:3" x14ac:dyDescent="0.25">
      <c r="C613" s="98"/>
    </row>
    <row r="614" spans="3:3" x14ac:dyDescent="0.25">
      <c r="C614" s="98"/>
    </row>
    <row r="615" spans="3:3" x14ac:dyDescent="0.25">
      <c r="C615" s="98"/>
    </row>
    <row r="616" spans="3:3" x14ac:dyDescent="0.25">
      <c r="C616" s="98"/>
    </row>
    <row r="617" spans="3:3" x14ac:dyDescent="0.25">
      <c r="C617" s="98"/>
    </row>
    <row r="618" spans="3:3" x14ac:dyDescent="0.25">
      <c r="C618" s="98"/>
    </row>
    <row r="619" spans="3:3" x14ac:dyDescent="0.25">
      <c r="C619" s="98"/>
    </row>
    <row r="620" spans="3:3" x14ac:dyDescent="0.25">
      <c r="C620" s="98"/>
    </row>
    <row r="621" spans="3:3" x14ac:dyDescent="0.25">
      <c r="C621" s="98"/>
    </row>
    <row r="622" spans="3:3" x14ac:dyDescent="0.25">
      <c r="C622" s="98"/>
    </row>
    <row r="623" spans="3:3" x14ac:dyDescent="0.25">
      <c r="C623" s="98"/>
    </row>
    <row r="624" spans="3:3" x14ac:dyDescent="0.25">
      <c r="C624" s="98"/>
    </row>
    <row r="625" spans="3:3" x14ac:dyDescent="0.25">
      <c r="C625" s="98"/>
    </row>
    <row r="626" spans="3:3" x14ac:dyDescent="0.25">
      <c r="C626" s="98"/>
    </row>
    <row r="627" spans="3:3" x14ac:dyDescent="0.25">
      <c r="C627" s="98"/>
    </row>
    <row r="628" spans="3:3" x14ac:dyDescent="0.25">
      <c r="C628" s="98"/>
    </row>
    <row r="629" spans="3:3" x14ac:dyDescent="0.25">
      <c r="C629" s="98"/>
    </row>
    <row r="630" spans="3:3" x14ac:dyDescent="0.25">
      <c r="C630" s="98"/>
    </row>
    <row r="631" spans="3:3" x14ac:dyDescent="0.25">
      <c r="C631" s="98"/>
    </row>
    <row r="632" spans="3:3" x14ac:dyDescent="0.25">
      <c r="C632" s="98"/>
    </row>
    <row r="633" spans="3:3" x14ac:dyDescent="0.25">
      <c r="C633" s="98"/>
    </row>
    <row r="634" spans="3:3" x14ac:dyDescent="0.25">
      <c r="C634" s="98"/>
    </row>
    <row r="635" spans="3:3" x14ac:dyDescent="0.25">
      <c r="C635" s="98"/>
    </row>
    <row r="636" spans="3:3" x14ac:dyDescent="0.25">
      <c r="C636" s="98"/>
    </row>
    <row r="637" spans="3:3" x14ac:dyDescent="0.25">
      <c r="C637" s="98"/>
    </row>
    <row r="638" spans="3:3" x14ac:dyDescent="0.25">
      <c r="C638" s="98"/>
    </row>
    <row r="639" spans="3:3" x14ac:dyDescent="0.25">
      <c r="C639" s="98"/>
    </row>
    <row r="640" spans="3:3" x14ac:dyDescent="0.25">
      <c r="C640" s="98"/>
    </row>
    <row r="641" spans="3:3" x14ac:dyDescent="0.25">
      <c r="C641" s="98"/>
    </row>
    <row r="642" spans="3:3" x14ac:dyDescent="0.25">
      <c r="C642" s="98"/>
    </row>
    <row r="643" spans="3:3" x14ac:dyDescent="0.25">
      <c r="C643" s="98"/>
    </row>
    <row r="644" spans="3:3" x14ac:dyDescent="0.25">
      <c r="C644" s="98"/>
    </row>
    <row r="645" spans="3:3" x14ac:dyDescent="0.25">
      <c r="C645" s="98"/>
    </row>
    <row r="646" spans="3:3" x14ac:dyDescent="0.25">
      <c r="C646" s="98"/>
    </row>
    <row r="647" spans="3:3" x14ac:dyDescent="0.25">
      <c r="C647" s="98"/>
    </row>
    <row r="648" spans="3:3" x14ac:dyDescent="0.25">
      <c r="C648" s="98"/>
    </row>
    <row r="649" spans="3:3" x14ac:dyDescent="0.25">
      <c r="C649" s="98"/>
    </row>
    <row r="650" spans="3:3" x14ac:dyDescent="0.25">
      <c r="C650" s="98"/>
    </row>
    <row r="651" spans="3:3" x14ac:dyDescent="0.25">
      <c r="C651" s="98"/>
    </row>
    <row r="652" spans="3:3" x14ac:dyDescent="0.25">
      <c r="C652" s="98"/>
    </row>
    <row r="653" spans="3:3" x14ac:dyDescent="0.25">
      <c r="C653" s="98"/>
    </row>
    <row r="654" spans="3:3" x14ac:dyDescent="0.25">
      <c r="C654" s="98"/>
    </row>
    <row r="655" spans="3:3" x14ac:dyDescent="0.25">
      <c r="C655" s="98"/>
    </row>
    <row r="656" spans="3:3" x14ac:dyDescent="0.25">
      <c r="C656" s="98"/>
    </row>
    <row r="657" spans="3:3" x14ac:dyDescent="0.25">
      <c r="C657" s="98"/>
    </row>
    <row r="658" spans="3:3" x14ac:dyDescent="0.25">
      <c r="C658" s="98"/>
    </row>
    <row r="659" spans="3:3" x14ac:dyDescent="0.25">
      <c r="C659" s="98"/>
    </row>
    <row r="660" spans="3:3" x14ac:dyDescent="0.25">
      <c r="C660" s="98"/>
    </row>
    <row r="661" spans="3:3" x14ac:dyDescent="0.25">
      <c r="C661" s="98"/>
    </row>
    <row r="662" spans="3:3" x14ac:dyDescent="0.25">
      <c r="C662" s="98"/>
    </row>
    <row r="663" spans="3:3" x14ac:dyDescent="0.25">
      <c r="C663" s="98"/>
    </row>
    <row r="664" spans="3:3" x14ac:dyDescent="0.25">
      <c r="C664" s="98"/>
    </row>
    <row r="665" spans="3:3" x14ac:dyDescent="0.25">
      <c r="C665" s="98"/>
    </row>
    <row r="666" spans="3:3" x14ac:dyDescent="0.25">
      <c r="C666" s="98"/>
    </row>
    <row r="667" spans="3:3" x14ac:dyDescent="0.25">
      <c r="C667" s="98"/>
    </row>
    <row r="668" spans="3:3" x14ac:dyDescent="0.25">
      <c r="C668" s="98"/>
    </row>
    <row r="669" spans="3:3" x14ac:dyDescent="0.25">
      <c r="C669" s="98"/>
    </row>
    <row r="670" spans="3:3" x14ac:dyDescent="0.25">
      <c r="C670" s="98"/>
    </row>
    <row r="671" spans="3:3" x14ac:dyDescent="0.25">
      <c r="C671" s="98"/>
    </row>
    <row r="672" spans="3:3" x14ac:dyDescent="0.25">
      <c r="C672" s="98"/>
    </row>
    <row r="673" spans="1:32" x14ac:dyDescent="0.25">
      <c r="C673" s="98"/>
    </row>
    <row r="674" spans="1:32" x14ac:dyDescent="0.25">
      <c r="C674" s="98"/>
    </row>
    <row r="675" spans="1:32" x14ac:dyDescent="0.25">
      <c r="C675" s="98"/>
    </row>
    <row r="676" spans="1:32" x14ac:dyDescent="0.25">
      <c r="C676" s="98"/>
    </row>
    <row r="677" spans="1:32" x14ac:dyDescent="0.25">
      <c r="C677" s="98"/>
    </row>
    <row r="678" spans="1:32" x14ac:dyDescent="0.25">
      <c r="C678" s="98"/>
    </row>
    <row r="679" spans="1:32" x14ac:dyDescent="0.25">
      <c r="C679" s="98"/>
    </row>
    <row r="680" spans="1:32" x14ac:dyDescent="0.25">
      <c r="C680" s="98"/>
    </row>
    <row r="681" spans="1:32" x14ac:dyDescent="0.25">
      <c r="C681" s="98"/>
    </row>
    <row r="682" spans="1:32" x14ac:dyDescent="0.25">
      <c r="C682" s="98"/>
    </row>
    <row r="683" spans="1:32" x14ac:dyDescent="0.25">
      <c r="C683" s="98"/>
    </row>
    <row r="684" spans="1:32" x14ac:dyDescent="0.25">
      <c r="C684" s="98"/>
    </row>
    <row r="685" spans="1:32" x14ac:dyDescent="0.25">
      <c r="A685" s="303"/>
      <c r="B685" s="303"/>
      <c r="C685" s="303"/>
      <c r="D685" s="303"/>
      <c r="E685"/>
      <c r="F685"/>
      <c r="G685"/>
      <c r="H685"/>
      <c r="I685"/>
      <c r="J685"/>
      <c r="K685"/>
      <c r="L685"/>
      <c r="M685"/>
      <c r="N685"/>
      <c r="O685"/>
      <c r="P685"/>
      <c r="Q685"/>
      <c r="R685"/>
      <c r="S685"/>
      <c r="T685"/>
      <c r="U685"/>
      <c r="V685"/>
      <c r="W685"/>
      <c r="X685"/>
      <c r="Y685"/>
      <c r="Z685"/>
      <c r="AA685"/>
      <c r="AB685"/>
      <c r="AC685"/>
      <c r="AD685"/>
      <c r="AE685"/>
      <c r="AF685"/>
    </row>
    <row r="686" spans="1:32" x14ac:dyDescent="0.25">
      <c r="C686" s="98"/>
    </row>
    <row r="687" spans="1:32" x14ac:dyDescent="0.25">
      <c r="C687" s="98"/>
    </row>
    <row r="688" spans="1:32" x14ac:dyDescent="0.25">
      <c r="C688" s="98"/>
    </row>
    <row r="689" spans="3:3" x14ac:dyDescent="0.25">
      <c r="C689" s="98"/>
    </row>
    <row r="690" spans="3:3" x14ac:dyDescent="0.25">
      <c r="C690" s="98"/>
    </row>
    <row r="691" spans="3:3" x14ac:dyDescent="0.25">
      <c r="C691" s="98"/>
    </row>
    <row r="692" spans="3:3" x14ac:dyDescent="0.25">
      <c r="C692" s="98"/>
    </row>
    <row r="693" spans="3:3" x14ac:dyDescent="0.25">
      <c r="C693" s="98"/>
    </row>
    <row r="694" spans="3:3" x14ac:dyDescent="0.25">
      <c r="C694" s="98"/>
    </row>
    <row r="695" spans="3:3" x14ac:dyDescent="0.25">
      <c r="C695" s="98"/>
    </row>
    <row r="696" spans="3:3" x14ac:dyDescent="0.25">
      <c r="C696" s="98"/>
    </row>
    <row r="697" spans="3:3" x14ac:dyDescent="0.25">
      <c r="C697" s="98"/>
    </row>
    <row r="698" spans="3:3" x14ac:dyDescent="0.25">
      <c r="C698" s="98"/>
    </row>
    <row r="699" spans="3:3" x14ac:dyDescent="0.25">
      <c r="C699" s="98"/>
    </row>
    <row r="700" spans="3:3" x14ac:dyDescent="0.25">
      <c r="C700" s="98"/>
    </row>
    <row r="701" spans="3:3" x14ac:dyDescent="0.25">
      <c r="C701" s="98"/>
    </row>
    <row r="702" spans="3:3" x14ac:dyDescent="0.25">
      <c r="C702" s="98"/>
    </row>
    <row r="703" spans="3:3" x14ac:dyDescent="0.25">
      <c r="C703" s="98"/>
    </row>
    <row r="704" spans="3:3" x14ac:dyDescent="0.25">
      <c r="C704" s="98"/>
    </row>
    <row r="705" spans="3:3" x14ac:dyDescent="0.25">
      <c r="C705" s="98"/>
    </row>
    <row r="706" spans="3:3" x14ac:dyDescent="0.25">
      <c r="C706" s="98"/>
    </row>
    <row r="707" spans="3:3" x14ac:dyDescent="0.25">
      <c r="C707" s="98"/>
    </row>
    <row r="708" spans="3:3" x14ac:dyDescent="0.25">
      <c r="C708" s="98"/>
    </row>
    <row r="709" spans="3:3" x14ac:dyDescent="0.25">
      <c r="C709" s="98"/>
    </row>
    <row r="710" spans="3:3" x14ac:dyDescent="0.25">
      <c r="C710" s="98"/>
    </row>
    <row r="711" spans="3:3" x14ac:dyDescent="0.25">
      <c r="C711" s="98"/>
    </row>
    <row r="712" spans="3:3" x14ac:dyDescent="0.25">
      <c r="C712" s="98"/>
    </row>
    <row r="713" spans="3:3" x14ac:dyDescent="0.25">
      <c r="C713" s="98"/>
    </row>
    <row r="714" spans="3:3" x14ac:dyDescent="0.25">
      <c r="C714" s="98"/>
    </row>
    <row r="715" spans="3:3" x14ac:dyDescent="0.25">
      <c r="C715" s="98"/>
    </row>
    <row r="716" spans="3:3" x14ac:dyDescent="0.25">
      <c r="C716" s="98"/>
    </row>
    <row r="717" spans="3:3" x14ac:dyDescent="0.25">
      <c r="C717" s="98"/>
    </row>
    <row r="718" spans="3:3" x14ac:dyDescent="0.25">
      <c r="C718" s="98"/>
    </row>
    <row r="719" spans="3:3" x14ac:dyDescent="0.25">
      <c r="C719" s="98"/>
    </row>
    <row r="720" spans="3:3" x14ac:dyDescent="0.25">
      <c r="C720" s="98"/>
    </row>
    <row r="721" spans="3:3" x14ac:dyDescent="0.25">
      <c r="C721" s="98"/>
    </row>
    <row r="722" spans="3:3" x14ac:dyDescent="0.25">
      <c r="C722" s="98"/>
    </row>
    <row r="723" spans="3:3" x14ac:dyDescent="0.25">
      <c r="C723" s="98"/>
    </row>
    <row r="724" spans="3:3" x14ac:dyDescent="0.25">
      <c r="C724" s="98"/>
    </row>
    <row r="725" spans="3:3" x14ac:dyDescent="0.25">
      <c r="C725" s="98"/>
    </row>
    <row r="726" spans="3:3" x14ac:dyDescent="0.25">
      <c r="C726" s="98"/>
    </row>
    <row r="727" spans="3:3" x14ac:dyDescent="0.25">
      <c r="C727" s="98"/>
    </row>
    <row r="728" spans="3:3" x14ac:dyDescent="0.25">
      <c r="C728" s="98"/>
    </row>
    <row r="729" spans="3:3" x14ac:dyDescent="0.25">
      <c r="C729" s="98"/>
    </row>
    <row r="730" spans="3:3" x14ac:dyDescent="0.25">
      <c r="C730" s="98"/>
    </row>
    <row r="731" spans="3:3" x14ac:dyDescent="0.25">
      <c r="C731" s="98"/>
    </row>
    <row r="732" spans="3:3" x14ac:dyDescent="0.25">
      <c r="C732" s="98"/>
    </row>
    <row r="733" spans="3:3" x14ac:dyDescent="0.25">
      <c r="C733" s="98"/>
    </row>
    <row r="734" spans="3:3" x14ac:dyDescent="0.25">
      <c r="C734" s="98"/>
    </row>
    <row r="735" spans="3:3" x14ac:dyDescent="0.25">
      <c r="C735" s="98"/>
    </row>
    <row r="736" spans="3:3" x14ac:dyDescent="0.25">
      <c r="C736" s="98"/>
    </row>
    <row r="737" spans="3:3" x14ac:dyDescent="0.25">
      <c r="C737" s="98"/>
    </row>
    <row r="738" spans="3:3" x14ac:dyDescent="0.25">
      <c r="C738" s="98"/>
    </row>
    <row r="739" spans="3:3" x14ac:dyDescent="0.25">
      <c r="C739" s="98"/>
    </row>
    <row r="740" spans="3:3" x14ac:dyDescent="0.25">
      <c r="C740" s="98"/>
    </row>
    <row r="741" spans="3:3" x14ac:dyDescent="0.25">
      <c r="C741" s="98"/>
    </row>
    <row r="742" spans="3:3" x14ac:dyDescent="0.25">
      <c r="C742" s="98"/>
    </row>
    <row r="743" spans="3:3" x14ac:dyDescent="0.25">
      <c r="C743" s="98"/>
    </row>
    <row r="744" spans="3:3" x14ac:dyDescent="0.25">
      <c r="C744" s="98"/>
    </row>
    <row r="745" spans="3:3" x14ac:dyDescent="0.25">
      <c r="C745" s="98"/>
    </row>
    <row r="746" spans="3:3" x14ac:dyDescent="0.25">
      <c r="C746" s="98"/>
    </row>
    <row r="747" spans="3:3" x14ac:dyDescent="0.25">
      <c r="C747" s="98"/>
    </row>
    <row r="748" spans="3:3" x14ac:dyDescent="0.25">
      <c r="C748" s="98"/>
    </row>
    <row r="749" spans="3:3" x14ac:dyDescent="0.25">
      <c r="C749" s="98"/>
    </row>
    <row r="750" spans="3:3" x14ac:dyDescent="0.25">
      <c r="C750" s="98"/>
    </row>
    <row r="751" spans="3:3" x14ac:dyDescent="0.25">
      <c r="C751" s="98"/>
    </row>
    <row r="752" spans="3:3" x14ac:dyDescent="0.25">
      <c r="C752" s="98"/>
    </row>
    <row r="753" spans="3:3" x14ac:dyDescent="0.25">
      <c r="C753" s="98"/>
    </row>
    <row r="754" spans="3:3" x14ac:dyDescent="0.25">
      <c r="C754" s="98"/>
    </row>
    <row r="755" spans="3:3" x14ac:dyDescent="0.25">
      <c r="C755" s="98"/>
    </row>
    <row r="756" spans="3:3" x14ac:dyDescent="0.25">
      <c r="C756" s="98"/>
    </row>
    <row r="757" spans="3:3" x14ac:dyDescent="0.25">
      <c r="C757" s="98"/>
    </row>
    <row r="758" spans="3:3" x14ac:dyDescent="0.25">
      <c r="C758" s="98"/>
    </row>
    <row r="759" spans="3:3" x14ac:dyDescent="0.25">
      <c r="C759" s="98"/>
    </row>
    <row r="760" spans="3:3" x14ac:dyDescent="0.25">
      <c r="C760" s="98"/>
    </row>
    <row r="761" spans="3:3" x14ac:dyDescent="0.25">
      <c r="C761" s="98"/>
    </row>
    <row r="762" spans="3:3" x14ac:dyDescent="0.25">
      <c r="C762" s="98"/>
    </row>
    <row r="763" spans="3:3" x14ac:dyDescent="0.25">
      <c r="C763" s="98"/>
    </row>
    <row r="764" spans="3:3" x14ac:dyDescent="0.25">
      <c r="C764" s="98"/>
    </row>
    <row r="765" spans="3:3" x14ac:dyDescent="0.25">
      <c r="C765" s="98"/>
    </row>
    <row r="766" spans="3:3" x14ac:dyDescent="0.25">
      <c r="C766" s="98"/>
    </row>
    <row r="767" spans="3:3" x14ac:dyDescent="0.25">
      <c r="C767" s="98"/>
    </row>
    <row r="768" spans="3:3" x14ac:dyDescent="0.25">
      <c r="C768" s="98"/>
    </row>
    <row r="769" spans="3:3" x14ac:dyDescent="0.25">
      <c r="C769" s="98"/>
    </row>
    <row r="770" spans="3:3" x14ac:dyDescent="0.25">
      <c r="C770" s="98"/>
    </row>
    <row r="771" spans="3:3" x14ac:dyDescent="0.25">
      <c r="C771" s="98"/>
    </row>
    <row r="772" spans="3:3" x14ac:dyDescent="0.25">
      <c r="C772" s="98"/>
    </row>
    <row r="773" spans="3:3" x14ac:dyDescent="0.25">
      <c r="C773" s="98"/>
    </row>
    <row r="774" spans="3:3" x14ac:dyDescent="0.25">
      <c r="C774" s="98"/>
    </row>
    <row r="775" spans="3:3" x14ac:dyDescent="0.25">
      <c r="C775" s="98"/>
    </row>
    <row r="776" spans="3:3" x14ac:dyDescent="0.25">
      <c r="C776" s="98"/>
    </row>
    <row r="777" spans="3:3" x14ac:dyDescent="0.25">
      <c r="C777" s="98"/>
    </row>
    <row r="778" spans="3:3" x14ac:dyDescent="0.25">
      <c r="C778" s="98"/>
    </row>
    <row r="779" spans="3:3" x14ac:dyDescent="0.25">
      <c r="C779" s="98"/>
    </row>
    <row r="780" spans="3:3" x14ac:dyDescent="0.25">
      <c r="C780" s="98"/>
    </row>
    <row r="781" spans="3:3" x14ac:dyDescent="0.25">
      <c r="C781" s="98"/>
    </row>
    <row r="782" spans="3:3" x14ac:dyDescent="0.25">
      <c r="C782" s="98"/>
    </row>
    <row r="783" spans="3:3" x14ac:dyDescent="0.25">
      <c r="C783" s="98"/>
    </row>
    <row r="784" spans="3:3" x14ac:dyDescent="0.25">
      <c r="C784" s="98"/>
    </row>
    <row r="785" spans="3:3" x14ac:dyDescent="0.25">
      <c r="C785" s="98"/>
    </row>
    <row r="786" spans="3:3" x14ac:dyDescent="0.25">
      <c r="C786" s="98"/>
    </row>
    <row r="787" spans="3:3" x14ac:dyDescent="0.25">
      <c r="C787" s="98"/>
    </row>
    <row r="788" spans="3:3" x14ac:dyDescent="0.25">
      <c r="C788" s="98"/>
    </row>
    <row r="789" spans="3:3" x14ac:dyDescent="0.25">
      <c r="C789" s="98"/>
    </row>
    <row r="790" spans="3:3" x14ac:dyDescent="0.25">
      <c r="C790" s="98"/>
    </row>
    <row r="791" spans="3:3" x14ac:dyDescent="0.25">
      <c r="C791" s="98"/>
    </row>
    <row r="792" spans="3:3" x14ac:dyDescent="0.25">
      <c r="C792" s="98"/>
    </row>
    <row r="793" spans="3:3" x14ac:dyDescent="0.25">
      <c r="C793" s="98"/>
    </row>
    <row r="794" spans="3:3" x14ac:dyDescent="0.25">
      <c r="C794" s="98"/>
    </row>
    <row r="795" spans="3:3" x14ac:dyDescent="0.25">
      <c r="C795" s="98"/>
    </row>
    <row r="796" spans="3:3" x14ac:dyDescent="0.25">
      <c r="C796" s="98"/>
    </row>
    <row r="797" spans="3:3" x14ac:dyDescent="0.25">
      <c r="C797" s="98"/>
    </row>
    <row r="798" spans="3:3" x14ac:dyDescent="0.25">
      <c r="C798" s="98"/>
    </row>
    <row r="799" spans="3:3" x14ac:dyDescent="0.25">
      <c r="C799" s="98"/>
    </row>
    <row r="800" spans="3:3" x14ac:dyDescent="0.25">
      <c r="C800" s="98"/>
    </row>
    <row r="801" spans="3:3" x14ac:dyDescent="0.25">
      <c r="C801" s="98"/>
    </row>
    <row r="802" spans="3:3" x14ac:dyDescent="0.25">
      <c r="C802" s="98"/>
    </row>
    <row r="803" spans="3:3" x14ac:dyDescent="0.25">
      <c r="C803" s="98"/>
    </row>
    <row r="804" spans="3:3" x14ac:dyDescent="0.25">
      <c r="C804" s="98"/>
    </row>
    <row r="805" spans="3:3" x14ac:dyDescent="0.25">
      <c r="C805" s="98"/>
    </row>
    <row r="806" spans="3:3" x14ac:dyDescent="0.25">
      <c r="C806" s="98"/>
    </row>
    <row r="807" spans="3:3" x14ac:dyDescent="0.25">
      <c r="C807" s="98"/>
    </row>
    <row r="808" spans="3:3" x14ac:dyDescent="0.25">
      <c r="C808" s="98"/>
    </row>
    <row r="809" spans="3:3" x14ac:dyDescent="0.25">
      <c r="C809" s="98"/>
    </row>
    <row r="810" spans="3:3" x14ac:dyDescent="0.25">
      <c r="C810" s="98"/>
    </row>
    <row r="811" spans="3:3" x14ac:dyDescent="0.25">
      <c r="C811" s="98"/>
    </row>
    <row r="812" spans="3:3" x14ac:dyDescent="0.25">
      <c r="C812" s="98"/>
    </row>
    <row r="813" spans="3:3" x14ac:dyDescent="0.25">
      <c r="C813" s="98"/>
    </row>
    <row r="814" spans="3:3" x14ac:dyDescent="0.25">
      <c r="C814" s="98"/>
    </row>
    <row r="815" spans="3:3" x14ac:dyDescent="0.25">
      <c r="C815" s="98"/>
    </row>
    <row r="816" spans="3:3" x14ac:dyDescent="0.25">
      <c r="C816" s="98"/>
    </row>
    <row r="817" spans="3:3" x14ac:dyDescent="0.25">
      <c r="C817" s="98"/>
    </row>
    <row r="818" spans="3:3" x14ac:dyDescent="0.25">
      <c r="C818" s="98"/>
    </row>
    <row r="819" spans="3:3" x14ac:dyDescent="0.25">
      <c r="C819" s="98"/>
    </row>
    <row r="820" spans="3:3" x14ac:dyDescent="0.25">
      <c r="C820" s="98"/>
    </row>
    <row r="821" spans="3:3" x14ac:dyDescent="0.25">
      <c r="C821" s="98"/>
    </row>
    <row r="822" spans="3:3" x14ac:dyDescent="0.25">
      <c r="C822" s="98"/>
    </row>
    <row r="823" spans="3:3" x14ac:dyDescent="0.25">
      <c r="C823" s="98"/>
    </row>
    <row r="824" spans="3:3" x14ac:dyDescent="0.25">
      <c r="C824" s="98"/>
    </row>
    <row r="825" spans="3:3" x14ac:dyDescent="0.25">
      <c r="C825" s="98"/>
    </row>
    <row r="826" spans="3:3" x14ac:dyDescent="0.25">
      <c r="C826" s="98"/>
    </row>
    <row r="827" spans="3:3" x14ac:dyDescent="0.25">
      <c r="C827" s="98"/>
    </row>
    <row r="828" spans="3:3" x14ac:dyDescent="0.25">
      <c r="C828" s="98"/>
    </row>
    <row r="829" spans="3:3" x14ac:dyDescent="0.25">
      <c r="C829" s="98"/>
    </row>
    <row r="830" spans="3:3" x14ac:dyDescent="0.25">
      <c r="C830" s="98"/>
    </row>
    <row r="831" spans="3:3" x14ac:dyDescent="0.25">
      <c r="C831" s="98"/>
    </row>
    <row r="832" spans="3:3" x14ac:dyDescent="0.25">
      <c r="C832" s="98"/>
    </row>
    <row r="833" spans="3:3" x14ac:dyDescent="0.25">
      <c r="C833" s="98"/>
    </row>
    <row r="834" spans="3:3" x14ac:dyDescent="0.25">
      <c r="C834" s="98"/>
    </row>
    <row r="835" spans="3:3" x14ac:dyDescent="0.25">
      <c r="C835" s="98"/>
    </row>
    <row r="836" spans="3:3" x14ac:dyDescent="0.25">
      <c r="C836" s="98"/>
    </row>
    <row r="837" spans="3:3" x14ac:dyDescent="0.25">
      <c r="C837" s="98"/>
    </row>
    <row r="838" spans="3:3" x14ac:dyDescent="0.25">
      <c r="C838" s="98"/>
    </row>
    <row r="839" spans="3:3" x14ac:dyDescent="0.25">
      <c r="C839" s="98"/>
    </row>
    <row r="840" spans="3:3" x14ac:dyDescent="0.25">
      <c r="C840" s="98"/>
    </row>
    <row r="841" spans="3:3" x14ac:dyDescent="0.25">
      <c r="C841" s="98"/>
    </row>
    <row r="842" spans="3:3" x14ac:dyDescent="0.25">
      <c r="C842" s="98"/>
    </row>
    <row r="843" spans="3:3" x14ac:dyDescent="0.25">
      <c r="C843" s="98"/>
    </row>
    <row r="844" spans="3:3" x14ac:dyDescent="0.25">
      <c r="C844" s="98"/>
    </row>
    <row r="845" spans="3:3" x14ac:dyDescent="0.25">
      <c r="C845" s="98"/>
    </row>
    <row r="846" spans="3:3" x14ac:dyDescent="0.25">
      <c r="C846" s="98"/>
    </row>
    <row r="847" spans="3:3" x14ac:dyDescent="0.25">
      <c r="C847" s="98"/>
    </row>
    <row r="848" spans="3:3" x14ac:dyDescent="0.25">
      <c r="C848" s="98"/>
    </row>
    <row r="849" spans="3:3" x14ac:dyDescent="0.25">
      <c r="C849" s="98"/>
    </row>
    <row r="850" spans="3:3" x14ac:dyDescent="0.25">
      <c r="C850" s="98"/>
    </row>
    <row r="851" spans="3:3" x14ac:dyDescent="0.25">
      <c r="C851" s="98"/>
    </row>
    <row r="852" spans="3:3" x14ac:dyDescent="0.25">
      <c r="C852" s="98"/>
    </row>
    <row r="853" spans="3:3" x14ac:dyDescent="0.25">
      <c r="C853" s="98"/>
    </row>
    <row r="854" spans="3:3" x14ac:dyDescent="0.25">
      <c r="C854" s="98"/>
    </row>
    <row r="855" spans="3:3" x14ac:dyDescent="0.25">
      <c r="C855" s="98"/>
    </row>
    <row r="856" spans="3:3" x14ac:dyDescent="0.25">
      <c r="C856" s="98"/>
    </row>
    <row r="857" spans="3:3" x14ac:dyDescent="0.25">
      <c r="C857" s="98"/>
    </row>
    <row r="858" spans="3:3" x14ac:dyDescent="0.25">
      <c r="C858" s="98"/>
    </row>
    <row r="859" spans="3:3" x14ac:dyDescent="0.25">
      <c r="C859" s="98"/>
    </row>
    <row r="860" spans="3:3" x14ac:dyDescent="0.25">
      <c r="C860" s="98"/>
    </row>
    <row r="861" spans="3:3" x14ac:dyDescent="0.25">
      <c r="C861" s="98"/>
    </row>
    <row r="862" spans="3:3" x14ac:dyDescent="0.25">
      <c r="C862" s="98"/>
    </row>
    <row r="863" spans="3:3" x14ac:dyDescent="0.25">
      <c r="C863" s="98"/>
    </row>
    <row r="864" spans="3:3" x14ac:dyDescent="0.25">
      <c r="C864" s="98"/>
    </row>
    <row r="865" spans="3:3" x14ac:dyDescent="0.25">
      <c r="C865" s="98"/>
    </row>
    <row r="866" spans="3:3" x14ac:dyDescent="0.25">
      <c r="C866" s="98"/>
    </row>
    <row r="867" spans="3:3" x14ac:dyDescent="0.25">
      <c r="C867" s="98"/>
    </row>
    <row r="868" spans="3:3" x14ac:dyDescent="0.25">
      <c r="C868" s="98"/>
    </row>
    <row r="869" spans="3:3" x14ac:dyDescent="0.25">
      <c r="C869" s="98"/>
    </row>
    <row r="870" spans="3:3" x14ac:dyDescent="0.25">
      <c r="C870" s="98"/>
    </row>
    <row r="871" spans="3:3" x14ac:dyDescent="0.25">
      <c r="C871" s="98"/>
    </row>
    <row r="872" spans="3:3" x14ac:dyDescent="0.25">
      <c r="C872" s="98"/>
    </row>
    <row r="873" spans="3:3" x14ac:dyDescent="0.25">
      <c r="C873" s="98"/>
    </row>
    <row r="874" spans="3:3" x14ac:dyDescent="0.25">
      <c r="C874" s="98"/>
    </row>
    <row r="875" spans="3:3" x14ac:dyDescent="0.25">
      <c r="C875" s="98"/>
    </row>
    <row r="876" spans="3:3" x14ac:dyDescent="0.25">
      <c r="C876" s="98"/>
    </row>
    <row r="877" spans="3:3" x14ac:dyDescent="0.25">
      <c r="C877" s="98"/>
    </row>
    <row r="878" spans="3:3" x14ac:dyDescent="0.25">
      <c r="C878" s="98"/>
    </row>
    <row r="879" spans="3:3" x14ac:dyDescent="0.25">
      <c r="C879" s="98"/>
    </row>
    <row r="880" spans="3:3" x14ac:dyDescent="0.25">
      <c r="C880" s="98"/>
    </row>
    <row r="881" spans="3:3" x14ac:dyDescent="0.25">
      <c r="C881" s="98"/>
    </row>
    <row r="882" spans="3:3" x14ac:dyDescent="0.25">
      <c r="C882" s="98"/>
    </row>
    <row r="883" spans="3:3" x14ac:dyDescent="0.25">
      <c r="C883" s="98"/>
    </row>
    <row r="884" spans="3:3" x14ac:dyDescent="0.25">
      <c r="C884" s="98"/>
    </row>
    <row r="885" spans="3:3" x14ac:dyDescent="0.25">
      <c r="C885" s="98"/>
    </row>
    <row r="886" spans="3:3" x14ac:dyDescent="0.25">
      <c r="C886" s="98"/>
    </row>
    <row r="887" spans="3:3" x14ac:dyDescent="0.25">
      <c r="C887" s="98"/>
    </row>
    <row r="888" spans="3:3" x14ac:dyDescent="0.25">
      <c r="C888" s="98"/>
    </row>
    <row r="889" spans="3:3" x14ac:dyDescent="0.25">
      <c r="C889" s="98"/>
    </row>
    <row r="890" spans="3:3" x14ac:dyDescent="0.25">
      <c r="C890" s="98"/>
    </row>
    <row r="891" spans="3:3" x14ac:dyDescent="0.25">
      <c r="C891" s="98"/>
    </row>
    <row r="892" spans="3:3" x14ac:dyDescent="0.25">
      <c r="C892" s="98"/>
    </row>
    <row r="893" spans="3:3" x14ac:dyDescent="0.25">
      <c r="C893" s="98"/>
    </row>
    <row r="894" spans="3:3" x14ac:dyDescent="0.25">
      <c r="C894" s="98"/>
    </row>
    <row r="895" spans="3:3" x14ac:dyDescent="0.25">
      <c r="C895" s="98"/>
    </row>
    <row r="896" spans="3:3" x14ac:dyDescent="0.25">
      <c r="C896" s="98"/>
    </row>
    <row r="897" spans="3:3" x14ac:dyDescent="0.25">
      <c r="C897" s="98"/>
    </row>
    <row r="898" spans="3:3" x14ac:dyDescent="0.25">
      <c r="C898" s="98"/>
    </row>
    <row r="899" spans="3:3" x14ac:dyDescent="0.25">
      <c r="C899" s="98"/>
    </row>
    <row r="900" spans="3:3" x14ac:dyDescent="0.25">
      <c r="C900" s="98"/>
    </row>
    <row r="901" spans="3:3" x14ac:dyDescent="0.25">
      <c r="C901" s="98"/>
    </row>
    <row r="902" spans="3:3" x14ac:dyDescent="0.25">
      <c r="C902" s="98"/>
    </row>
    <row r="903" spans="3:3" x14ac:dyDescent="0.25">
      <c r="C903" s="98"/>
    </row>
    <row r="904" spans="3:3" x14ac:dyDescent="0.25">
      <c r="C904" s="98"/>
    </row>
    <row r="905" spans="3:3" x14ac:dyDescent="0.25">
      <c r="C905" s="98"/>
    </row>
    <row r="906" spans="3:3" x14ac:dyDescent="0.25">
      <c r="C906" s="98"/>
    </row>
    <row r="907" spans="3:3" x14ac:dyDescent="0.25">
      <c r="C907" s="98"/>
    </row>
    <row r="908" spans="3:3" x14ac:dyDescent="0.25">
      <c r="C908" s="98"/>
    </row>
    <row r="909" spans="3:3" x14ac:dyDescent="0.25">
      <c r="C909" s="98"/>
    </row>
    <row r="910" spans="3:3" x14ac:dyDescent="0.25">
      <c r="C910" s="98"/>
    </row>
    <row r="911" spans="3:3" x14ac:dyDescent="0.25">
      <c r="C911" s="98"/>
    </row>
    <row r="912" spans="3:3" x14ac:dyDescent="0.25">
      <c r="C912" s="98"/>
    </row>
    <row r="913" spans="3:3" x14ac:dyDescent="0.25">
      <c r="C913" s="98"/>
    </row>
    <row r="914" spans="3:3" x14ac:dyDescent="0.25">
      <c r="C914" s="98"/>
    </row>
    <row r="915" spans="3:3" x14ac:dyDescent="0.25">
      <c r="C915" s="98"/>
    </row>
    <row r="916" spans="3:3" x14ac:dyDescent="0.25">
      <c r="C916" s="98"/>
    </row>
    <row r="917" spans="3:3" x14ac:dyDescent="0.25">
      <c r="C917" s="98"/>
    </row>
    <row r="918" spans="3:3" x14ac:dyDescent="0.25">
      <c r="C918" s="98"/>
    </row>
    <row r="919" spans="3:3" x14ac:dyDescent="0.25">
      <c r="C919" s="98"/>
    </row>
    <row r="920" spans="3:3" x14ac:dyDescent="0.25">
      <c r="C920" s="98"/>
    </row>
    <row r="921" spans="3:3" x14ac:dyDescent="0.25">
      <c r="C921" s="98"/>
    </row>
    <row r="922" spans="3:3" x14ac:dyDescent="0.25">
      <c r="C922" s="98"/>
    </row>
    <row r="923" spans="3:3" x14ac:dyDescent="0.25">
      <c r="C923" s="98"/>
    </row>
    <row r="924" spans="3:3" x14ac:dyDescent="0.25">
      <c r="C924" s="98"/>
    </row>
    <row r="925" spans="3:3" x14ac:dyDescent="0.25">
      <c r="C925" s="98"/>
    </row>
    <row r="926" spans="3:3" x14ac:dyDescent="0.25">
      <c r="C926" s="98"/>
    </row>
    <row r="927" spans="3:3" x14ac:dyDescent="0.25">
      <c r="C927" s="98"/>
    </row>
    <row r="928" spans="3:3" x14ac:dyDescent="0.25">
      <c r="C928" s="98"/>
    </row>
    <row r="929" spans="3:27" x14ac:dyDescent="0.25">
      <c r="C929" s="98"/>
    </row>
    <row r="930" spans="3:27" x14ac:dyDescent="0.25">
      <c r="C930" s="98"/>
    </row>
    <row r="931" spans="3:27" x14ac:dyDescent="0.25">
      <c r="C931" s="98"/>
    </row>
    <row r="932" spans="3:27" x14ac:dyDescent="0.25">
      <c r="C932" s="98"/>
    </row>
    <row r="933" spans="3:27" x14ac:dyDescent="0.25">
      <c r="C933" s="98"/>
    </row>
    <row r="934" spans="3:27" x14ac:dyDescent="0.25">
      <c r="C934" s="98"/>
    </row>
    <row r="935" spans="3:27" x14ac:dyDescent="0.25">
      <c r="C935" s="98"/>
    </row>
    <row r="936" spans="3:27" x14ac:dyDescent="0.25">
      <c r="C936" s="98"/>
    </row>
    <row r="937" spans="3:27" x14ac:dyDescent="0.25">
      <c r="C937" s="98"/>
    </row>
    <row r="938" spans="3:27" x14ac:dyDescent="0.25">
      <c r="C938" s="98"/>
    </row>
    <row r="939" spans="3:27" x14ac:dyDescent="0.25">
      <c r="C939" s="98"/>
    </row>
    <row r="940" spans="3:27" x14ac:dyDescent="0.25">
      <c r="C940" s="98"/>
    </row>
    <row r="941" spans="3:27" x14ac:dyDescent="0.25">
      <c r="C941" s="98"/>
      <c r="AA941" s="104"/>
    </row>
    <row r="942" spans="3:27" x14ac:dyDescent="0.25">
      <c r="C942" s="98"/>
    </row>
    <row r="943" spans="3:27" x14ac:dyDescent="0.25">
      <c r="C943" s="98"/>
    </row>
    <row r="944" spans="3:27" x14ac:dyDescent="0.25">
      <c r="C944" s="98"/>
    </row>
    <row r="945" spans="3:3" x14ac:dyDescent="0.25">
      <c r="C945" s="98"/>
    </row>
    <row r="946" spans="3:3" x14ac:dyDescent="0.25">
      <c r="C946" s="98"/>
    </row>
    <row r="947" spans="3:3" x14ac:dyDescent="0.25">
      <c r="C947" s="98"/>
    </row>
    <row r="948" spans="3:3" x14ac:dyDescent="0.25">
      <c r="C948" s="98"/>
    </row>
    <row r="949" spans="3:3" x14ac:dyDescent="0.25">
      <c r="C949" s="98"/>
    </row>
    <row r="950" spans="3:3" x14ac:dyDescent="0.25">
      <c r="C950" s="98"/>
    </row>
    <row r="951" spans="3:3" x14ac:dyDescent="0.25">
      <c r="C951" s="98"/>
    </row>
    <row r="952" spans="3:3" x14ac:dyDescent="0.25">
      <c r="C952" s="98"/>
    </row>
    <row r="953" spans="3:3" x14ac:dyDescent="0.25">
      <c r="C953" s="98"/>
    </row>
    <row r="954" spans="3:3" x14ac:dyDescent="0.25">
      <c r="C954" s="98"/>
    </row>
    <row r="955" spans="3:3" x14ac:dyDescent="0.25">
      <c r="C955" s="98"/>
    </row>
    <row r="956" spans="3:3" x14ac:dyDescent="0.25">
      <c r="C956" s="98"/>
    </row>
    <row r="957" spans="3:3" x14ac:dyDescent="0.25">
      <c r="C957" s="98"/>
    </row>
    <row r="958" spans="3:3" x14ac:dyDescent="0.25">
      <c r="C958" s="98"/>
    </row>
    <row r="959" spans="3:3" x14ac:dyDescent="0.25">
      <c r="C959" s="98"/>
    </row>
    <row r="960" spans="3:3" x14ac:dyDescent="0.25">
      <c r="C960" s="98"/>
    </row>
    <row r="961" spans="3:3" x14ac:dyDescent="0.25">
      <c r="C961" s="98"/>
    </row>
    <row r="962" spans="3:3" x14ac:dyDescent="0.25">
      <c r="C962" s="98"/>
    </row>
    <row r="963" spans="3:3" x14ac:dyDescent="0.25">
      <c r="C963" s="98"/>
    </row>
    <row r="964" spans="3:3" x14ac:dyDescent="0.25">
      <c r="C964" s="98"/>
    </row>
    <row r="965" spans="3:3" x14ac:dyDescent="0.25">
      <c r="C965" s="98"/>
    </row>
    <row r="966" spans="3:3" x14ac:dyDescent="0.25">
      <c r="C966" s="98"/>
    </row>
    <row r="967" spans="3:3" x14ac:dyDescent="0.25">
      <c r="C967" s="98"/>
    </row>
    <row r="968" spans="3:3" x14ac:dyDescent="0.25">
      <c r="C968" s="98"/>
    </row>
    <row r="969" spans="3:3" x14ac:dyDescent="0.25">
      <c r="C969" s="98"/>
    </row>
    <row r="970" spans="3:3" x14ac:dyDescent="0.25">
      <c r="C970" s="98"/>
    </row>
    <row r="971" spans="3:3" x14ac:dyDescent="0.25">
      <c r="C971" s="98"/>
    </row>
    <row r="972" spans="3:3" x14ac:dyDescent="0.25">
      <c r="C972" s="98"/>
    </row>
    <row r="973" spans="3:3" x14ac:dyDescent="0.25">
      <c r="C973" s="98"/>
    </row>
    <row r="974" spans="3:3" x14ac:dyDescent="0.25">
      <c r="C974" s="98"/>
    </row>
    <row r="975" spans="3:3" x14ac:dyDescent="0.25">
      <c r="C975" s="98"/>
    </row>
    <row r="976" spans="3:3" x14ac:dyDescent="0.25">
      <c r="C976" s="98"/>
    </row>
    <row r="977" spans="3:3" x14ac:dyDescent="0.25">
      <c r="C977" s="98"/>
    </row>
    <row r="978" spans="3:3" x14ac:dyDescent="0.25">
      <c r="C978" s="98"/>
    </row>
    <row r="979" spans="3:3" x14ac:dyDescent="0.25">
      <c r="C979" s="98"/>
    </row>
    <row r="980" spans="3:3" x14ac:dyDescent="0.25">
      <c r="C980" s="98"/>
    </row>
    <row r="981" spans="3:3" x14ac:dyDescent="0.25">
      <c r="C981" s="98"/>
    </row>
    <row r="982" spans="3:3" x14ac:dyDescent="0.25">
      <c r="C982" s="98"/>
    </row>
    <row r="983" spans="3:3" x14ac:dyDescent="0.25">
      <c r="C983" s="98"/>
    </row>
    <row r="984" spans="3:3" x14ac:dyDescent="0.25">
      <c r="C984" s="98"/>
    </row>
    <row r="985" spans="3:3" x14ac:dyDescent="0.25">
      <c r="C985" s="98"/>
    </row>
    <row r="986" spans="3:3" x14ac:dyDescent="0.25">
      <c r="C986" s="98"/>
    </row>
    <row r="987" spans="3:3" x14ac:dyDescent="0.25">
      <c r="C987" s="98"/>
    </row>
    <row r="988" spans="3:3" x14ac:dyDescent="0.25">
      <c r="C988" s="98"/>
    </row>
    <row r="989" spans="3:3" x14ac:dyDescent="0.25">
      <c r="C989" s="98"/>
    </row>
    <row r="990" spans="3:3" x14ac:dyDescent="0.25">
      <c r="C990" s="98"/>
    </row>
    <row r="991" spans="3:3" x14ac:dyDescent="0.25">
      <c r="C991" s="98"/>
    </row>
    <row r="992" spans="3:3" x14ac:dyDescent="0.25">
      <c r="C992" s="98"/>
    </row>
    <row r="993" spans="3:3" x14ac:dyDescent="0.25">
      <c r="C993" s="98"/>
    </row>
    <row r="994" spans="3:3" x14ac:dyDescent="0.25">
      <c r="C994" s="98"/>
    </row>
    <row r="995" spans="3:3" x14ac:dyDescent="0.25">
      <c r="C995" s="98"/>
    </row>
    <row r="996" spans="3:3" x14ac:dyDescent="0.25">
      <c r="C996" s="98"/>
    </row>
    <row r="997" spans="3:3" x14ac:dyDescent="0.25">
      <c r="C997" s="98"/>
    </row>
    <row r="998" spans="3:3" x14ac:dyDescent="0.25">
      <c r="C998" s="98"/>
    </row>
    <row r="999" spans="3:3" x14ac:dyDescent="0.25">
      <c r="C999" s="98"/>
    </row>
    <row r="1000" spans="3:3" x14ac:dyDescent="0.25">
      <c r="C1000" s="98"/>
    </row>
    <row r="1001" spans="3:3" x14ac:dyDescent="0.25">
      <c r="C1001" s="98"/>
    </row>
    <row r="1002" spans="3:3" x14ac:dyDescent="0.25">
      <c r="C1002" s="98"/>
    </row>
    <row r="1003" spans="3:3" x14ac:dyDescent="0.25">
      <c r="C1003" s="98"/>
    </row>
    <row r="1004" spans="3:3" x14ac:dyDescent="0.25">
      <c r="C1004" s="98"/>
    </row>
    <row r="1005" spans="3:3" x14ac:dyDescent="0.25">
      <c r="C1005" s="98"/>
    </row>
    <row r="1006" spans="3:3" x14ac:dyDescent="0.25">
      <c r="C1006" s="98"/>
    </row>
    <row r="1007" spans="3:3" x14ac:dyDescent="0.25">
      <c r="C1007" s="98"/>
    </row>
    <row r="1008" spans="3:3" x14ac:dyDescent="0.25">
      <c r="C1008" s="98"/>
    </row>
    <row r="1009" spans="3:3" x14ac:dyDescent="0.25">
      <c r="C1009" s="98"/>
    </row>
    <row r="1010" spans="3:3" x14ac:dyDescent="0.25">
      <c r="C1010" s="98"/>
    </row>
    <row r="1011" spans="3:3" x14ac:dyDescent="0.25">
      <c r="C1011" s="98"/>
    </row>
    <row r="1012" spans="3:3" x14ac:dyDescent="0.25">
      <c r="C1012" s="98"/>
    </row>
    <row r="1013" spans="3:3" x14ac:dyDescent="0.25">
      <c r="C1013" s="98"/>
    </row>
    <row r="1014" spans="3:3" x14ac:dyDescent="0.25">
      <c r="C1014" s="98"/>
    </row>
    <row r="1015" spans="3:3" x14ac:dyDescent="0.25">
      <c r="C1015" s="98"/>
    </row>
    <row r="1016" spans="3:3" x14ac:dyDescent="0.25">
      <c r="C1016" s="98"/>
    </row>
    <row r="1017" spans="3:3" x14ac:dyDescent="0.25">
      <c r="C1017" s="98"/>
    </row>
    <row r="1018" spans="3:3" x14ac:dyDescent="0.25">
      <c r="C1018" s="98"/>
    </row>
    <row r="1019" spans="3:3" x14ac:dyDescent="0.25">
      <c r="C1019" s="98"/>
    </row>
    <row r="1020" spans="3:3" x14ac:dyDescent="0.25">
      <c r="C1020" s="98"/>
    </row>
    <row r="1021" spans="3:3" x14ac:dyDescent="0.25">
      <c r="C1021" s="98"/>
    </row>
    <row r="1022" spans="3:3" x14ac:dyDescent="0.25">
      <c r="C1022" s="98"/>
    </row>
    <row r="1023" spans="3:3" x14ac:dyDescent="0.25">
      <c r="C1023" s="98"/>
    </row>
    <row r="1024" spans="3:3" x14ac:dyDescent="0.25">
      <c r="C1024" s="98"/>
    </row>
    <row r="1025" spans="3:3" x14ac:dyDescent="0.25">
      <c r="C1025" s="98"/>
    </row>
    <row r="1026" spans="3:3" x14ac:dyDescent="0.25">
      <c r="C1026" s="98"/>
    </row>
    <row r="1027" spans="3:3" x14ac:dyDescent="0.25">
      <c r="C1027" s="98"/>
    </row>
    <row r="1028" spans="3:3" x14ac:dyDescent="0.25">
      <c r="C1028" s="98"/>
    </row>
    <row r="1029" spans="3:3" x14ac:dyDescent="0.25">
      <c r="C1029" s="98"/>
    </row>
    <row r="1030" spans="3:3" x14ac:dyDescent="0.25">
      <c r="C1030" s="98"/>
    </row>
    <row r="1031" spans="3:3" x14ac:dyDescent="0.25">
      <c r="C1031" s="98"/>
    </row>
    <row r="1032" spans="3:3" x14ac:dyDescent="0.25">
      <c r="C1032" s="98"/>
    </row>
    <row r="1033" spans="3:3" x14ac:dyDescent="0.25">
      <c r="C1033" s="98"/>
    </row>
    <row r="1034" spans="3:3" x14ac:dyDescent="0.25">
      <c r="C1034" s="98"/>
    </row>
    <row r="1035" spans="3:3" x14ac:dyDescent="0.25">
      <c r="C1035" s="98"/>
    </row>
    <row r="1036" spans="3:3" x14ac:dyDescent="0.25">
      <c r="C1036" s="98"/>
    </row>
    <row r="1037" spans="3:3" x14ac:dyDescent="0.25">
      <c r="C1037" s="98"/>
    </row>
    <row r="1038" spans="3:3" x14ac:dyDescent="0.25">
      <c r="C1038" s="98"/>
    </row>
    <row r="1039" spans="3:3" x14ac:dyDescent="0.25">
      <c r="C1039" s="98"/>
    </row>
    <row r="1040" spans="3:3" x14ac:dyDescent="0.25">
      <c r="C1040" s="98"/>
    </row>
    <row r="1041" spans="3:3" x14ac:dyDescent="0.25">
      <c r="C1041" s="98"/>
    </row>
    <row r="1042" spans="3:3" x14ac:dyDescent="0.25">
      <c r="C1042" s="98"/>
    </row>
    <row r="1043" spans="3:3" x14ac:dyDescent="0.25">
      <c r="C1043" s="98"/>
    </row>
    <row r="1044" spans="3:3" x14ac:dyDescent="0.25">
      <c r="C1044" s="98"/>
    </row>
    <row r="1045" spans="3:3" x14ac:dyDescent="0.25">
      <c r="C1045" s="98"/>
    </row>
    <row r="1046" spans="3:3" x14ac:dyDescent="0.25">
      <c r="C1046" s="98"/>
    </row>
    <row r="1047" spans="3:3" x14ac:dyDescent="0.25">
      <c r="C1047" s="98"/>
    </row>
    <row r="1048" spans="3:3" x14ac:dyDescent="0.25">
      <c r="C1048" s="98"/>
    </row>
    <row r="1049" spans="3:3" x14ac:dyDescent="0.25">
      <c r="C1049" s="98"/>
    </row>
    <row r="1050" spans="3:3" x14ac:dyDescent="0.25">
      <c r="C1050" s="98"/>
    </row>
    <row r="1051" spans="3:3" x14ac:dyDescent="0.25">
      <c r="C1051" s="98"/>
    </row>
    <row r="1052" spans="3:3" x14ac:dyDescent="0.25">
      <c r="C1052" s="98"/>
    </row>
    <row r="1053" spans="3:3" x14ac:dyDescent="0.25">
      <c r="C1053" s="98"/>
    </row>
    <row r="1054" spans="3:3" x14ac:dyDescent="0.25">
      <c r="C1054" s="98"/>
    </row>
    <row r="1055" spans="3:3" x14ac:dyDescent="0.25">
      <c r="C1055" s="98"/>
    </row>
    <row r="1056" spans="3:3" x14ac:dyDescent="0.25">
      <c r="C1056" s="98"/>
    </row>
    <row r="1078" spans="20:28" x14ac:dyDescent="0.25">
      <c r="W1078" s="104"/>
    </row>
    <row r="1079" spans="20:28" x14ac:dyDescent="0.25">
      <c r="W1079" s="104"/>
    </row>
    <row r="1080" spans="20:28" x14ac:dyDescent="0.25">
      <c r="W1080" s="104"/>
    </row>
    <row r="1081" spans="20:28" x14ac:dyDescent="0.25">
      <c r="T1081" s="304"/>
    </row>
    <row r="1082" spans="20:28" x14ac:dyDescent="0.25">
      <c r="T1082" s="304"/>
    </row>
    <row r="1083" spans="20:28" x14ac:dyDescent="0.25">
      <c r="T1083" s="304"/>
      <c r="AB1083" s="104"/>
    </row>
    <row r="1084" spans="20:28" x14ac:dyDescent="0.25">
      <c r="T1084" s="304"/>
    </row>
    <row r="1085" spans="20:28" x14ac:dyDescent="0.25">
      <c r="T1085" s="304"/>
      <c r="AB1085" s="104"/>
    </row>
    <row r="1087" spans="20:28" x14ac:dyDescent="0.25">
      <c r="AB1087" s="104"/>
    </row>
    <row r="1089" spans="28:28" x14ac:dyDescent="0.25">
      <c r="AB1089" s="104"/>
    </row>
    <row r="1091" spans="28:28" x14ac:dyDescent="0.25">
      <c r="AB1091" s="104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4C1A12-E1CE-43E0-B101-EE307F9B487F}">
  <dimension ref="A1:CF149"/>
  <sheetViews>
    <sheetView workbookViewId="0">
      <selection activeCell="I13" sqref="I13:BB13"/>
    </sheetView>
  </sheetViews>
  <sheetFormatPr defaultRowHeight="13.5" x14ac:dyDescent="0.25"/>
  <cols>
    <col min="1" max="2" width="1.42578125" style="340" customWidth="1"/>
    <col min="3" max="3" width="5" style="340" customWidth="1"/>
    <col min="4" max="4" width="7.140625" style="340" customWidth="1"/>
    <col min="5" max="5" width="4.28515625" style="340" customWidth="1"/>
    <col min="6" max="6" width="7.140625" style="340" customWidth="1"/>
    <col min="7" max="7" width="5.7109375" style="332" customWidth="1"/>
    <col min="8" max="8" width="14.5703125" style="444" bestFit="1" customWidth="1"/>
    <col min="9" max="9" width="9.85546875" style="445" customWidth="1"/>
    <col min="10" max="21" width="10" style="445" customWidth="1"/>
    <col min="22" max="25" width="10" style="446" customWidth="1"/>
    <col min="26" max="29" width="10" style="445" customWidth="1"/>
    <col min="30" max="53" width="10" style="446" customWidth="1"/>
    <col min="54" max="54" width="10" style="445" customWidth="1"/>
    <col min="55" max="78" width="10" style="446" customWidth="1"/>
    <col min="79" max="16384" width="9.140625" style="340"/>
  </cols>
  <sheetData>
    <row r="1" spans="1:84" s="305" customFormat="1" ht="11.25" customHeight="1" x14ac:dyDescent="0.25">
      <c r="B1" s="306"/>
      <c r="C1" s="306"/>
      <c r="D1" s="306"/>
      <c r="E1" s="306"/>
      <c r="F1" s="306"/>
      <c r="G1" s="306"/>
      <c r="H1" s="307"/>
      <c r="I1" s="308"/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  <c r="W1" s="308"/>
      <c r="X1" s="308"/>
      <c r="Y1" s="308"/>
      <c r="Z1" s="308"/>
      <c r="AA1" s="308"/>
      <c r="AB1" s="308"/>
      <c r="AC1" s="308"/>
      <c r="AD1" s="308"/>
      <c r="AE1" s="308"/>
      <c r="AF1" s="308"/>
      <c r="AG1" s="308"/>
      <c r="AH1" s="308"/>
      <c r="AI1" s="308"/>
      <c r="AJ1" s="308"/>
      <c r="AK1" s="308"/>
      <c r="AL1" s="308"/>
      <c r="AM1" s="308"/>
      <c r="AN1" s="308"/>
      <c r="AO1" s="308"/>
      <c r="AP1" s="308"/>
      <c r="AQ1" s="308"/>
      <c r="AR1" s="308"/>
      <c r="AS1" s="308"/>
      <c r="AT1" s="308"/>
      <c r="AU1" s="308"/>
      <c r="AV1" s="308"/>
      <c r="AW1" s="308"/>
      <c r="AX1" s="308"/>
      <c r="AY1" s="308"/>
      <c r="AZ1" s="308"/>
      <c r="BA1" s="308"/>
      <c r="BB1" s="308"/>
      <c r="BC1" s="308"/>
      <c r="BD1" s="308"/>
      <c r="BE1" s="308"/>
      <c r="BF1" s="308"/>
      <c r="BG1" s="308"/>
      <c r="BH1" s="308"/>
      <c r="BI1" s="308"/>
      <c r="BJ1" s="308"/>
      <c r="BK1" s="308"/>
      <c r="BL1" s="308"/>
      <c r="BM1" s="308"/>
      <c r="BN1" s="308"/>
      <c r="BO1" s="308"/>
      <c r="BP1" s="308"/>
      <c r="BQ1" s="308"/>
      <c r="BR1" s="308"/>
      <c r="BS1" s="308"/>
      <c r="BT1" s="308"/>
      <c r="BU1" s="308"/>
      <c r="BV1" s="308"/>
      <c r="BW1" s="308"/>
      <c r="BX1" s="308"/>
      <c r="BY1" s="308"/>
      <c r="BZ1" s="308"/>
    </row>
    <row r="2" spans="1:84" s="305" customFormat="1" ht="20.25" x14ac:dyDescent="0.25">
      <c r="A2" s="309" t="s">
        <v>9</v>
      </c>
      <c r="B2" s="306"/>
      <c r="C2" s="306"/>
      <c r="D2" s="306"/>
      <c r="E2" s="306"/>
      <c r="F2" s="306"/>
      <c r="G2" s="306"/>
      <c r="H2" s="307"/>
      <c r="I2" s="308"/>
      <c r="J2" s="308"/>
      <c r="K2" s="308"/>
      <c r="L2" s="308"/>
      <c r="M2" s="308"/>
      <c r="N2" s="308"/>
      <c r="O2" s="308"/>
      <c r="P2" s="308"/>
      <c r="Q2" s="308"/>
      <c r="R2" s="308"/>
      <c r="S2" s="308"/>
      <c r="T2" s="308"/>
      <c r="U2" s="308"/>
      <c r="V2" s="308"/>
      <c r="W2" s="308"/>
      <c r="X2" s="308"/>
      <c r="Y2" s="308"/>
      <c r="Z2" s="308"/>
      <c r="AA2" s="308"/>
      <c r="AB2" s="308"/>
      <c r="AC2" s="308"/>
      <c r="AD2" s="308"/>
      <c r="AE2" s="308"/>
      <c r="AF2" s="308"/>
      <c r="AG2" s="308"/>
      <c r="AH2" s="308"/>
      <c r="AI2" s="308"/>
      <c r="AJ2" s="308"/>
      <c r="AK2" s="308"/>
      <c r="AL2" s="308"/>
      <c r="AM2" s="308"/>
      <c r="AN2" s="308"/>
      <c r="AO2" s="308"/>
      <c r="AP2" s="308"/>
      <c r="AQ2" s="308"/>
      <c r="AR2" s="308"/>
      <c r="AS2" s="308"/>
      <c r="AT2" s="308"/>
      <c r="AU2" s="308"/>
      <c r="AV2" s="308"/>
      <c r="AW2" s="308"/>
      <c r="AX2" s="308"/>
      <c r="AY2" s="308"/>
      <c r="AZ2" s="308"/>
      <c r="BA2" s="308"/>
      <c r="BB2" s="308"/>
      <c r="BC2" s="308"/>
      <c r="BD2" s="308"/>
      <c r="BE2" s="308"/>
      <c r="BF2" s="308"/>
      <c r="BG2" s="308"/>
      <c r="BH2" s="308"/>
      <c r="BI2" s="308"/>
      <c r="BJ2" s="308"/>
      <c r="BK2" s="308"/>
      <c r="BL2" s="308"/>
      <c r="BM2" s="308"/>
      <c r="BN2" s="308"/>
      <c r="BO2" s="308"/>
      <c r="BP2" s="308"/>
      <c r="BQ2" s="308"/>
      <c r="BR2" s="308"/>
      <c r="BS2" s="308"/>
      <c r="BT2" s="308"/>
      <c r="BU2" s="308"/>
      <c r="BV2" s="308"/>
      <c r="BW2" s="308"/>
      <c r="BX2" s="308"/>
      <c r="BY2" s="308"/>
      <c r="BZ2" s="308"/>
    </row>
    <row r="3" spans="1:84" s="305" customFormat="1" ht="11.25" customHeight="1" x14ac:dyDescent="0.25">
      <c r="A3" s="310"/>
      <c r="B3" s="310"/>
      <c r="C3" s="310"/>
      <c r="D3" s="310"/>
      <c r="E3" s="310"/>
      <c r="F3" s="310"/>
      <c r="G3" s="310"/>
      <c r="H3" s="311"/>
      <c r="I3" s="312"/>
      <c r="J3" s="313"/>
      <c r="K3" s="312"/>
      <c r="L3" s="312"/>
      <c r="M3" s="312"/>
      <c r="N3" s="312"/>
      <c r="O3" s="312"/>
      <c r="P3" s="312"/>
      <c r="Q3" s="312"/>
      <c r="R3" s="312"/>
      <c r="S3" s="312"/>
      <c r="T3" s="312"/>
      <c r="U3" s="313"/>
      <c r="V3" s="312"/>
      <c r="W3" s="312"/>
      <c r="X3" s="312"/>
      <c r="Y3" s="312"/>
      <c r="Z3" s="313"/>
      <c r="AA3" s="312"/>
      <c r="AB3" s="312"/>
      <c r="AC3" s="313"/>
      <c r="AD3" s="313"/>
      <c r="AE3" s="312"/>
      <c r="AF3" s="312"/>
      <c r="AG3" s="312"/>
      <c r="AH3" s="312"/>
      <c r="AI3" s="312"/>
      <c r="AJ3" s="312"/>
      <c r="AK3" s="312"/>
      <c r="AL3" s="312"/>
      <c r="AM3" s="312"/>
      <c r="AN3" s="312"/>
      <c r="AO3" s="312"/>
      <c r="AP3" s="312"/>
      <c r="AQ3" s="312"/>
      <c r="AR3" s="312"/>
      <c r="AS3" s="312"/>
      <c r="AT3" s="312"/>
      <c r="AU3" s="312"/>
      <c r="AV3" s="312"/>
      <c r="AW3" s="312"/>
      <c r="AX3" s="312"/>
      <c r="AY3" s="312"/>
      <c r="AZ3" s="312"/>
      <c r="BA3" s="312"/>
      <c r="BB3" s="313"/>
      <c r="BC3" s="312"/>
      <c r="BD3" s="312"/>
      <c r="BE3" s="312"/>
      <c r="BF3" s="312"/>
      <c r="BG3" s="312"/>
      <c r="BH3" s="312"/>
      <c r="BI3" s="312"/>
      <c r="BJ3" s="312"/>
      <c r="BK3" s="312"/>
      <c r="BL3" s="312"/>
      <c r="BM3" s="312"/>
      <c r="BN3" s="312"/>
      <c r="BO3" s="312"/>
      <c r="BP3" s="312"/>
      <c r="BQ3" s="312"/>
      <c r="BR3" s="312"/>
      <c r="BS3" s="312"/>
      <c r="BT3" s="312"/>
      <c r="BU3" s="313"/>
      <c r="BV3" s="312"/>
      <c r="BW3" s="312"/>
      <c r="BX3" s="313"/>
      <c r="BY3" s="313"/>
      <c r="BZ3" s="313"/>
    </row>
    <row r="4" spans="1:84" s="322" customFormat="1" ht="22.5" customHeight="1" x14ac:dyDescent="0.25">
      <c r="A4" s="314"/>
      <c r="B4" s="314"/>
      <c r="C4" s="314"/>
      <c r="D4" s="314"/>
      <c r="E4" s="314"/>
      <c r="F4" s="314"/>
      <c r="G4" s="314"/>
      <c r="H4" s="314"/>
      <c r="I4" s="315" t="s">
        <v>81</v>
      </c>
      <c r="J4" s="316" t="s">
        <v>393</v>
      </c>
      <c r="K4" s="315" t="s">
        <v>394</v>
      </c>
      <c r="L4" s="315" t="s">
        <v>395</v>
      </c>
      <c r="M4" s="315" t="s">
        <v>396</v>
      </c>
      <c r="N4" s="315" t="s">
        <v>397</v>
      </c>
      <c r="O4" s="315" t="s">
        <v>398</v>
      </c>
      <c r="P4" s="315" t="s">
        <v>399</v>
      </c>
      <c r="Q4" s="315" t="s">
        <v>400</v>
      </c>
      <c r="R4" s="315" t="s">
        <v>401</v>
      </c>
      <c r="S4" s="315" t="s">
        <v>402</v>
      </c>
      <c r="T4" s="315" t="s">
        <v>403</v>
      </c>
      <c r="U4" s="317" t="s">
        <v>404</v>
      </c>
      <c r="V4" s="315" t="s">
        <v>405</v>
      </c>
      <c r="W4" s="315" t="s">
        <v>406</v>
      </c>
      <c r="X4" s="315" t="s">
        <v>407</v>
      </c>
      <c r="Y4" s="315" t="s">
        <v>408</v>
      </c>
      <c r="Z4" s="317" t="s">
        <v>409</v>
      </c>
      <c r="AA4" s="315" t="s">
        <v>410</v>
      </c>
      <c r="AB4" s="315" t="s">
        <v>411</v>
      </c>
      <c r="AC4" s="318" t="s">
        <v>412</v>
      </c>
      <c r="AD4" s="319" t="s">
        <v>413</v>
      </c>
      <c r="AE4" s="320" t="s">
        <v>414</v>
      </c>
      <c r="AF4" s="315" t="s">
        <v>415</v>
      </c>
      <c r="AG4" s="315" t="s">
        <v>416</v>
      </c>
      <c r="AH4" s="315" t="s">
        <v>417</v>
      </c>
      <c r="AI4" s="315" t="s">
        <v>418</v>
      </c>
      <c r="AJ4" s="315" t="s">
        <v>419</v>
      </c>
      <c r="AK4" s="315" t="s">
        <v>420</v>
      </c>
      <c r="AL4" s="315" t="s">
        <v>421</v>
      </c>
      <c r="AM4" s="315" t="s">
        <v>422</v>
      </c>
      <c r="AN4" s="315" t="s">
        <v>423</v>
      </c>
      <c r="AO4" s="315" t="s">
        <v>424</v>
      </c>
      <c r="AP4" s="315" t="s">
        <v>425</v>
      </c>
      <c r="AQ4" s="315" t="s">
        <v>426</v>
      </c>
      <c r="AR4" s="315" t="s">
        <v>427</v>
      </c>
      <c r="AS4" s="315" t="s">
        <v>428</v>
      </c>
      <c r="AT4" s="315" t="s">
        <v>429</v>
      </c>
      <c r="AU4" s="315" t="s">
        <v>430</v>
      </c>
      <c r="AV4" s="315" t="s">
        <v>431</v>
      </c>
      <c r="AW4" s="315" t="s">
        <v>432</v>
      </c>
      <c r="AX4" s="315" t="s">
        <v>433</v>
      </c>
      <c r="AY4" s="315" t="s">
        <v>434</v>
      </c>
      <c r="AZ4" s="315" t="s">
        <v>435</v>
      </c>
      <c r="BA4" s="315" t="s">
        <v>436</v>
      </c>
      <c r="BB4" s="317" t="s">
        <v>437</v>
      </c>
      <c r="BC4" s="315" t="s">
        <v>438</v>
      </c>
      <c r="BD4" s="315" t="s">
        <v>439</v>
      </c>
      <c r="BE4" s="315" t="s">
        <v>440</v>
      </c>
      <c r="BF4" s="315" t="s">
        <v>441</v>
      </c>
      <c r="BG4" s="315" t="s">
        <v>442</v>
      </c>
      <c r="BH4" s="315" t="s">
        <v>443</v>
      </c>
      <c r="BI4" s="321" t="s">
        <v>444</v>
      </c>
      <c r="BJ4" s="315" t="s">
        <v>445</v>
      </c>
      <c r="BK4" s="315" t="s">
        <v>446</v>
      </c>
      <c r="BL4" s="315" t="s">
        <v>447</v>
      </c>
      <c r="BM4" s="315" t="s">
        <v>448</v>
      </c>
      <c r="BN4" s="315" t="s">
        <v>449</v>
      </c>
      <c r="BO4" s="315" t="s">
        <v>450</v>
      </c>
      <c r="BP4" s="315" t="s">
        <v>451</v>
      </c>
      <c r="BQ4" s="315" t="s">
        <v>452</v>
      </c>
      <c r="BR4" s="315" t="s">
        <v>453</v>
      </c>
      <c r="BS4" s="315" t="s">
        <v>454</v>
      </c>
      <c r="BT4" s="315" t="s">
        <v>455</v>
      </c>
      <c r="BU4" s="317" t="s">
        <v>456</v>
      </c>
      <c r="BV4" s="315" t="s">
        <v>457</v>
      </c>
      <c r="BW4" s="315" t="s">
        <v>458</v>
      </c>
      <c r="BX4" s="318" t="s">
        <v>459</v>
      </c>
      <c r="BY4" s="319" t="s">
        <v>460</v>
      </c>
      <c r="BZ4" s="317" t="s">
        <v>461</v>
      </c>
    </row>
    <row r="5" spans="1:84" s="331" customFormat="1" ht="54" x14ac:dyDescent="0.25">
      <c r="A5" s="323"/>
      <c r="B5" s="323"/>
      <c r="C5" s="323"/>
      <c r="D5" s="324" t="s">
        <v>108</v>
      </c>
      <c r="E5" s="324"/>
      <c r="F5" s="325">
        <v>2018</v>
      </c>
      <c r="G5" s="326"/>
      <c r="H5" s="327"/>
      <c r="I5" s="328" t="s">
        <v>44</v>
      </c>
      <c r="J5" s="328" t="s">
        <v>139</v>
      </c>
      <c r="K5" s="329" t="s">
        <v>462</v>
      </c>
      <c r="L5" s="329" t="s">
        <v>463</v>
      </c>
      <c r="M5" s="329" t="s">
        <v>464</v>
      </c>
      <c r="N5" s="329" t="s">
        <v>465</v>
      </c>
      <c r="O5" s="329" t="s">
        <v>466</v>
      </c>
      <c r="P5" s="329" t="s">
        <v>467</v>
      </c>
      <c r="Q5" s="329" t="s">
        <v>468</v>
      </c>
      <c r="R5" s="329" t="s">
        <v>469</v>
      </c>
      <c r="S5" s="329" t="s">
        <v>470</v>
      </c>
      <c r="T5" s="329" t="s">
        <v>471</v>
      </c>
      <c r="U5" s="328" t="s">
        <v>167</v>
      </c>
      <c r="V5" s="329" t="s">
        <v>472</v>
      </c>
      <c r="W5" s="329" t="s">
        <v>473</v>
      </c>
      <c r="X5" s="329" t="s">
        <v>474</v>
      </c>
      <c r="Y5" s="329" t="s">
        <v>475</v>
      </c>
      <c r="Z5" s="328" t="s">
        <v>142</v>
      </c>
      <c r="AA5" s="329" t="s">
        <v>476</v>
      </c>
      <c r="AB5" s="329" t="s">
        <v>477</v>
      </c>
      <c r="AC5" s="328" t="s">
        <v>143</v>
      </c>
      <c r="AD5" s="328" t="s">
        <v>144</v>
      </c>
      <c r="AE5" s="329" t="s">
        <v>478</v>
      </c>
      <c r="AF5" s="329" t="s">
        <v>479</v>
      </c>
      <c r="AG5" s="329" t="s">
        <v>480</v>
      </c>
      <c r="AH5" s="329" t="s">
        <v>481</v>
      </c>
      <c r="AI5" s="329" t="s">
        <v>482</v>
      </c>
      <c r="AJ5" s="329" t="s">
        <v>483</v>
      </c>
      <c r="AK5" s="329" t="s">
        <v>484</v>
      </c>
      <c r="AL5" s="329" t="s">
        <v>485</v>
      </c>
      <c r="AM5" s="330" t="s">
        <v>486</v>
      </c>
      <c r="AN5" s="329" t="s">
        <v>487</v>
      </c>
      <c r="AO5" s="329" t="s">
        <v>488</v>
      </c>
      <c r="AP5" s="330" t="s">
        <v>489</v>
      </c>
      <c r="AQ5" s="329" t="s">
        <v>490</v>
      </c>
      <c r="AR5" s="329" t="s">
        <v>491</v>
      </c>
      <c r="AS5" s="330" t="s">
        <v>492</v>
      </c>
      <c r="AT5" s="329" t="s">
        <v>493</v>
      </c>
      <c r="AU5" s="330" t="s">
        <v>494</v>
      </c>
      <c r="AV5" s="329" t="s">
        <v>495</v>
      </c>
      <c r="AW5" s="329" t="s">
        <v>496</v>
      </c>
      <c r="AX5" s="329" t="s">
        <v>497</v>
      </c>
      <c r="AY5" s="329" t="s">
        <v>498</v>
      </c>
      <c r="AZ5" s="329" t="s">
        <v>499</v>
      </c>
      <c r="BA5" s="328" t="s">
        <v>146</v>
      </c>
      <c r="BB5" s="328" t="s">
        <v>147</v>
      </c>
      <c r="BC5" s="329" t="s">
        <v>148</v>
      </c>
      <c r="BD5" s="329" t="s">
        <v>500</v>
      </c>
      <c r="BE5" s="329" t="s">
        <v>149</v>
      </c>
      <c r="BF5" s="329" t="s">
        <v>150</v>
      </c>
      <c r="BG5" s="329" t="s">
        <v>151</v>
      </c>
      <c r="BH5" s="329" t="s">
        <v>171</v>
      </c>
      <c r="BI5" s="329" t="s">
        <v>501</v>
      </c>
      <c r="BJ5" s="329" t="s">
        <v>502</v>
      </c>
      <c r="BK5" s="329" t="s">
        <v>153</v>
      </c>
      <c r="BL5" s="329" t="s">
        <v>503</v>
      </c>
      <c r="BM5" s="329" t="s">
        <v>303</v>
      </c>
      <c r="BN5" s="329" t="s">
        <v>307</v>
      </c>
      <c r="BO5" s="329" t="s">
        <v>504</v>
      </c>
      <c r="BP5" s="329" t="s">
        <v>505</v>
      </c>
      <c r="BQ5" s="329" t="s">
        <v>506</v>
      </c>
      <c r="BR5" s="329" t="s">
        <v>507</v>
      </c>
      <c r="BS5" s="329" t="s">
        <v>305</v>
      </c>
      <c r="BT5" s="329" t="s">
        <v>172</v>
      </c>
      <c r="BU5" s="328" t="s">
        <v>508</v>
      </c>
      <c r="BV5" s="329" t="s">
        <v>509</v>
      </c>
      <c r="BW5" s="329" t="s">
        <v>510</v>
      </c>
      <c r="BX5" s="328" t="s">
        <v>511</v>
      </c>
      <c r="BY5" s="328" t="s">
        <v>159</v>
      </c>
      <c r="BZ5" s="328" t="s">
        <v>158</v>
      </c>
      <c r="CE5" s="332"/>
      <c r="CF5" s="333"/>
    </row>
    <row r="6" spans="1:84" ht="11.25" customHeight="1" x14ac:dyDescent="0.25">
      <c r="A6" s="334" t="s">
        <v>512</v>
      </c>
      <c r="B6" s="335" t="s">
        <v>513</v>
      </c>
      <c r="C6" s="335"/>
      <c r="D6" s="335"/>
      <c r="E6" s="335"/>
      <c r="F6" s="335"/>
      <c r="G6" s="336"/>
      <c r="H6" s="337" t="s">
        <v>514</v>
      </c>
      <c r="I6" s="338">
        <v>5430.276573994458</v>
      </c>
      <c r="J6" s="338">
        <v>0</v>
      </c>
      <c r="K6" s="339">
        <v>0</v>
      </c>
      <c r="L6" s="339">
        <v>0</v>
      </c>
      <c r="M6" s="339">
        <v>0</v>
      </c>
      <c r="N6" s="339">
        <v>0</v>
      </c>
      <c r="O6" s="339">
        <v>0</v>
      </c>
      <c r="P6" s="339" t="s">
        <v>515</v>
      </c>
      <c r="Q6" s="339" t="s">
        <v>515</v>
      </c>
      <c r="R6" s="339" t="s">
        <v>515</v>
      </c>
      <c r="S6" s="339" t="s">
        <v>515</v>
      </c>
      <c r="T6" s="339" t="s">
        <v>515</v>
      </c>
      <c r="U6" s="338" t="s">
        <v>515</v>
      </c>
      <c r="V6" s="339" t="s">
        <v>515</v>
      </c>
      <c r="W6" s="339" t="s">
        <v>515</v>
      </c>
      <c r="X6" s="339" t="s">
        <v>515</v>
      </c>
      <c r="Y6" s="339" t="s">
        <v>515</v>
      </c>
      <c r="Z6" s="338">
        <v>0</v>
      </c>
      <c r="AA6" s="339">
        <v>0</v>
      </c>
      <c r="AB6" s="339" t="s">
        <v>515</v>
      </c>
      <c r="AC6" s="338">
        <v>0</v>
      </c>
      <c r="AD6" s="338">
        <v>0</v>
      </c>
      <c r="AE6" s="339">
        <v>0</v>
      </c>
      <c r="AF6" s="339">
        <v>0</v>
      </c>
      <c r="AG6" s="339" t="s">
        <v>515</v>
      </c>
      <c r="AH6" s="339">
        <v>0</v>
      </c>
      <c r="AI6" s="339">
        <v>0</v>
      </c>
      <c r="AJ6" s="339" t="s">
        <v>515</v>
      </c>
      <c r="AK6" s="339" t="s">
        <v>515</v>
      </c>
      <c r="AL6" s="339" t="s">
        <v>515</v>
      </c>
      <c r="AM6" s="339" t="s">
        <v>515</v>
      </c>
      <c r="AN6" s="339" t="s">
        <v>515</v>
      </c>
      <c r="AO6" s="339" t="s">
        <v>515</v>
      </c>
      <c r="AP6" s="339" t="s">
        <v>515</v>
      </c>
      <c r="AQ6" s="339" t="s">
        <v>515</v>
      </c>
      <c r="AR6" s="339" t="s">
        <v>515</v>
      </c>
      <c r="AS6" s="339" t="s">
        <v>515</v>
      </c>
      <c r="AT6" s="339" t="s">
        <v>515</v>
      </c>
      <c r="AU6" s="339" t="s">
        <v>515</v>
      </c>
      <c r="AV6" s="339" t="s">
        <v>515</v>
      </c>
      <c r="AW6" s="339" t="s">
        <v>515</v>
      </c>
      <c r="AX6" s="339" t="s">
        <v>515</v>
      </c>
      <c r="AY6" s="339" t="s">
        <v>515</v>
      </c>
      <c r="AZ6" s="339" t="s">
        <v>515</v>
      </c>
      <c r="BA6" s="338">
        <v>0</v>
      </c>
      <c r="BB6" s="338">
        <v>5430.276573994458</v>
      </c>
      <c r="BC6" s="339">
        <v>1187.7633705932931</v>
      </c>
      <c r="BD6" s="339">
        <v>0</v>
      </c>
      <c r="BE6" s="339">
        <v>0.37515047291487535</v>
      </c>
      <c r="BF6" s="339">
        <v>0</v>
      </c>
      <c r="BG6" s="339">
        <v>0</v>
      </c>
      <c r="BH6" s="339">
        <v>4218.7350721314606</v>
      </c>
      <c r="BI6" s="339">
        <v>21.540723225374986</v>
      </c>
      <c r="BJ6" s="339" t="s">
        <v>515</v>
      </c>
      <c r="BK6" s="339">
        <v>1.8622575714149228</v>
      </c>
      <c r="BL6" s="339">
        <v>0</v>
      </c>
      <c r="BM6" s="339">
        <v>0</v>
      </c>
      <c r="BN6" s="339" t="s">
        <v>515</v>
      </c>
      <c r="BO6" s="339">
        <v>0</v>
      </c>
      <c r="BP6" s="339" t="s">
        <v>515</v>
      </c>
      <c r="BQ6" s="339">
        <v>0</v>
      </c>
      <c r="BR6" s="339" t="s">
        <v>515</v>
      </c>
      <c r="BS6" s="339">
        <v>0</v>
      </c>
      <c r="BT6" s="339">
        <v>0</v>
      </c>
      <c r="BU6" s="338">
        <v>0</v>
      </c>
      <c r="BV6" s="339">
        <v>0</v>
      </c>
      <c r="BW6" s="339">
        <v>0</v>
      </c>
      <c r="BX6" s="338">
        <v>0</v>
      </c>
      <c r="BY6" s="338" t="s">
        <v>515</v>
      </c>
      <c r="BZ6" s="338" t="s">
        <v>515</v>
      </c>
    </row>
    <row r="7" spans="1:84" ht="11.25" customHeight="1" x14ac:dyDescent="0.25">
      <c r="A7" s="341" t="s">
        <v>512</v>
      </c>
      <c r="B7" s="342" t="s">
        <v>516</v>
      </c>
      <c r="C7" s="342"/>
      <c r="D7" s="342"/>
      <c r="E7" s="342"/>
      <c r="F7" s="342"/>
      <c r="G7" s="343"/>
      <c r="H7" s="344" t="s">
        <v>517</v>
      </c>
      <c r="I7" s="338">
        <v>0</v>
      </c>
      <c r="J7" s="338">
        <v>0</v>
      </c>
      <c r="K7" s="339">
        <v>0</v>
      </c>
      <c r="L7" s="339">
        <v>0</v>
      </c>
      <c r="M7" s="339">
        <v>0</v>
      </c>
      <c r="N7" s="339">
        <v>0</v>
      </c>
      <c r="O7" s="339">
        <v>0</v>
      </c>
      <c r="P7" s="339" t="s">
        <v>515</v>
      </c>
      <c r="Q7" s="339" t="s">
        <v>515</v>
      </c>
      <c r="R7" s="339" t="s">
        <v>515</v>
      </c>
      <c r="S7" s="339" t="s">
        <v>515</v>
      </c>
      <c r="T7" s="339" t="s">
        <v>515</v>
      </c>
      <c r="U7" s="338" t="s">
        <v>515</v>
      </c>
      <c r="V7" s="339" t="s">
        <v>515</v>
      </c>
      <c r="W7" s="339" t="s">
        <v>515</v>
      </c>
      <c r="X7" s="339" t="s">
        <v>515</v>
      </c>
      <c r="Y7" s="339" t="s">
        <v>515</v>
      </c>
      <c r="Z7" s="338">
        <v>0</v>
      </c>
      <c r="AA7" s="339">
        <v>0</v>
      </c>
      <c r="AB7" s="339" t="s">
        <v>515</v>
      </c>
      <c r="AC7" s="338">
        <v>0</v>
      </c>
      <c r="AD7" s="338">
        <v>0</v>
      </c>
      <c r="AE7" s="339" t="s">
        <v>515</v>
      </c>
      <c r="AF7" s="339" t="s">
        <v>515</v>
      </c>
      <c r="AG7" s="339" t="s">
        <v>515</v>
      </c>
      <c r="AH7" s="339" t="s">
        <v>515</v>
      </c>
      <c r="AI7" s="339" t="s">
        <v>515</v>
      </c>
      <c r="AJ7" s="339">
        <v>0</v>
      </c>
      <c r="AK7" s="339">
        <v>0</v>
      </c>
      <c r="AL7" s="339">
        <v>0</v>
      </c>
      <c r="AM7" s="339">
        <v>0</v>
      </c>
      <c r="AN7" s="339">
        <v>0</v>
      </c>
      <c r="AO7" s="339">
        <v>0</v>
      </c>
      <c r="AP7" s="339">
        <v>0</v>
      </c>
      <c r="AQ7" s="339">
        <v>0</v>
      </c>
      <c r="AR7" s="339">
        <v>0</v>
      </c>
      <c r="AS7" s="339">
        <v>0</v>
      </c>
      <c r="AT7" s="339">
        <v>0</v>
      </c>
      <c r="AU7" s="339">
        <v>0</v>
      </c>
      <c r="AV7" s="339">
        <v>0</v>
      </c>
      <c r="AW7" s="339">
        <v>0</v>
      </c>
      <c r="AX7" s="339">
        <v>0</v>
      </c>
      <c r="AY7" s="339">
        <v>0</v>
      </c>
      <c r="AZ7" s="339">
        <v>0</v>
      </c>
      <c r="BA7" s="338" t="s">
        <v>515</v>
      </c>
      <c r="BB7" s="338">
        <v>0</v>
      </c>
      <c r="BC7" s="339" t="s">
        <v>515</v>
      </c>
      <c r="BD7" s="339" t="s">
        <v>515</v>
      </c>
      <c r="BE7" s="339" t="s">
        <v>515</v>
      </c>
      <c r="BF7" s="339" t="s">
        <v>515</v>
      </c>
      <c r="BG7" s="339" t="s">
        <v>515</v>
      </c>
      <c r="BH7" s="339" t="s">
        <v>515</v>
      </c>
      <c r="BI7" s="339" t="s">
        <v>515</v>
      </c>
      <c r="BJ7" s="339" t="s">
        <v>515</v>
      </c>
      <c r="BK7" s="339" t="s">
        <v>515</v>
      </c>
      <c r="BL7" s="339" t="s">
        <v>515</v>
      </c>
      <c r="BM7" s="339" t="s">
        <v>515</v>
      </c>
      <c r="BN7" s="339">
        <v>0</v>
      </c>
      <c r="BO7" s="339" t="s">
        <v>515</v>
      </c>
      <c r="BP7" s="339">
        <v>0</v>
      </c>
      <c r="BQ7" s="339" t="s">
        <v>515</v>
      </c>
      <c r="BR7" s="339">
        <v>0</v>
      </c>
      <c r="BS7" s="339" t="s">
        <v>515</v>
      </c>
      <c r="BT7" s="339" t="s">
        <v>515</v>
      </c>
      <c r="BU7" s="338" t="s">
        <v>515</v>
      </c>
      <c r="BV7" s="339" t="s">
        <v>515</v>
      </c>
      <c r="BW7" s="339" t="s">
        <v>515</v>
      </c>
      <c r="BX7" s="338" t="s">
        <v>515</v>
      </c>
      <c r="BY7" s="338" t="s">
        <v>515</v>
      </c>
      <c r="BZ7" s="338" t="s">
        <v>515</v>
      </c>
    </row>
    <row r="8" spans="1:84" ht="11.25" customHeight="1" x14ac:dyDescent="0.25">
      <c r="A8" s="345" t="s">
        <v>512</v>
      </c>
      <c r="B8" s="346" t="s">
        <v>518</v>
      </c>
      <c r="C8" s="346"/>
      <c r="D8" s="346"/>
      <c r="E8" s="346"/>
      <c r="F8" s="346"/>
      <c r="G8" s="347"/>
      <c r="H8" s="348" t="s">
        <v>519</v>
      </c>
      <c r="I8" s="338">
        <v>1280.5778143689693</v>
      </c>
      <c r="J8" s="338">
        <v>100.94602679850959</v>
      </c>
      <c r="K8" s="339">
        <v>86.846338492404698</v>
      </c>
      <c r="L8" s="339">
        <v>0</v>
      </c>
      <c r="M8" s="339">
        <v>0</v>
      </c>
      <c r="N8" s="339">
        <v>0</v>
      </c>
      <c r="O8" s="339">
        <v>0</v>
      </c>
      <c r="P8" s="339">
        <v>0</v>
      </c>
      <c r="Q8" s="339">
        <v>14.0996883061049</v>
      </c>
      <c r="R8" s="339">
        <v>0</v>
      </c>
      <c r="S8" s="339">
        <v>0</v>
      </c>
      <c r="T8" s="339">
        <v>0</v>
      </c>
      <c r="U8" s="338">
        <v>0</v>
      </c>
      <c r="V8" s="339">
        <v>0</v>
      </c>
      <c r="W8" s="339">
        <v>0</v>
      </c>
      <c r="X8" s="339">
        <v>0</v>
      </c>
      <c r="Y8" s="339">
        <v>0</v>
      </c>
      <c r="Z8" s="338">
        <v>0</v>
      </c>
      <c r="AA8" s="339">
        <v>0</v>
      </c>
      <c r="AB8" s="339">
        <v>0</v>
      </c>
      <c r="AC8" s="338">
        <v>0</v>
      </c>
      <c r="AD8" s="338">
        <v>1162.0771185631031</v>
      </c>
      <c r="AE8" s="339">
        <v>0</v>
      </c>
      <c r="AF8" s="339">
        <v>0</v>
      </c>
      <c r="AG8" s="339">
        <v>0</v>
      </c>
      <c r="AH8" s="339">
        <v>0</v>
      </c>
      <c r="AI8" s="339">
        <v>0</v>
      </c>
      <c r="AJ8" s="339" t="s">
        <v>515</v>
      </c>
      <c r="AK8" s="339">
        <v>0</v>
      </c>
      <c r="AL8" s="339">
        <v>2.9153291296455524</v>
      </c>
      <c r="AM8" s="339">
        <v>141.37316327505494</v>
      </c>
      <c r="AN8" s="339">
        <v>0.45074519919747769</v>
      </c>
      <c r="AO8" s="339">
        <v>0</v>
      </c>
      <c r="AP8" s="339">
        <v>465.55898538263114</v>
      </c>
      <c r="AQ8" s="339">
        <v>0</v>
      </c>
      <c r="AR8" s="339">
        <v>0</v>
      </c>
      <c r="AS8" s="339">
        <v>379.33111206649471</v>
      </c>
      <c r="AT8" s="339">
        <v>115.00317187350721</v>
      </c>
      <c r="AU8" s="339">
        <v>0.95633897009649349</v>
      </c>
      <c r="AV8" s="339">
        <v>4.0622910098404503</v>
      </c>
      <c r="AW8" s="339">
        <v>42.245151428298463</v>
      </c>
      <c r="AX8" s="339">
        <v>10.073875035826884</v>
      </c>
      <c r="AY8" s="339">
        <v>3.9170727046909333E-2</v>
      </c>
      <c r="AZ8" s="339">
        <v>6.7784465462883345E-2</v>
      </c>
      <c r="BA8" s="338">
        <v>0</v>
      </c>
      <c r="BB8" s="338">
        <v>17.554669007356452</v>
      </c>
      <c r="BC8" s="339" t="s">
        <v>515</v>
      </c>
      <c r="BD8" s="339" t="s">
        <v>515</v>
      </c>
      <c r="BE8" s="339" t="s">
        <v>515</v>
      </c>
      <c r="BF8" s="339" t="s">
        <v>515</v>
      </c>
      <c r="BG8" s="339">
        <v>0</v>
      </c>
      <c r="BH8" s="339">
        <v>0</v>
      </c>
      <c r="BI8" s="339">
        <v>0</v>
      </c>
      <c r="BJ8" s="339">
        <v>0.46307442438138913</v>
      </c>
      <c r="BK8" s="339">
        <v>0</v>
      </c>
      <c r="BL8" s="339">
        <v>0</v>
      </c>
      <c r="BM8" s="339">
        <v>4.2130266552020643</v>
      </c>
      <c r="BN8" s="339">
        <v>0</v>
      </c>
      <c r="BO8" s="339">
        <v>12.878567927773</v>
      </c>
      <c r="BP8" s="339">
        <v>0</v>
      </c>
      <c r="BQ8" s="339">
        <v>0</v>
      </c>
      <c r="BR8" s="339">
        <v>0</v>
      </c>
      <c r="BS8" s="339">
        <v>0</v>
      </c>
      <c r="BT8" s="339" t="s">
        <v>515</v>
      </c>
      <c r="BU8" s="338">
        <v>0</v>
      </c>
      <c r="BV8" s="339">
        <v>0</v>
      </c>
      <c r="BW8" s="339">
        <v>0</v>
      </c>
      <c r="BX8" s="338" t="s">
        <v>515</v>
      </c>
      <c r="BY8" s="338">
        <v>0</v>
      </c>
      <c r="BZ8" s="338">
        <v>0</v>
      </c>
    </row>
    <row r="9" spans="1:84" ht="11.25" customHeight="1" x14ac:dyDescent="0.25">
      <c r="A9" s="349" t="s">
        <v>135</v>
      </c>
      <c r="B9" s="350" t="s">
        <v>161</v>
      </c>
      <c r="C9" s="350"/>
      <c r="D9" s="350"/>
      <c r="E9" s="350"/>
      <c r="F9" s="350"/>
      <c r="G9" s="351"/>
      <c r="H9" s="352" t="s">
        <v>520</v>
      </c>
      <c r="I9" s="338">
        <v>0</v>
      </c>
      <c r="J9" s="338">
        <v>0</v>
      </c>
      <c r="K9" s="353">
        <v>0</v>
      </c>
      <c r="L9" s="353">
        <v>0</v>
      </c>
      <c r="M9" s="353">
        <v>0</v>
      </c>
      <c r="N9" s="353">
        <v>0</v>
      </c>
      <c r="O9" s="353">
        <v>0</v>
      </c>
      <c r="P9" s="353">
        <v>0</v>
      </c>
      <c r="Q9" s="353">
        <v>0</v>
      </c>
      <c r="R9" s="353">
        <v>0</v>
      </c>
      <c r="S9" s="353">
        <v>0</v>
      </c>
      <c r="T9" s="353">
        <v>0</v>
      </c>
      <c r="U9" s="338">
        <v>0</v>
      </c>
      <c r="V9" s="353">
        <v>0</v>
      </c>
      <c r="W9" s="353">
        <v>0</v>
      </c>
      <c r="X9" s="353">
        <v>0</v>
      </c>
      <c r="Y9" s="353">
        <v>0</v>
      </c>
      <c r="Z9" s="338">
        <v>0</v>
      </c>
      <c r="AA9" s="353">
        <v>0</v>
      </c>
      <c r="AB9" s="353">
        <v>0</v>
      </c>
      <c r="AC9" s="83">
        <v>0</v>
      </c>
      <c r="AD9" s="338">
        <v>0</v>
      </c>
      <c r="AE9" s="353">
        <v>0</v>
      </c>
      <c r="AF9" s="353">
        <v>0</v>
      </c>
      <c r="AG9" s="353">
        <v>0</v>
      </c>
      <c r="AH9" s="353">
        <v>0</v>
      </c>
      <c r="AI9" s="353">
        <v>0</v>
      </c>
      <c r="AJ9" s="353" t="s">
        <v>515</v>
      </c>
      <c r="AK9" s="353">
        <v>0</v>
      </c>
      <c r="AL9" s="353">
        <v>0</v>
      </c>
      <c r="AM9" s="353">
        <v>0</v>
      </c>
      <c r="AN9" s="353">
        <v>0</v>
      </c>
      <c r="AO9" s="353">
        <v>0</v>
      </c>
      <c r="AP9" s="353">
        <v>0</v>
      </c>
      <c r="AQ9" s="353">
        <v>0</v>
      </c>
      <c r="AR9" s="353">
        <v>0</v>
      </c>
      <c r="AS9" s="353">
        <v>0</v>
      </c>
      <c r="AT9" s="353">
        <v>0</v>
      </c>
      <c r="AU9" s="353">
        <v>0</v>
      </c>
      <c r="AV9" s="353">
        <v>0</v>
      </c>
      <c r="AW9" s="353">
        <v>0</v>
      </c>
      <c r="AX9" s="353">
        <v>0</v>
      </c>
      <c r="AY9" s="353">
        <v>0</v>
      </c>
      <c r="AZ9" s="353">
        <v>0</v>
      </c>
      <c r="BA9" s="83">
        <v>0</v>
      </c>
      <c r="BB9" s="338">
        <v>0</v>
      </c>
      <c r="BC9" s="353" t="s">
        <v>515</v>
      </c>
      <c r="BD9" s="353" t="s">
        <v>515</v>
      </c>
      <c r="BE9" s="353" t="s">
        <v>515</v>
      </c>
      <c r="BF9" s="353" t="s">
        <v>515</v>
      </c>
      <c r="BG9" s="353">
        <v>0</v>
      </c>
      <c r="BH9" s="353">
        <v>0</v>
      </c>
      <c r="BI9" s="353">
        <v>0</v>
      </c>
      <c r="BJ9" s="353">
        <v>0</v>
      </c>
      <c r="BK9" s="353">
        <v>0</v>
      </c>
      <c r="BL9" s="353">
        <v>0</v>
      </c>
      <c r="BM9" s="353">
        <v>0</v>
      </c>
      <c r="BN9" s="353">
        <v>0</v>
      </c>
      <c r="BO9" s="353">
        <v>0</v>
      </c>
      <c r="BP9" s="353">
        <v>0</v>
      </c>
      <c r="BQ9" s="353">
        <v>0</v>
      </c>
      <c r="BR9" s="353">
        <v>0</v>
      </c>
      <c r="BS9" s="353">
        <v>0</v>
      </c>
      <c r="BT9" s="339" t="s">
        <v>515</v>
      </c>
      <c r="BU9" s="338">
        <v>0</v>
      </c>
      <c r="BV9" s="353">
        <v>0</v>
      </c>
      <c r="BW9" s="353">
        <v>0</v>
      </c>
      <c r="BX9" s="83" t="s">
        <v>515</v>
      </c>
      <c r="BY9" s="83">
        <v>0</v>
      </c>
      <c r="BZ9" s="83">
        <v>0</v>
      </c>
    </row>
    <row r="10" spans="1:84" ht="11.25" customHeight="1" x14ac:dyDescent="0.25">
      <c r="A10" s="354" t="s">
        <v>512</v>
      </c>
      <c r="B10" s="355" t="s">
        <v>521</v>
      </c>
      <c r="C10" s="355"/>
      <c r="D10" s="355"/>
      <c r="E10" s="355"/>
      <c r="F10" s="355"/>
      <c r="G10" s="356"/>
      <c r="H10" s="357" t="s">
        <v>522</v>
      </c>
      <c r="I10" s="358">
        <v>-57.138326406802321</v>
      </c>
      <c r="J10" s="358">
        <v>8.6302844654628821</v>
      </c>
      <c r="K10" s="359">
        <v>8.6216680997420454</v>
      </c>
      <c r="L10" s="359">
        <v>0</v>
      </c>
      <c r="M10" s="359">
        <v>0</v>
      </c>
      <c r="N10" s="359">
        <v>0</v>
      </c>
      <c r="O10" s="359">
        <v>0</v>
      </c>
      <c r="P10" s="359">
        <v>0</v>
      </c>
      <c r="Q10" s="359">
        <v>8.6163657208369153E-3</v>
      </c>
      <c r="R10" s="359">
        <v>0</v>
      </c>
      <c r="S10" s="359">
        <v>0</v>
      </c>
      <c r="T10" s="359">
        <v>0</v>
      </c>
      <c r="U10" s="358">
        <v>0</v>
      </c>
      <c r="V10" s="359">
        <v>0</v>
      </c>
      <c r="W10" s="359">
        <v>0</v>
      </c>
      <c r="X10" s="359">
        <v>0</v>
      </c>
      <c r="Y10" s="359">
        <v>0</v>
      </c>
      <c r="Z10" s="358">
        <v>0</v>
      </c>
      <c r="AA10" s="359">
        <v>0</v>
      </c>
      <c r="AB10" s="359">
        <v>0</v>
      </c>
      <c r="AC10" s="360">
        <v>0</v>
      </c>
      <c r="AD10" s="358">
        <v>-65.533873125059699</v>
      </c>
      <c r="AE10" s="359">
        <v>0</v>
      </c>
      <c r="AF10" s="359">
        <v>0</v>
      </c>
      <c r="AG10" s="359">
        <v>0</v>
      </c>
      <c r="AH10" s="359">
        <v>0</v>
      </c>
      <c r="AI10" s="359">
        <v>0</v>
      </c>
      <c r="AJ10" s="359">
        <v>0</v>
      </c>
      <c r="AK10" s="359">
        <v>0</v>
      </c>
      <c r="AL10" s="359">
        <v>0</v>
      </c>
      <c r="AM10" s="359">
        <v>-5.7295428489538542</v>
      </c>
      <c r="AN10" s="359">
        <v>-8.1472723798605137E-2</v>
      </c>
      <c r="AO10" s="359">
        <v>0</v>
      </c>
      <c r="AP10" s="359">
        <v>-27.449269131556314</v>
      </c>
      <c r="AQ10" s="359">
        <v>0</v>
      </c>
      <c r="AR10" s="359">
        <v>0</v>
      </c>
      <c r="AS10" s="359">
        <v>-29.592027323970573</v>
      </c>
      <c r="AT10" s="359">
        <v>-2.6815610967803569</v>
      </c>
      <c r="AU10" s="359">
        <v>0</v>
      </c>
      <c r="AV10" s="359">
        <v>0</v>
      </c>
      <c r="AW10" s="359">
        <v>0</v>
      </c>
      <c r="AX10" s="359">
        <v>0</v>
      </c>
      <c r="AY10" s="359">
        <v>0</v>
      </c>
      <c r="AZ10" s="359">
        <v>0</v>
      </c>
      <c r="BA10" s="360">
        <v>0</v>
      </c>
      <c r="BB10" s="358">
        <v>-0.23473774720550297</v>
      </c>
      <c r="BC10" s="359" t="s">
        <v>515</v>
      </c>
      <c r="BD10" s="359" t="s">
        <v>515</v>
      </c>
      <c r="BE10" s="359" t="s">
        <v>515</v>
      </c>
      <c r="BF10" s="359" t="s">
        <v>515</v>
      </c>
      <c r="BG10" s="359" t="s">
        <v>515</v>
      </c>
      <c r="BH10" s="359" t="s">
        <v>515</v>
      </c>
      <c r="BI10" s="359">
        <v>0</v>
      </c>
      <c r="BJ10" s="359">
        <v>0</v>
      </c>
      <c r="BK10" s="359">
        <v>0</v>
      </c>
      <c r="BL10" s="359">
        <v>0</v>
      </c>
      <c r="BM10" s="359">
        <v>0</v>
      </c>
      <c r="BN10" s="359">
        <v>-0.23473774720550297</v>
      </c>
      <c r="BO10" s="359">
        <v>0</v>
      </c>
      <c r="BP10" s="359">
        <v>0</v>
      </c>
      <c r="BQ10" s="359">
        <v>0</v>
      </c>
      <c r="BR10" s="359">
        <v>0</v>
      </c>
      <c r="BS10" s="359">
        <v>0</v>
      </c>
      <c r="BT10" s="361" t="s">
        <v>515</v>
      </c>
      <c r="BU10" s="358">
        <v>0</v>
      </c>
      <c r="BV10" s="359">
        <v>0</v>
      </c>
      <c r="BW10" s="359">
        <v>0</v>
      </c>
      <c r="BX10" s="360" t="s">
        <v>515</v>
      </c>
      <c r="BY10" s="360" t="s">
        <v>515</v>
      </c>
      <c r="BZ10" s="360" t="s">
        <v>515</v>
      </c>
    </row>
    <row r="11" spans="1:84" ht="11.25" customHeight="1" x14ac:dyDescent="0.25">
      <c r="A11" s="362" t="s">
        <v>523</v>
      </c>
      <c r="B11" s="363" t="s">
        <v>163</v>
      </c>
      <c r="C11" s="364"/>
      <c r="D11" s="364"/>
      <c r="E11" s="364"/>
      <c r="F11" s="364"/>
      <c r="G11" s="365"/>
      <c r="H11" s="366" t="s">
        <v>524</v>
      </c>
      <c r="I11" s="367">
        <v>6653.7160619566248</v>
      </c>
      <c r="J11" s="367">
        <v>109.57631126397247</v>
      </c>
      <c r="K11" s="367">
        <v>95.468006592146736</v>
      </c>
      <c r="L11" s="367">
        <v>0</v>
      </c>
      <c r="M11" s="367">
        <v>0</v>
      </c>
      <c r="N11" s="367">
        <v>0</v>
      </c>
      <c r="O11" s="367">
        <v>0</v>
      </c>
      <c r="P11" s="367">
        <v>0</v>
      </c>
      <c r="Q11" s="367">
        <v>14.108304671825737</v>
      </c>
      <c r="R11" s="367">
        <v>0</v>
      </c>
      <c r="S11" s="367">
        <v>0</v>
      </c>
      <c r="T11" s="367">
        <v>0</v>
      </c>
      <c r="U11" s="367">
        <v>0</v>
      </c>
      <c r="V11" s="367">
        <v>0</v>
      </c>
      <c r="W11" s="367">
        <v>0</v>
      </c>
      <c r="X11" s="367">
        <v>0</v>
      </c>
      <c r="Y11" s="367">
        <v>0</v>
      </c>
      <c r="Z11" s="367">
        <v>0</v>
      </c>
      <c r="AA11" s="367">
        <v>0</v>
      </c>
      <c r="AB11" s="367">
        <v>0</v>
      </c>
      <c r="AC11" s="367">
        <v>0</v>
      </c>
      <c r="AD11" s="367">
        <v>1096.5432454380434</v>
      </c>
      <c r="AE11" s="367">
        <v>0</v>
      </c>
      <c r="AF11" s="367">
        <v>0</v>
      </c>
      <c r="AG11" s="367">
        <v>0</v>
      </c>
      <c r="AH11" s="367">
        <v>0</v>
      </c>
      <c r="AI11" s="367">
        <v>0</v>
      </c>
      <c r="AJ11" s="367">
        <v>0</v>
      </c>
      <c r="AK11" s="367">
        <v>0</v>
      </c>
      <c r="AL11" s="367">
        <v>2.9153291296455524</v>
      </c>
      <c r="AM11" s="367">
        <v>135.64362042610108</v>
      </c>
      <c r="AN11" s="367">
        <v>0.36927247539887254</v>
      </c>
      <c r="AO11" s="367">
        <v>0</v>
      </c>
      <c r="AP11" s="367">
        <v>438.10971625107481</v>
      </c>
      <c r="AQ11" s="367">
        <v>0</v>
      </c>
      <c r="AR11" s="367">
        <v>0</v>
      </c>
      <c r="AS11" s="367">
        <v>349.73908474252414</v>
      </c>
      <c r="AT11" s="367">
        <v>112.32161077672686</v>
      </c>
      <c r="AU11" s="367">
        <v>0.95633897009649349</v>
      </c>
      <c r="AV11" s="367">
        <v>4.0622910098404503</v>
      </c>
      <c r="AW11" s="367">
        <v>42.245151428298463</v>
      </c>
      <c r="AX11" s="367">
        <v>10.073875035826884</v>
      </c>
      <c r="AY11" s="367">
        <v>3.9170727046909333E-2</v>
      </c>
      <c r="AZ11" s="367">
        <v>6.7784465462883345E-2</v>
      </c>
      <c r="BA11" s="367">
        <v>0</v>
      </c>
      <c r="BB11" s="367">
        <v>5447.5965052546089</v>
      </c>
      <c r="BC11" s="367">
        <v>1187.7633705932931</v>
      </c>
      <c r="BD11" s="367">
        <v>0</v>
      </c>
      <c r="BE11" s="367">
        <v>0.37515047291487535</v>
      </c>
      <c r="BF11" s="367">
        <v>0</v>
      </c>
      <c r="BG11" s="367">
        <v>0</v>
      </c>
      <c r="BH11" s="367">
        <v>4218.7350721314606</v>
      </c>
      <c r="BI11" s="367">
        <v>21.540723225374986</v>
      </c>
      <c r="BJ11" s="367">
        <v>0.46307442438138913</v>
      </c>
      <c r="BK11" s="367">
        <v>1.8622575714149228</v>
      </c>
      <c r="BL11" s="367">
        <v>0</v>
      </c>
      <c r="BM11" s="367">
        <v>4.2130266552020643</v>
      </c>
      <c r="BN11" s="367">
        <v>-0.23473774720550297</v>
      </c>
      <c r="BO11" s="367">
        <v>12.878567927773</v>
      </c>
      <c r="BP11" s="367">
        <v>0</v>
      </c>
      <c r="BQ11" s="367">
        <v>0</v>
      </c>
      <c r="BR11" s="367">
        <v>0</v>
      </c>
      <c r="BS11" s="367">
        <v>0</v>
      </c>
      <c r="BT11" s="367">
        <v>0</v>
      </c>
      <c r="BU11" s="367">
        <v>0</v>
      </c>
      <c r="BV11" s="367">
        <v>0</v>
      </c>
      <c r="BW11" s="367">
        <v>0</v>
      </c>
      <c r="BX11" s="367">
        <v>0</v>
      </c>
      <c r="BY11" s="367">
        <v>0</v>
      </c>
      <c r="BZ11" s="367">
        <v>0</v>
      </c>
    </row>
    <row r="12" spans="1:84" ht="11.25" customHeight="1" x14ac:dyDescent="0.25">
      <c r="A12" s="368" t="s">
        <v>135</v>
      </c>
      <c r="B12" s="369" t="s">
        <v>164</v>
      </c>
      <c r="C12" s="369"/>
      <c r="D12" s="369"/>
      <c r="E12" s="369"/>
      <c r="F12" s="369"/>
      <c r="G12" s="370"/>
      <c r="H12" s="371" t="s">
        <v>525</v>
      </c>
      <c r="I12" s="338">
        <v>76.054523741282111</v>
      </c>
      <c r="J12" s="338">
        <v>0</v>
      </c>
      <c r="K12" s="339">
        <v>0</v>
      </c>
      <c r="L12" s="339">
        <v>0</v>
      </c>
      <c r="M12" s="339">
        <v>0</v>
      </c>
      <c r="N12" s="339">
        <v>0</v>
      </c>
      <c r="O12" s="339">
        <v>0</v>
      </c>
      <c r="P12" s="339">
        <v>0</v>
      </c>
      <c r="Q12" s="339">
        <v>0</v>
      </c>
      <c r="R12" s="339">
        <v>0</v>
      </c>
      <c r="S12" s="339">
        <v>0</v>
      </c>
      <c r="T12" s="339">
        <v>0</v>
      </c>
      <c r="U12" s="338">
        <v>0</v>
      </c>
      <c r="V12" s="339">
        <v>0</v>
      </c>
      <c r="W12" s="339">
        <v>0</v>
      </c>
      <c r="X12" s="339">
        <v>0</v>
      </c>
      <c r="Y12" s="339">
        <v>0</v>
      </c>
      <c r="Z12" s="338">
        <v>0</v>
      </c>
      <c r="AA12" s="339">
        <v>0</v>
      </c>
      <c r="AB12" s="339">
        <v>0</v>
      </c>
      <c r="AC12" s="338">
        <v>0</v>
      </c>
      <c r="AD12" s="338">
        <v>76.054523741282111</v>
      </c>
      <c r="AE12" s="339" t="s">
        <v>515</v>
      </c>
      <c r="AF12" s="339" t="s">
        <v>515</v>
      </c>
      <c r="AG12" s="339" t="s">
        <v>515</v>
      </c>
      <c r="AH12" s="339" t="s">
        <v>515</v>
      </c>
      <c r="AI12" s="339" t="s">
        <v>515</v>
      </c>
      <c r="AJ12" s="339">
        <v>0</v>
      </c>
      <c r="AK12" s="339">
        <v>0</v>
      </c>
      <c r="AL12" s="339">
        <v>0</v>
      </c>
      <c r="AM12" s="339">
        <v>0</v>
      </c>
      <c r="AN12" s="339">
        <v>0</v>
      </c>
      <c r="AO12" s="339">
        <v>0</v>
      </c>
      <c r="AP12" s="339">
        <v>0</v>
      </c>
      <c r="AQ12" s="339">
        <v>0</v>
      </c>
      <c r="AR12" s="339">
        <v>0</v>
      </c>
      <c r="AS12" s="339">
        <v>43.201299321677652</v>
      </c>
      <c r="AT12" s="339">
        <v>32.853224419604466</v>
      </c>
      <c r="AU12" s="339">
        <v>0</v>
      </c>
      <c r="AV12" s="339">
        <v>0</v>
      </c>
      <c r="AW12" s="339">
        <v>0</v>
      </c>
      <c r="AX12" s="339">
        <v>0</v>
      </c>
      <c r="AY12" s="339">
        <v>0</v>
      </c>
      <c r="AZ12" s="339">
        <v>0</v>
      </c>
      <c r="BA12" s="338">
        <v>0</v>
      </c>
      <c r="BB12" s="338">
        <v>0</v>
      </c>
      <c r="BC12" s="339" t="s">
        <v>515</v>
      </c>
      <c r="BD12" s="339" t="s">
        <v>515</v>
      </c>
      <c r="BE12" s="339" t="s">
        <v>515</v>
      </c>
      <c r="BF12" s="339" t="s">
        <v>515</v>
      </c>
      <c r="BG12" s="339" t="s">
        <v>515</v>
      </c>
      <c r="BH12" s="339" t="s">
        <v>515</v>
      </c>
      <c r="BI12" s="339" t="s">
        <v>515</v>
      </c>
      <c r="BJ12" s="339" t="s">
        <v>515</v>
      </c>
      <c r="BK12" s="339" t="s">
        <v>515</v>
      </c>
      <c r="BL12" s="339" t="s">
        <v>515</v>
      </c>
      <c r="BM12" s="339" t="s">
        <v>515</v>
      </c>
      <c r="BN12" s="339">
        <v>0</v>
      </c>
      <c r="BO12" s="339" t="s">
        <v>515</v>
      </c>
      <c r="BP12" s="339">
        <v>0</v>
      </c>
      <c r="BQ12" s="339" t="s">
        <v>515</v>
      </c>
      <c r="BR12" s="339">
        <v>0</v>
      </c>
      <c r="BS12" s="339" t="s">
        <v>515</v>
      </c>
      <c r="BT12" s="339" t="s">
        <v>515</v>
      </c>
      <c r="BU12" s="338" t="s">
        <v>515</v>
      </c>
      <c r="BV12" s="339" t="s">
        <v>515</v>
      </c>
      <c r="BW12" s="339" t="s">
        <v>515</v>
      </c>
      <c r="BX12" s="338" t="s">
        <v>515</v>
      </c>
      <c r="BY12" s="338" t="s">
        <v>515</v>
      </c>
      <c r="BZ12" s="338" t="s">
        <v>515</v>
      </c>
    </row>
    <row r="13" spans="1:84" ht="11.25" customHeight="1" x14ac:dyDescent="0.25">
      <c r="A13" s="362" t="s">
        <v>523</v>
      </c>
      <c r="B13" s="363" t="s">
        <v>166</v>
      </c>
      <c r="C13" s="364"/>
      <c r="D13" s="364"/>
      <c r="E13" s="364"/>
      <c r="F13" s="364"/>
      <c r="G13" s="365"/>
      <c r="H13" s="366" t="s">
        <v>526</v>
      </c>
      <c r="I13" s="367">
        <v>6577.6615382153423</v>
      </c>
      <c r="J13" s="367">
        <v>109.57631126397247</v>
      </c>
      <c r="K13" s="367">
        <v>95.468006592146736</v>
      </c>
      <c r="L13" s="367">
        <v>0</v>
      </c>
      <c r="M13" s="367">
        <v>0</v>
      </c>
      <c r="N13" s="367">
        <v>0</v>
      </c>
      <c r="O13" s="367">
        <v>0</v>
      </c>
      <c r="P13" s="367">
        <v>0</v>
      </c>
      <c r="Q13" s="367">
        <v>14.108304671825737</v>
      </c>
      <c r="R13" s="367">
        <v>0</v>
      </c>
      <c r="S13" s="367">
        <v>0</v>
      </c>
      <c r="T13" s="367">
        <v>0</v>
      </c>
      <c r="U13" s="367">
        <v>0</v>
      </c>
      <c r="V13" s="367">
        <v>0</v>
      </c>
      <c r="W13" s="367">
        <v>0</v>
      </c>
      <c r="X13" s="367">
        <v>0</v>
      </c>
      <c r="Y13" s="367">
        <v>0</v>
      </c>
      <c r="Z13" s="367">
        <v>0</v>
      </c>
      <c r="AA13" s="367">
        <v>0</v>
      </c>
      <c r="AB13" s="367">
        <v>0</v>
      </c>
      <c r="AC13" s="367">
        <v>0</v>
      </c>
      <c r="AD13" s="367">
        <v>1020.4887216967613</v>
      </c>
      <c r="AE13" s="367">
        <v>0</v>
      </c>
      <c r="AF13" s="367">
        <v>0</v>
      </c>
      <c r="AG13" s="367">
        <v>0</v>
      </c>
      <c r="AH13" s="367">
        <v>0</v>
      </c>
      <c r="AI13" s="367">
        <v>0</v>
      </c>
      <c r="AJ13" s="367">
        <v>0</v>
      </c>
      <c r="AK13" s="367">
        <v>0</v>
      </c>
      <c r="AL13" s="367">
        <v>2.9153291296455524</v>
      </c>
      <c r="AM13" s="367">
        <v>135.64362042610108</v>
      </c>
      <c r="AN13" s="367">
        <v>0.36927247539887254</v>
      </c>
      <c r="AO13" s="367">
        <v>0</v>
      </c>
      <c r="AP13" s="367">
        <v>438.10971625107481</v>
      </c>
      <c r="AQ13" s="367">
        <v>0</v>
      </c>
      <c r="AR13" s="367">
        <v>0</v>
      </c>
      <c r="AS13" s="367">
        <v>306.53778542084649</v>
      </c>
      <c r="AT13" s="367">
        <v>79.468386357122398</v>
      </c>
      <c r="AU13" s="367">
        <v>0.95633897009649349</v>
      </c>
      <c r="AV13" s="367">
        <v>4.0622910098404503</v>
      </c>
      <c r="AW13" s="367">
        <v>42.245151428298463</v>
      </c>
      <c r="AX13" s="367">
        <v>10.073875035826884</v>
      </c>
      <c r="AY13" s="367">
        <v>3.9170727046909333E-2</v>
      </c>
      <c r="AZ13" s="367">
        <v>6.7784465462883345E-2</v>
      </c>
      <c r="BA13" s="367">
        <v>0</v>
      </c>
      <c r="BB13" s="367">
        <v>5447.5965052546089</v>
      </c>
      <c r="BC13" s="367">
        <v>1187.7633705932931</v>
      </c>
      <c r="BD13" s="367">
        <v>0</v>
      </c>
      <c r="BE13" s="367">
        <v>0.37515047291487535</v>
      </c>
      <c r="BF13" s="367">
        <v>0</v>
      </c>
      <c r="BG13" s="367">
        <v>0</v>
      </c>
      <c r="BH13" s="367">
        <v>4218.7350721314606</v>
      </c>
      <c r="BI13" s="367">
        <v>21.540723225374986</v>
      </c>
      <c r="BJ13" s="367">
        <v>0.46307442438138913</v>
      </c>
      <c r="BK13" s="367">
        <v>1.8622575714149228</v>
      </c>
      <c r="BL13" s="367">
        <v>0</v>
      </c>
      <c r="BM13" s="367">
        <v>4.2130266552020643</v>
      </c>
      <c r="BN13" s="367">
        <v>-0.23473774720550297</v>
      </c>
      <c r="BO13" s="367">
        <v>12.878567927773</v>
      </c>
      <c r="BP13" s="367">
        <v>0</v>
      </c>
      <c r="BQ13" s="367">
        <v>0</v>
      </c>
      <c r="BR13" s="367">
        <v>0</v>
      </c>
      <c r="BS13" s="367">
        <v>0</v>
      </c>
      <c r="BT13" s="367">
        <v>0</v>
      </c>
      <c r="BU13" s="367">
        <v>0</v>
      </c>
      <c r="BV13" s="367">
        <v>0</v>
      </c>
      <c r="BW13" s="367">
        <v>0</v>
      </c>
      <c r="BX13" s="367">
        <v>0</v>
      </c>
      <c r="BY13" s="367">
        <v>0</v>
      </c>
      <c r="BZ13" s="367">
        <v>0</v>
      </c>
    </row>
    <row r="14" spans="1:84" ht="11.25" customHeight="1" x14ac:dyDescent="0.25">
      <c r="A14" s="372" t="s">
        <v>135</v>
      </c>
      <c r="B14" s="355" t="s">
        <v>174</v>
      </c>
      <c r="D14" s="355"/>
      <c r="E14" s="355"/>
      <c r="F14" s="355"/>
      <c r="G14" s="356"/>
      <c r="H14" s="357" t="s">
        <v>527</v>
      </c>
      <c r="I14" s="358">
        <v>429.26822871883064</v>
      </c>
      <c r="J14" s="358" t="s">
        <v>515</v>
      </c>
      <c r="K14" s="359" t="s">
        <v>515</v>
      </c>
      <c r="L14" s="359" t="s">
        <v>515</v>
      </c>
      <c r="M14" s="359" t="s">
        <v>515</v>
      </c>
      <c r="N14" s="359" t="s">
        <v>515</v>
      </c>
      <c r="O14" s="359" t="s">
        <v>515</v>
      </c>
      <c r="P14" s="359" t="s">
        <v>515</v>
      </c>
      <c r="Q14" s="359" t="s">
        <v>515</v>
      </c>
      <c r="R14" s="359" t="s">
        <v>515</v>
      </c>
      <c r="S14" s="359" t="s">
        <v>515</v>
      </c>
      <c r="T14" s="359" t="s">
        <v>515</v>
      </c>
      <c r="U14" s="358" t="s">
        <v>515</v>
      </c>
      <c r="V14" s="359" t="s">
        <v>515</v>
      </c>
      <c r="W14" s="359" t="s">
        <v>515</v>
      </c>
      <c r="X14" s="359" t="s">
        <v>515</v>
      </c>
      <c r="Y14" s="359" t="s">
        <v>515</v>
      </c>
      <c r="Z14" s="358" t="s">
        <v>515</v>
      </c>
      <c r="AA14" s="359" t="s">
        <v>515</v>
      </c>
      <c r="AB14" s="359" t="s">
        <v>515</v>
      </c>
      <c r="AC14" s="360" t="s">
        <v>515</v>
      </c>
      <c r="AD14" s="358">
        <v>429.26822871883064</v>
      </c>
      <c r="AE14" s="359">
        <v>0</v>
      </c>
      <c r="AF14" s="359">
        <v>0</v>
      </c>
      <c r="AG14" s="359" t="s">
        <v>515</v>
      </c>
      <c r="AH14" s="359" t="s">
        <v>515</v>
      </c>
      <c r="AI14" s="359" t="s">
        <v>515</v>
      </c>
      <c r="AJ14" s="359">
        <v>0</v>
      </c>
      <c r="AK14" s="359">
        <v>0</v>
      </c>
      <c r="AL14" s="359">
        <v>0</v>
      </c>
      <c r="AM14" s="359">
        <v>0</v>
      </c>
      <c r="AN14" s="359">
        <v>0</v>
      </c>
      <c r="AO14" s="359">
        <v>0</v>
      </c>
      <c r="AP14" s="359">
        <v>429.26822871883064</v>
      </c>
      <c r="AQ14" s="359">
        <v>0</v>
      </c>
      <c r="AR14" s="359">
        <v>0</v>
      </c>
      <c r="AS14" s="359">
        <v>0</v>
      </c>
      <c r="AT14" s="359">
        <v>0</v>
      </c>
      <c r="AU14" s="359">
        <v>0</v>
      </c>
      <c r="AV14" s="359">
        <v>0</v>
      </c>
      <c r="AW14" s="359">
        <v>0</v>
      </c>
      <c r="AX14" s="359">
        <v>0</v>
      </c>
      <c r="AY14" s="359">
        <v>0</v>
      </c>
      <c r="AZ14" s="359">
        <v>0</v>
      </c>
      <c r="BA14" s="360" t="s">
        <v>515</v>
      </c>
      <c r="BB14" s="358">
        <v>0</v>
      </c>
      <c r="BC14" s="359" t="s">
        <v>515</v>
      </c>
      <c r="BD14" s="359" t="s">
        <v>515</v>
      </c>
      <c r="BE14" s="359" t="s">
        <v>515</v>
      </c>
      <c r="BF14" s="359" t="s">
        <v>515</v>
      </c>
      <c r="BG14" s="359" t="s">
        <v>515</v>
      </c>
      <c r="BH14" s="359" t="s">
        <v>515</v>
      </c>
      <c r="BI14" s="359" t="s">
        <v>515</v>
      </c>
      <c r="BJ14" s="359" t="s">
        <v>515</v>
      </c>
      <c r="BK14" s="359" t="s">
        <v>515</v>
      </c>
      <c r="BL14" s="359" t="s">
        <v>515</v>
      </c>
      <c r="BM14" s="359" t="s">
        <v>515</v>
      </c>
      <c r="BN14" s="359">
        <v>0</v>
      </c>
      <c r="BO14" s="359" t="s">
        <v>515</v>
      </c>
      <c r="BP14" s="359">
        <v>0</v>
      </c>
      <c r="BQ14" s="359" t="s">
        <v>515</v>
      </c>
      <c r="BR14" s="359">
        <v>0</v>
      </c>
      <c r="BS14" s="359" t="s">
        <v>515</v>
      </c>
      <c r="BT14" s="361" t="s">
        <v>515</v>
      </c>
      <c r="BU14" s="358" t="s">
        <v>515</v>
      </c>
      <c r="BV14" s="359" t="s">
        <v>515</v>
      </c>
      <c r="BW14" s="359" t="s">
        <v>515</v>
      </c>
      <c r="BX14" s="360" t="s">
        <v>515</v>
      </c>
      <c r="BY14" s="360" t="s">
        <v>515</v>
      </c>
      <c r="BZ14" s="360" t="s">
        <v>515</v>
      </c>
    </row>
    <row r="15" spans="1:84" ht="11.25" customHeight="1" x14ac:dyDescent="0.25">
      <c r="A15" s="373" t="s">
        <v>523</v>
      </c>
      <c r="B15" s="363" t="s">
        <v>175</v>
      </c>
      <c r="C15" s="363"/>
      <c r="D15" s="363"/>
      <c r="E15" s="363"/>
      <c r="F15" s="363"/>
      <c r="G15" s="374"/>
      <c r="H15" s="366" t="s">
        <v>528</v>
      </c>
      <c r="I15" s="375">
        <v>6148.3933094965123</v>
      </c>
      <c r="J15" s="375">
        <v>109.57631126397247</v>
      </c>
      <c r="K15" s="375">
        <v>95.468006592146736</v>
      </c>
      <c r="L15" s="375">
        <v>0</v>
      </c>
      <c r="M15" s="375">
        <v>0</v>
      </c>
      <c r="N15" s="375">
        <v>0</v>
      </c>
      <c r="O15" s="375">
        <v>0</v>
      </c>
      <c r="P15" s="375">
        <v>0</v>
      </c>
      <c r="Q15" s="375">
        <v>14.108304671825737</v>
      </c>
      <c r="R15" s="375">
        <v>0</v>
      </c>
      <c r="S15" s="375">
        <v>0</v>
      </c>
      <c r="T15" s="375">
        <v>0</v>
      </c>
      <c r="U15" s="375">
        <v>0</v>
      </c>
      <c r="V15" s="375">
        <v>0</v>
      </c>
      <c r="W15" s="375">
        <v>0</v>
      </c>
      <c r="X15" s="375">
        <v>0</v>
      </c>
      <c r="Y15" s="375">
        <v>0</v>
      </c>
      <c r="Z15" s="375">
        <v>0</v>
      </c>
      <c r="AA15" s="375">
        <v>0</v>
      </c>
      <c r="AB15" s="375">
        <v>0</v>
      </c>
      <c r="AC15" s="375">
        <v>0</v>
      </c>
      <c r="AD15" s="375">
        <v>591.22049297793069</v>
      </c>
      <c r="AE15" s="375">
        <v>0</v>
      </c>
      <c r="AF15" s="375">
        <v>0</v>
      </c>
      <c r="AG15" s="375">
        <v>0</v>
      </c>
      <c r="AH15" s="375">
        <v>0</v>
      </c>
      <c r="AI15" s="375">
        <v>0</v>
      </c>
      <c r="AJ15" s="375">
        <v>0</v>
      </c>
      <c r="AK15" s="375">
        <v>0</v>
      </c>
      <c r="AL15" s="375">
        <v>2.9153291296455524</v>
      </c>
      <c r="AM15" s="375">
        <v>135.64362042610108</v>
      </c>
      <c r="AN15" s="375">
        <v>0.36927247539887254</v>
      </c>
      <c r="AO15" s="375">
        <v>0</v>
      </c>
      <c r="AP15" s="375">
        <v>8.8414875322441731</v>
      </c>
      <c r="AQ15" s="375">
        <v>0</v>
      </c>
      <c r="AR15" s="375">
        <v>0</v>
      </c>
      <c r="AS15" s="375">
        <v>306.53778542084649</v>
      </c>
      <c r="AT15" s="375">
        <v>79.468386357122398</v>
      </c>
      <c r="AU15" s="375">
        <v>0.95633897009649349</v>
      </c>
      <c r="AV15" s="375">
        <v>4.0622910098404503</v>
      </c>
      <c r="AW15" s="375">
        <v>42.245151428298463</v>
      </c>
      <c r="AX15" s="375">
        <v>10.073875035826884</v>
      </c>
      <c r="AY15" s="375">
        <v>3.9170727046909333E-2</v>
      </c>
      <c r="AZ15" s="375">
        <v>6.7784465462883345E-2</v>
      </c>
      <c r="BA15" s="375">
        <v>0</v>
      </c>
      <c r="BB15" s="375">
        <v>5447.5965052546089</v>
      </c>
      <c r="BC15" s="375">
        <v>1187.7633705932931</v>
      </c>
      <c r="BD15" s="375">
        <v>0</v>
      </c>
      <c r="BE15" s="375">
        <v>0.37515047291487535</v>
      </c>
      <c r="BF15" s="375">
        <v>0</v>
      </c>
      <c r="BG15" s="375">
        <v>0</v>
      </c>
      <c r="BH15" s="375">
        <v>4218.7350721314606</v>
      </c>
      <c r="BI15" s="375">
        <v>21.540723225374986</v>
      </c>
      <c r="BJ15" s="375">
        <v>0.46307442438138913</v>
      </c>
      <c r="BK15" s="375">
        <v>1.8622575714149228</v>
      </c>
      <c r="BL15" s="375">
        <v>0</v>
      </c>
      <c r="BM15" s="375">
        <v>4.2130266552020643</v>
      </c>
      <c r="BN15" s="375">
        <v>-0.23473774720550297</v>
      </c>
      <c r="BO15" s="375">
        <v>12.878567927773</v>
      </c>
      <c r="BP15" s="375">
        <v>0</v>
      </c>
      <c r="BQ15" s="375">
        <v>0</v>
      </c>
      <c r="BR15" s="375">
        <v>0</v>
      </c>
      <c r="BS15" s="375">
        <v>0</v>
      </c>
      <c r="BT15" s="375">
        <v>0</v>
      </c>
      <c r="BU15" s="375">
        <v>0</v>
      </c>
      <c r="BV15" s="375">
        <v>0</v>
      </c>
      <c r="BW15" s="375">
        <v>0</v>
      </c>
      <c r="BX15" s="375">
        <v>0</v>
      </c>
      <c r="BY15" s="375">
        <v>0</v>
      </c>
      <c r="BZ15" s="375">
        <v>0</v>
      </c>
    </row>
    <row r="16" spans="1:84" ht="10.5" customHeight="1" x14ac:dyDescent="0.25">
      <c r="A16" s="376"/>
      <c r="B16" s="369" t="s">
        <v>529</v>
      </c>
      <c r="C16" s="369"/>
      <c r="D16" s="376"/>
      <c r="E16" s="376"/>
      <c r="F16" s="376"/>
      <c r="G16" s="370"/>
      <c r="H16" s="371" t="s">
        <v>530</v>
      </c>
      <c r="I16" s="338">
        <v>6577.6615382153423</v>
      </c>
      <c r="J16" s="338" t="s">
        <v>515</v>
      </c>
      <c r="K16" s="339" t="s">
        <v>515</v>
      </c>
      <c r="L16" s="339" t="s">
        <v>515</v>
      </c>
      <c r="M16" s="339" t="s">
        <v>515</v>
      </c>
      <c r="N16" s="339" t="s">
        <v>515</v>
      </c>
      <c r="O16" s="339" t="s">
        <v>515</v>
      </c>
      <c r="P16" s="339" t="s">
        <v>515</v>
      </c>
      <c r="Q16" s="339" t="s">
        <v>515</v>
      </c>
      <c r="R16" s="339" t="s">
        <v>515</v>
      </c>
      <c r="S16" s="339" t="s">
        <v>515</v>
      </c>
      <c r="T16" s="339" t="s">
        <v>515</v>
      </c>
      <c r="U16" s="338" t="s">
        <v>515</v>
      </c>
      <c r="V16" s="339" t="s">
        <v>515</v>
      </c>
      <c r="W16" s="339" t="s">
        <v>515</v>
      </c>
      <c r="X16" s="339" t="s">
        <v>515</v>
      </c>
      <c r="Y16" s="339" t="s">
        <v>515</v>
      </c>
      <c r="Z16" s="338" t="s">
        <v>515</v>
      </c>
      <c r="AA16" s="339" t="s">
        <v>515</v>
      </c>
      <c r="AB16" s="339" t="s">
        <v>515</v>
      </c>
      <c r="AC16" s="338" t="s">
        <v>515</v>
      </c>
      <c r="AD16" s="338" t="s">
        <v>515</v>
      </c>
      <c r="AE16" s="339" t="s">
        <v>515</v>
      </c>
      <c r="AF16" s="339" t="s">
        <v>515</v>
      </c>
      <c r="AG16" s="339" t="s">
        <v>515</v>
      </c>
      <c r="AH16" s="339" t="s">
        <v>515</v>
      </c>
      <c r="AI16" s="339" t="s">
        <v>515</v>
      </c>
      <c r="AJ16" s="339" t="s">
        <v>515</v>
      </c>
      <c r="AK16" s="339" t="s">
        <v>515</v>
      </c>
      <c r="AL16" s="339" t="s">
        <v>515</v>
      </c>
      <c r="AM16" s="339" t="s">
        <v>515</v>
      </c>
      <c r="AN16" s="339" t="s">
        <v>515</v>
      </c>
      <c r="AO16" s="339" t="s">
        <v>515</v>
      </c>
      <c r="AP16" s="339" t="s">
        <v>515</v>
      </c>
      <c r="AQ16" s="339" t="s">
        <v>515</v>
      </c>
      <c r="AR16" s="339" t="s">
        <v>515</v>
      </c>
      <c r="AS16" s="339" t="s">
        <v>515</v>
      </c>
      <c r="AT16" s="339" t="s">
        <v>515</v>
      </c>
      <c r="AU16" s="339" t="s">
        <v>515</v>
      </c>
      <c r="AV16" s="339" t="s">
        <v>515</v>
      </c>
      <c r="AW16" s="339" t="s">
        <v>515</v>
      </c>
      <c r="AX16" s="339" t="s">
        <v>515</v>
      </c>
      <c r="AY16" s="339" t="s">
        <v>515</v>
      </c>
      <c r="AZ16" s="339" t="s">
        <v>515</v>
      </c>
      <c r="BA16" s="338" t="s">
        <v>515</v>
      </c>
      <c r="BB16" s="338" t="s">
        <v>515</v>
      </c>
      <c r="BC16" s="339" t="s">
        <v>515</v>
      </c>
      <c r="BD16" s="339" t="s">
        <v>515</v>
      </c>
      <c r="BE16" s="339" t="s">
        <v>515</v>
      </c>
      <c r="BF16" s="339" t="s">
        <v>515</v>
      </c>
      <c r="BG16" s="339" t="s">
        <v>515</v>
      </c>
      <c r="BH16" s="339" t="s">
        <v>515</v>
      </c>
      <c r="BI16" s="339" t="s">
        <v>515</v>
      </c>
      <c r="BJ16" s="339" t="s">
        <v>515</v>
      </c>
      <c r="BK16" s="339" t="s">
        <v>515</v>
      </c>
      <c r="BL16" s="339" t="s">
        <v>515</v>
      </c>
      <c r="BM16" s="339" t="s">
        <v>515</v>
      </c>
      <c r="BN16" s="339" t="s">
        <v>515</v>
      </c>
      <c r="BO16" s="339" t="s">
        <v>515</v>
      </c>
      <c r="BP16" s="339" t="s">
        <v>515</v>
      </c>
      <c r="BQ16" s="339" t="s">
        <v>515</v>
      </c>
      <c r="BR16" s="339" t="s">
        <v>515</v>
      </c>
      <c r="BS16" s="339" t="s">
        <v>515</v>
      </c>
      <c r="BT16" s="339" t="s">
        <v>515</v>
      </c>
      <c r="BU16" s="338" t="s">
        <v>515</v>
      </c>
      <c r="BV16" s="339" t="s">
        <v>515</v>
      </c>
      <c r="BW16" s="339" t="s">
        <v>515</v>
      </c>
      <c r="BX16" s="338" t="s">
        <v>515</v>
      </c>
      <c r="BY16" s="338" t="s">
        <v>515</v>
      </c>
      <c r="BZ16" s="338" t="s">
        <v>515</v>
      </c>
    </row>
    <row r="17" spans="1:78" ht="11.25" customHeight="1" x14ac:dyDescent="0.25">
      <c r="A17" s="377"/>
      <c r="B17" s="350" t="s">
        <v>531</v>
      </c>
      <c r="C17" s="350"/>
      <c r="D17" s="377"/>
      <c r="E17" s="377"/>
      <c r="F17" s="377"/>
      <c r="G17" s="351"/>
      <c r="H17" s="352" t="s">
        <v>532</v>
      </c>
      <c r="I17" s="83">
        <v>6530.2908016145975</v>
      </c>
      <c r="J17" s="83" t="s">
        <v>515</v>
      </c>
      <c r="K17" s="353" t="s">
        <v>515</v>
      </c>
      <c r="L17" s="353" t="s">
        <v>515</v>
      </c>
      <c r="M17" s="353" t="s">
        <v>515</v>
      </c>
      <c r="N17" s="353" t="s">
        <v>515</v>
      </c>
      <c r="O17" s="353" t="s">
        <v>515</v>
      </c>
      <c r="P17" s="353" t="s">
        <v>515</v>
      </c>
      <c r="Q17" s="353" t="s">
        <v>515</v>
      </c>
      <c r="R17" s="353" t="s">
        <v>515</v>
      </c>
      <c r="S17" s="353" t="s">
        <v>515</v>
      </c>
      <c r="T17" s="353" t="s">
        <v>515</v>
      </c>
      <c r="U17" s="83" t="s">
        <v>515</v>
      </c>
      <c r="V17" s="353" t="s">
        <v>515</v>
      </c>
      <c r="W17" s="353" t="s">
        <v>515</v>
      </c>
      <c r="X17" s="353" t="s">
        <v>515</v>
      </c>
      <c r="Y17" s="353" t="s">
        <v>515</v>
      </c>
      <c r="Z17" s="83" t="s">
        <v>515</v>
      </c>
      <c r="AA17" s="353" t="s">
        <v>515</v>
      </c>
      <c r="AB17" s="353" t="s">
        <v>515</v>
      </c>
      <c r="AC17" s="83" t="s">
        <v>515</v>
      </c>
      <c r="AD17" s="83" t="s">
        <v>515</v>
      </c>
      <c r="AE17" s="353" t="s">
        <v>515</v>
      </c>
      <c r="AF17" s="353" t="s">
        <v>515</v>
      </c>
      <c r="AG17" s="353" t="s">
        <v>515</v>
      </c>
      <c r="AH17" s="353" t="s">
        <v>515</v>
      </c>
      <c r="AI17" s="353" t="s">
        <v>515</v>
      </c>
      <c r="AJ17" s="353" t="s">
        <v>515</v>
      </c>
      <c r="AK17" s="353" t="s">
        <v>515</v>
      </c>
      <c r="AL17" s="353" t="s">
        <v>515</v>
      </c>
      <c r="AM17" s="353" t="s">
        <v>515</v>
      </c>
      <c r="AN17" s="353" t="s">
        <v>515</v>
      </c>
      <c r="AO17" s="353" t="s">
        <v>515</v>
      </c>
      <c r="AP17" s="353" t="s">
        <v>515</v>
      </c>
      <c r="AQ17" s="353" t="s">
        <v>515</v>
      </c>
      <c r="AR17" s="353" t="s">
        <v>515</v>
      </c>
      <c r="AS17" s="353" t="s">
        <v>515</v>
      </c>
      <c r="AT17" s="353" t="s">
        <v>515</v>
      </c>
      <c r="AU17" s="353" t="s">
        <v>515</v>
      </c>
      <c r="AV17" s="353" t="s">
        <v>515</v>
      </c>
      <c r="AW17" s="353" t="s">
        <v>515</v>
      </c>
      <c r="AX17" s="353" t="s">
        <v>515</v>
      </c>
      <c r="AY17" s="353" t="s">
        <v>515</v>
      </c>
      <c r="AZ17" s="353" t="s">
        <v>515</v>
      </c>
      <c r="BA17" s="83" t="s">
        <v>515</v>
      </c>
      <c r="BB17" s="83" t="s">
        <v>515</v>
      </c>
      <c r="BC17" s="353" t="s">
        <v>515</v>
      </c>
      <c r="BD17" s="353" t="s">
        <v>515</v>
      </c>
      <c r="BE17" s="353" t="s">
        <v>515</v>
      </c>
      <c r="BF17" s="353" t="s">
        <v>515</v>
      </c>
      <c r="BG17" s="353" t="s">
        <v>515</v>
      </c>
      <c r="BH17" s="353" t="s">
        <v>515</v>
      </c>
      <c r="BI17" s="353" t="s">
        <v>515</v>
      </c>
      <c r="BJ17" s="353" t="s">
        <v>515</v>
      </c>
      <c r="BK17" s="353" t="s">
        <v>515</v>
      </c>
      <c r="BL17" s="353" t="s">
        <v>515</v>
      </c>
      <c r="BM17" s="353" t="s">
        <v>515</v>
      </c>
      <c r="BN17" s="353" t="s">
        <v>515</v>
      </c>
      <c r="BO17" s="353" t="s">
        <v>515</v>
      </c>
      <c r="BP17" s="353" t="s">
        <v>515</v>
      </c>
      <c r="BQ17" s="353" t="s">
        <v>515</v>
      </c>
      <c r="BR17" s="353" t="s">
        <v>515</v>
      </c>
      <c r="BS17" s="353" t="s">
        <v>515</v>
      </c>
      <c r="BT17" s="353" t="s">
        <v>515</v>
      </c>
      <c r="BU17" s="83" t="s">
        <v>515</v>
      </c>
      <c r="BV17" s="353" t="s">
        <v>515</v>
      </c>
      <c r="BW17" s="353" t="s">
        <v>515</v>
      </c>
      <c r="BX17" s="378" t="s">
        <v>515</v>
      </c>
      <c r="BY17" s="83" t="s">
        <v>515</v>
      </c>
      <c r="BZ17" s="83" t="s">
        <v>515</v>
      </c>
    </row>
    <row r="18" spans="1:78" ht="11.25" customHeight="1" x14ac:dyDescent="0.25">
      <c r="A18" s="379"/>
      <c r="B18" s="355" t="s">
        <v>533</v>
      </c>
      <c r="C18" s="355"/>
      <c r="D18" s="379"/>
      <c r="E18" s="379"/>
      <c r="F18" s="379"/>
      <c r="G18" s="356"/>
      <c r="H18" s="357" t="s">
        <v>534</v>
      </c>
      <c r="I18" s="360">
        <v>3622.789096684819</v>
      </c>
      <c r="J18" s="360" t="s">
        <v>515</v>
      </c>
      <c r="K18" s="359" t="s">
        <v>515</v>
      </c>
      <c r="L18" s="359" t="s">
        <v>515</v>
      </c>
      <c r="M18" s="359" t="s">
        <v>515</v>
      </c>
      <c r="N18" s="359" t="s">
        <v>515</v>
      </c>
      <c r="O18" s="359" t="s">
        <v>515</v>
      </c>
      <c r="P18" s="359" t="s">
        <v>515</v>
      </c>
      <c r="Q18" s="359" t="s">
        <v>515</v>
      </c>
      <c r="R18" s="359" t="s">
        <v>515</v>
      </c>
      <c r="S18" s="359" t="s">
        <v>515</v>
      </c>
      <c r="T18" s="359" t="s">
        <v>515</v>
      </c>
      <c r="U18" s="360" t="s">
        <v>515</v>
      </c>
      <c r="V18" s="359" t="s">
        <v>515</v>
      </c>
      <c r="W18" s="359" t="s">
        <v>515</v>
      </c>
      <c r="X18" s="359" t="s">
        <v>515</v>
      </c>
      <c r="Y18" s="359" t="s">
        <v>515</v>
      </c>
      <c r="Z18" s="360" t="s">
        <v>515</v>
      </c>
      <c r="AA18" s="359" t="s">
        <v>515</v>
      </c>
      <c r="AB18" s="359" t="s">
        <v>515</v>
      </c>
      <c r="AC18" s="360" t="s">
        <v>515</v>
      </c>
      <c r="AD18" s="360" t="s">
        <v>515</v>
      </c>
      <c r="AE18" s="359" t="s">
        <v>515</v>
      </c>
      <c r="AF18" s="359" t="s">
        <v>515</v>
      </c>
      <c r="AG18" s="359" t="s">
        <v>515</v>
      </c>
      <c r="AH18" s="359" t="s">
        <v>515</v>
      </c>
      <c r="AI18" s="359" t="s">
        <v>515</v>
      </c>
      <c r="AJ18" s="359" t="s">
        <v>515</v>
      </c>
      <c r="AK18" s="359" t="s">
        <v>515</v>
      </c>
      <c r="AL18" s="359" t="s">
        <v>515</v>
      </c>
      <c r="AM18" s="359" t="s">
        <v>515</v>
      </c>
      <c r="AN18" s="359" t="s">
        <v>515</v>
      </c>
      <c r="AO18" s="359" t="s">
        <v>515</v>
      </c>
      <c r="AP18" s="359" t="s">
        <v>515</v>
      </c>
      <c r="AQ18" s="359" t="s">
        <v>515</v>
      </c>
      <c r="AR18" s="359" t="s">
        <v>515</v>
      </c>
      <c r="AS18" s="359" t="s">
        <v>515</v>
      </c>
      <c r="AT18" s="359" t="s">
        <v>515</v>
      </c>
      <c r="AU18" s="359" t="s">
        <v>515</v>
      </c>
      <c r="AV18" s="359" t="s">
        <v>515</v>
      </c>
      <c r="AW18" s="359" t="s">
        <v>515</v>
      </c>
      <c r="AX18" s="359" t="s">
        <v>515</v>
      </c>
      <c r="AY18" s="359" t="s">
        <v>515</v>
      </c>
      <c r="AZ18" s="359" t="s">
        <v>515</v>
      </c>
      <c r="BA18" s="360" t="s">
        <v>515</v>
      </c>
      <c r="BB18" s="360" t="s">
        <v>515</v>
      </c>
      <c r="BC18" s="359" t="s">
        <v>515</v>
      </c>
      <c r="BD18" s="359" t="s">
        <v>515</v>
      </c>
      <c r="BE18" s="359" t="s">
        <v>515</v>
      </c>
      <c r="BF18" s="359" t="s">
        <v>515</v>
      </c>
      <c r="BG18" s="359" t="s">
        <v>515</v>
      </c>
      <c r="BH18" s="359" t="s">
        <v>515</v>
      </c>
      <c r="BI18" s="359" t="s">
        <v>515</v>
      </c>
      <c r="BJ18" s="359" t="s">
        <v>515</v>
      </c>
      <c r="BK18" s="359" t="s">
        <v>515</v>
      </c>
      <c r="BL18" s="359" t="s">
        <v>515</v>
      </c>
      <c r="BM18" s="359" t="s">
        <v>515</v>
      </c>
      <c r="BN18" s="359" t="s">
        <v>515</v>
      </c>
      <c r="BO18" s="359" t="s">
        <v>515</v>
      </c>
      <c r="BP18" s="359" t="s">
        <v>515</v>
      </c>
      <c r="BQ18" s="359" t="s">
        <v>515</v>
      </c>
      <c r="BR18" s="359" t="s">
        <v>515</v>
      </c>
      <c r="BS18" s="359" t="s">
        <v>515</v>
      </c>
      <c r="BT18" s="359" t="s">
        <v>515</v>
      </c>
      <c r="BU18" s="360" t="s">
        <v>515</v>
      </c>
      <c r="BV18" s="359" t="s">
        <v>515</v>
      </c>
      <c r="BW18" s="359" t="s">
        <v>515</v>
      </c>
      <c r="BX18" s="360" t="s">
        <v>515</v>
      </c>
      <c r="BY18" s="360" t="s">
        <v>515</v>
      </c>
      <c r="BZ18" s="360" t="s">
        <v>515</v>
      </c>
    </row>
    <row r="19" spans="1:78" ht="11.25" customHeight="1" x14ac:dyDescent="0.25">
      <c r="A19" s="363" t="s">
        <v>535</v>
      </c>
      <c r="B19" s="363"/>
      <c r="C19" s="363"/>
      <c r="D19" s="363"/>
      <c r="E19" s="363"/>
      <c r="F19" s="363"/>
      <c r="G19" s="374"/>
      <c r="H19" s="366" t="s">
        <v>536</v>
      </c>
      <c r="I19" s="367">
        <v>5236.7456263017084</v>
      </c>
      <c r="J19" s="367">
        <v>0</v>
      </c>
      <c r="K19" s="380">
        <v>0</v>
      </c>
      <c r="L19" s="380">
        <v>0</v>
      </c>
      <c r="M19" s="380">
        <v>0</v>
      </c>
      <c r="N19" s="380">
        <v>0</v>
      </c>
      <c r="O19" s="380">
        <v>0</v>
      </c>
      <c r="P19" s="380">
        <v>0</v>
      </c>
      <c r="Q19" s="380">
        <v>0</v>
      </c>
      <c r="R19" s="380">
        <v>0</v>
      </c>
      <c r="S19" s="380">
        <v>0</v>
      </c>
      <c r="T19" s="380">
        <v>0</v>
      </c>
      <c r="U19" s="367">
        <v>0</v>
      </c>
      <c r="V19" s="380">
        <v>0</v>
      </c>
      <c r="W19" s="380">
        <v>0</v>
      </c>
      <c r="X19" s="380">
        <v>0</v>
      </c>
      <c r="Y19" s="380">
        <v>0</v>
      </c>
      <c r="Z19" s="367">
        <v>0</v>
      </c>
      <c r="AA19" s="380">
        <v>0</v>
      </c>
      <c r="AB19" s="380">
        <v>0</v>
      </c>
      <c r="AC19" s="367">
        <v>0</v>
      </c>
      <c r="AD19" s="367">
        <v>4.0748543040030576</v>
      </c>
      <c r="AE19" s="380">
        <v>0</v>
      </c>
      <c r="AF19" s="380">
        <v>0</v>
      </c>
      <c r="AG19" s="380">
        <v>0</v>
      </c>
      <c r="AH19" s="380">
        <v>0</v>
      </c>
      <c r="AI19" s="380">
        <v>0</v>
      </c>
      <c r="AJ19" s="380">
        <v>0</v>
      </c>
      <c r="AK19" s="380">
        <v>0</v>
      </c>
      <c r="AL19" s="380">
        <v>0</v>
      </c>
      <c r="AM19" s="380">
        <v>0</v>
      </c>
      <c r="AN19" s="380">
        <v>0</v>
      </c>
      <c r="AO19" s="380">
        <v>0</v>
      </c>
      <c r="AP19" s="380">
        <v>1.0533104041272572</v>
      </c>
      <c r="AQ19" s="380">
        <v>0</v>
      </c>
      <c r="AR19" s="380">
        <v>0</v>
      </c>
      <c r="AS19" s="380">
        <v>3.0215438998758</v>
      </c>
      <c r="AT19" s="380">
        <v>0</v>
      </c>
      <c r="AU19" s="380">
        <v>0</v>
      </c>
      <c r="AV19" s="380">
        <v>0</v>
      </c>
      <c r="AW19" s="380">
        <v>0</v>
      </c>
      <c r="AX19" s="380">
        <v>0</v>
      </c>
      <c r="AY19" s="380">
        <v>0</v>
      </c>
      <c r="AZ19" s="380">
        <v>0</v>
      </c>
      <c r="BA19" s="367">
        <v>0</v>
      </c>
      <c r="BB19" s="367">
        <v>5214.2581322728565</v>
      </c>
      <c r="BC19" s="380">
        <v>1187.7633705932931</v>
      </c>
      <c r="BD19" s="380">
        <v>0</v>
      </c>
      <c r="BE19" s="380">
        <v>0.37515047291487535</v>
      </c>
      <c r="BF19" s="380">
        <v>0</v>
      </c>
      <c r="BG19" s="380">
        <v>0</v>
      </c>
      <c r="BH19" s="380">
        <v>4009.0280166236739</v>
      </c>
      <c r="BI19" s="380">
        <v>0</v>
      </c>
      <c r="BJ19" s="380">
        <v>0</v>
      </c>
      <c r="BK19" s="380">
        <v>0</v>
      </c>
      <c r="BL19" s="380">
        <v>0</v>
      </c>
      <c r="BM19" s="380">
        <v>4.2130266552020643</v>
      </c>
      <c r="BN19" s="380">
        <v>0</v>
      </c>
      <c r="BO19" s="380">
        <v>12.878567927773</v>
      </c>
      <c r="BP19" s="380">
        <v>0</v>
      </c>
      <c r="BQ19" s="380">
        <v>0</v>
      </c>
      <c r="BR19" s="380">
        <v>0</v>
      </c>
      <c r="BS19" s="380">
        <v>0</v>
      </c>
      <c r="BT19" s="380">
        <v>0</v>
      </c>
      <c r="BU19" s="367">
        <v>0</v>
      </c>
      <c r="BV19" s="380">
        <v>0</v>
      </c>
      <c r="BW19" s="380">
        <v>0</v>
      </c>
      <c r="BX19" s="367">
        <v>0</v>
      </c>
      <c r="BY19" s="367">
        <v>0</v>
      </c>
      <c r="BZ19" s="367">
        <v>18.41263972484953</v>
      </c>
    </row>
    <row r="20" spans="1:78" ht="11.25" customHeight="1" x14ac:dyDescent="0.25">
      <c r="A20" s="368" t="s">
        <v>512</v>
      </c>
      <c r="B20" s="369" t="s">
        <v>537</v>
      </c>
      <c r="C20" s="369"/>
      <c r="D20" s="369"/>
      <c r="E20" s="369"/>
      <c r="F20" s="369"/>
      <c r="G20" s="370"/>
      <c r="H20" s="371" t="s">
        <v>538</v>
      </c>
      <c r="I20" s="338">
        <v>5216.3412391325101</v>
      </c>
      <c r="J20" s="338">
        <v>0</v>
      </c>
      <c r="K20" s="339">
        <v>0</v>
      </c>
      <c r="L20" s="339">
        <v>0</v>
      </c>
      <c r="M20" s="339">
        <v>0</v>
      </c>
      <c r="N20" s="339">
        <v>0</v>
      </c>
      <c r="O20" s="339">
        <v>0</v>
      </c>
      <c r="P20" s="339">
        <v>0</v>
      </c>
      <c r="Q20" s="339">
        <v>0</v>
      </c>
      <c r="R20" s="339">
        <v>0</v>
      </c>
      <c r="S20" s="339">
        <v>0</v>
      </c>
      <c r="T20" s="339">
        <v>0</v>
      </c>
      <c r="U20" s="338">
        <v>0</v>
      </c>
      <c r="V20" s="339">
        <v>0</v>
      </c>
      <c r="W20" s="339">
        <v>0</v>
      </c>
      <c r="X20" s="339">
        <v>0</v>
      </c>
      <c r="Y20" s="339">
        <v>0</v>
      </c>
      <c r="Z20" s="338">
        <v>0</v>
      </c>
      <c r="AA20" s="339">
        <v>0</v>
      </c>
      <c r="AB20" s="339">
        <v>0</v>
      </c>
      <c r="AC20" s="338">
        <v>0</v>
      </c>
      <c r="AD20" s="338">
        <v>0.76206171777968845</v>
      </c>
      <c r="AE20" s="339">
        <v>0</v>
      </c>
      <c r="AF20" s="339">
        <v>0</v>
      </c>
      <c r="AG20" s="339">
        <v>0</v>
      </c>
      <c r="AH20" s="339">
        <v>0</v>
      </c>
      <c r="AI20" s="339">
        <v>0</v>
      </c>
      <c r="AJ20" s="339">
        <v>0</v>
      </c>
      <c r="AK20" s="339">
        <v>0</v>
      </c>
      <c r="AL20" s="339">
        <v>0</v>
      </c>
      <c r="AM20" s="339">
        <v>0</v>
      </c>
      <c r="AN20" s="339">
        <v>0</v>
      </c>
      <c r="AO20" s="339">
        <v>0</v>
      </c>
      <c r="AP20" s="339">
        <v>0</v>
      </c>
      <c r="AQ20" s="339">
        <v>0</v>
      </c>
      <c r="AR20" s="339">
        <v>0</v>
      </c>
      <c r="AS20" s="339">
        <v>0.76206171777968845</v>
      </c>
      <c r="AT20" s="339">
        <v>0</v>
      </c>
      <c r="AU20" s="339">
        <v>0</v>
      </c>
      <c r="AV20" s="339">
        <v>0</v>
      </c>
      <c r="AW20" s="339">
        <v>0</v>
      </c>
      <c r="AX20" s="339">
        <v>0</v>
      </c>
      <c r="AY20" s="339">
        <v>0</v>
      </c>
      <c r="AZ20" s="339">
        <v>0</v>
      </c>
      <c r="BA20" s="338">
        <v>0</v>
      </c>
      <c r="BB20" s="338">
        <v>5197.1665376898818</v>
      </c>
      <c r="BC20" s="339">
        <v>1187.7633705932931</v>
      </c>
      <c r="BD20" s="339">
        <v>0</v>
      </c>
      <c r="BE20" s="339">
        <v>0.37515047291487535</v>
      </c>
      <c r="BF20" s="339">
        <v>0</v>
      </c>
      <c r="BG20" s="339">
        <v>0</v>
      </c>
      <c r="BH20" s="339">
        <v>4009.0280166236739</v>
      </c>
      <c r="BI20" s="339">
        <v>0</v>
      </c>
      <c r="BJ20" s="339">
        <v>0</v>
      </c>
      <c r="BK20" s="339">
        <v>0</v>
      </c>
      <c r="BL20" s="339">
        <v>0</v>
      </c>
      <c r="BM20" s="339">
        <v>0</v>
      </c>
      <c r="BN20" s="339">
        <v>0</v>
      </c>
      <c r="BO20" s="339">
        <v>0</v>
      </c>
      <c r="BP20" s="339">
        <v>0</v>
      </c>
      <c r="BQ20" s="339">
        <v>0</v>
      </c>
      <c r="BR20" s="339">
        <v>0</v>
      </c>
      <c r="BS20" s="339">
        <v>0</v>
      </c>
      <c r="BT20" s="339">
        <v>0</v>
      </c>
      <c r="BU20" s="338">
        <v>0</v>
      </c>
      <c r="BV20" s="339">
        <v>0</v>
      </c>
      <c r="BW20" s="339">
        <v>0</v>
      </c>
      <c r="BX20" s="338">
        <v>0</v>
      </c>
      <c r="BY20" s="338">
        <v>0</v>
      </c>
      <c r="BZ20" s="338">
        <v>18.41263972484953</v>
      </c>
    </row>
    <row r="21" spans="1:78" ht="11.25" customHeight="1" x14ac:dyDescent="0.25">
      <c r="A21" s="381"/>
      <c r="B21" s="349" t="s">
        <v>512</v>
      </c>
      <c r="C21" s="350" t="s">
        <v>539</v>
      </c>
      <c r="D21" s="350"/>
      <c r="E21" s="350"/>
      <c r="F21" s="350"/>
      <c r="G21" s="351"/>
      <c r="H21" s="352" t="s">
        <v>540</v>
      </c>
      <c r="I21" s="338">
        <v>1812.1143737460588</v>
      </c>
      <c r="J21" s="338">
        <v>0</v>
      </c>
      <c r="K21" s="353">
        <v>0</v>
      </c>
      <c r="L21" s="353">
        <v>0</v>
      </c>
      <c r="M21" s="353">
        <v>0</v>
      </c>
      <c r="N21" s="353">
        <v>0</v>
      </c>
      <c r="O21" s="353">
        <v>0</v>
      </c>
      <c r="P21" s="353">
        <v>0</v>
      </c>
      <c r="Q21" s="353">
        <v>0</v>
      </c>
      <c r="R21" s="353">
        <v>0</v>
      </c>
      <c r="S21" s="353">
        <v>0</v>
      </c>
      <c r="T21" s="353">
        <v>0</v>
      </c>
      <c r="U21" s="338">
        <v>0</v>
      </c>
      <c r="V21" s="353">
        <v>0</v>
      </c>
      <c r="W21" s="353">
        <v>0</v>
      </c>
      <c r="X21" s="353">
        <v>0</v>
      </c>
      <c r="Y21" s="353">
        <v>0</v>
      </c>
      <c r="Z21" s="338">
        <v>0</v>
      </c>
      <c r="AA21" s="353">
        <v>0</v>
      </c>
      <c r="AB21" s="353">
        <v>0</v>
      </c>
      <c r="AC21" s="83">
        <v>0</v>
      </c>
      <c r="AD21" s="338">
        <v>0.76206171777968845</v>
      </c>
      <c r="AE21" s="353">
        <v>0</v>
      </c>
      <c r="AF21" s="353">
        <v>0</v>
      </c>
      <c r="AG21" s="353" t="s">
        <v>515</v>
      </c>
      <c r="AH21" s="353" t="s">
        <v>515</v>
      </c>
      <c r="AI21" s="353" t="s">
        <v>515</v>
      </c>
      <c r="AJ21" s="353">
        <v>0</v>
      </c>
      <c r="AK21" s="353">
        <v>0</v>
      </c>
      <c r="AL21" s="353">
        <v>0</v>
      </c>
      <c r="AM21" s="353">
        <v>0</v>
      </c>
      <c r="AN21" s="353">
        <v>0</v>
      </c>
      <c r="AO21" s="353">
        <v>0</v>
      </c>
      <c r="AP21" s="353">
        <v>0</v>
      </c>
      <c r="AQ21" s="353">
        <v>0</v>
      </c>
      <c r="AR21" s="353">
        <v>0</v>
      </c>
      <c r="AS21" s="353">
        <v>0.76206171777968845</v>
      </c>
      <c r="AT21" s="353">
        <v>0</v>
      </c>
      <c r="AU21" s="353">
        <v>0</v>
      </c>
      <c r="AV21" s="353">
        <v>0</v>
      </c>
      <c r="AW21" s="353">
        <v>0</v>
      </c>
      <c r="AX21" s="353">
        <v>0</v>
      </c>
      <c r="AY21" s="353">
        <v>0</v>
      </c>
      <c r="AZ21" s="353">
        <v>0</v>
      </c>
      <c r="BA21" s="83">
        <v>0</v>
      </c>
      <c r="BB21" s="338">
        <v>1811.3523120282791</v>
      </c>
      <c r="BC21" s="353">
        <v>1187.7633705932931</v>
      </c>
      <c r="BD21" s="353">
        <v>0</v>
      </c>
      <c r="BE21" s="353">
        <v>0.37515047291487535</v>
      </c>
      <c r="BF21" s="353">
        <v>0</v>
      </c>
      <c r="BG21" s="353">
        <v>0</v>
      </c>
      <c r="BH21" s="353">
        <v>623.21379096207124</v>
      </c>
      <c r="BI21" s="353">
        <v>0</v>
      </c>
      <c r="BJ21" s="353" t="s">
        <v>515</v>
      </c>
      <c r="BK21" s="353">
        <v>0</v>
      </c>
      <c r="BL21" s="353">
        <v>0</v>
      </c>
      <c r="BM21" s="353">
        <v>0</v>
      </c>
      <c r="BN21" s="353">
        <v>0</v>
      </c>
      <c r="BO21" s="353">
        <v>0</v>
      </c>
      <c r="BP21" s="353">
        <v>0</v>
      </c>
      <c r="BQ21" s="353">
        <v>0</v>
      </c>
      <c r="BR21" s="353">
        <v>0</v>
      </c>
      <c r="BS21" s="353">
        <v>0</v>
      </c>
      <c r="BT21" s="339" t="s">
        <v>515</v>
      </c>
      <c r="BU21" s="338">
        <v>0</v>
      </c>
      <c r="BV21" s="353">
        <v>0</v>
      </c>
      <c r="BW21" s="353">
        <v>0</v>
      </c>
      <c r="BX21" s="83">
        <v>0</v>
      </c>
      <c r="BY21" s="83" t="s">
        <v>515</v>
      </c>
      <c r="BZ21" s="83" t="s">
        <v>515</v>
      </c>
    </row>
    <row r="22" spans="1:78" ht="11.25" customHeight="1" x14ac:dyDescent="0.25">
      <c r="A22" s="381"/>
      <c r="B22" s="349" t="s">
        <v>512</v>
      </c>
      <c r="C22" s="350" t="s">
        <v>541</v>
      </c>
      <c r="D22" s="350"/>
      <c r="E22" s="350"/>
      <c r="F22" s="350"/>
      <c r="G22" s="351"/>
      <c r="H22" s="352" t="s">
        <v>542</v>
      </c>
      <c r="I22" s="338">
        <v>2844.5595920512083</v>
      </c>
      <c r="J22" s="338">
        <v>0</v>
      </c>
      <c r="K22" s="353">
        <v>0</v>
      </c>
      <c r="L22" s="353">
        <v>0</v>
      </c>
      <c r="M22" s="353">
        <v>0</v>
      </c>
      <c r="N22" s="353">
        <v>0</v>
      </c>
      <c r="O22" s="353">
        <v>0</v>
      </c>
      <c r="P22" s="353">
        <v>0</v>
      </c>
      <c r="Q22" s="353">
        <v>0</v>
      </c>
      <c r="R22" s="353">
        <v>0</v>
      </c>
      <c r="S22" s="353">
        <v>0</v>
      </c>
      <c r="T22" s="353">
        <v>0</v>
      </c>
      <c r="U22" s="338">
        <v>0</v>
      </c>
      <c r="V22" s="353">
        <v>0</v>
      </c>
      <c r="W22" s="353">
        <v>0</v>
      </c>
      <c r="X22" s="353">
        <v>0</v>
      </c>
      <c r="Y22" s="353">
        <v>0</v>
      </c>
      <c r="Z22" s="338">
        <v>0</v>
      </c>
      <c r="AA22" s="353">
        <v>0</v>
      </c>
      <c r="AB22" s="353">
        <v>0</v>
      </c>
      <c r="AC22" s="83">
        <v>0</v>
      </c>
      <c r="AD22" s="338">
        <v>0</v>
      </c>
      <c r="AE22" s="353">
        <v>0</v>
      </c>
      <c r="AF22" s="353">
        <v>0</v>
      </c>
      <c r="AG22" s="353" t="s">
        <v>515</v>
      </c>
      <c r="AH22" s="353" t="s">
        <v>515</v>
      </c>
      <c r="AI22" s="353" t="s">
        <v>515</v>
      </c>
      <c r="AJ22" s="353">
        <v>0</v>
      </c>
      <c r="AK22" s="353">
        <v>0</v>
      </c>
      <c r="AL22" s="353">
        <v>0</v>
      </c>
      <c r="AM22" s="353">
        <v>0</v>
      </c>
      <c r="AN22" s="353">
        <v>0</v>
      </c>
      <c r="AO22" s="353">
        <v>0</v>
      </c>
      <c r="AP22" s="353">
        <v>0</v>
      </c>
      <c r="AQ22" s="353">
        <v>0</v>
      </c>
      <c r="AR22" s="353">
        <v>0</v>
      </c>
      <c r="AS22" s="353">
        <v>0</v>
      </c>
      <c r="AT22" s="353">
        <v>0</v>
      </c>
      <c r="AU22" s="353">
        <v>0</v>
      </c>
      <c r="AV22" s="353">
        <v>0</v>
      </c>
      <c r="AW22" s="353">
        <v>0</v>
      </c>
      <c r="AX22" s="353">
        <v>0</v>
      </c>
      <c r="AY22" s="353">
        <v>0</v>
      </c>
      <c r="AZ22" s="353">
        <v>0</v>
      </c>
      <c r="BA22" s="83">
        <v>0</v>
      </c>
      <c r="BB22" s="338">
        <v>2844.5595920512083</v>
      </c>
      <c r="BC22" s="353" t="s">
        <v>515</v>
      </c>
      <c r="BD22" s="353" t="s">
        <v>515</v>
      </c>
      <c r="BE22" s="353" t="s">
        <v>515</v>
      </c>
      <c r="BF22" s="353" t="s">
        <v>515</v>
      </c>
      <c r="BG22" s="353">
        <v>0</v>
      </c>
      <c r="BH22" s="353">
        <v>2844.5595920512083</v>
      </c>
      <c r="BI22" s="353">
        <v>0</v>
      </c>
      <c r="BJ22" s="353" t="s">
        <v>515</v>
      </c>
      <c r="BK22" s="353">
        <v>0</v>
      </c>
      <c r="BL22" s="353">
        <v>0</v>
      </c>
      <c r="BM22" s="353">
        <v>0</v>
      </c>
      <c r="BN22" s="353">
        <v>0</v>
      </c>
      <c r="BO22" s="353">
        <v>0</v>
      </c>
      <c r="BP22" s="353">
        <v>0</v>
      </c>
      <c r="BQ22" s="353">
        <v>0</v>
      </c>
      <c r="BR22" s="353">
        <v>0</v>
      </c>
      <c r="BS22" s="353">
        <v>0</v>
      </c>
      <c r="BT22" s="339" t="s">
        <v>515</v>
      </c>
      <c r="BU22" s="338">
        <v>0</v>
      </c>
      <c r="BV22" s="353">
        <v>0</v>
      </c>
      <c r="BW22" s="353">
        <v>0</v>
      </c>
      <c r="BX22" s="83">
        <v>0</v>
      </c>
      <c r="BY22" s="83" t="s">
        <v>515</v>
      </c>
      <c r="BZ22" s="83" t="s">
        <v>515</v>
      </c>
    </row>
    <row r="23" spans="1:78" ht="11.25" customHeight="1" x14ac:dyDescent="0.25">
      <c r="A23" s="381"/>
      <c r="B23" s="349" t="s">
        <v>512</v>
      </c>
      <c r="C23" s="350" t="s">
        <v>543</v>
      </c>
      <c r="D23" s="350"/>
      <c r="E23" s="350"/>
      <c r="F23" s="350"/>
      <c r="G23" s="351"/>
      <c r="H23" s="352" t="s">
        <v>544</v>
      </c>
      <c r="I23" s="338">
        <v>541.25463361039454</v>
      </c>
      <c r="J23" s="338">
        <v>0</v>
      </c>
      <c r="K23" s="353">
        <v>0</v>
      </c>
      <c r="L23" s="353">
        <v>0</v>
      </c>
      <c r="M23" s="353">
        <v>0</v>
      </c>
      <c r="N23" s="353">
        <v>0</v>
      </c>
      <c r="O23" s="353">
        <v>0</v>
      </c>
      <c r="P23" s="353">
        <v>0</v>
      </c>
      <c r="Q23" s="353">
        <v>0</v>
      </c>
      <c r="R23" s="353">
        <v>0</v>
      </c>
      <c r="S23" s="353">
        <v>0</v>
      </c>
      <c r="T23" s="353">
        <v>0</v>
      </c>
      <c r="U23" s="338">
        <v>0</v>
      </c>
      <c r="V23" s="353">
        <v>0</v>
      </c>
      <c r="W23" s="353">
        <v>0</v>
      </c>
      <c r="X23" s="353">
        <v>0</v>
      </c>
      <c r="Y23" s="353">
        <v>0</v>
      </c>
      <c r="Z23" s="338">
        <v>0</v>
      </c>
      <c r="AA23" s="353">
        <v>0</v>
      </c>
      <c r="AB23" s="353">
        <v>0</v>
      </c>
      <c r="AC23" s="83">
        <v>0</v>
      </c>
      <c r="AD23" s="338">
        <v>0</v>
      </c>
      <c r="AE23" s="353">
        <v>0</v>
      </c>
      <c r="AF23" s="353">
        <v>0</v>
      </c>
      <c r="AG23" s="353" t="s">
        <v>515</v>
      </c>
      <c r="AH23" s="353" t="s">
        <v>515</v>
      </c>
      <c r="AI23" s="353" t="s">
        <v>515</v>
      </c>
      <c r="AJ23" s="353">
        <v>0</v>
      </c>
      <c r="AK23" s="353">
        <v>0</v>
      </c>
      <c r="AL23" s="353">
        <v>0</v>
      </c>
      <c r="AM23" s="353">
        <v>0</v>
      </c>
      <c r="AN23" s="353">
        <v>0</v>
      </c>
      <c r="AO23" s="353">
        <v>0</v>
      </c>
      <c r="AP23" s="353">
        <v>0</v>
      </c>
      <c r="AQ23" s="353">
        <v>0</v>
      </c>
      <c r="AR23" s="353">
        <v>0</v>
      </c>
      <c r="AS23" s="353">
        <v>0</v>
      </c>
      <c r="AT23" s="353">
        <v>0</v>
      </c>
      <c r="AU23" s="353">
        <v>0</v>
      </c>
      <c r="AV23" s="353">
        <v>0</v>
      </c>
      <c r="AW23" s="353">
        <v>0</v>
      </c>
      <c r="AX23" s="353">
        <v>0</v>
      </c>
      <c r="AY23" s="353">
        <v>0</v>
      </c>
      <c r="AZ23" s="353">
        <v>0</v>
      </c>
      <c r="BA23" s="83">
        <v>0</v>
      </c>
      <c r="BB23" s="338">
        <v>541.25463361039454</v>
      </c>
      <c r="BC23" s="353" t="s">
        <v>515</v>
      </c>
      <c r="BD23" s="353" t="s">
        <v>515</v>
      </c>
      <c r="BE23" s="353" t="s">
        <v>515</v>
      </c>
      <c r="BF23" s="353" t="s">
        <v>515</v>
      </c>
      <c r="BG23" s="353">
        <v>0</v>
      </c>
      <c r="BH23" s="353">
        <v>541.25463361039454</v>
      </c>
      <c r="BI23" s="353">
        <v>0</v>
      </c>
      <c r="BJ23" s="353" t="s">
        <v>515</v>
      </c>
      <c r="BK23" s="353">
        <v>0</v>
      </c>
      <c r="BL23" s="353">
        <v>0</v>
      </c>
      <c r="BM23" s="353">
        <v>0</v>
      </c>
      <c r="BN23" s="353">
        <v>0</v>
      </c>
      <c r="BO23" s="353">
        <v>0</v>
      </c>
      <c r="BP23" s="353">
        <v>0</v>
      </c>
      <c r="BQ23" s="353">
        <v>0</v>
      </c>
      <c r="BR23" s="353">
        <v>0</v>
      </c>
      <c r="BS23" s="353">
        <v>0</v>
      </c>
      <c r="BT23" s="353">
        <v>0</v>
      </c>
      <c r="BU23" s="338">
        <v>0</v>
      </c>
      <c r="BV23" s="353">
        <v>0</v>
      </c>
      <c r="BW23" s="353">
        <v>0</v>
      </c>
      <c r="BX23" s="83">
        <v>0</v>
      </c>
      <c r="BY23" s="83" t="s">
        <v>515</v>
      </c>
      <c r="BZ23" s="83" t="s">
        <v>515</v>
      </c>
    </row>
    <row r="24" spans="1:78" ht="11.25" customHeight="1" x14ac:dyDescent="0.25">
      <c r="A24" s="381"/>
      <c r="B24" s="349" t="s">
        <v>512</v>
      </c>
      <c r="C24" s="350" t="s">
        <v>545</v>
      </c>
      <c r="D24" s="350"/>
      <c r="E24" s="350"/>
      <c r="F24" s="350"/>
      <c r="G24" s="351"/>
      <c r="H24" s="352" t="s">
        <v>546</v>
      </c>
      <c r="I24" s="338">
        <v>0</v>
      </c>
      <c r="J24" s="338">
        <v>0</v>
      </c>
      <c r="K24" s="353">
        <v>0</v>
      </c>
      <c r="L24" s="353">
        <v>0</v>
      </c>
      <c r="M24" s="353">
        <v>0</v>
      </c>
      <c r="N24" s="353">
        <v>0</v>
      </c>
      <c r="O24" s="353">
        <v>0</v>
      </c>
      <c r="P24" s="353">
        <v>0</v>
      </c>
      <c r="Q24" s="353">
        <v>0</v>
      </c>
      <c r="R24" s="353">
        <v>0</v>
      </c>
      <c r="S24" s="353">
        <v>0</v>
      </c>
      <c r="T24" s="353">
        <v>0</v>
      </c>
      <c r="U24" s="338">
        <v>0</v>
      </c>
      <c r="V24" s="353">
        <v>0</v>
      </c>
      <c r="W24" s="353">
        <v>0</v>
      </c>
      <c r="X24" s="353">
        <v>0</v>
      </c>
      <c r="Y24" s="353">
        <v>0</v>
      </c>
      <c r="Z24" s="338">
        <v>0</v>
      </c>
      <c r="AA24" s="353">
        <v>0</v>
      </c>
      <c r="AB24" s="353">
        <v>0</v>
      </c>
      <c r="AC24" s="83">
        <v>0</v>
      </c>
      <c r="AD24" s="338">
        <v>0</v>
      </c>
      <c r="AE24" s="353">
        <v>0</v>
      </c>
      <c r="AF24" s="353">
        <v>0</v>
      </c>
      <c r="AG24" s="353" t="s">
        <v>515</v>
      </c>
      <c r="AH24" s="353" t="s">
        <v>515</v>
      </c>
      <c r="AI24" s="353" t="s">
        <v>515</v>
      </c>
      <c r="AJ24" s="353">
        <v>0</v>
      </c>
      <c r="AK24" s="353">
        <v>0</v>
      </c>
      <c r="AL24" s="353">
        <v>0</v>
      </c>
      <c r="AM24" s="353">
        <v>0</v>
      </c>
      <c r="AN24" s="353">
        <v>0</v>
      </c>
      <c r="AO24" s="353">
        <v>0</v>
      </c>
      <c r="AP24" s="353">
        <v>0</v>
      </c>
      <c r="AQ24" s="353">
        <v>0</v>
      </c>
      <c r="AR24" s="353">
        <v>0</v>
      </c>
      <c r="AS24" s="353">
        <v>0</v>
      </c>
      <c r="AT24" s="353">
        <v>0</v>
      </c>
      <c r="AU24" s="353">
        <v>0</v>
      </c>
      <c r="AV24" s="353">
        <v>0</v>
      </c>
      <c r="AW24" s="353">
        <v>0</v>
      </c>
      <c r="AX24" s="353">
        <v>0</v>
      </c>
      <c r="AY24" s="353">
        <v>0</v>
      </c>
      <c r="AZ24" s="353">
        <v>0</v>
      </c>
      <c r="BA24" s="83">
        <v>0</v>
      </c>
      <c r="BB24" s="338">
        <v>0</v>
      </c>
      <c r="BC24" s="353">
        <v>0</v>
      </c>
      <c r="BD24" s="353">
        <v>0</v>
      </c>
      <c r="BE24" s="353">
        <v>0</v>
      </c>
      <c r="BF24" s="353">
        <v>0</v>
      </c>
      <c r="BG24" s="353">
        <v>0</v>
      </c>
      <c r="BH24" s="353">
        <v>0</v>
      </c>
      <c r="BI24" s="353">
        <v>0</v>
      </c>
      <c r="BJ24" s="353" t="s">
        <v>515</v>
      </c>
      <c r="BK24" s="353">
        <v>0</v>
      </c>
      <c r="BL24" s="353">
        <v>0</v>
      </c>
      <c r="BM24" s="353">
        <v>0</v>
      </c>
      <c r="BN24" s="353">
        <v>0</v>
      </c>
      <c r="BO24" s="353">
        <v>0</v>
      </c>
      <c r="BP24" s="353">
        <v>0</v>
      </c>
      <c r="BQ24" s="353">
        <v>0</v>
      </c>
      <c r="BR24" s="353">
        <v>0</v>
      </c>
      <c r="BS24" s="353">
        <v>0</v>
      </c>
      <c r="BT24" s="339" t="s">
        <v>515</v>
      </c>
      <c r="BU24" s="338">
        <v>0</v>
      </c>
      <c r="BV24" s="353">
        <v>0</v>
      </c>
      <c r="BW24" s="353">
        <v>0</v>
      </c>
      <c r="BX24" s="83">
        <v>0</v>
      </c>
      <c r="BY24" s="83" t="s">
        <v>515</v>
      </c>
      <c r="BZ24" s="83" t="s">
        <v>515</v>
      </c>
    </row>
    <row r="25" spans="1:78" ht="11.25" customHeight="1" x14ac:dyDescent="0.25">
      <c r="A25" s="381"/>
      <c r="B25" s="349" t="s">
        <v>512</v>
      </c>
      <c r="C25" s="350" t="s">
        <v>547</v>
      </c>
      <c r="D25" s="350"/>
      <c r="E25" s="350"/>
      <c r="F25" s="350"/>
      <c r="G25" s="351"/>
      <c r="H25" s="352" t="s">
        <v>548</v>
      </c>
      <c r="I25" s="338">
        <v>0</v>
      </c>
      <c r="J25" s="338">
        <v>0</v>
      </c>
      <c r="K25" s="353">
        <v>0</v>
      </c>
      <c r="L25" s="353">
        <v>0</v>
      </c>
      <c r="M25" s="353">
        <v>0</v>
      </c>
      <c r="N25" s="353">
        <v>0</v>
      </c>
      <c r="O25" s="353">
        <v>0</v>
      </c>
      <c r="P25" s="353">
        <v>0</v>
      </c>
      <c r="Q25" s="353">
        <v>0</v>
      </c>
      <c r="R25" s="353">
        <v>0</v>
      </c>
      <c r="S25" s="353">
        <v>0</v>
      </c>
      <c r="T25" s="353">
        <v>0</v>
      </c>
      <c r="U25" s="338">
        <v>0</v>
      </c>
      <c r="V25" s="353">
        <v>0</v>
      </c>
      <c r="W25" s="353">
        <v>0</v>
      </c>
      <c r="X25" s="353">
        <v>0</v>
      </c>
      <c r="Y25" s="353">
        <v>0</v>
      </c>
      <c r="Z25" s="338">
        <v>0</v>
      </c>
      <c r="AA25" s="353">
        <v>0</v>
      </c>
      <c r="AB25" s="353">
        <v>0</v>
      </c>
      <c r="AC25" s="83">
        <v>0</v>
      </c>
      <c r="AD25" s="338">
        <v>0</v>
      </c>
      <c r="AE25" s="353">
        <v>0</v>
      </c>
      <c r="AF25" s="353">
        <v>0</v>
      </c>
      <c r="AG25" s="353" t="s">
        <v>515</v>
      </c>
      <c r="AH25" s="353" t="s">
        <v>515</v>
      </c>
      <c r="AI25" s="353" t="s">
        <v>515</v>
      </c>
      <c r="AJ25" s="353">
        <v>0</v>
      </c>
      <c r="AK25" s="353">
        <v>0</v>
      </c>
      <c r="AL25" s="353">
        <v>0</v>
      </c>
      <c r="AM25" s="353">
        <v>0</v>
      </c>
      <c r="AN25" s="353">
        <v>0</v>
      </c>
      <c r="AO25" s="353">
        <v>0</v>
      </c>
      <c r="AP25" s="353">
        <v>0</v>
      </c>
      <c r="AQ25" s="353">
        <v>0</v>
      </c>
      <c r="AR25" s="353">
        <v>0</v>
      </c>
      <c r="AS25" s="353">
        <v>0</v>
      </c>
      <c r="AT25" s="353">
        <v>0</v>
      </c>
      <c r="AU25" s="353">
        <v>0</v>
      </c>
      <c r="AV25" s="353">
        <v>0</v>
      </c>
      <c r="AW25" s="353">
        <v>0</v>
      </c>
      <c r="AX25" s="353">
        <v>0</v>
      </c>
      <c r="AY25" s="353">
        <v>0</v>
      </c>
      <c r="AZ25" s="353">
        <v>0</v>
      </c>
      <c r="BA25" s="83">
        <v>0</v>
      </c>
      <c r="BB25" s="338">
        <v>0</v>
      </c>
      <c r="BC25" s="353" t="s">
        <v>515</v>
      </c>
      <c r="BD25" s="353" t="s">
        <v>515</v>
      </c>
      <c r="BE25" s="353" t="s">
        <v>515</v>
      </c>
      <c r="BF25" s="353" t="s">
        <v>515</v>
      </c>
      <c r="BG25" s="353">
        <v>0</v>
      </c>
      <c r="BH25" s="353">
        <v>0</v>
      </c>
      <c r="BI25" s="353">
        <v>0</v>
      </c>
      <c r="BJ25" s="353" t="s">
        <v>515</v>
      </c>
      <c r="BK25" s="353">
        <v>0</v>
      </c>
      <c r="BL25" s="353">
        <v>0</v>
      </c>
      <c r="BM25" s="353">
        <v>0</v>
      </c>
      <c r="BN25" s="353">
        <v>0</v>
      </c>
      <c r="BO25" s="353">
        <v>0</v>
      </c>
      <c r="BP25" s="353">
        <v>0</v>
      </c>
      <c r="BQ25" s="353">
        <v>0</v>
      </c>
      <c r="BR25" s="353">
        <v>0</v>
      </c>
      <c r="BS25" s="353">
        <v>0</v>
      </c>
      <c r="BT25" s="339" t="s">
        <v>515</v>
      </c>
      <c r="BU25" s="338">
        <v>0</v>
      </c>
      <c r="BV25" s="353">
        <v>0</v>
      </c>
      <c r="BW25" s="353">
        <v>0</v>
      </c>
      <c r="BX25" s="83">
        <v>0</v>
      </c>
      <c r="BY25" s="83" t="s">
        <v>515</v>
      </c>
      <c r="BZ25" s="83" t="s">
        <v>515</v>
      </c>
    </row>
    <row r="26" spans="1:78" ht="11.25" customHeight="1" x14ac:dyDescent="0.25">
      <c r="A26" s="381"/>
      <c r="B26" s="349" t="s">
        <v>512</v>
      </c>
      <c r="C26" s="350" t="s">
        <v>549</v>
      </c>
      <c r="D26" s="350"/>
      <c r="E26" s="350"/>
      <c r="F26" s="350"/>
      <c r="G26" s="351"/>
      <c r="H26" s="352" t="s">
        <v>550</v>
      </c>
      <c r="I26" s="338">
        <v>0</v>
      </c>
      <c r="J26" s="338">
        <v>0</v>
      </c>
      <c r="K26" s="353">
        <v>0</v>
      </c>
      <c r="L26" s="353">
        <v>0</v>
      </c>
      <c r="M26" s="353">
        <v>0</v>
      </c>
      <c r="N26" s="353">
        <v>0</v>
      </c>
      <c r="O26" s="353">
        <v>0</v>
      </c>
      <c r="P26" s="353">
        <v>0</v>
      </c>
      <c r="Q26" s="353">
        <v>0</v>
      </c>
      <c r="R26" s="353">
        <v>0</v>
      </c>
      <c r="S26" s="353">
        <v>0</v>
      </c>
      <c r="T26" s="353">
        <v>0</v>
      </c>
      <c r="U26" s="338">
        <v>0</v>
      </c>
      <c r="V26" s="353">
        <v>0</v>
      </c>
      <c r="W26" s="353">
        <v>0</v>
      </c>
      <c r="X26" s="353">
        <v>0</v>
      </c>
      <c r="Y26" s="353">
        <v>0</v>
      </c>
      <c r="Z26" s="338">
        <v>0</v>
      </c>
      <c r="AA26" s="353">
        <v>0</v>
      </c>
      <c r="AB26" s="353">
        <v>0</v>
      </c>
      <c r="AC26" s="83">
        <v>0</v>
      </c>
      <c r="AD26" s="338">
        <v>0</v>
      </c>
      <c r="AE26" s="353">
        <v>0</v>
      </c>
      <c r="AF26" s="353">
        <v>0</v>
      </c>
      <c r="AG26" s="353" t="s">
        <v>515</v>
      </c>
      <c r="AH26" s="353" t="s">
        <v>515</v>
      </c>
      <c r="AI26" s="353" t="s">
        <v>515</v>
      </c>
      <c r="AJ26" s="353">
        <v>0</v>
      </c>
      <c r="AK26" s="353">
        <v>0</v>
      </c>
      <c r="AL26" s="353">
        <v>0</v>
      </c>
      <c r="AM26" s="353">
        <v>0</v>
      </c>
      <c r="AN26" s="353">
        <v>0</v>
      </c>
      <c r="AO26" s="353">
        <v>0</v>
      </c>
      <c r="AP26" s="353">
        <v>0</v>
      </c>
      <c r="AQ26" s="353">
        <v>0</v>
      </c>
      <c r="AR26" s="353">
        <v>0</v>
      </c>
      <c r="AS26" s="353">
        <v>0</v>
      </c>
      <c r="AT26" s="353">
        <v>0</v>
      </c>
      <c r="AU26" s="353">
        <v>0</v>
      </c>
      <c r="AV26" s="353">
        <v>0</v>
      </c>
      <c r="AW26" s="353">
        <v>0</v>
      </c>
      <c r="AX26" s="353">
        <v>0</v>
      </c>
      <c r="AY26" s="353">
        <v>0</v>
      </c>
      <c r="AZ26" s="353">
        <v>0</v>
      </c>
      <c r="BA26" s="83">
        <v>0</v>
      </c>
      <c r="BB26" s="338">
        <v>0</v>
      </c>
      <c r="BC26" s="353" t="s">
        <v>515</v>
      </c>
      <c r="BD26" s="353" t="s">
        <v>515</v>
      </c>
      <c r="BE26" s="353" t="s">
        <v>515</v>
      </c>
      <c r="BF26" s="353" t="s">
        <v>515</v>
      </c>
      <c r="BG26" s="353">
        <v>0</v>
      </c>
      <c r="BH26" s="353">
        <v>0</v>
      </c>
      <c r="BI26" s="353">
        <v>0</v>
      </c>
      <c r="BJ26" s="353" t="s">
        <v>515</v>
      </c>
      <c r="BK26" s="353">
        <v>0</v>
      </c>
      <c r="BL26" s="353">
        <v>0</v>
      </c>
      <c r="BM26" s="353">
        <v>0</v>
      </c>
      <c r="BN26" s="353">
        <v>0</v>
      </c>
      <c r="BO26" s="353">
        <v>0</v>
      </c>
      <c r="BP26" s="353">
        <v>0</v>
      </c>
      <c r="BQ26" s="353">
        <v>0</v>
      </c>
      <c r="BR26" s="353">
        <v>0</v>
      </c>
      <c r="BS26" s="353">
        <v>0</v>
      </c>
      <c r="BT26" s="353">
        <v>0</v>
      </c>
      <c r="BU26" s="338">
        <v>0</v>
      </c>
      <c r="BV26" s="353">
        <v>0</v>
      </c>
      <c r="BW26" s="353">
        <v>0</v>
      </c>
      <c r="BX26" s="83">
        <v>0</v>
      </c>
      <c r="BY26" s="83" t="s">
        <v>515</v>
      </c>
      <c r="BZ26" s="83" t="s">
        <v>515</v>
      </c>
    </row>
    <row r="27" spans="1:78" ht="11.25" customHeight="1" x14ac:dyDescent="0.25">
      <c r="A27" s="381"/>
      <c r="B27" s="349" t="s">
        <v>512</v>
      </c>
      <c r="C27" s="350" t="s">
        <v>551</v>
      </c>
      <c r="D27" s="350"/>
      <c r="E27" s="350"/>
      <c r="F27" s="350"/>
      <c r="G27" s="351"/>
      <c r="H27" s="352" t="s">
        <v>552</v>
      </c>
      <c r="I27" s="338">
        <v>0</v>
      </c>
      <c r="J27" s="338" t="s">
        <v>515</v>
      </c>
      <c r="K27" s="353" t="s">
        <v>515</v>
      </c>
      <c r="L27" s="353" t="s">
        <v>515</v>
      </c>
      <c r="M27" s="353" t="s">
        <v>515</v>
      </c>
      <c r="N27" s="353" t="s">
        <v>515</v>
      </c>
      <c r="O27" s="353" t="s">
        <v>515</v>
      </c>
      <c r="P27" s="353" t="s">
        <v>515</v>
      </c>
      <c r="Q27" s="353" t="s">
        <v>515</v>
      </c>
      <c r="R27" s="353" t="s">
        <v>515</v>
      </c>
      <c r="S27" s="353" t="s">
        <v>515</v>
      </c>
      <c r="T27" s="353" t="s">
        <v>515</v>
      </c>
      <c r="U27" s="338" t="s">
        <v>515</v>
      </c>
      <c r="V27" s="353" t="s">
        <v>515</v>
      </c>
      <c r="W27" s="353" t="s">
        <v>515</v>
      </c>
      <c r="X27" s="353" t="s">
        <v>515</v>
      </c>
      <c r="Y27" s="353" t="s">
        <v>515</v>
      </c>
      <c r="Z27" s="338" t="s">
        <v>515</v>
      </c>
      <c r="AA27" s="353" t="s">
        <v>515</v>
      </c>
      <c r="AB27" s="353" t="s">
        <v>515</v>
      </c>
      <c r="AC27" s="83" t="s">
        <v>515</v>
      </c>
      <c r="AD27" s="338" t="s">
        <v>515</v>
      </c>
      <c r="AE27" s="353" t="s">
        <v>515</v>
      </c>
      <c r="AF27" s="353" t="s">
        <v>515</v>
      </c>
      <c r="AG27" s="353" t="s">
        <v>515</v>
      </c>
      <c r="AH27" s="353" t="s">
        <v>515</v>
      </c>
      <c r="AI27" s="353" t="s">
        <v>515</v>
      </c>
      <c r="AJ27" s="353" t="s">
        <v>515</v>
      </c>
      <c r="AK27" s="353" t="s">
        <v>515</v>
      </c>
      <c r="AL27" s="353" t="s">
        <v>515</v>
      </c>
      <c r="AM27" s="353" t="s">
        <v>515</v>
      </c>
      <c r="AN27" s="353" t="s">
        <v>515</v>
      </c>
      <c r="AO27" s="353" t="s">
        <v>515</v>
      </c>
      <c r="AP27" s="353" t="s">
        <v>515</v>
      </c>
      <c r="AQ27" s="353" t="s">
        <v>515</v>
      </c>
      <c r="AR27" s="353" t="s">
        <v>515</v>
      </c>
      <c r="AS27" s="353" t="s">
        <v>515</v>
      </c>
      <c r="AT27" s="353" t="s">
        <v>515</v>
      </c>
      <c r="AU27" s="353" t="s">
        <v>515</v>
      </c>
      <c r="AV27" s="353" t="s">
        <v>515</v>
      </c>
      <c r="AW27" s="353" t="s">
        <v>515</v>
      </c>
      <c r="AX27" s="353" t="s">
        <v>515</v>
      </c>
      <c r="AY27" s="353" t="s">
        <v>515</v>
      </c>
      <c r="AZ27" s="353" t="s">
        <v>515</v>
      </c>
      <c r="BA27" s="83" t="s">
        <v>515</v>
      </c>
      <c r="BB27" s="338" t="s">
        <v>515</v>
      </c>
      <c r="BC27" s="353" t="s">
        <v>515</v>
      </c>
      <c r="BD27" s="353" t="s">
        <v>515</v>
      </c>
      <c r="BE27" s="353" t="s">
        <v>515</v>
      </c>
      <c r="BF27" s="353" t="s">
        <v>515</v>
      </c>
      <c r="BG27" s="353" t="s">
        <v>515</v>
      </c>
      <c r="BH27" s="353" t="s">
        <v>515</v>
      </c>
      <c r="BI27" s="353" t="s">
        <v>515</v>
      </c>
      <c r="BJ27" s="353" t="s">
        <v>515</v>
      </c>
      <c r="BK27" s="353" t="s">
        <v>515</v>
      </c>
      <c r="BL27" s="353" t="s">
        <v>515</v>
      </c>
      <c r="BM27" s="353" t="s">
        <v>515</v>
      </c>
      <c r="BN27" s="353" t="s">
        <v>515</v>
      </c>
      <c r="BO27" s="353" t="s">
        <v>515</v>
      </c>
      <c r="BP27" s="353" t="s">
        <v>515</v>
      </c>
      <c r="BQ27" s="353" t="s">
        <v>515</v>
      </c>
      <c r="BR27" s="353" t="s">
        <v>515</v>
      </c>
      <c r="BS27" s="353" t="s">
        <v>515</v>
      </c>
      <c r="BT27" s="339" t="s">
        <v>515</v>
      </c>
      <c r="BU27" s="338" t="s">
        <v>515</v>
      </c>
      <c r="BV27" s="353" t="s">
        <v>515</v>
      </c>
      <c r="BW27" s="353" t="s">
        <v>515</v>
      </c>
      <c r="BX27" s="83" t="s">
        <v>515</v>
      </c>
      <c r="BY27" s="83" t="s">
        <v>515</v>
      </c>
      <c r="BZ27" s="83">
        <v>0</v>
      </c>
    </row>
    <row r="28" spans="1:78" ht="11.25" customHeight="1" x14ac:dyDescent="0.25">
      <c r="A28" s="381"/>
      <c r="B28" s="349" t="s">
        <v>512</v>
      </c>
      <c r="C28" s="350" t="s">
        <v>553</v>
      </c>
      <c r="D28" s="350"/>
      <c r="E28" s="350"/>
      <c r="F28" s="350"/>
      <c r="G28" s="351"/>
      <c r="H28" s="352" t="s">
        <v>554</v>
      </c>
      <c r="I28" s="338">
        <v>18.41263972484953</v>
      </c>
      <c r="J28" s="338" t="s">
        <v>515</v>
      </c>
      <c r="K28" s="353" t="s">
        <v>515</v>
      </c>
      <c r="L28" s="353" t="s">
        <v>515</v>
      </c>
      <c r="M28" s="353" t="s">
        <v>515</v>
      </c>
      <c r="N28" s="353" t="s">
        <v>515</v>
      </c>
      <c r="O28" s="353" t="s">
        <v>515</v>
      </c>
      <c r="P28" s="353" t="s">
        <v>515</v>
      </c>
      <c r="Q28" s="353" t="s">
        <v>515</v>
      </c>
      <c r="R28" s="353" t="s">
        <v>515</v>
      </c>
      <c r="S28" s="353" t="s">
        <v>515</v>
      </c>
      <c r="T28" s="353" t="s">
        <v>515</v>
      </c>
      <c r="U28" s="338" t="s">
        <v>515</v>
      </c>
      <c r="V28" s="353" t="s">
        <v>515</v>
      </c>
      <c r="W28" s="353" t="s">
        <v>515</v>
      </c>
      <c r="X28" s="353" t="s">
        <v>515</v>
      </c>
      <c r="Y28" s="353" t="s">
        <v>515</v>
      </c>
      <c r="Z28" s="338" t="s">
        <v>515</v>
      </c>
      <c r="AA28" s="353" t="s">
        <v>515</v>
      </c>
      <c r="AB28" s="353" t="s">
        <v>515</v>
      </c>
      <c r="AC28" s="83" t="s">
        <v>515</v>
      </c>
      <c r="AD28" s="338" t="s">
        <v>515</v>
      </c>
      <c r="AE28" s="353" t="s">
        <v>515</v>
      </c>
      <c r="AF28" s="353" t="s">
        <v>515</v>
      </c>
      <c r="AG28" s="353" t="s">
        <v>515</v>
      </c>
      <c r="AH28" s="353" t="s">
        <v>515</v>
      </c>
      <c r="AI28" s="353" t="s">
        <v>515</v>
      </c>
      <c r="AJ28" s="353" t="s">
        <v>515</v>
      </c>
      <c r="AK28" s="353" t="s">
        <v>515</v>
      </c>
      <c r="AL28" s="353" t="s">
        <v>515</v>
      </c>
      <c r="AM28" s="353" t="s">
        <v>515</v>
      </c>
      <c r="AN28" s="353" t="s">
        <v>515</v>
      </c>
      <c r="AO28" s="353" t="s">
        <v>515</v>
      </c>
      <c r="AP28" s="353" t="s">
        <v>515</v>
      </c>
      <c r="AQ28" s="353" t="s">
        <v>515</v>
      </c>
      <c r="AR28" s="353" t="s">
        <v>515</v>
      </c>
      <c r="AS28" s="353" t="s">
        <v>515</v>
      </c>
      <c r="AT28" s="353" t="s">
        <v>515</v>
      </c>
      <c r="AU28" s="353" t="s">
        <v>515</v>
      </c>
      <c r="AV28" s="353" t="s">
        <v>515</v>
      </c>
      <c r="AW28" s="353" t="s">
        <v>515</v>
      </c>
      <c r="AX28" s="353" t="s">
        <v>515</v>
      </c>
      <c r="AY28" s="353" t="s">
        <v>515</v>
      </c>
      <c r="AZ28" s="353" t="s">
        <v>515</v>
      </c>
      <c r="BA28" s="83" t="s">
        <v>515</v>
      </c>
      <c r="BB28" s="338" t="s">
        <v>515</v>
      </c>
      <c r="BC28" s="353" t="s">
        <v>515</v>
      </c>
      <c r="BD28" s="353" t="s">
        <v>515</v>
      </c>
      <c r="BE28" s="353" t="s">
        <v>515</v>
      </c>
      <c r="BF28" s="353" t="s">
        <v>515</v>
      </c>
      <c r="BG28" s="353" t="s">
        <v>515</v>
      </c>
      <c r="BH28" s="353" t="s">
        <v>515</v>
      </c>
      <c r="BI28" s="353" t="s">
        <v>515</v>
      </c>
      <c r="BJ28" s="353" t="s">
        <v>515</v>
      </c>
      <c r="BK28" s="353" t="s">
        <v>515</v>
      </c>
      <c r="BL28" s="353" t="s">
        <v>515</v>
      </c>
      <c r="BM28" s="353" t="s">
        <v>515</v>
      </c>
      <c r="BN28" s="353" t="s">
        <v>515</v>
      </c>
      <c r="BO28" s="353" t="s">
        <v>515</v>
      </c>
      <c r="BP28" s="353" t="s">
        <v>515</v>
      </c>
      <c r="BQ28" s="353" t="s">
        <v>515</v>
      </c>
      <c r="BR28" s="353" t="s">
        <v>515</v>
      </c>
      <c r="BS28" s="353" t="s">
        <v>515</v>
      </c>
      <c r="BT28" s="339" t="s">
        <v>515</v>
      </c>
      <c r="BU28" s="338" t="s">
        <v>515</v>
      </c>
      <c r="BV28" s="353" t="s">
        <v>515</v>
      </c>
      <c r="BW28" s="353" t="s">
        <v>515</v>
      </c>
      <c r="BX28" s="83" t="s">
        <v>515</v>
      </c>
      <c r="BY28" s="83" t="s">
        <v>515</v>
      </c>
      <c r="BZ28" s="83">
        <v>18.41263972484953</v>
      </c>
    </row>
    <row r="29" spans="1:78" ht="11.25" customHeight="1" x14ac:dyDescent="0.25">
      <c r="A29" s="381"/>
      <c r="B29" s="349" t="s">
        <v>512</v>
      </c>
      <c r="C29" s="350" t="s">
        <v>555</v>
      </c>
      <c r="D29" s="350"/>
      <c r="E29" s="350"/>
      <c r="F29" s="350"/>
      <c r="G29" s="351"/>
      <c r="H29" s="352" t="s">
        <v>556</v>
      </c>
      <c r="I29" s="338">
        <v>0</v>
      </c>
      <c r="J29" s="338" t="s">
        <v>515</v>
      </c>
      <c r="K29" s="353" t="s">
        <v>515</v>
      </c>
      <c r="L29" s="353" t="s">
        <v>515</v>
      </c>
      <c r="M29" s="353" t="s">
        <v>515</v>
      </c>
      <c r="N29" s="353" t="s">
        <v>515</v>
      </c>
      <c r="O29" s="353" t="s">
        <v>515</v>
      </c>
      <c r="P29" s="353" t="s">
        <v>515</v>
      </c>
      <c r="Q29" s="353" t="s">
        <v>515</v>
      </c>
      <c r="R29" s="353" t="s">
        <v>515</v>
      </c>
      <c r="S29" s="353" t="s">
        <v>515</v>
      </c>
      <c r="T29" s="353" t="s">
        <v>515</v>
      </c>
      <c r="U29" s="338" t="s">
        <v>515</v>
      </c>
      <c r="V29" s="353" t="s">
        <v>515</v>
      </c>
      <c r="W29" s="353" t="s">
        <v>515</v>
      </c>
      <c r="X29" s="353" t="s">
        <v>515</v>
      </c>
      <c r="Y29" s="353" t="s">
        <v>515</v>
      </c>
      <c r="Z29" s="338" t="s">
        <v>515</v>
      </c>
      <c r="AA29" s="353" t="s">
        <v>515</v>
      </c>
      <c r="AB29" s="353" t="s">
        <v>515</v>
      </c>
      <c r="AC29" s="83" t="s">
        <v>515</v>
      </c>
      <c r="AD29" s="338" t="s">
        <v>515</v>
      </c>
      <c r="AE29" s="353" t="s">
        <v>515</v>
      </c>
      <c r="AF29" s="353" t="s">
        <v>515</v>
      </c>
      <c r="AG29" s="353" t="s">
        <v>515</v>
      </c>
      <c r="AH29" s="353" t="s">
        <v>515</v>
      </c>
      <c r="AI29" s="353" t="s">
        <v>515</v>
      </c>
      <c r="AJ29" s="353" t="s">
        <v>515</v>
      </c>
      <c r="AK29" s="353" t="s">
        <v>515</v>
      </c>
      <c r="AL29" s="353" t="s">
        <v>515</v>
      </c>
      <c r="AM29" s="353" t="s">
        <v>515</v>
      </c>
      <c r="AN29" s="353" t="s">
        <v>515</v>
      </c>
      <c r="AO29" s="353" t="s">
        <v>515</v>
      </c>
      <c r="AP29" s="353" t="s">
        <v>515</v>
      </c>
      <c r="AQ29" s="353" t="s">
        <v>515</v>
      </c>
      <c r="AR29" s="353" t="s">
        <v>515</v>
      </c>
      <c r="AS29" s="353" t="s">
        <v>515</v>
      </c>
      <c r="AT29" s="353" t="s">
        <v>515</v>
      </c>
      <c r="AU29" s="353" t="s">
        <v>515</v>
      </c>
      <c r="AV29" s="353" t="s">
        <v>515</v>
      </c>
      <c r="AW29" s="353" t="s">
        <v>515</v>
      </c>
      <c r="AX29" s="353" t="s">
        <v>515</v>
      </c>
      <c r="AY29" s="353" t="s">
        <v>515</v>
      </c>
      <c r="AZ29" s="353" t="s">
        <v>515</v>
      </c>
      <c r="BA29" s="83" t="s">
        <v>515</v>
      </c>
      <c r="BB29" s="338" t="s">
        <v>515</v>
      </c>
      <c r="BC29" s="353" t="s">
        <v>515</v>
      </c>
      <c r="BD29" s="353" t="s">
        <v>515</v>
      </c>
      <c r="BE29" s="353" t="s">
        <v>515</v>
      </c>
      <c r="BF29" s="353" t="s">
        <v>515</v>
      </c>
      <c r="BG29" s="353" t="s">
        <v>515</v>
      </c>
      <c r="BH29" s="353" t="s">
        <v>515</v>
      </c>
      <c r="BI29" s="353" t="s">
        <v>515</v>
      </c>
      <c r="BJ29" s="353" t="s">
        <v>515</v>
      </c>
      <c r="BK29" s="353" t="s">
        <v>515</v>
      </c>
      <c r="BL29" s="353" t="s">
        <v>515</v>
      </c>
      <c r="BM29" s="353" t="s">
        <v>515</v>
      </c>
      <c r="BN29" s="353" t="s">
        <v>515</v>
      </c>
      <c r="BO29" s="353" t="s">
        <v>515</v>
      </c>
      <c r="BP29" s="353" t="s">
        <v>515</v>
      </c>
      <c r="BQ29" s="353" t="s">
        <v>515</v>
      </c>
      <c r="BR29" s="353" t="s">
        <v>515</v>
      </c>
      <c r="BS29" s="353" t="s">
        <v>515</v>
      </c>
      <c r="BT29" s="339" t="s">
        <v>515</v>
      </c>
      <c r="BU29" s="338" t="s">
        <v>515</v>
      </c>
      <c r="BV29" s="353" t="s">
        <v>515</v>
      </c>
      <c r="BW29" s="353" t="s">
        <v>515</v>
      </c>
      <c r="BX29" s="83" t="s">
        <v>515</v>
      </c>
      <c r="BY29" s="83" t="s">
        <v>515</v>
      </c>
      <c r="BZ29" s="83">
        <v>0</v>
      </c>
    </row>
    <row r="30" spans="1:78" ht="11.25" customHeight="1" x14ac:dyDescent="0.25">
      <c r="A30" s="381"/>
      <c r="B30" s="349" t="s">
        <v>512</v>
      </c>
      <c r="C30" s="350" t="s">
        <v>181</v>
      </c>
      <c r="D30" s="350"/>
      <c r="E30" s="350"/>
      <c r="F30" s="350"/>
      <c r="G30" s="351"/>
      <c r="H30" s="352" t="s">
        <v>557</v>
      </c>
      <c r="I30" s="338">
        <v>0</v>
      </c>
      <c r="J30" s="338" t="s">
        <v>515</v>
      </c>
      <c r="K30" s="353" t="s">
        <v>515</v>
      </c>
      <c r="L30" s="353" t="s">
        <v>515</v>
      </c>
      <c r="M30" s="353" t="s">
        <v>515</v>
      </c>
      <c r="N30" s="353" t="s">
        <v>515</v>
      </c>
      <c r="O30" s="353" t="s">
        <v>515</v>
      </c>
      <c r="P30" s="353" t="s">
        <v>515</v>
      </c>
      <c r="Q30" s="353" t="s">
        <v>515</v>
      </c>
      <c r="R30" s="353" t="s">
        <v>515</v>
      </c>
      <c r="S30" s="353" t="s">
        <v>515</v>
      </c>
      <c r="T30" s="353" t="s">
        <v>515</v>
      </c>
      <c r="U30" s="338" t="s">
        <v>515</v>
      </c>
      <c r="V30" s="353" t="s">
        <v>515</v>
      </c>
      <c r="W30" s="353" t="s">
        <v>515</v>
      </c>
      <c r="X30" s="353" t="s">
        <v>515</v>
      </c>
      <c r="Y30" s="353" t="s">
        <v>515</v>
      </c>
      <c r="Z30" s="338" t="s">
        <v>515</v>
      </c>
      <c r="AA30" s="353" t="s">
        <v>515</v>
      </c>
      <c r="AB30" s="353" t="s">
        <v>515</v>
      </c>
      <c r="AC30" s="83" t="s">
        <v>515</v>
      </c>
      <c r="AD30" s="338" t="s">
        <v>515</v>
      </c>
      <c r="AE30" s="353" t="s">
        <v>515</v>
      </c>
      <c r="AF30" s="353" t="s">
        <v>515</v>
      </c>
      <c r="AG30" s="353" t="s">
        <v>515</v>
      </c>
      <c r="AH30" s="353" t="s">
        <v>515</v>
      </c>
      <c r="AI30" s="353" t="s">
        <v>515</v>
      </c>
      <c r="AJ30" s="353" t="s">
        <v>515</v>
      </c>
      <c r="AK30" s="353" t="s">
        <v>515</v>
      </c>
      <c r="AL30" s="353" t="s">
        <v>515</v>
      </c>
      <c r="AM30" s="353" t="s">
        <v>515</v>
      </c>
      <c r="AN30" s="353" t="s">
        <v>515</v>
      </c>
      <c r="AO30" s="353" t="s">
        <v>515</v>
      </c>
      <c r="AP30" s="353" t="s">
        <v>515</v>
      </c>
      <c r="AQ30" s="353" t="s">
        <v>515</v>
      </c>
      <c r="AR30" s="353" t="s">
        <v>515</v>
      </c>
      <c r="AS30" s="353" t="s">
        <v>515</v>
      </c>
      <c r="AT30" s="353" t="s">
        <v>515</v>
      </c>
      <c r="AU30" s="353" t="s">
        <v>515</v>
      </c>
      <c r="AV30" s="353" t="s">
        <v>515</v>
      </c>
      <c r="AW30" s="353" t="s">
        <v>515</v>
      </c>
      <c r="AX30" s="353" t="s">
        <v>515</v>
      </c>
      <c r="AY30" s="353" t="s">
        <v>515</v>
      </c>
      <c r="AZ30" s="353" t="s">
        <v>515</v>
      </c>
      <c r="BA30" s="83" t="s">
        <v>515</v>
      </c>
      <c r="BB30" s="338" t="s">
        <v>515</v>
      </c>
      <c r="BC30" s="353" t="s">
        <v>515</v>
      </c>
      <c r="BD30" s="353" t="s">
        <v>515</v>
      </c>
      <c r="BE30" s="353" t="s">
        <v>515</v>
      </c>
      <c r="BF30" s="353" t="s">
        <v>515</v>
      </c>
      <c r="BG30" s="353" t="s">
        <v>515</v>
      </c>
      <c r="BH30" s="353" t="s">
        <v>515</v>
      </c>
      <c r="BI30" s="353" t="s">
        <v>515</v>
      </c>
      <c r="BJ30" s="353" t="s">
        <v>515</v>
      </c>
      <c r="BK30" s="353" t="s">
        <v>515</v>
      </c>
      <c r="BL30" s="353" t="s">
        <v>515</v>
      </c>
      <c r="BM30" s="353" t="s">
        <v>515</v>
      </c>
      <c r="BN30" s="353" t="s">
        <v>515</v>
      </c>
      <c r="BO30" s="353" t="s">
        <v>515</v>
      </c>
      <c r="BP30" s="353" t="s">
        <v>515</v>
      </c>
      <c r="BQ30" s="353" t="s">
        <v>515</v>
      </c>
      <c r="BR30" s="353" t="s">
        <v>515</v>
      </c>
      <c r="BS30" s="353" t="s">
        <v>515</v>
      </c>
      <c r="BT30" s="339" t="s">
        <v>515</v>
      </c>
      <c r="BU30" s="338" t="s">
        <v>515</v>
      </c>
      <c r="BV30" s="353" t="s">
        <v>515</v>
      </c>
      <c r="BW30" s="353" t="s">
        <v>515</v>
      </c>
      <c r="BX30" s="83" t="s">
        <v>515</v>
      </c>
      <c r="BY30" s="83">
        <v>0</v>
      </c>
      <c r="BZ30" s="83" t="s">
        <v>515</v>
      </c>
    </row>
    <row r="31" spans="1:78" ht="11.25" customHeight="1" x14ac:dyDescent="0.25">
      <c r="A31" s="349" t="s">
        <v>512</v>
      </c>
      <c r="B31" s="350" t="s">
        <v>558</v>
      </c>
      <c r="C31" s="350"/>
      <c r="D31" s="350"/>
      <c r="E31" s="350"/>
      <c r="F31" s="350"/>
      <c r="G31" s="351"/>
      <c r="H31" s="352" t="s">
        <v>559</v>
      </c>
      <c r="I31" s="338">
        <v>0</v>
      </c>
      <c r="J31" s="338">
        <v>0</v>
      </c>
      <c r="K31" s="353">
        <v>0</v>
      </c>
      <c r="L31" s="353">
        <v>0</v>
      </c>
      <c r="M31" s="353">
        <v>0</v>
      </c>
      <c r="N31" s="353">
        <v>0</v>
      </c>
      <c r="O31" s="353">
        <v>0</v>
      </c>
      <c r="P31" s="353">
        <v>0</v>
      </c>
      <c r="Q31" s="353">
        <v>0</v>
      </c>
      <c r="R31" s="353">
        <v>0</v>
      </c>
      <c r="S31" s="353">
        <v>0</v>
      </c>
      <c r="T31" s="353">
        <v>0</v>
      </c>
      <c r="U31" s="338">
        <v>0</v>
      </c>
      <c r="V31" s="353">
        <v>0</v>
      </c>
      <c r="W31" s="353">
        <v>0</v>
      </c>
      <c r="X31" s="353">
        <v>0</v>
      </c>
      <c r="Y31" s="353">
        <v>0</v>
      </c>
      <c r="Z31" s="338">
        <v>0</v>
      </c>
      <c r="AA31" s="353">
        <v>0</v>
      </c>
      <c r="AB31" s="353">
        <v>0</v>
      </c>
      <c r="AC31" s="83">
        <v>0</v>
      </c>
      <c r="AD31" s="338">
        <v>0</v>
      </c>
      <c r="AE31" s="353">
        <v>0</v>
      </c>
      <c r="AF31" s="353">
        <v>0</v>
      </c>
      <c r="AG31" s="353" t="s">
        <v>515</v>
      </c>
      <c r="AH31" s="353" t="s">
        <v>515</v>
      </c>
      <c r="AI31" s="353" t="s">
        <v>515</v>
      </c>
      <c r="AJ31" s="353">
        <v>0</v>
      </c>
      <c r="AK31" s="353">
        <v>0</v>
      </c>
      <c r="AL31" s="353">
        <v>0</v>
      </c>
      <c r="AM31" s="353">
        <v>0</v>
      </c>
      <c r="AN31" s="353">
        <v>0</v>
      </c>
      <c r="AO31" s="353">
        <v>0</v>
      </c>
      <c r="AP31" s="353">
        <v>0</v>
      </c>
      <c r="AQ31" s="353">
        <v>0</v>
      </c>
      <c r="AR31" s="353">
        <v>0</v>
      </c>
      <c r="AS31" s="353">
        <v>0</v>
      </c>
      <c r="AT31" s="353">
        <v>0</v>
      </c>
      <c r="AU31" s="353">
        <v>0</v>
      </c>
      <c r="AV31" s="353">
        <v>0</v>
      </c>
      <c r="AW31" s="353">
        <v>0</v>
      </c>
      <c r="AX31" s="353">
        <v>0</v>
      </c>
      <c r="AY31" s="353">
        <v>0</v>
      </c>
      <c r="AZ31" s="353">
        <v>0</v>
      </c>
      <c r="BA31" s="83">
        <v>0</v>
      </c>
      <c r="BB31" s="338">
        <v>0</v>
      </c>
      <c r="BC31" s="353" t="s">
        <v>515</v>
      </c>
      <c r="BD31" s="353" t="s">
        <v>515</v>
      </c>
      <c r="BE31" s="353" t="s">
        <v>515</v>
      </c>
      <c r="BF31" s="353" t="s">
        <v>515</v>
      </c>
      <c r="BG31" s="353" t="s">
        <v>515</v>
      </c>
      <c r="BH31" s="353" t="s">
        <v>515</v>
      </c>
      <c r="BI31" s="353" t="s">
        <v>515</v>
      </c>
      <c r="BJ31" s="353" t="s">
        <v>515</v>
      </c>
      <c r="BK31" s="353" t="s">
        <v>515</v>
      </c>
      <c r="BL31" s="353" t="s">
        <v>515</v>
      </c>
      <c r="BM31" s="353" t="s">
        <v>515</v>
      </c>
      <c r="BN31" s="353">
        <v>0</v>
      </c>
      <c r="BO31" s="353" t="s">
        <v>515</v>
      </c>
      <c r="BP31" s="353">
        <v>0</v>
      </c>
      <c r="BQ31" s="353" t="s">
        <v>515</v>
      </c>
      <c r="BR31" s="353">
        <v>0</v>
      </c>
      <c r="BS31" s="353" t="s">
        <v>515</v>
      </c>
      <c r="BT31" s="339" t="s">
        <v>515</v>
      </c>
      <c r="BU31" s="338" t="s">
        <v>515</v>
      </c>
      <c r="BV31" s="353" t="s">
        <v>515</v>
      </c>
      <c r="BW31" s="353" t="s">
        <v>515</v>
      </c>
      <c r="BX31" s="83" t="s">
        <v>515</v>
      </c>
      <c r="BY31" s="83" t="s">
        <v>515</v>
      </c>
      <c r="BZ31" s="83" t="s">
        <v>515</v>
      </c>
    </row>
    <row r="32" spans="1:78" ht="11.25" customHeight="1" x14ac:dyDescent="0.25">
      <c r="A32" s="349" t="s">
        <v>512</v>
      </c>
      <c r="B32" s="350" t="s">
        <v>560</v>
      </c>
      <c r="C32" s="350"/>
      <c r="D32" s="350"/>
      <c r="E32" s="350"/>
      <c r="F32" s="350"/>
      <c r="G32" s="351"/>
      <c r="H32" s="352" t="s">
        <v>561</v>
      </c>
      <c r="I32" s="338">
        <v>0</v>
      </c>
      <c r="J32" s="338">
        <v>0</v>
      </c>
      <c r="K32" s="353">
        <v>0</v>
      </c>
      <c r="L32" s="353">
        <v>0</v>
      </c>
      <c r="M32" s="353">
        <v>0</v>
      </c>
      <c r="N32" s="353">
        <v>0</v>
      </c>
      <c r="O32" s="353">
        <v>0</v>
      </c>
      <c r="P32" s="353">
        <v>0</v>
      </c>
      <c r="Q32" s="353">
        <v>0</v>
      </c>
      <c r="R32" s="353">
        <v>0</v>
      </c>
      <c r="S32" s="353">
        <v>0</v>
      </c>
      <c r="T32" s="353">
        <v>0</v>
      </c>
      <c r="U32" s="338">
        <v>0</v>
      </c>
      <c r="V32" s="353">
        <v>0</v>
      </c>
      <c r="W32" s="353">
        <v>0</v>
      </c>
      <c r="X32" s="353">
        <v>0</v>
      </c>
      <c r="Y32" s="353">
        <v>0</v>
      </c>
      <c r="Z32" s="338">
        <v>0</v>
      </c>
      <c r="AA32" s="353">
        <v>0</v>
      </c>
      <c r="AB32" s="353">
        <v>0</v>
      </c>
      <c r="AC32" s="83">
        <v>0</v>
      </c>
      <c r="AD32" s="338">
        <v>0</v>
      </c>
      <c r="AE32" s="353">
        <v>0</v>
      </c>
      <c r="AF32" s="353">
        <v>0</v>
      </c>
      <c r="AG32" s="353" t="s">
        <v>515</v>
      </c>
      <c r="AH32" s="353" t="s">
        <v>515</v>
      </c>
      <c r="AI32" s="353" t="s">
        <v>515</v>
      </c>
      <c r="AJ32" s="353">
        <v>0</v>
      </c>
      <c r="AK32" s="353">
        <v>0</v>
      </c>
      <c r="AL32" s="353">
        <v>0</v>
      </c>
      <c r="AM32" s="353">
        <v>0</v>
      </c>
      <c r="AN32" s="353">
        <v>0</v>
      </c>
      <c r="AO32" s="353">
        <v>0</v>
      </c>
      <c r="AP32" s="353">
        <v>0</v>
      </c>
      <c r="AQ32" s="353">
        <v>0</v>
      </c>
      <c r="AR32" s="353">
        <v>0</v>
      </c>
      <c r="AS32" s="353">
        <v>0</v>
      </c>
      <c r="AT32" s="353">
        <v>0</v>
      </c>
      <c r="AU32" s="353">
        <v>0</v>
      </c>
      <c r="AV32" s="353">
        <v>0</v>
      </c>
      <c r="AW32" s="353">
        <v>0</v>
      </c>
      <c r="AX32" s="353">
        <v>0</v>
      </c>
      <c r="AY32" s="353">
        <v>0</v>
      </c>
      <c r="AZ32" s="353">
        <v>0</v>
      </c>
      <c r="BA32" s="83">
        <v>0</v>
      </c>
      <c r="BB32" s="338">
        <v>0</v>
      </c>
      <c r="BC32" s="353" t="s">
        <v>515</v>
      </c>
      <c r="BD32" s="353" t="s">
        <v>515</v>
      </c>
      <c r="BE32" s="353" t="s">
        <v>515</v>
      </c>
      <c r="BF32" s="353" t="s">
        <v>515</v>
      </c>
      <c r="BG32" s="353" t="s">
        <v>515</v>
      </c>
      <c r="BH32" s="353" t="s">
        <v>515</v>
      </c>
      <c r="BI32" s="353" t="s">
        <v>515</v>
      </c>
      <c r="BJ32" s="353">
        <v>0</v>
      </c>
      <c r="BK32" s="353">
        <v>0</v>
      </c>
      <c r="BL32" s="353" t="s">
        <v>515</v>
      </c>
      <c r="BM32" s="353">
        <v>0</v>
      </c>
      <c r="BN32" s="353">
        <v>0</v>
      </c>
      <c r="BO32" s="353">
        <v>0</v>
      </c>
      <c r="BP32" s="353">
        <v>0</v>
      </c>
      <c r="BQ32" s="353">
        <v>0</v>
      </c>
      <c r="BR32" s="353">
        <v>0</v>
      </c>
      <c r="BS32" s="353">
        <v>0</v>
      </c>
      <c r="BT32" s="339" t="s">
        <v>515</v>
      </c>
      <c r="BU32" s="338" t="s">
        <v>515</v>
      </c>
      <c r="BV32" s="353" t="s">
        <v>515</v>
      </c>
      <c r="BW32" s="353" t="s">
        <v>515</v>
      </c>
      <c r="BX32" s="83" t="s">
        <v>515</v>
      </c>
      <c r="BY32" s="83" t="s">
        <v>515</v>
      </c>
      <c r="BZ32" s="83" t="s">
        <v>515</v>
      </c>
    </row>
    <row r="33" spans="1:78" ht="11.25" customHeight="1" x14ac:dyDescent="0.25">
      <c r="A33" s="349" t="s">
        <v>512</v>
      </c>
      <c r="B33" s="350" t="s">
        <v>562</v>
      </c>
      <c r="C33" s="350"/>
      <c r="D33" s="350"/>
      <c r="E33" s="350"/>
      <c r="F33" s="350"/>
      <c r="G33" s="351"/>
      <c r="H33" s="352" t="s">
        <v>563</v>
      </c>
      <c r="I33" s="338">
        <v>0</v>
      </c>
      <c r="J33" s="338">
        <v>0</v>
      </c>
      <c r="K33" s="353">
        <v>0</v>
      </c>
      <c r="L33" s="353">
        <v>0</v>
      </c>
      <c r="M33" s="353">
        <v>0</v>
      </c>
      <c r="N33" s="353">
        <v>0</v>
      </c>
      <c r="O33" s="353">
        <v>0</v>
      </c>
      <c r="P33" s="353">
        <v>0</v>
      </c>
      <c r="Q33" s="353">
        <v>0</v>
      </c>
      <c r="R33" s="353">
        <v>0</v>
      </c>
      <c r="S33" s="353">
        <v>0</v>
      </c>
      <c r="T33" s="353">
        <v>0</v>
      </c>
      <c r="U33" s="338">
        <v>0</v>
      </c>
      <c r="V33" s="353">
        <v>0</v>
      </c>
      <c r="W33" s="353">
        <v>0</v>
      </c>
      <c r="X33" s="353">
        <v>0</v>
      </c>
      <c r="Y33" s="353">
        <v>0</v>
      </c>
      <c r="Z33" s="338">
        <v>0</v>
      </c>
      <c r="AA33" s="353">
        <v>0</v>
      </c>
      <c r="AB33" s="353">
        <v>0</v>
      </c>
      <c r="AC33" s="83">
        <v>0</v>
      </c>
      <c r="AD33" s="338">
        <v>0</v>
      </c>
      <c r="AE33" s="353">
        <v>0</v>
      </c>
      <c r="AF33" s="353">
        <v>0</v>
      </c>
      <c r="AG33" s="353" t="s">
        <v>515</v>
      </c>
      <c r="AH33" s="353" t="s">
        <v>515</v>
      </c>
      <c r="AI33" s="353" t="s">
        <v>515</v>
      </c>
      <c r="AJ33" s="353">
        <v>0</v>
      </c>
      <c r="AK33" s="353">
        <v>0</v>
      </c>
      <c r="AL33" s="353">
        <v>0</v>
      </c>
      <c r="AM33" s="353">
        <v>0</v>
      </c>
      <c r="AN33" s="353">
        <v>0</v>
      </c>
      <c r="AO33" s="353">
        <v>0</v>
      </c>
      <c r="AP33" s="353">
        <v>0</v>
      </c>
      <c r="AQ33" s="353">
        <v>0</v>
      </c>
      <c r="AR33" s="353">
        <v>0</v>
      </c>
      <c r="AS33" s="353">
        <v>0</v>
      </c>
      <c r="AT33" s="353">
        <v>0</v>
      </c>
      <c r="AU33" s="353">
        <v>0</v>
      </c>
      <c r="AV33" s="353">
        <v>0</v>
      </c>
      <c r="AW33" s="353">
        <v>0</v>
      </c>
      <c r="AX33" s="353">
        <v>0</v>
      </c>
      <c r="AY33" s="353">
        <v>0</v>
      </c>
      <c r="AZ33" s="353">
        <v>0</v>
      </c>
      <c r="BA33" s="83">
        <v>0</v>
      </c>
      <c r="BB33" s="338">
        <v>0</v>
      </c>
      <c r="BC33" s="353" t="s">
        <v>515</v>
      </c>
      <c r="BD33" s="353" t="s">
        <v>515</v>
      </c>
      <c r="BE33" s="353" t="s">
        <v>515</v>
      </c>
      <c r="BF33" s="353" t="s">
        <v>515</v>
      </c>
      <c r="BG33" s="353" t="s">
        <v>515</v>
      </c>
      <c r="BH33" s="353" t="s">
        <v>515</v>
      </c>
      <c r="BI33" s="353" t="s">
        <v>515</v>
      </c>
      <c r="BJ33" s="353" t="s">
        <v>515</v>
      </c>
      <c r="BK33" s="353">
        <v>0</v>
      </c>
      <c r="BL33" s="353" t="s">
        <v>515</v>
      </c>
      <c r="BM33" s="353">
        <v>0</v>
      </c>
      <c r="BN33" s="353">
        <v>0</v>
      </c>
      <c r="BO33" s="353">
        <v>0</v>
      </c>
      <c r="BP33" s="353">
        <v>0</v>
      </c>
      <c r="BQ33" s="353">
        <v>0</v>
      </c>
      <c r="BR33" s="353">
        <v>0</v>
      </c>
      <c r="BS33" s="353">
        <v>0</v>
      </c>
      <c r="BT33" s="339" t="s">
        <v>515</v>
      </c>
      <c r="BU33" s="338" t="s">
        <v>515</v>
      </c>
      <c r="BV33" s="353" t="s">
        <v>515</v>
      </c>
      <c r="BW33" s="353" t="s">
        <v>515</v>
      </c>
      <c r="BX33" s="83" t="s">
        <v>515</v>
      </c>
      <c r="BY33" s="83" t="s">
        <v>515</v>
      </c>
      <c r="BZ33" s="83" t="s">
        <v>515</v>
      </c>
    </row>
    <row r="34" spans="1:78" ht="11.25" customHeight="1" x14ac:dyDescent="0.25">
      <c r="A34" s="349" t="s">
        <v>512</v>
      </c>
      <c r="B34" s="350" t="s">
        <v>564</v>
      </c>
      <c r="C34" s="350"/>
      <c r="D34" s="350"/>
      <c r="E34" s="350"/>
      <c r="F34" s="350"/>
      <c r="G34" s="351"/>
      <c r="H34" s="352" t="s">
        <v>565</v>
      </c>
      <c r="I34" s="338">
        <v>3.3127925862233689</v>
      </c>
      <c r="J34" s="338" t="s">
        <v>515</v>
      </c>
      <c r="K34" s="353" t="s">
        <v>515</v>
      </c>
      <c r="L34" s="353" t="s">
        <v>515</v>
      </c>
      <c r="M34" s="353" t="s">
        <v>515</v>
      </c>
      <c r="N34" s="353" t="s">
        <v>515</v>
      </c>
      <c r="O34" s="353" t="s">
        <v>515</v>
      </c>
      <c r="P34" s="353" t="s">
        <v>515</v>
      </c>
      <c r="Q34" s="353" t="s">
        <v>515</v>
      </c>
      <c r="R34" s="353" t="s">
        <v>515</v>
      </c>
      <c r="S34" s="353" t="s">
        <v>515</v>
      </c>
      <c r="T34" s="353" t="s">
        <v>515</v>
      </c>
      <c r="U34" s="338" t="s">
        <v>515</v>
      </c>
      <c r="V34" s="353" t="s">
        <v>515</v>
      </c>
      <c r="W34" s="353" t="s">
        <v>515</v>
      </c>
      <c r="X34" s="353" t="s">
        <v>515</v>
      </c>
      <c r="Y34" s="353" t="s">
        <v>515</v>
      </c>
      <c r="Z34" s="338" t="s">
        <v>515</v>
      </c>
      <c r="AA34" s="353" t="s">
        <v>515</v>
      </c>
      <c r="AB34" s="353" t="s">
        <v>515</v>
      </c>
      <c r="AC34" s="83" t="s">
        <v>515</v>
      </c>
      <c r="AD34" s="338">
        <v>3.3127925862233689</v>
      </c>
      <c r="AE34" s="353">
        <v>0</v>
      </c>
      <c r="AF34" s="353">
        <v>0</v>
      </c>
      <c r="AG34" s="353">
        <v>0</v>
      </c>
      <c r="AH34" s="353">
        <v>0</v>
      </c>
      <c r="AI34" s="353">
        <v>0</v>
      </c>
      <c r="AJ34" s="353">
        <v>0</v>
      </c>
      <c r="AK34" s="353">
        <v>0</v>
      </c>
      <c r="AL34" s="353">
        <v>0</v>
      </c>
      <c r="AM34" s="353">
        <v>0</v>
      </c>
      <c r="AN34" s="353">
        <v>0</v>
      </c>
      <c r="AO34" s="353">
        <v>0</v>
      </c>
      <c r="AP34" s="353">
        <v>1.0533104041272572</v>
      </c>
      <c r="AQ34" s="353">
        <v>0</v>
      </c>
      <c r="AR34" s="353">
        <v>0</v>
      </c>
      <c r="AS34" s="353">
        <v>2.2594821820961117</v>
      </c>
      <c r="AT34" s="353">
        <v>0</v>
      </c>
      <c r="AU34" s="353">
        <v>0</v>
      </c>
      <c r="AV34" s="353">
        <v>0</v>
      </c>
      <c r="AW34" s="353">
        <v>0</v>
      </c>
      <c r="AX34" s="353">
        <v>0</v>
      </c>
      <c r="AY34" s="353">
        <v>0</v>
      </c>
      <c r="AZ34" s="353">
        <v>0</v>
      </c>
      <c r="BA34" s="83" t="s">
        <v>515</v>
      </c>
      <c r="BB34" s="338" t="s">
        <v>515</v>
      </c>
      <c r="BC34" s="353" t="s">
        <v>515</v>
      </c>
      <c r="BD34" s="353" t="s">
        <v>515</v>
      </c>
      <c r="BE34" s="353" t="s">
        <v>515</v>
      </c>
      <c r="BF34" s="353" t="s">
        <v>515</v>
      </c>
      <c r="BG34" s="353" t="s">
        <v>515</v>
      </c>
      <c r="BH34" s="353" t="s">
        <v>515</v>
      </c>
      <c r="BI34" s="353" t="s">
        <v>515</v>
      </c>
      <c r="BJ34" s="353" t="s">
        <v>515</v>
      </c>
      <c r="BK34" s="353" t="s">
        <v>515</v>
      </c>
      <c r="BL34" s="353" t="s">
        <v>515</v>
      </c>
      <c r="BM34" s="353" t="s">
        <v>515</v>
      </c>
      <c r="BN34" s="353" t="s">
        <v>515</v>
      </c>
      <c r="BO34" s="353" t="s">
        <v>515</v>
      </c>
      <c r="BP34" s="353" t="s">
        <v>515</v>
      </c>
      <c r="BQ34" s="353" t="s">
        <v>515</v>
      </c>
      <c r="BR34" s="353" t="s">
        <v>515</v>
      </c>
      <c r="BS34" s="353" t="s">
        <v>515</v>
      </c>
      <c r="BT34" s="339" t="s">
        <v>515</v>
      </c>
      <c r="BU34" s="338" t="s">
        <v>515</v>
      </c>
      <c r="BV34" s="353" t="s">
        <v>515</v>
      </c>
      <c r="BW34" s="353" t="s">
        <v>515</v>
      </c>
      <c r="BX34" s="83" t="s">
        <v>515</v>
      </c>
      <c r="BY34" s="83" t="s">
        <v>515</v>
      </c>
      <c r="BZ34" s="83" t="s">
        <v>515</v>
      </c>
    </row>
    <row r="35" spans="1:78" ht="11.25" customHeight="1" x14ac:dyDescent="0.25">
      <c r="A35" s="349"/>
      <c r="B35" s="349" t="s">
        <v>512</v>
      </c>
      <c r="C35" s="350" t="s">
        <v>566</v>
      </c>
      <c r="D35" s="350"/>
      <c r="E35" s="350"/>
      <c r="F35" s="350"/>
      <c r="G35" s="351"/>
      <c r="H35" s="352" t="s">
        <v>567</v>
      </c>
      <c r="I35" s="338">
        <v>0</v>
      </c>
      <c r="J35" s="338" t="s">
        <v>515</v>
      </c>
      <c r="K35" s="353" t="s">
        <v>515</v>
      </c>
      <c r="L35" s="353" t="s">
        <v>515</v>
      </c>
      <c r="M35" s="353" t="s">
        <v>515</v>
      </c>
      <c r="N35" s="353" t="s">
        <v>515</v>
      </c>
      <c r="O35" s="353" t="s">
        <v>515</v>
      </c>
      <c r="P35" s="353" t="s">
        <v>515</v>
      </c>
      <c r="Q35" s="353" t="s">
        <v>515</v>
      </c>
      <c r="R35" s="353" t="s">
        <v>515</v>
      </c>
      <c r="S35" s="353" t="s">
        <v>515</v>
      </c>
      <c r="T35" s="353" t="s">
        <v>515</v>
      </c>
      <c r="U35" s="338" t="s">
        <v>515</v>
      </c>
      <c r="V35" s="353" t="s">
        <v>515</v>
      </c>
      <c r="W35" s="353" t="s">
        <v>515</v>
      </c>
      <c r="X35" s="353" t="s">
        <v>515</v>
      </c>
      <c r="Y35" s="353" t="s">
        <v>515</v>
      </c>
      <c r="Z35" s="338" t="s">
        <v>515</v>
      </c>
      <c r="AA35" s="353" t="s">
        <v>515</v>
      </c>
      <c r="AB35" s="353" t="s">
        <v>515</v>
      </c>
      <c r="AC35" s="83" t="s">
        <v>515</v>
      </c>
      <c r="AD35" s="338">
        <v>0</v>
      </c>
      <c r="AE35" s="353">
        <v>0</v>
      </c>
      <c r="AF35" s="353">
        <v>0</v>
      </c>
      <c r="AG35" s="353">
        <v>0</v>
      </c>
      <c r="AH35" s="353">
        <v>0</v>
      </c>
      <c r="AI35" s="353">
        <v>0</v>
      </c>
      <c r="AJ35" s="353" t="s">
        <v>515</v>
      </c>
      <c r="AK35" s="353" t="s">
        <v>515</v>
      </c>
      <c r="AL35" s="353" t="s">
        <v>515</v>
      </c>
      <c r="AM35" s="353" t="s">
        <v>515</v>
      </c>
      <c r="AN35" s="353" t="s">
        <v>515</v>
      </c>
      <c r="AO35" s="353" t="s">
        <v>515</v>
      </c>
      <c r="AP35" s="353" t="s">
        <v>515</v>
      </c>
      <c r="AQ35" s="353" t="s">
        <v>515</v>
      </c>
      <c r="AR35" s="353" t="s">
        <v>515</v>
      </c>
      <c r="AS35" s="353" t="s">
        <v>515</v>
      </c>
      <c r="AT35" s="353" t="s">
        <v>515</v>
      </c>
      <c r="AU35" s="353" t="s">
        <v>515</v>
      </c>
      <c r="AV35" s="353" t="s">
        <v>515</v>
      </c>
      <c r="AW35" s="353" t="s">
        <v>515</v>
      </c>
      <c r="AX35" s="353" t="s">
        <v>515</v>
      </c>
      <c r="AY35" s="353" t="s">
        <v>515</v>
      </c>
      <c r="AZ35" s="353" t="s">
        <v>515</v>
      </c>
      <c r="BA35" s="83" t="s">
        <v>515</v>
      </c>
      <c r="BB35" s="338" t="s">
        <v>515</v>
      </c>
      <c r="BC35" s="353" t="s">
        <v>515</v>
      </c>
      <c r="BD35" s="353" t="s">
        <v>515</v>
      </c>
      <c r="BE35" s="353" t="s">
        <v>515</v>
      </c>
      <c r="BF35" s="353" t="s">
        <v>515</v>
      </c>
      <c r="BG35" s="353" t="s">
        <v>515</v>
      </c>
      <c r="BH35" s="353" t="s">
        <v>515</v>
      </c>
      <c r="BI35" s="353" t="s">
        <v>515</v>
      </c>
      <c r="BJ35" s="353" t="s">
        <v>515</v>
      </c>
      <c r="BK35" s="353" t="s">
        <v>515</v>
      </c>
      <c r="BL35" s="353" t="s">
        <v>515</v>
      </c>
      <c r="BM35" s="353" t="s">
        <v>515</v>
      </c>
      <c r="BN35" s="353" t="s">
        <v>515</v>
      </c>
      <c r="BO35" s="353" t="s">
        <v>515</v>
      </c>
      <c r="BP35" s="353" t="s">
        <v>515</v>
      </c>
      <c r="BQ35" s="353" t="s">
        <v>515</v>
      </c>
      <c r="BR35" s="353" t="s">
        <v>515</v>
      </c>
      <c r="BS35" s="353" t="s">
        <v>515</v>
      </c>
      <c r="BT35" s="339" t="s">
        <v>515</v>
      </c>
      <c r="BU35" s="338" t="s">
        <v>515</v>
      </c>
      <c r="BV35" s="353" t="s">
        <v>515</v>
      </c>
      <c r="BW35" s="353" t="s">
        <v>515</v>
      </c>
      <c r="BX35" s="83" t="s">
        <v>515</v>
      </c>
      <c r="BY35" s="83" t="s">
        <v>515</v>
      </c>
      <c r="BZ35" s="83" t="s">
        <v>515</v>
      </c>
    </row>
    <row r="36" spans="1:78" ht="11.25" customHeight="1" x14ac:dyDescent="0.25">
      <c r="A36" s="349"/>
      <c r="B36" s="349" t="s">
        <v>512</v>
      </c>
      <c r="C36" s="350" t="s">
        <v>568</v>
      </c>
      <c r="D36" s="350"/>
      <c r="E36" s="350"/>
      <c r="F36" s="350"/>
      <c r="G36" s="351"/>
      <c r="H36" s="352" t="s">
        <v>569</v>
      </c>
      <c r="I36" s="338">
        <v>0</v>
      </c>
      <c r="J36" s="338" t="s">
        <v>515</v>
      </c>
      <c r="K36" s="353" t="s">
        <v>515</v>
      </c>
      <c r="L36" s="353" t="s">
        <v>515</v>
      </c>
      <c r="M36" s="353" t="s">
        <v>515</v>
      </c>
      <c r="N36" s="353" t="s">
        <v>515</v>
      </c>
      <c r="O36" s="353" t="s">
        <v>515</v>
      </c>
      <c r="P36" s="353" t="s">
        <v>515</v>
      </c>
      <c r="Q36" s="353" t="s">
        <v>515</v>
      </c>
      <c r="R36" s="353" t="s">
        <v>515</v>
      </c>
      <c r="S36" s="353" t="s">
        <v>515</v>
      </c>
      <c r="T36" s="353" t="s">
        <v>515</v>
      </c>
      <c r="U36" s="338" t="s">
        <v>515</v>
      </c>
      <c r="V36" s="353" t="s">
        <v>515</v>
      </c>
      <c r="W36" s="353" t="s">
        <v>515</v>
      </c>
      <c r="X36" s="353" t="s">
        <v>515</v>
      </c>
      <c r="Y36" s="353" t="s">
        <v>515</v>
      </c>
      <c r="Z36" s="338" t="s">
        <v>515</v>
      </c>
      <c r="AA36" s="353" t="s">
        <v>515</v>
      </c>
      <c r="AB36" s="353" t="s">
        <v>515</v>
      </c>
      <c r="AC36" s="83" t="s">
        <v>515</v>
      </c>
      <c r="AD36" s="338">
        <v>0</v>
      </c>
      <c r="AE36" s="353" t="s">
        <v>515</v>
      </c>
      <c r="AF36" s="353" t="s">
        <v>515</v>
      </c>
      <c r="AG36" s="353" t="s">
        <v>515</v>
      </c>
      <c r="AH36" s="353" t="s">
        <v>515</v>
      </c>
      <c r="AI36" s="353" t="s">
        <v>515</v>
      </c>
      <c r="AJ36" s="353">
        <v>0</v>
      </c>
      <c r="AK36" s="353">
        <v>0</v>
      </c>
      <c r="AL36" s="353">
        <v>0</v>
      </c>
      <c r="AM36" s="353">
        <v>0</v>
      </c>
      <c r="AN36" s="353">
        <v>0</v>
      </c>
      <c r="AO36" s="353">
        <v>0</v>
      </c>
      <c r="AP36" s="353">
        <v>0</v>
      </c>
      <c r="AQ36" s="353">
        <v>0</v>
      </c>
      <c r="AR36" s="353">
        <v>0</v>
      </c>
      <c r="AS36" s="353">
        <v>0</v>
      </c>
      <c r="AT36" s="353">
        <v>0</v>
      </c>
      <c r="AU36" s="353">
        <v>0</v>
      </c>
      <c r="AV36" s="353">
        <v>0</v>
      </c>
      <c r="AW36" s="353">
        <v>0</v>
      </c>
      <c r="AX36" s="353">
        <v>0</v>
      </c>
      <c r="AY36" s="353">
        <v>0</v>
      </c>
      <c r="AZ36" s="353">
        <v>0</v>
      </c>
      <c r="BA36" s="83" t="s">
        <v>515</v>
      </c>
      <c r="BB36" s="338">
        <v>0</v>
      </c>
      <c r="BC36" s="353" t="s">
        <v>515</v>
      </c>
      <c r="BD36" s="353" t="s">
        <v>515</v>
      </c>
      <c r="BE36" s="353" t="s">
        <v>515</v>
      </c>
      <c r="BF36" s="353" t="s">
        <v>515</v>
      </c>
      <c r="BG36" s="353" t="s">
        <v>515</v>
      </c>
      <c r="BH36" s="353" t="s">
        <v>515</v>
      </c>
      <c r="BI36" s="353" t="s">
        <v>515</v>
      </c>
      <c r="BJ36" s="353" t="s">
        <v>515</v>
      </c>
      <c r="BK36" s="353" t="s">
        <v>515</v>
      </c>
      <c r="BL36" s="353" t="s">
        <v>515</v>
      </c>
      <c r="BM36" s="353" t="s">
        <v>515</v>
      </c>
      <c r="BN36" s="353">
        <v>0</v>
      </c>
      <c r="BO36" s="353" t="s">
        <v>515</v>
      </c>
      <c r="BP36" s="353">
        <v>0</v>
      </c>
      <c r="BQ36" s="353" t="s">
        <v>515</v>
      </c>
      <c r="BR36" s="353">
        <v>0</v>
      </c>
      <c r="BS36" s="353" t="s">
        <v>515</v>
      </c>
      <c r="BT36" s="339" t="s">
        <v>515</v>
      </c>
      <c r="BU36" s="338" t="s">
        <v>515</v>
      </c>
      <c r="BV36" s="353" t="s">
        <v>515</v>
      </c>
      <c r="BW36" s="353" t="s">
        <v>515</v>
      </c>
      <c r="BX36" s="83" t="s">
        <v>515</v>
      </c>
      <c r="BY36" s="83" t="s">
        <v>515</v>
      </c>
      <c r="BZ36" s="83" t="s">
        <v>515</v>
      </c>
    </row>
    <row r="37" spans="1:78" ht="11.25" customHeight="1" x14ac:dyDescent="0.25">
      <c r="A37" s="349"/>
      <c r="B37" s="349" t="s">
        <v>512</v>
      </c>
      <c r="C37" s="350" t="s">
        <v>570</v>
      </c>
      <c r="D37" s="350"/>
      <c r="E37" s="350"/>
      <c r="F37" s="350"/>
      <c r="G37" s="351"/>
      <c r="H37" s="352" t="s">
        <v>571</v>
      </c>
      <c r="I37" s="338">
        <v>0</v>
      </c>
      <c r="J37" s="338" t="s">
        <v>515</v>
      </c>
      <c r="K37" s="353" t="s">
        <v>515</v>
      </c>
      <c r="L37" s="353" t="s">
        <v>515</v>
      </c>
      <c r="M37" s="353" t="s">
        <v>515</v>
      </c>
      <c r="N37" s="353" t="s">
        <v>515</v>
      </c>
      <c r="O37" s="353" t="s">
        <v>515</v>
      </c>
      <c r="P37" s="353" t="s">
        <v>515</v>
      </c>
      <c r="Q37" s="353" t="s">
        <v>515</v>
      </c>
      <c r="R37" s="353" t="s">
        <v>515</v>
      </c>
      <c r="S37" s="353" t="s">
        <v>515</v>
      </c>
      <c r="T37" s="353" t="s">
        <v>515</v>
      </c>
      <c r="U37" s="338" t="s">
        <v>515</v>
      </c>
      <c r="V37" s="353" t="s">
        <v>515</v>
      </c>
      <c r="W37" s="353" t="s">
        <v>515</v>
      </c>
      <c r="X37" s="353" t="s">
        <v>515</v>
      </c>
      <c r="Y37" s="353" t="s">
        <v>515</v>
      </c>
      <c r="Z37" s="338" t="s">
        <v>515</v>
      </c>
      <c r="AA37" s="353" t="s">
        <v>515</v>
      </c>
      <c r="AB37" s="353" t="s">
        <v>515</v>
      </c>
      <c r="AC37" s="83" t="s">
        <v>515</v>
      </c>
      <c r="AD37" s="338">
        <v>0</v>
      </c>
      <c r="AE37" s="353" t="s">
        <v>515</v>
      </c>
      <c r="AF37" s="353" t="s">
        <v>515</v>
      </c>
      <c r="AG37" s="353" t="s">
        <v>515</v>
      </c>
      <c r="AH37" s="353" t="s">
        <v>515</v>
      </c>
      <c r="AI37" s="353" t="s">
        <v>515</v>
      </c>
      <c r="AJ37" s="353">
        <v>0</v>
      </c>
      <c r="AK37" s="353">
        <v>0</v>
      </c>
      <c r="AL37" s="353">
        <v>0</v>
      </c>
      <c r="AM37" s="353">
        <v>0</v>
      </c>
      <c r="AN37" s="353">
        <v>0</v>
      </c>
      <c r="AO37" s="353">
        <v>0</v>
      </c>
      <c r="AP37" s="353">
        <v>0</v>
      </c>
      <c r="AQ37" s="353">
        <v>0</v>
      </c>
      <c r="AR37" s="353">
        <v>0</v>
      </c>
      <c r="AS37" s="353">
        <v>0</v>
      </c>
      <c r="AT37" s="353">
        <v>0</v>
      </c>
      <c r="AU37" s="353">
        <v>0</v>
      </c>
      <c r="AV37" s="353">
        <v>0</v>
      </c>
      <c r="AW37" s="353">
        <v>0</v>
      </c>
      <c r="AX37" s="353">
        <v>0</v>
      </c>
      <c r="AY37" s="353">
        <v>0</v>
      </c>
      <c r="AZ37" s="353">
        <v>0</v>
      </c>
      <c r="BA37" s="83" t="s">
        <v>515</v>
      </c>
      <c r="BB37" s="338">
        <v>0</v>
      </c>
      <c r="BC37" s="353" t="s">
        <v>515</v>
      </c>
      <c r="BD37" s="353" t="s">
        <v>515</v>
      </c>
      <c r="BE37" s="353" t="s">
        <v>515</v>
      </c>
      <c r="BF37" s="353" t="s">
        <v>515</v>
      </c>
      <c r="BG37" s="353" t="s">
        <v>515</v>
      </c>
      <c r="BH37" s="353" t="s">
        <v>515</v>
      </c>
      <c r="BI37" s="353" t="s">
        <v>515</v>
      </c>
      <c r="BJ37" s="353" t="s">
        <v>515</v>
      </c>
      <c r="BK37" s="353" t="s">
        <v>515</v>
      </c>
      <c r="BL37" s="353" t="s">
        <v>515</v>
      </c>
      <c r="BM37" s="353" t="s">
        <v>515</v>
      </c>
      <c r="BN37" s="353">
        <v>0</v>
      </c>
      <c r="BO37" s="353" t="s">
        <v>515</v>
      </c>
      <c r="BP37" s="353">
        <v>0</v>
      </c>
      <c r="BQ37" s="353" t="s">
        <v>515</v>
      </c>
      <c r="BR37" s="353">
        <v>0</v>
      </c>
      <c r="BS37" s="353" t="s">
        <v>515</v>
      </c>
      <c r="BT37" s="339" t="s">
        <v>515</v>
      </c>
      <c r="BU37" s="338" t="s">
        <v>515</v>
      </c>
      <c r="BV37" s="353" t="s">
        <v>515</v>
      </c>
      <c r="BW37" s="353" t="s">
        <v>515</v>
      </c>
      <c r="BX37" s="83" t="s">
        <v>515</v>
      </c>
      <c r="BY37" s="83" t="s">
        <v>515</v>
      </c>
      <c r="BZ37" s="83" t="s">
        <v>515</v>
      </c>
    </row>
    <row r="38" spans="1:78" ht="11.25" customHeight="1" x14ac:dyDescent="0.25">
      <c r="A38" s="381"/>
      <c r="B38" s="349" t="s">
        <v>512</v>
      </c>
      <c r="C38" s="350" t="s">
        <v>572</v>
      </c>
      <c r="D38" s="350"/>
      <c r="E38" s="350"/>
      <c r="F38" s="350"/>
      <c r="G38" s="351"/>
      <c r="H38" s="352" t="s">
        <v>573</v>
      </c>
      <c r="I38" s="338">
        <v>3.3127925862233689</v>
      </c>
      <c r="J38" s="338" t="s">
        <v>515</v>
      </c>
      <c r="K38" s="353" t="s">
        <v>515</v>
      </c>
      <c r="L38" s="353" t="s">
        <v>515</v>
      </c>
      <c r="M38" s="353" t="s">
        <v>515</v>
      </c>
      <c r="N38" s="353" t="s">
        <v>515</v>
      </c>
      <c r="O38" s="353" t="s">
        <v>515</v>
      </c>
      <c r="P38" s="353" t="s">
        <v>515</v>
      </c>
      <c r="Q38" s="353" t="s">
        <v>515</v>
      </c>
      <c r="R38" s="353" t="s">
        <v>515</v>
      </c>
      <c r="S38" s="353" t="s">
        <v>515</v>
      </c>
      <c r="T38" s="353" t="s">
        <v>515</v>
      </c>
      <c r="U38" s="338" t="s">
        <v>515</v>
      </c>
      <c r="V38" s="353" t="s">
        <v>515</v>
      </c>
      <c r="W38" s="353" t="s">
        <v>515</v>
      </c>
      <c r="X38" s="353" t="s">
        <v>515</v>
      </c>
      <c r="Y38" s="353" t="s">
        <v>515</v>
      </c>
      <c r="Z38" s="338" t="s">
        <v>515</v>
      </c>
      <c r="AA38" s="353" t="s">
        <v>515</v>
      </c>
      <c r="AB38" s="353" t="s">
        <v>515</v>
      </c>
      <c r="AC38" s="83" t="s">
        <v>515</v>
      </c>
      <c r="AD38" s="338">
        <v>3.3127925862233689</v>
      </c>
      <c r="AE38" s="353">
        <v>0</v>
      </c>
      <c r="AF38" s="353">
        <v>0</v>
      </c>
      <c r="AG38" s="353" t="s">
        <v>515</v>
      </c>
      <c r="AH38" s="353" t="s">
        <v>515</v>
      </c>
      <c r="AI38" s="353" t="s">
        <v>515</v>
      </c>
      <c r="AJ38" s="353">
        <v>0</v>
      </c>
      <c r="AK38" s="353">
        <v>0</v>
      </c>
      <c r="AL38" s="353">
        <v>0</v>
      </c>
      <c r="AM38" s="353">
        <v>0</v>
      </c>
      <c r="AN38" s="353">
        <v>0</v>
      </c>
      <c r="AO38" s="353">
        <v>0</v>
      </c>
      <c r="AP38" s="353">
        <v>1.0533104041272572</v>
      </c>
      <c r="AQ38" s="353">
        <v>0</v>
      </c>
      <c r="AR38" s="353">
        <v>0</v>
      </c>
      <c r="AS38" s="353">
        <v>2.2594821820961117</v>
      </c>
      <c r="AT38" s="353">
        <v>0</v>
      </c>
      <c r="AU38" s="353">
        <v>0</v>
      </c>
      <c r="AV38" s="353">
        <v>0</v>
      </c>
      <c r="AW38" s="353">
        <v>0</v>
      </c>
      <c r="AX38" s="353">
        <v>0</v>
      </c>
      <c r="AY38" s="353">
        <v>0</v>
      </c>
      <c r="AZ38" s="353">
        <v>0</v>
      </c>
      <c r="BA38" s="83" t="s">
        <v>515</v>
      </c>
      <c r="BB38" s="338">
        <v>0</v>
      </c>
      <c r="BC38" s="353" t="s">
        <v>515</v>
      </c>
      <c r="BD38" s="353" t="s">
        <v>515</v>
      </c>
      <c r="BE38" s="353" t="s">
        <v>515</v>
      </c>
      <c r="BF38" s="353" t="s">
        <v>515</v>
      </c>
      <c r="BG38" s="353" t="s">
        <v>515</v>
      </c>
      <c r="BH38" s="353" t="s">
        <v>515</v>
      </c>
      <c r="BI38" s="353" t="s">
        <v>515</v>
      </c>
      <c r="BJ38" s="353" t="s">
        <v>515</v>
      </c>
      <c r="BK38" s="353" t="s">
        <v>515</v>
      </c>
      <c r="BL38" s="353" t="s">
        <v>515</v>
      </c>
      <c r="BM38" s="353" t="s">
        <v>515</v>
      </c>
      <c r="BN38" s="353">
        <v>0</v>
      </c>
      <c r="BO38" s="353" t="s">
        <v>515</v>
      </c>
      <c r="BP38" s="353">
        <v>0</v>
      </c>
      <c r="BQ38" s="353" t="s">
        <v>515</v>
      </c>
      <c r="BR38" s="353">
        <v>0</v>
      </c>
      <c r="BS38" s="353" t="s">
        <v>515</v>
      </c>
      <c r="BT38" s="339" t="s">
        <v>515</v>
      </c>
      <c r="BU38" s="338" t="s">
        <v>515</v>
      </c>
      <c r="BV38" s="353" t="s">
        <v>515</v>
      </c>
      <c r="BW38" s="353" t="s">
        <v>515</v>
      </c>
      <c r="BX38" s="83" t="s">
        <v>515</v>
      </c>
      <c r="BY38" s="83" t="s">
        <v>515</v>
      </c>
      <c r="BZ38" s="83" t="s">
        <v>515</v>
      </c>
    </row>
    <row r="39" spans="1:78" ht="11.25" customHeight="1" x14ac:dyDescent="0.25">
      <c r="A39" s="381"/>
      <c r="B39" s="349" t="s">
        <v>512</v>
      </c>
      <c r="C39" s="350" t="s">
        <v>574</v>
      </c>
      <c r="D39" s="350"/>
      <c r="E39" s="350"/>
      <c r="F39" s="350"/>
      <c r="G39" s="351"/>
      <c r="H39" s="352" t="s">
        <v>575</v>
      </c>
      <c r="I39" s="338">
        <v>0</v>
      </c>
      <c r="J39" s="338" t="s">
        <v>515</v>
      </c>
      <c r="K39" s="353" t="s">
        <v>515</v>
      </c>
      <c r="L39" s="353" t="s">
        <v>515</v>
      </c>
      <c r="M39" s="353" t="s">
        <v>515</v>
      </c>
      <c r="N39" s="353" t="s">
        <v>515</v>
      </c>
      <c r="O39" s="353" t="s">
        <v>515</v>
      </c>
      <c r="P39" s="353" t="s">
        <v>515</v>
      </c>
      <c r="Q39" s="353" t="s">
        <v>515</v>
      </c>
      <c r="R39" s="353" t="s">
        <v>515</v>
      </c>
      <c r="S39" s="353" t="s">
        <v>515</v>
      </c>
      <c r="T39" s="353" t="s">
        <v>515</v>
      </c>
      <c r="U39" s="338" t="s">
        <v>515</v>
      </c>
      <c r="V39" s="353" t="s">
        <v>515</v>
      </c>
      <c r="W39" s="353" t="s">
        <v>515</v>
      </c>
      <c r="X39" s="353" t="s">
        <v>515</v>
      </c>
      <c r="Y39" s="353" t="s">
        <v>515</v>
      </c>
      <c r="Z39" s="338" t="s">
        <v>515</v>
      </c>
      <c r="AA39" s="353" t="s">
        <v>515</v>
      </c>
      <c r="AB39" s="353" t="s">
        <v>515</v>
      </c>
      <c r="AC39" s="83" t="s">
        <v>515</v>
      </c>
      <c r="AD39" s="338">
        <v>0</v>
      </c>
      <c r="AE39" s="353">
        <v>0</v>
      </c>
      <c r="AF39" s="353">
        <v>0</v>
      </c>
      <c r="AG39" s="353">
        <v>0</v>
      </c>
      <c r="AH39" s="353">
        <v>0</v>
      </c>
      <c r="AI39" s="353">
        <v>0</v>
      </c>
      <c r="AJ39" s="353" t="s">
        <v>515</v>
      </c>
      <c r="AK39" s="353" t="s">
        <v>515</v>
      </c>
      <c r="AL39" s="353" t="s">
        <v>515</v>
      </c>
      <c r="AM39" s="353" t="s">
        <v>515</v>
      </c>
      <c r="AN39" s="353" t="s">
        <v>515</v>
      </c>
      <c r="AO39" s="353" t="s">
        <v>515</v>
      </c>
      <c r="AP39" s="353" t="s">
        <v>515</v>
      </c>
      <c r="AQ39" s="353" t="s">
        <v>515</v>
      </c>
      <c r="AR39" s="353" t="s">
        <v>515</v>
      </c>
      <c r="AS39" s="353" t="s">
        <v>515</v>
      </c>
      <c r="AT39" s="353" t="s">
        <v>515</v>
      </c>
      <c r="AU39" s="353" t="s">
        <v>515</v>
      </c>
      <c r="AV39" s="353" t="s">
        <v>515</v>
      </c>
      <c r="AW39" s="353" t="s">
        <v>515</v>
      </c>
      <c r="AX39" s="353" t="s">
        <v>515</v>
      </c>
      <c r="AY39" s="353" t="s">
        <v>515</v>
      </c>
      <c r="AZ39" s="353" t="s">
        <v>515</v>
      </c>
      <c r="BA39" s="83" t="s">
        <v>515</v>
      </c>
      <c r="BB39" s="338" t="s">
        <v>515</v>
      </c>
      <c r="BC39" s="353" t="s">
        <v>515</v>
      </c>
      <c r="BD39" s="353" t="s">
        <v>515</v>
      </c>
      <c r="BE39" s="353" t="s">
        <v>515</v>
      </c>
      <c r="BF39" s="353" t="s">
        <v>515</v>
      </c>
      <c r="BG39" s="353" t="s">
        <v>515</v>
      </c>
      <c r="BH39" s="353" t="s">
        <v>515</v>
      </c>
      <c r="BI39" s="353" t="s">
        <v>515</v>
      </c>
      <c r="BJ39" s="353" t="s">
        <v>515</v>
      </c>
      <c r="BK39" s="353" t="s">
        <v>515</v>
      </c>
      <c r="BL39" s="353" t="s">
        <v>515</v>
      </c>
      <c r="BM39" s="353" t="s">
        <v>515</v>
      </c>
      <c r="BN39" s="353" t="s">
        <v>515</v>
      </c>
      <c r="BO39" s="353" t="s">
        <v>515</v>
      </c>
      <c r="BP39" s="353" t="s">
        <v>515</v>
      </c>
      <c r="BQ39" s="353" t="s">
        <v>515</v>
      </c>
      <c r="BR39" s="353" t="s">
        <v>515</v>
      </c>
      <c r="BS39" s="353" t="s">
        <v>515</v>
      </c>
      <c r="BT39" s="339" t="s">
        <v>515</v>
      </c>
      <c r="BU39" s="338" t="s">
        <v>515</v>
      </c>
      <c r="BV39" s="353" t="s">
        <v>515</v>
      </c>
      <c r="BW39" s="353" t="s">
        <v>515</v>
      </c>
      <c r="BX39" s="83" t="s">
        <v>515</v>
      </c>
      <c r="BY39" s="83" t="s">
        <v>515</v>
      </c>
      <c r="BZ39" s="83" t="s">
        <v>515</v>
      </c>
    </row>
    <row r="40" spans="1:78" ht="11.25" customHeight="1" x14ac:dyDescent="0.25">
      <c r="A40" s="381"/>
      <c r="B40" s="349" t="s">
        <v>512</v>
      </c>
      <c r="C40" s="350" t="s">
        <v>576</v>
      </c>
      <c r="D40" s="350"/>
      <c r="E40" s="350"/>
      <c r="F40" s="350"/>
      <c r="G40" s="351"/>
      <c r="H40" s="352" t="s">
        <v>577</v>
      </c>
      <c r="I40" s="338">
        <v>0</v>
      </c>
      <c r="J40" s="338" t="s">
        <v>515</v>
      </c>
      <c r="K40" s="353" t="s">
        <v>515</v>
      </c>
      <c r="L40" s="353" t="s">
        <v>515</v>
      </c>
      <c r="M40" s="353" t="s">
        <v>515</v>
      </c>
      <c r="N40" s="353" t="s">
        <v>515</v>
      </c>
      <c r="O40" s="353" t="s">
        <v>515</v>
      </c>
      <c r="P40" s="353" t="s">
        <v>515</v>
      </c>
      <c r="Q40" s="353" t="s">
        <v>515</v>
      </c>
      <c r="R40" s="353" t="s">
        <v>515</v>
      </c>
      <c r="S40" s="353" t="s">
        <v>515</v>
      </c>
      <c r="T40" s="353" t="s">
        <v>515</v>
      </c>
      <c r="U40" s="338" t="s">
        <v>515</v>
      </c>
      <c r="V40" s="353" t="s">
        <v>515</v>
      </c>
      <c r="W40" s="353" t="s">
        <v>515</v>
      </c>
      <c r="X40" s="353" t="s">
        <v>515</v>
      </c>
      <c r="Y40" s="353" t="s">
        <v>515</v>
      </c>
      <c r="Z40" s="338" t="s">
        <v>515</v>
      </c>
      <c r="AA40" s="353" t="s">
        <v>515</v>
      </c>
      <c r="AB40" s="353" t="s">
        <v>515</v>
      </c>
      <c r="AC40" s="83" t="s">
        <v>515</v>
      </c>
      <c r="AD40" s="338">
        <v>0</v>
      </c>
      <c r="AE40" s="353">
        <v>0</v>
      </c>
      <c r="AF40" s="353">
        <v>0</v>
      </c>
      <c r="AG40" s="353" t="s">
        <v>515</v>
      </c>
      <c r="AH40" s="353" t="s">
        <v>515</v>
      </c>
      <c r="AI40" s="353" t="s">
        <v>515</v>
      </c>
      <c r="AJ40" s="353">
        <v>0</v>
      </c>
      <c r="AK40" s="353">
        <v>0</v>
      </c>
      <c r="AL40" s="353">
        <v>0</v>
      </c>
      <c r="AM40" s="353">
        <v>0</v>
      </c>
      <c r="AN40" s="353">
        <v>0</v>
      </c>
      <c r="AO40" s="353">
        <v>0</v>
      </c>
      <c r="AP40" s="353">
        <v>0</v>
      </c>
      <c r="AQ40" s="353">
        <v>0</v>
      </c>
      <c r="AR40" s="353">
        <v>0</v>
      </c>
      <c r="AS40" s="353">
        <v>0</v>
      </c>
      <c r="AT40" s="353">
        <v>0</v>
      </c>
      <c r="AU40" s="353">
        <v>0</v>
      </c>
      <c r="AV40" s="353">
        <v>0</v>
      </c>
      <c r="AW40" s="353">
        <v>0</v>
      </c>
      <c r="AX40" s="353">
        <v>0</v>
      </c>
      <c r="AY40" s="353">
        <v>0</v>
      </c>
      <c r="AZ40" s="353">
        <v>0</v>
      </c>
      <c r="BA40" s="83" t="s">
        <v>515</v>
      </c>
      <c r="BB40" s="338">
        <v>0</v>
      </c>
      <c r="BC40" s="353" t="s">
        <v>515</v>
      </c>
      <c r="BD40" s="353" t="s">
        <v>515</v>
      </c>
      <c r="BE40" s="353" t="s">
        <v>515</v>
      </c>
      <c r="BF40" s="353" t="s">
        <v>515</v>
      </c>
      <c r="BG40" s="353" t="s">
        <v>515</v>
      </c>
      <c r="BH40" s="353" t="s">
        <v>515</v>
      </c>
      <c r="BI40" s="353" t="s">
        <v>515</v>
      </c>
      <c r="BJ40" s="353" t="s">
        <v>515</v>
      </c>
      <c r="BK40" s="353" t="s">
        <v>515</v>
      </c>
      <c r="BL40" s="353" t="s">
        <v>515</v>
      </c>
      <c r="BM40" s="353" t="s">
        <v>515</v>
      </c>
      <c r="BN40" s="353">
        <v>0</v>
      </c>
      <c r="BO40" s="353" t="s">
        <v>515</v>
      </c>
      <c r="BP40" s="353">
        <v>0</v>
      </c>
      <c r="BQ40" s="353" t="s">
        <v>515</v>
      </c>
      <c r="BR40" s="353">
        <v>0</v>
      </c>
      <c r="BS40" s="353" t="s">
        <v>515</v>
      </c>
      <c r="BT40" s="339" t="s">
        <v>515</v>
      </c>
      <c r="BU40" s="338" t="s">
        <v>515</v>
      </c>
      <c r="BV40" s="353" t="s">
        <v>515</v>
      </c>
      <c r="BW40" s="353" t="s">
        <v>515</v>
      </c>
      <c r="BX40" s="83" t="s">
        <v>515</v>
      </c>
      <c r="BY40" s="83" t="s">
        <v>515</v>
      </c>
      <c r="BZ40" s="83" t="s">
        <v>515</v>
      </c>
    </row>
    <row r="41" spans="1:78" ht="11.25" customHeight="1" x14ac:dyDescent="0.25">
      <c r="A41" s="349" t="s">
        <v>512</v>
      </c>
      <c r="B41" s="350" t="s">
        <v>578</v>
      </c>
      <c r="C41" s="350"/>
      <c r="D41" s="350"/>
      <c r="E41" s="350"/>
      <c r="F41" s="350"/>
      <c r="G41" s="351"/>
      <c r="H41" s="352" t="s">
        <v>579</v>
      </c>
      <c r="I41" s="338">
        <v>0</v>
      </c>
      <c r="J41" s="338">
        <v>0</v>
      </c>
      <c r="K41" s="353">
        <v>0</v>
      </c>
      <c r="L41" s="353">
        <v>0</v>
      </c>
      <c r="M41" s="353">
        <v>0</v>
      </c>
      <c r="N41" s="353">
        <v>0</v>
      </c>
      <c r="O41" s="353">
        <v>0</v>
      </c>
      <c r="P41" s="353">
        <v>0</v>
      </c>
      <c r="Q41" s="353">
        <v>0</v>
      </c>
      <c r="R41" s="353">
        <v>0</v>
      </c>
      <c r="S41" s="353">
        <v>0</v>
      </c>
      <c r="T41" s="353">
        <v>0</v>
      </c>
      <c r="U41" s="338">
        <v>0</v>
      </c>
      <c r="V41" s="353">
        <v>0</v>
      </c>
      <c r="W41" s="353">
        <v>0</v>
      </c>
      <c r="X41" s="353">
        <v>0</v>
      </c>
      <c r="Y41" s="353">
        <v>0</v>
      </c>
      <c r="Z41" s="338">
        <v>0</v>
      </c>
      <c r="AA41" s="353">
        <v>0</v>
      </c>
      <c r="AB41" s="353">
        <v>0</v>
      </c>
      <c r="AC41" s="83">
        <v>0</v>
      </c>
      <c r="AD41" s="338">
        <v>0</v>
      </c>
      <c r="AE41" s="353">
        <v>0</v>
      </c>
      <c r="AF41" s="353">
        <v>0</v>
      </c>
      <c r="AG41" s="353" t="s">
        <v>515</v>
      </c>
      <c r="AH41" s="353" t="s">
        <v>515</v>
      </c>
      <c r="AI41" s="353" t="s">
        <v>515</v>
      </c>
      <c r="AJ41" s="353">
        <v>0</v>
      </c>
      <c r="AK41" s="353">
        <v>0</v>
      </c>
      <c r="AL41" s="353">
        <v>0</v>
      </c>
      <c r="AM41" s="353">
        <v>0</v>
      </c>
      <c r="AN41" s="353">
        <v>0</v>
      </c>
      <c r="AO41" s="353">
        <v>0</v>
      </c>
      <c r="AP41" s="353">
        <v>0</v>
      </c>
      <c r="AQ41" s="353">
        <v>0</v>
      </c>
      <c r="AR41" s="353">
        <v>0</v>
      </c>
      <c r="AS41" s="353">
        <v>0</v>
      </c>
      <c r="AT41" s="353">
        <v>0</v>
      </c>
      <c r="AU41" s="353">
        <v>0</v>
      </c>
      <c r="AV41" s="353">
        <v>0</v>
      </c>
      <c r="AW41" s="353">
        <v>0</v>
      </c>
      <c r="AX41" s="353">
        <v>0</v>
      </c>
      <c r="AY41" s="353">
        <v>0</v>
      </c>
      <c r="AZ41" s="353">
        <v>0</v>
      </c>
      <c r="BA41" s="83" t="s">
        <v>515</v>
      </c>
      <c r="BB41" s="338">
        <v>0</v>
      </c>
      <c r="BC41" s="353" t="s">
        <v>515</v>
      </c>
      <c r="BD41" s="353" t="s">
        <v>515</v>
      </c>
      <c r="BE41" s="353" t="s">
        <v>515</v>
      </c>
      <c r="BF41" s="353" t="s">
        <v>515</v>
      </c>
      <c r="BG41" s="353" t="s">
        <v>515</v>
      </c>
      <c r="BH41" s="353" t="s">
        <v>515</v>
      </c>
      <c r="BI41" s="353" t="s">
        <v>515</v>
      </c>
      <c r="BJ41" s="353" t="s">
        <v>515</v>
      </c>
      <c r="BK41" s="353" t="s">
        <v>515</v>
      </c>
      <c r="BL41" s="353" t="s">
        <v>515</v>
      </c>
      <c r="BM41" s="353">
        <v>0</v>
      </c>
      <c r="BN41" s="353">
        <v>0</v>
      </c>
      <c r="BO41" s="353">
        <v>0</v>
      </c>
      <c r="BP41" s="353">
        <v>0</v>
      </c>
      <c r="BQ41" s="353">
        <v>0</v>
      </c>
      <c r="BR41" s="353">
        <v>0</v>
      </c>
      <c r="BS41" s="353">
        <v>0</v>
      </c>
      <c r="BT41" s="339" t="s">
        <v>515</v>
      </c>
      <c r="BU41" s="338">
        <v>0</v>
      </c>
      <c r="BV41" s="353">
        <v>0</v>
      </c>
      <c r="BW41" s="353" t="s">
        <v>515</v>
      </c>
      <c r="BX41" s="83" t="s">
        <v>515</v>
      </c>
      <c r="BY41" s="83" t="s">
        <v>515</v>
      </c>
      <c r="BZ41" s="83" t="s">
        <v>515</v>
      </c>
    </row>
    <row r="42" spans="1:78" ht="11.25" customHeight="1" x14ac:dyDescent="0.25">
      <c r="A42" s="349" t="s">
        <v>512</v>
      </c>
      <c r="B42" s="350" t="s">
        <v>580</v>
      </c>
      <c r="C42" s="350"/>
      <c r="D42" s="350"/>
      <c r="E42" s="350"/>
      <c r="F42" s="350"/>
      <c r="G42" s="351"/>
      <c r="H42" s="382" t="s">
        <v>581</v>
      </c>
      <c r="I42" s="338">
        <v>0</v>
      </c>
      <c r="J42" s="338">
        <v>0</v>
      </c>
      <c r="K42" s="353">
        <v>0</v>
      </c>
      <c r="L42" s="353">
        <v>0</v>
      </c>
      <c r="M42" s="353">
        <v>0</v>
      </c>
      <c r="N42" s="353">
        <v>0</v>
      </c>
      <c r="O42" s="353">
        <v>0</v>
      </c>
      <c r="P42" s="353">
        <v>0</v>
      </c>
      <c r="Q42" s="353">
        <v>0</v>
      </c>
      <c r="R42" s="353">
        <v>0</v>
      </c>
      <c r="S42" s="353">
        <v>0</v>
      </c>
      <c r="T42" s="353">
        <v>0</v>
      </c>
      <c r="U42" s="338">
        <v>0</v>
      </c>
      <c r="V42" s="353">
        <v>0</v>
      </c>
      <c r="W42" s="353">
        <v>0</v>
      </c>
      <c r="X42" s="353">
        <v>0</v>
      </c>
      <c r="Y42" s="353">
        <v>0</v>
      </c>
      <c r="Z42" s="338">
        <v>0</v>
      </c>
      <c r="AA42" s="353">
        <v>0</v>
      </c>
      <c r="AB42" s="353">
        <v>0</v>
      </c>
      <c r="AC42" s="83">
        <v>0</v>
      </c>
      <c r="AD42" s="338" t="s">
        <v>515</v>
      </c>
      <c r="AE42" s="353" t="s">
        <v>515</v>
      </c>
      <c r="AF42" s="353" t="s">
        <v>515</v>
      </c>
      <c r="AG42" s="353" t="s">
        <v>515</v>
      </c>
      <c r="AH42" s="353" t="s">
        <v>515</v>
      </c>
      <c r="AI42" s="353" t="s">
        <v>515</v>
      </c>
      <c r="AJ42" s="353" t="s">
        <v>515</v>
      </c>
      <c r="AK42" s="353" t="s">
        <v>515</v>
      </c>
      <c r="AL42" s="353" t="s">
        <v>515</v>
      </c>
      <c r="AM42" s="353" t="s">
        <v>515</v>
      </c>
      <c r="AN42" s="353" t="s">
        <v>515</v>
      </c>
      <c r="AO42" s="353" t="s">
        <v>515</v>
      </c>
      <c r="AP42" s="353" t="s">
        <v>515</v>
      </c>
      <c r="AQ42" s="353" t="s">
        <v>515</v>
      </c>
      <c r="AR42" s="353" t="s">
        <v>515</v>
      </c>
      <c r="AS42" s="353" t="s">
        <v>515</v>
      </c>
      <c r="AT42" s="353" t="s">
        <v>515</v>
      </c>
      <c r="AU42" s="353" t="s">
        <v>515</v>
      </c>
      <c r="AV42" s="353" t="s">
        <v>515</v>
      </c>
      <c r="AW42" s="353" t="s">
        <v>515</v>
      </c>
      <c r="AX42" s="353" t="s">
        <v>515</v>
      </c>
      <c r="AY42" s="353" t="s">
        <v>515</v>
      </c>
      <c r="AZ42" s="353" t="s">
        <v>515</v>
      </c>
      <c r="BA42" s="83" t="s">
        <v>515</v>
      </c>
      <c r="BB42" s="338">
        <v>0</v>
      </c>
      <c r="BC42" s="353" t="s">
        <v>515</v>
      </c>
      <c r="BD42" s="353" t="s">
        <v>515</v>
      </c>
      <c r="BE42" s="353" t="s">
        <v>515</v>
      </c>
      <c r="BF42" s="353" t="s">
        <v>515</v>
      </c>
      <c r="BG42" s="353" t="s">
        <v>515</v>
      </c>
      <c r="BH42" s="353" t="s">
        <v>515</v>
      </c>
      <c r="BI42" s="353">
        <v>0</v>
      </c>
      <c r="BJ42" s="353">
        <v>0</v>
      </c>
      <c r="BK42" s="353" t="s">
        <v>515</v>
      </c>
      <c r="BL42" s="353">
        <v>0</v>
      </c>
      <c r="BM42" s="353">
        <v>0</v>
      </c>
      <c r="BN42" s="353" t="s">
        <v>515</v>
      </c>
      <c r="BO42" s="353">
        <v>0</v>
      </c>
      <c r="BP42" s="353" t="s">
        <v>515</v>
      </c>
      <c r="BQ42" s="353">
        <v>0</v>
      </c>
      <c r="BR42" s="353" t="s">
        <v>515</v>
      </c>
      <c r="BS42" s="353">
        <v>0</v>
      </c>
      <c r="BT42" s="339" t="s">
        <v>515</v>
      </c>
      <c r="BU42" s="338">
        <v>0</v>
      </c>
      <c r="BV42" s="353">
        <v>0</v>
      </c>
      <c r="BW42" s="353">
        <v>0</v>
      </c>
      <c r="BX42" s="83" t="s">
        <v>515</v>
      </c>
      <c r="BY42" s="83" t="s">
        <v>515</v>
      </c>
      <c r="BZ42" s="83" t="s">
        <v>515</v>
      </c>
    </row>
    <row r="43" spans="1:78" ht="11.25" customHeight="1" x14ac:dyDescent="0.25">
      <c r="A43" s="349" t="s">
        <v>512</v>
      </c>
      <c r="B43" s="350" t="s">
        <v>582</v>
      </c>
      <c r="C43" s="350"/>
      <c r="D43" s="350"/>
      <c r="E43" s="350"/>
      <c r="F43" s="350"/>
      <c r="G43" s="351"/>
      <c r="H43" s="352" t="s">
        <v>583</v>
      </c>
      <c r="I43" s="338">
        <v>0</v>
      </c>
      <c r="J43" s="338">
        <v>0</v>
      </c>
      <c r="K43" s="353">
        <v>0</v>
      </c>
      <c r="L43" s="353">
        <v>0</v>
      </c>
      <c r="M43" s="353">
        <v>0</v>
      </c>
      <c r="N43" s="353">
        <v>0</v>
      </c>
      <c r="O43" s="353">
        <v>0</v>
      </c>
      <c r="P43" s="353">
        <v>0</v>
      </c>
      <c r="Q43" s="353">
        <v>0</v>
      </c>
      <c r="R43" s="353">
        <v>0</v>
      </c>
      <c r="S43" s="353">
        <v>0</v>
      </c>
      <c r="T43" s="353">
        <v>0</v>
      </c>
      <c r="U43" s="338">
        <v>0</v>
      </c>
      <c r="V43" s="353">
        <v>0</v>
      </c>
      <c r="W43" s="353">
        <v>0</v>
      </c>
      <c r="X43" s="353">
        <v>0</v>
      </c>
      <c r="Y43" s="353">
        <v>0</v>
      </c>
      <c r="Z43" s="338">
        <v>0</v>
      </c>
      <c r="AA43" s="353">
        <v>0</v>
      </c>
      <c r="AB43" s="353">
        <v>0</v>
      </c>
      <c r="AC43" s="83">
        <v>0</v>
      </c>
      <c r="AD43" s="338" t="s">
        <v>515</v>
      </c>
      <c r="AE43" s="353" t="s">
        <v>515</v>
      </c>
      <c r="AF43" s="353" t="s">
        <v>515</v>
      </c>
      <c r="AG43" s="353" t="s">
        <v>515</v>
      </c>
      <c r="AH43" s="353" t="s">
        <v>515</v>
      </c>
      <c r="AI43" s="353" t="s">
        <v>515</v>
      </c>
      <c r="AJ43" s="353" t="s">
        <v>515</v>
      </c>
      <c r="AK43" s="353" t="s">
        <v>515</v>
      </c>
      <c r="AL43" s="353" t="s">
        <v>515</v>
      </c>
      <c r="AM43" s="353" t="s">
        <v>515</v>
      </c>
      <c r="AN43" s="353" t="s">
        <v>515</v>
      </c>
      <c r="AO43" s="353" t="s">
        <v>515</v>
      </c>
      <c r="AP43" s="353" t="s">
        <v>515</v>
      </c>
      <c r="AQ43" s="353" t="s">
        <v>515</v>
      </c>
      <c r="AR43" s="353" t="s">
        <v>515</v>
      </c>
      <c r="AS43" s="353" t="s">
        <v>515</v>
      </c>
      <c r="AT43" s="353" t="s">
        <v>515</v>
      </c>
      <c r="AU43" s="353" t="s">
        <v>515</v>
      </c>
      <c r="AV43" s="353" t="s">
        <v>515</v>
      </c>
      <c r="AW43" s="353" t="s">
        <v>515</v>
      </c>
      <c r="AX43" s="353" t="s">
        <v>515</v>
      </c>
      <c r="AY43" s="353" t="s">
        <v>515</v>
      </c>
      <c r="AZ43" s="353" t="s">
        <v>515</v>
      </c>
      <c r="BA43" s="83" t="s">
        <v>515</v>
      </c>
      <c r="BB43" s="338" t="s">
        <v>515</v>
      </c>
      <c r="BC43" s="353" t="s">
        <v>515</v>
      </c>
      <c r="BD43" s="353" t="s">
        <v>515</v>
      </c>
      <c r="BE43" s="353" t="s">
        <v>515</v>
      </c>
      <c r="BF43" s="353" t="s">
        <v>515</v>
      </c>
      <c r="BG43" s="353" t="s">
        <v>515</v>
      </c>
      <c r="BH43" s="353" t="s">
        <v>515</v>
      </c>
      <c r="BI43" s="353" t="s">
        <v>515</v>
      </c>
      <c r="BJ43" s="353" t="s">
        <v>515</v>
      </c>
      <c r="BK43" s="353" t="s">
        <v>515</v>
      </c>
      <c r="BL43" s="353" t="s">
        <v>515</v>
      </c>
      <c r="BM43" s="353" t="s">
        <v>515</v>
      </c>
      <c r="BN43" s="353" t="s">
        <v>515</v>
      </c>
      <c r="BO43" s="353" t="s">
        <v>515</v>
      </c>
      <c r="BP43" s="353" t="s">
        <v>515</v>
      </c>
      <c r="BQ43" s="353" t="s">
        <v>515</v>
      </c>
      <c r="BR43" s="353" t="s">
        <v>515</v>
      </c>
      <c r="BS43" s="353" t="s">
        <v>515</v>
      </c>
      <c r="BT43" s="339" t="s">
        <v>515</v>
      </c>
      <c r="BU43" s="338" t="s">
        <v>515</v>
      </c>
      <c r="BV43" s="353" t="s">
        <v>515</v>
      </c>
      <c r="BW43" s="353" t="s">
        <v>515</v>
      </c>
      <c r="BX43" s="83" t="s">
        <v>515</v>
      </c>
      <c r="BY43" s="83" t="s">
        <v>515</v>
      </c>
      <c r="BZ43" s="83" t="s">
        <v>515</v>
      </c>
    </row>
    <row r="44" spans="1:78" ht="11.25" customHeight="1" x14ac:dyDescent="0.25">
      <c r="A44" s="349" t="s">
        <v>512</v>
      </c>
      <c r="B44" s="350" t="s">
        <v>584</v>
      </c>
      <c r="C44" s="350"/>
      <c r="D44" s="350"/>
      <c r="E44" s="350"/>
      <c r="F44" s="350"/>
      <c r="G44" s="351"/>
      <c r="H44" s="352" t="s">
        <v>585</v>
      </c>
      <c r="I44" s="338">
        <v>0</v>
      </c>
      <c r="J44" s="338" t="s">
        <v>515</v>
      </c>
      <c r="K44" s="353" t="s">
        <v>515</v>
      </c>
      <c r="L44" s="353" t="s">
        <v>515</v>
      </c>
      <c r="M44" s="353" t="s">
        <v>515</v>
      </c>
      <c r="N44" s="353" t="s">
        <v>515</v>
      </c>
      <c r="O44" s="353" t="s">
        <v>515</v>
      </c>
      <c r="P44" s="353" t="s">
        <v>515</v>
      </c>
      <c r="Q44" s="353" t="s">
        <v>515</v>
      </c>
      <c r="R44" s="353" t="s">
        <v>515</v>
      </c>
      <c r="S44" s="353" t="s">
        <v>515</v>
      </c>
      <c r="T44" s="353" t="s">
        <v>515</v>
      </c>
      <c r="U44" s="338">
        <v>0</v>
      </c>
      <c r="V44" s="353">
        <v>0</v>
      </c>
      <c r="W44" s="353">
        <v>0</v>
      </c>
      <c r="X44" s="353">
        <v>0</v>
      </c>
      <c r="Y44" s="353">
        <v>0</v>
      </c>
      <c r="Z44" s="338" t="s">
        <v>515</v>
      </c>
      <c r="AA44" s="353" t="s">
        <v>515</v>
      </c>
      <c r="AB44" s="353" t="s">
        <v>515</v>
      </c>
      <c r="AC44" s="83" t="s">
        <v>515</v>
      </c>
      <c r="AD44" s="338">
        <v>0</v>
      </c>
      <c r="AE44" s="353">
        <v>0</v>
      </c>
      <c r="AF44" s="353">
        <v>0</v>
      </c>
      <c r="AG44" s="353" t="s">
        <v>515</v>
      </c>
      <c r="AH44" s="353" t="s">
        <v>515</v>
      </c>
      <c r="AI44" s="353" t="s">
        <v>515</v>
      </c>
      <c r="AJ44" s="353">
        <v>0</v>
      </c>
      <c r="AK44" s="353">
        <v>0</v>
      </c>
      <c r="AL44" s="353">
        <v>0</v>
      </c>
      <c r="AM44" s="353">
        <v>0</v>
      </c>
      <c r="AN44" s="353">
        <v>0</v>
      </c>
      <c r="AO44" s="353">
        <v>0</v>
      </c>
      <c r="AP44" s="353">
        <v>0</v>
      </c>
      <c r="AQ44" s="353">
        <v>0</v>
      </c>
      <c r="AR44" s="353">
        <v>0</v>
      </c>
      <c r="AS44" s="353">
        <v>0</v>
      </c>
      <c r="AT44" s="353">
        <v>0</v>
      </c>
      <c r="AU44" s="353">
        <v>0</v>
      </c>
      <c r="AV44" s="353">
        <v>0</v>
      </c>
      <c r="AW44" s="353">
        <v>0</v>
      </c>
      <c r="AX44" s="353">
        <v>0</v>
      </c>
      <c r="AY44" s="353">
        <v>0</v>
      </c>
      <c r="AZ44" s="353">
        <v>0</v>
      </c>
      <c r="BA44" s="83" t="s">
        <v>515</v>
      </c>
      <c r="BB44" s="338">
        <v>0</v>
      </c>
      <c r="BC44" s="353" t="s">
        <v>515</v>
      </c>
      <c r="BD44" s="353" t="s">
        <v>515</v>
      </c>
      <c r="BE44" s="353" t="s">
        <v>515</v>
      </c>
      <c r="BF44" s="353" t="s">
        <v>515</v>
      </c>
      <c r="BG44" s="353" t="s">
        <v>515</v>
      </c>
      <c r="BH44" s="353" t="s">
        <v>515</v>
      </c>
      <c r="BI44" s="353" t="s">
        <v>515</v>
      </c>
      <c r="BJ44" s="353" t="s">
        <v>515</v>
      </c>
      <c r="BK44" s="353">
        <v>0</v>
      </c>
      <c r="BL44" s="353" t="s">
        <v>515</v>
      </c>
      <c r="BM44" s="353">
        <v>0</v>
      </c>
      <c r="BN44" s="353">
        <v>0</v>
      </c>
      <c r="BO44" s="353">
        <v>0</v>
      </c>
      <c r="BP44" s="353">
        <v>0</v>
      </c>
      <c r="BQ44" s="353">
        <v>0</v>
      </c>
      <c r="BR44" s="353">
        <v>0</v>
      </c>
      <c r="BS44" s="353">
        <v>0</v>
      </c>
      <c r="BT44" s="339" t="s">
        <v>515</v>
      </c>
      <c r="BU44" s="338" t="s">
        <v>515</v>
      </c>
      <c r="BV44" s="353" t="s">
        <v>515</v>
      </c>
      <c r="BW44" s="353" t="s">
        <v>515</v>
      </c>
      <c r="BX44" s="83" t="s">
        <v>515</v>
      </c>
      <c r="BY44" s="83" t="s">
        <v>515</v>
      </c>
      <c r="BZ44" s="83" t="s">
        <v>515</v>
      </c>
    </row>
    <row r="45" spans="1:78" ht="11.25" customHeight="1" x14ac:dyDescent="0.25">
      <c r="A45" s="349" t="s">
        <v>512</v>
      </c>
      <c r="B45" s="350" t="s">
        <v>586</v>
      </c>
      <c r="C45" s="350"/>
      <c r="D45" s="350"/>
      <c r="E45" s="350"/>
      <c r="F45" s="350"/>
      <c r="G45" s="351"/>
      <c r="H45" s="352" t="s">
        <v>587</v>
      </c>
      <c r="I45" s="338">
        <v>17.091594582975063</v>
      </c>
      <c r="J45" s="338" t="s">
        <v>515</v>
      </c>
      <c r="K45" s="353" t="s">
        <v>515</v>
      </c>
      <c r="L45" s="353" t="s">
        <v>515</v>
      </c>
      <c r="M45" s="353" t="s">
        <v>515</v>
      </c>
      <c r="N45" s="353" t="s">
        <v>515</v>
      </c>
      <c r="O45" s="353" t="s">
        <v>515</v>
      </c>
      <c r="P45" s="353" t="s">
        <v>515</v>
      </c>
      <c r="Q45" s="353" t="s">
        <v>515</v>
      </c>
      <c r="R45" s="353" t="s">
        <v>515</v>
      </c>
      <c r="S45" s="353" t="s">
        <v>515</v>
      </c>
      <c r="T45" s="353" t="s">
        <v>515</v>
      </c>
      <c r="U45" s="338" t="s">
        <v>515</v>
      </c>
      <c r="V45" s="353" t="s">
        <v>515</v>
      </c>
      <c r="W45" s="353" t="s">
        <v>515</v>
      </c>
      <c r="X45" s="353" t="s">
        <v>515</v>
      </c>
      <c r="Y45" s="353" t="s">
        <v>515</v>
      </c>
      <c r="Z45" s="338" t="s">
        <v>515</v>
      </c>
      <c r="AA45" s="353" t="s">
        <v>515</v>
      </c>
      <c r="AB45" s="353" t="s">
        <v>515</v>
      </c>
      <c r="AC45" s="83" t="s">
        <v>515</v>
      </c>
      <c r="AD45" s="338" t="s">
        <v>515</v>
      </c>
      <c r="AE45" s="353" t="s">
        <v>515</v>
      </c>
      <c r="AF45" s="353" t="s">
        <v>515</v>
      </c>
      <c r="AG45" s="353" t="s">
        <v>515</v>
      </c>
      <c r="AH45" s="353" t="s">
        <v>515</v>
      </c>
      <c r="AI45" s="353" t="s">
        <v>515</v>
      </c>
      <c r="AJ45" s="353" t="s">
        <v>515</v>
      </c>
      <c r="AK45" s="353" t="s">
        <v>515</v>
      </c>
      <c r="AL45" s="353" t="s">
        <v>515</v>
      </c>
      <c r="AM45" s="353" t="s">
        <v>515</v>
      </c>
      <c r="AN45" s="353" t="s">
        <v>515</v>
      </c>
      <c r="AO45" s="353" t="s">
        <v>515</v>
      </c>
      <c r="AP45" s="353" t="s">
        <v>515</v>
      </c>
      <c r="AQ45" s="353" t="s">
        <v>515</v>
      </c>
      <c r="AR45" s="353" t="s">
        <v>515</v>
      </c>
      <c r="AS45" s="353" t="s">
        <v>515</v>
      </c>
      <c r="AT45" s="353" t="s">
        <v>515</v>
      </c>
      <c r="AU45" s="353" t="s">
        <v>515</v>
      </c>
      <c r="AV45" s="353" t="s">
        <v>515</v>
      </c>
      <c r="AW45" s="353" t="s">
        <v>515</v>
      </c>
      <c r="AX45" s="353" t="s">
        <v>515</v>
      </c>
      <c r="AY45" s="353" t="s">
        <v>515</v>
      </c>
      <c r="AZ45" s="353" t="s">
        <v>515</v>
      </c>
      <c r="BA45" s="83" t="s">
        <v>515</v>
      </c>
      <c r="BB45" s="338">
        <v>17.091594582975063</v>
      </c>
      <c r="BC45" s="353" t="s">
        <v>515</v>
      </c>
      <c r="BD45" s="353" t="s">
        <v>515</v>
      </c>
      <c r="BE45" s="353" t="s">
        <v>515</v>
      </c>
      <c r="BF45" s="353" t="s">
        <v>515</v>
      </c>
      <c r="BG45" s="353" t="s">
        <v>515</v>
      </c>
      <c r="BH45" s="353" t="s">
        <v>515</v>
      </c>
      <c r="BI45" s="353" t="s">
        <v>515</v>
      </c>
      <c r="BJ45" s="353" t="s">
        <v>515</v>
      </c>
      <c r="BK45" s="353" t="s">
        <v>515</v>
      </c>
      <c r="BL45" s="353" t="s">
        <v>515</v>
      </c>
      <c r="BM45" s="353">
        <v>4.2130266552020643</v>
      </c>
      <c r="BN45" s="353" t="s">
        <v>515</v>
      </c>
      <c r="BO45" s="353">
        <v>12.878567927773</v>
      </c>
      <c r="BP45" s="353" t="s">
        <v>515</v>
      </c>
      <c r="BQ45" s="353">
        <v>0</v>
      </c>
      <c r="BR45" s="353" t="s">
        <v>515</v>
      </c>
      <c r="BS45" s="353">
        <v>0</v>
      </c>
      <c r="BT45" s="339" t="s">
        <v>515</v>
      </c>
      <c r="BU45" s="338" t="s">
        <v>515</v>
      </c>
      <c r="BV45" s="353" t="s">
        <v>515</v>
      </c>
      <c r="BW45" s="353" t="s">
        <v>515</v>
      </c>
      <c r="BX45" s="83" t="s">
        <v>515</v>
      </c>
      <c r="BY45" s="83" t="s">
        <v>515</v>
      </c>
      <c r="BZ45" s="83" t="s">
        <v>515</v>
      </c>
    </row>
    <row r="46" spans="1:78" ht="11.25" customHeight="1" x14ac:dyDescent="0.25">
      <c r="A46" s="349" t="s">
        <v>512</v>
      </c>
      <c r="B46" s="350" t="s">
        <v>588</v>
      </c>
      <c r="C46" s="350"/>
      <c r="D46" s="350"/>
      <c r="E46" s="350"/>
      <c r="F46" s="350"/>
      <c r="G46" s="351"/>
      <c r="H46" s="352" t="s">
        <v>589</v>
      </c>
      <c r="I46" s="338">
        <v>0</v>
      </c>
      <c r="J46" s="338" t="s">
        <v>515</v>
      </c>
      <c r="K46" s="353" t="s">
        <v>515</v>
      </c>
      <c r="L46" s="353" t="s">
        <v>515</v>
      </c>
      <c r="M46" s="353" t="s">
        <v>515</v>
      </c>
      <c r="N46" s="353" t="s">
        <v>515</v>
      </c>
      <c r="O46" s="353" t="s">
        <v>515</v>
      </c>
      <c r="P46" s="353" t="s">
        <v>515</v>
      </c>
      <c r="Q46" s="353" t="s">
        <v>515</v>
      </c>
      <c r="R46" s="353" t="s">
        <v>515</v>
      </c>
      <c r="S46" s="353" t="s">
        <v>515</v>
      </c>
      <c r="T46" s="353" t="s">
        <v>515</v>
      </c>
      <c r="U46" s="338" t="s">
        <v>515</v>
      </c>
      <c r="V46" s="353" t="s">
        <v>515</v>
      </c>
      <c r="W46" s="353" t="s">
        <v>515</v>
      </c>
      <c r="X46" s="353" t="s">
        <v>515</v>
      </c>
      <c r="Y46" s="353" t="s">
        <v>515</v>
      </c>
      <c r="Z46" s="338" t="s">
        <v>515</v>
      </c>
      <c r="AA46" s="353" t="s">
        <v>515</v>
      </c>
      <c r="AB46" s="353" t="s">
        <v>515</v>
      </c>
      <c r="AC46" s="83" t="s">
        <v>515</v>
      </c>
      <c r="AD46" s="338" t="s">
        <v>515</v>
      </c>
      <c r="AE46" s="353" t="s">
        <v>515</v>
      </c>
      <c r="AF46" s="353" t="s">
        <v>515</v>
      </c>
      <c r="AG46" s="353" t="s">
        <v>515</v>
      </c>
      <c r="AH46" s="353" t="s">
        <v>515</v>
      </c>
      <c r="AI46" s="353" t="s">
        <v>515</v>
      </c>
      <c r="AJ46" s="353" t="s">
        <v>515</v>
      </c>
      <c r="AK46" s="353" t="s">
        <v>515</v>
      </c>
      <c r="AL46" s="353" t="s">
        <v>515</v>
      </c>
      <c r="AM46" s="353" t="s">
        <v>515</v>
      </c>
      <c r="AN46" s="353" t="s">
        <v>515</v>
      </c>
      <c r="AO46" s="353" t="s">
        <v>515</v>
      </c>
      <c r="AP46" s="353" t="s">
        <v>515</v>
      </c>
      <c r="AQ46" s="353" t="s">
        <v>515</v>
      </c>
      <c r="AR46" s="353" t="s">
        <v>515</v>
      </c>
      <c r="AS46" s="353" t="s">
        <v>515</v>
      </c>
      <c r="AT46" s="353" t="s">
        <v>515</v>
      </c>
      <c r="AU46" s="353" t="s">
        <v>515</v>
      </c>
      <c r="AV46" s="353" t="s">
        <v>515</v>
      </c>
      <c r="AW46" s="353" t="s">
        <v>515</v>
      </c>
      <c r="AX46" s="353" t="s">
        <v>515</v>
      </c>
      <c r="AY46" s="353" t="s">
        <v>515</v>
      </c>
      <c r="AZ46" s="353" t="s">
        <v>515</v>
      </c>
      <c r="BA46" s="83" t="s">
        <v>515</v>
      </c>
      <c r="BB46" s="338">
        <v>0</v>
      </c>
      <c r="BC46" s="353" t="s">
        <v>515</v>
      </c>
      <c r="BD46" s="353" t="s">
        <v>515</v>
      </c>
      <c r="BE46" s="353" t="s">
        <v>515</v>
      </c>
      <c r="BF46" s="353" t="s">
        <v>515</v>
      </c>
      <c r="BG46" s="353" t="s">
        <v>515</v>
      </c>
      <c r="BH46" s="353" t="s">
        <v>515</v>
      </c>
      <c r="BI46" s="353">
        <v>0</v>
      </c>
      <c r="BJ46" s="353" t="s">
        <v>515</v>
      </c>
      <c r="BK46" s="353" t="s">
        <v>515</v>
      </c>
      <c r="BL46" s="353" t="s">
        <v>515</v>
      </c>
      <c r="BM46" s="353">
        <v>0</v>
      </c>
      <c r="BN46" s="353" t="s">
        <v>515</v>
      </c>
      <c r="BO46" s="353">
        <v>0</v>
      </c>
      <c r="BP46" s="353" t="s">
        <v>515</v>
      </c>
      <c r="BQ46" s="353">
        <v>0</v>
      </c>
      <c r="BR46" s="353" t="s">
        <v>515</v>
      </c>
      <c r="BS46" s="353">
        <v>0</v>
      </c>
      <c r="BT46" s="339" t="s">
        <v>515</v>
      </c>
      <c r="BU46" s="338" t="s">
        <v>515</v>
      </c>
      <c r="BV46" s="353" t="s">
        <v>515</v>
      </c>
      <c r="BW46" s="353" t="s">
        <v>515</v>
      </c>
      <c r="BX46" s="83" t="s">
        <v>515</v>
      </c>
      <c r="BY46" s="83" t="s">
        <v>515</v>
      </c>
      <c r="BZ46" s="83" t="s">
        <v>515</v>
      </c>
    </row>
    <row r="47" spans="1:78" ht="11.25" customHeight="1" x14ac:dyDescent="0.25">
      <c r="A47" s="349" t="s">
        <v>512</v>
      </c>
      <c r="B47" s="350" t="s">
        <v>590</v>
      </c>
      <c r="C47" s="350"/>
      <c r="D47" s="350"/>
      <c r="E47" s="350"/>
      <c r="F47" s="350"/>
      <c r="G47" s="351"/>
      <c r="H47" s="352" t="s">
        <v>591</v>
      </c>
      <c r="I47" s="338">
        <v>0</v>
      </c>
      <c r="J47" s="338" t="s">
        <v>515</v>
      </c>
      <c r="K47" s="353" t="s">
        <v>515</v>
      </c>
      <c r="L47" s="353" t="s">
        <v>515</v>
      </c>
      <c r="M47" s="353" t="s">
        <v>515</v>
      </c>
      <c r="N47" s="353" t="s">
        <v>515</v>
      </c>
      <c r="O47" s="353" t="s">
        <v>515</v>
      </c>
      <c r="P47" s="353" t="s">
        <v>515</v>
      </c>
      <c r="Q47" s="353" t="s">
        <v>515</v>
      </c>
      <c r="R47" s="353" t="s">
        <v>515</v>
      </c>
      <c r="S47" s="353" t="s">
        <v>515</v>
      </c>
      <c r="T47" s="353" t="s">
        <v>515</v>
      </c>
      <c r="U47" s="338" t="s">
        <v>515</v>
      </c>
      <c r="V47" s="353" t="s">
        <v>515</v>
      </c>
      <c r="W47" s="353" t="s">
        <v>515</v>
      </c>
      <c r="X47" s="353" t="s">
        <v>515</v>
      </c>
      <c r="Y47" s="353" t="s">
        <v>515</v>
      </c>
      <c r="Z47" s="338" t="s">
        <v>515</v>
      </c>
      <c r="AA47" s="353" t="s">
        <v>515</v>
      </c>
      <c r="AB47" s="353" t="s">
        <v>515</v>
      </c>
      <c r="AC47" s="83" t="s">
        <v>515</v>
      </c>
      <c r="AD47" s="338" t="s">
        <v>515</v>
      </c>
      <c r="AE47" s="353" t="s">
        <v>515</v>
      </c>
      <c r="AF47" s="353" t="s">
        <v>515</v>
      </c>
      <c r="AG47" s="353" t="s">
        <v>515</v>
      </c>
      <c r="AH47" s="353" t="s">
        <v>515</v>
      </c>
      <c r="AI47" s="353" t="s">
        <v>515</v>
      </c>
      <c r="AJ47" s="353" t="s">
        <v>515</v>
      </c>
      <c r="AK47" s="353" t="s">
        <v>515</v>
      </c>
      <c r="AL47" s="353" t="s">
        <v>515</v>
      </c>
      <c r="AM47" s="353" t="s">
        <v>515</v>
      </c>
      <c r="AN47" s="353" t="s">
        <v>515</v>
      </c>
      <c r="AO47" s="353" t="s">
        <v>515</v>
      </c>
      <c r="AP47" s="353" t="s">
        <v>515</v>
      </c>
      <c r="AQ47" s="353" t="s">
        <v>515</v>
      </c>
      <c r="AR47" s="353" t="s">
        <v>515</v>
      </c>
      <c r="AS47" s="353" t="s">
        <v>515</v>
      </c>
      <c r="AT47" s="353" t="s">
        <v>515</v>
      </c>
      <c r="AU47" s="353" t="s">
        <v>515</v>
      </c>
      <c r="AV47" s="353" t="s">
        <v>515</v>
      </c>
      <c r="AW47" s="353" t="s">
        <v>515</v>
      </c>
      <c r="AX47" s="353" t="s">
        <v>515</v>
      </c>
      <c r="AY47" s="353" t="s">
        <v>515</v>
      </c>
      <c r="AZ47" s="353" t="s">
        <v>515</v>
      </c>
      <c r="BA47" s="83">
        <v>0</v>
      </c>
      <c r="BB47" s="338" t="s">
        <v>515</v>
      </c>
      <c r="BC47" s="353" t="s">
        <v>515</v>
      </c>
      <c r="BD47" s="353" t="s">
        <v>515</v>
      </c>
      <c r="BE47" s="353" t="s">
        <v>515</v>
      </c>
      <c r="BF47" s="353" t="s">
        <v>515</v>
      </c>
      <c r="BG47" s="353" t="s">
        <v>515</v>
      </c>
      <c r="BH47" s="353" t="s">
        <v>515</v>
      </c>
      <c r="BI47" s="353" t="s">
        <v>515</v>
      </c>
      <c r="BJ47" s="353" t="s">
        <v>515</v>
      </c>
      <c r="BK47" s="353" t="s">
        <v>515</v>
      </c>
      <c r="BL47" s="353" t="s">
        <v>515</v>
      </c>
      <c r="BM47" s="353" t="s">
        <v>515</v>
      </c>
      <c r="BN47" s="353" t="s">
        <v>515</v>
      </c>
      <c r="BO47" s="353" t="s">
        <v>515</v>
      </c>
      <c r="BP47" s="353" t="s">
        <v>515</v>
      </c>
      <c r="BQ47" s="353" t="s">
        <v>515</v>
      </c>
      <c r="BR47" s="353" t="s">
        <v>515</v>
      </c>
      <c r="BS47" s="353" t="s">
        <v>515</v>
      </c>
      <c r="BT47" s="339" t="s">
        <v>515</v>
      </c>
      <c r="BU47" s="338" t="s">
        <v>515</v>
      </c>
      <c r="BV47" s="353" t="s">
        <v>515</v>
      </c>
      <c r="BW47" s="353" t="s">
        <v>515</v>
      </c>
      <c r="BX47" s="83" t="s">
        <v>515</v>
      </c>
      <c r="BY47" s="83" t="s">
        <v>515</v>
      </c>
      <c r="BZ47" s="83" t="s">
        <v>515</v>
      </c>
    </row>
    <row r="48" spans="1:78" ht="11.25" customHeight="1" x14ac:dyDescent="0.25">
      <c r="A48" s="354" t="s">
        <v>512</v>
      </c>
      <c r="B48" s="355" t="s">
        <v>592</v>
      </c>
      <c r="C48" s="355"/>
      <c r="D48" s="355"/>
      <c r="E48" s="355"/>
      <c r="F48" s="355"/>
      <c r="G48" s="356"/>
      <c r="H48" s="383" t="s">
        <v>593</v>
      </c>
      <c r="I48" s="358">
        <v>0</v>
      </c>
      <c r="J48" s="358">
        <v>0</v>
      </c>
      <c r="K48" s="359">
        <v>0</v>
      </c>
      <c r="L48" s="359">
        <v>0</v>
      </c>
      <c r="M48" s="359">
        <v>0</v>
      </c>
      <c r="N48" s="359">
        <v>0</v>
      </c>
      <c r="O48" s="359">
        <v>0</v>
      </c>
      <c r="P48" s="359">
        <v>0</v>
      </c>
      <c r="Q48" s="359">
        <v>0</v>
      </c>
      <c r="R48" s="359">
        <v>0</v>
      </c>
      <c r="S48" s="359">
        <v>0</v>
      </c>
      <c r="T48" s="359">
        <v>0</v>
      </c>
      <c r="U48" s="358">
        <v>0</v>
      </c>
      <c r="V48" s="359">
        <v>0</v>
      </c>
      <c r="W48" s="359">
        <v>0</v>
      </c>
      <c r="X48" s="359">
        <v>0</v>
      </c>
      <c r="Y48" s="359">
        <v>0</v>
      </c>
      <c r="Z48" s="358">
        <v>0</v>
      </c>
      <c r="AA48" s="359">
        <v>0</v>
      </c>
      <c r="AB48" s="359">
        <v>0</v>
      </c>
      <c r="AC48" s="360">
        <v>0</v>
      </c>
      <c r="AD48" s="358">
        <v>0</v>
      </c>
      <c r="AE48" s="359">
        <v>0</v>
      </c>
      <c r="AF48" s="359">
        <v>0</v>
      </c>
      <c r="AG48" s="359" t="s">
        <v>515</v>
      </c>
      <c r="AH48" s="359" t="s">
        <v>515</v>
      </c>
      <c r="AI48" s="359" t="s">
        <v>515</v>
      </c>
      <c r="AJ48" s="359">
        <v>0</v>
      </c>
      <c r="AK48" s="359">
        <v>0</v>
      </c>
      <c r="AL48" s="359">
        <v>0</v>
      </c>
      <c r="AM48" s="359">
        <v>0</v>
      </c>
      <c r="AN48" s="359">
        <v>0</v>
      </c>
      <c r="AO48" s="359">
        <v>0</v>
      </c>
      <c r="AP48" s="359">
        <v>0</v>
      </c>
      <c r="AQ48" s="359">
        <v>0</v>
      </c>
      <c r="AR48" s="359">
        <v>0</v>
      </c>
      <c r="AS48" s="359">
        <v>0</v>
      </c>
      <c r="AT48" s="359">
        <v>0</v>
      </c>
      <c r="AU48" s="359">
        <v>0</v>
      </c>
      <c r="AV48" s="359">
        <v>0</v>
      </c>
      <c r="AW48" s="359">
        <v>0</v>
      </c>
      <c r="AX48" s="359">
        <v>0</v>
      </c>
      <c r="AY48" s="359">
        <v>0</v>
      </c>
      <c r="AZ48" s="359">
        <v>0</v>
      </c>
      <c r="BA48" s="360">
        <v>0</v>
      </c>
      <c r="BB48" s="358">
        <v>0</v>
      </c>
      <c r="BC48" s="359" t="s">
        <v>515</v>
      </c>
      <c r="BD48" s="359" t="s">
        <v>515</v>
      </c>
      <c r="BE48" s="359" t="s">
        <v>515</v>
      </c>
      <c r="BF48" s="359" t="s">
        <v>515</v>
      </c>
      <c r="BG48" s="359">
        <v>0</v>
      </c>
      <c r="BH48" s="359">
        <v>0</v>
      </c>
      <c r="BI48" s="359">
        <v>0</v>
      </c>
      <c r="BJ48" s="359">
        <v>0</v>
      </c>
      <c r="BK48" s="359">
        <v>0</v>
      </c>
      <c r="BL48" s="359">
        <v>0</v>
      </c>
      <c r="BM48" s="359">
        <v>0</v>
      </c>
      <c r="BN48" s="359">
        <v>0</v>
      </c>
      <c r="BO48" s="359">
        <v>0</v>
      </c>
      <c r="BP48" s="359">
        <v>0</v>
      </c>
      <c r="BQ48" s="359">
        <v>0</v>
      </c>
      <c r="BR48" s="359">
        <v>0</v>
      </c>
      <c r="BS48" s="359">
        <v>0</v>
      </c>
      <c r="BT48" s="359">
        <v>0</v>
      </c>
      <c r="BU48" s="358">
        <v>0</v>
      </c>
      <c r="BV48" s="359">
        <v>0</v>
      </c>
      <c r="BW48" s="359">
        <v>0</v>
      </c>
      <c r="BX48" s="360" t="s">
        <v>515</v>
      </c>
      <c r="BY48" s="360" t="s">
        <v>515</v>
      </c>
      <c r="BZ48" s="360" t="s">
        <v>515</v>
      </c>
    </row>
    <row r="49" spans="1:78" ht="11.25" customHeight="1" x14ac:dyDescent="0.25">
      <c r="A49" s="363" t="s">
        <v>594</v>
      </c>
      <c r="B49" s="363"/>
      <c r="C49" s="363"/>
      <c r="D49" s="363"/>
      <c r="E49" s="363"/>
      <c r="F49" s="363"/>
      <c r="G49" s="374"/>
      <c r="H49" s="366" t="s">
        <v>595</v>
      </c>
      <c r="I49" s="367">
        <v>2525.8008502913917</v>
      </c>
      <c r="J49" s="367">
        <v>0</v>
      </c>
      <c r="K49" s="380" t="s">
        <v>515</v>
      </c>
      <c r="L49" s="380" t="s">
        <v>515</v>
      </c>
      <c r="M49" s="380" t="s">
        <v>515</v>
      </c>
      <c r="N49" s="380" t="s">
        <v>515</v>
      </c>
      <c r="O49" s="380" t="s">
        <v>515</v>
      </c>
      <c r="P49" s="380">
        <v>0</v>
      </c>
      <c r="Q49" s="380">
        <v>0</v>
      </c>
      <c r="R49" s="380">
        <v>0</v>
      </c>
      <c r="S49" s="380">
        <v>0</v>
      </c>
      <c r="T49" s="380">
        <v>0</v>
      </c>
      <c r="U49" s="367">
        <v>0</v>
      </c>
      <c r="V49" s="380">
        <v>0</v>
      </c>
      <c r="W49" s="380">
        <v>0</v>
      </c>
      <c r="X49" s="380">
        <v>0</v>
      </c>
      <c r="Y49" s="380">
        <v>0</v>
      </c>
      <c r="Z49" s="367">
        <v>0</v>
      </c>
      <c r="AA49" s="380" t="s">
        <v>515</v>
      </c>
      <c r="AB49" s="380">
        <v>0</v>
      </c>
      <c r="AC49" s="367" t="s">
        <v>515</v>
      </c>
      <c r="AD49" s="367">
        <v>3.0877997516002673</v>
      </c>
      <c r="AE49" s="380">
        <v>0</v>
      </c>
      <c r="AF49" s="380">
        <v>0</v>
      </c>
      <c r="AG49" s="380">
        <v>0</v>
      </c>
      <c r="AH49" s="380">
        <v>0</v>
      </c>
      <c r="AI49" s="380">
        <v>0</v>
      </c>
      <c r="AJ49" s="380">
        <v>0</v>
      </c>
      <c r="AK49" s="380">
        <v>0</v>
      </c>
      <c r="AL49" s="380">
        <v>0</v>
      </c>
      <c r="AM49" s="380">
        <v>0</v>
      </c>
      <c r="AN49" s="380">
        <v>0</v>
      </c>
      <c r="AO49" s="380">
        <v>0</v>
      </c>
      <c r="AP49" s="380">
        <v>0</v>
      </c>
      <c r="AQ49" s="380">
        <v>0</v>
      </c>
      <c r="AR49" s="380">
        <v>0</v>
      </c>
      <c r="AS49" s="380">
        <v>0</v>
      </c>
      <c r="AT49" s="380">
        <v>3.0877997516002673</v>
      </c>
      <c r="AU49" s="380">
        <v>0</v>
      </c>
      <c r="AV49" s="380">
        <v>0</v>
      </c>
      <c r="AW49" s="380">
        <v>0</v>
      </c>
      <c r="AX49" s="380">
        <v>0</v>
      </c>
      <c r="AY49" s="380">
        <v>0</v>
      </c>
      <c r="AZ49" s="380">
        <v>0</v>
      </c>
      <c r="BA49" s="367">
        <v>0</v>
      </c>
      <c r="BB49" s="367">
        <v>12.18572656921754</v>
      </c>
      <c r="BC49" s="380" t="s">
        <v>515</v>
      </c>
      <c r="BD49" s="380" t="s">
        <v>515</v>
      </c>
      <c r="BE49" s="380" t="s">
        <v>515</v>
      </c>
      <c r="BF49" s="380" t="s">
        <v>515</v>
      </c>
      <c r="BG49" s="380" t="s">
        <v>515</v>
      </c>
      <c r="BH49" s="380" t="s">
        <v>515</v>
      </c>
      <c r="BI49" s="380" t="s">
        <v>515</v>
      </c>
      <c r="BJ49" s="380">
        <v>0</v>
      </c>
      <c r="BK49" s="380">
        <v>0</v>
      </c>
      <c r="BL49" s="380" t="s">
        <v>515</v>
      </c>
      <c r="BM49" s="380" t="s">
        <v>515</v>
      </c>
      <c r="BN49" s="380">
        <v>4.2130266552020643</v>
      </c>
      <c r="BO49" s="380" t="s">
        <v>515</v>
      </c>
      <c r="BP49" s="380">
        <v>7.9726999140154762</v>
      </c>
      <c r="BQ49" s="380" t="s">
        <v>515</v>
      </c>
      <c r="BR49" s="380">
        <v>0</v>
      </c>
      <c r="BS49" s="380" t="s">
        <v>515</v>
      </c>
      <c r="BT49" s="380" t="s">
        <v>515</v>
      </c>
      <c r="BU49" s="367" t="s">
        <v>515</v>
      </c>
      <c r="BV49" s="380" t="s">
        <v>515</v>
      </c>
      <c r="BW49" s="380" t="s">
        <v>515</v>
      </c>
      <c r="BX49" s="367" t="s">
        <v>515</v>
      </c>
      <c r="BY49" s="367">
        <v>805.47487341167471</v>
      </c>
      <c r="BZ49" s="367">
        <v>1705.0524505588992</v>
      </c>
    </row>
    <row r="50" spans="1:78" ht="11.25" customHeight="1" x14ac:dyDescent="0.25">
      <c r="A50" s="368" t="s">
        <v>512</v>
      </c>
      <c r="B50" s="369" t="s">
        <v>537</v>
      </c>
      <c r="C50" s="369"/>
      <c r="D50" s="369"/>
      <c r="E50" s="369"/>
      <c r="F50" s="369"/>
      <c r="G50" s="370"/>
      <c r="H50" s="371" t="s">
        <v>596</v>
      </c>
      <c r="I50" s="338">
        <v>2510.5273239705739</v>
      </c>
      <c r="J50" s="338" t="s">
        <v>515</v>
      </c>
      <c r="K50" s="339" t="s">
        <v>515</v>
      </c>
      <c r="L50" s="339" t="s">
        <v>515</v>
      </c>
      <c r="M50" s="339" t="s">
        <v>515</v>
      </c>
      <c r="N50" s="339" t="s">
        <v>515</v>
      </c>
      <c r="O50" s="339" t="s">
        <v>515</v>
      </c>
      <c r="P50" s="339" t="s">
        <v>515</v>
      </c>
      <c r="Q50" s="339" t="s">
        <v>515</v>
      </c>
      <c r="R50" s="339" t="s">
        <v>515</v>
      </c>
      <c r="S50" s="339" t="s">
        <v>515</v>
      </c>
      <c r="T50" s="339" t="s">
        <v>515</v>
      </c>
      <c r="U50" s="338" t="s">
        <v>515</v>
      </c>
      <c r="V50" s="339" t="s">
        <v>515</v>
      </c>
      <c r="W50" s="339" t="s">
        <v>515</v>
      </c>
      <c r="X50" s="339" t="s">
        <v>515</v>
      </c>
      <c r="Y50" s="339" t="s">
        <v>515</v>
      </c>
      <c r="Z50" s="338" t="s">
        <v>515</v>
      </c>
      <c r="AA50" s="339" t="s">
        <v>515</v>
      </c>
      <c r="AB50" s="339" t="s">
        <v>515</v>
      </c>
      <c r="AC50" s="338" t="s">
        <v>515</v>
      </c>
      <c r="AD50" s="338" t="s">
        <v>515</v>
      </c>
      <c r="AE50" s="339" t="s">
        <v>515</v>
      </c>
      <c r="AF50" s="339" t="s">
        <v>515</v>
      </c>
      <c r="AG50" s="339" t="s">
        <v>515</v>
      </c>
      <c r="AH50" s="339" t="s">
        <v>515</v>
      </c>
      <c r="AI50" s="339" t="s">
        <v>515</v>
      </c>
      <c r="AJ50" s="339" t="s">
        <v>515</v>
      </c>
      <c r="AK50" s="339" t="s">
        <v>515</v>
      </c>
      <c r="AL50" s="339" t="s">
        <v>515</v>
      </c>
      <c r="AM50" s="339" t="s">
        <v>515</v>
      </c>
      <c r="AN50" s="339" t="s">
        <v>515</v>
      </c>
      <c r="AO50" s="339" t="s">
        <v>515</v>
      </c>
      <c r="AP50" s="339" t="s">
        <v>515</v>
      </c>
      <c r="AQ50" s="339" t="s">
        <v>515</v>
      </c>
      <c r="AR50" s="339" t="s">
        <v>515</v>
      </c>
      <c r="AS50" s="339" t="s">
        <v>515</v>
      </c>
      <c r="AT50" s="339" t="s">
        <v>515</v>
      </c>
      <c r="AU50" s="339" t="s">
        <v>515</v>
      </c>
      <c r="AV50" s="339" t="s">
        <v>515</v>
      </c>
      <c r="AW50" s="339" t="s">
        <v>515</v>
      </c>
      <c r="AX50" s="339" t="s">
        <v>515</v>
      </c>
      <c r="AY50" s="339" t="s">
        <v>515</v>
      </c>
      <c r="AZ50" s="339" t="s">
        <v>515</v>
      </c>
      <c r="BA50" s="338" t="s">
        <v>515</v>
      </c>
      <c r="BB50" s="338" t="s">
        <v>515</v>
      </c>
      <c r="BC50" s="339" t="s">
        <v>515</v>
      </c>
      <c r="BD50" s="339" t="s">
        <v>515</v>
      </c>
      <c r="BE50" s="339" t="s">
        <v>515</v>
      </c>
      <c r="BF50" s="339" t="s">
        <v>515</v>
      </c>
      <c r="BG50" s="339" t="s">
        <v>515</v>
      </c>
      <c r="BH50" s="339" t="s">
        <v>515</v>
      </c>
      <c r="BI50" s="339" t="s">
        <v>515</v>
      </c>
      <c r="BJ50" s="339" t="s">
        <v>515</v>
      </c>
      <c r="BK50" s="339" t="s">
        <v>515</v>
      </c>
      <c r="BL50" s="339" t="s">
        <v>515</v>
      </c>
      <c r="BM50" s="339" t="s">
        <v>515</v>
      </c>
      <c r="BN50" s="339" t="s">
        <v>515</v>
      </c>
      <c r="BO50" s="339" t="s">
        <v>515</v>
      </c>
      <c r="BP50" s="339" t="s">
        <v>515</v>
      </c>
      <c r="BQ50" s="339" t="s">
        <v>515</v>
      </c>
      <c r="BR50" s="339" t="s">
        <v>515</v>
      </c>
      <c r="BS50" s="339" t="s">
        <v>515</v>
      </c>
      <c r="BT50" s="339" t="s">
        <v>515</v>
      </c>
      <c r="BU50" s="338" t="s">
        <v>515</v>
      </c>
      <c r="BV50" s="339" t="s">
        <v>515</v>
      </c>
      <c r="BW50" s="339" t="s">
        <v>515</v>
      </c>
      <c r="BX50" s="338" t="s">
        <v>515</v>
      </c>
      <c r="BY50" s="338">
        <v>805.47487341167471</v>
      </c>
      <c r="BZ50" s="338">
        <v>1705.0524505588992</v>
      </c>
    </row>
    <row r="51" spans="1:78" ht="11.25" customHeight="1" x14ac:dyDescent="0.25">
      <c r="A51" s="381"/>
      <c r="B51" s="349" t="s">
        <v>512</v>
      </c>
      <c r="C51" s="350" t="s">
        <v>539</v>
      </c>
      <c r="D51" s="350"/>
      <c r="E51" s="350"/>
      <c r="F51" s="350"/>
      <c r="G51" s="351"/>
      <c r="H51" s="382" t="s">
        <v>597</v>
      </c>
      <c r="I51" s="338">
        <v>1286.2969905417024</v>
      </c>
      <c r="J51" s="338" t="s">
        <v>515</v>
      </c>
      <c r="K51" s="353" t="s">
        <v>515</v>
      </c>
      <c r="L51" s="353" t="s">
        <v>515</v>
      </c>
      <c r="M51" s="353" t="s">
        <v>515</v>
      </c>
      <c r="N51" s="353" t="s">
        <v>515</v>
      </c>
      <c r="O51" s="353" t="s">
        <v>515</v>
      </c>
      <c r="P51" s="353" t="s">
        <v>515</v>
      </c>
      <c r="Q51" s="353" t="s">
        <v>515</v>
      </c>
      <c r="R51" s="353" t="s">
        <v>515</v>
      </c>
      <c r="S51" s="353" t="s">
        <v>515</v>
      </c>
      <c r="T51" s="353" t="s">
        <v>515</v>
      </c>
      <c r="U51" s="338" t="s">
        <v>515</v>
      </c>
      <c r="V51" s="353" t="s">
        <v>515</v>
      </c>
      <c r="W51" s="353" t="s">
        <v>515</v>
      </c>
      <c r="X51" s="353" t="s">
        <v>515</v>
      </c>
      <c r="Y51" s="353" t="s">
        <v>515</v>
      </c>
      <c r="Z51" s="338" t="s">
        <v>515</v>
      </c>
      <c r="AA51" s="353" t="s">
        <v>515</v>
      </c>
      <c r="AB51" s="353" t="s">
        <v>515</v>
      </c>
      <c r="AC51" s="83" t="s">
        <v>515</v>
      </c>
      <c r="AD51" s="338" t="s">
        <v>515</v>
      </c>
      <c r="AE51" s="353" t="s">
        <v>515</v>
      </c>
      <c r="AF51" s="353" t="s">
        <v>515</v>
      </c>
      <c r="AG51" s="353" t="s">
        <v>515</v>
      </c>
      <c r="AH51" s="353" t="s">
        <v>515</v>
      </c>
      <c r="AI51" s="353" t="s">
        <v>515</v>
      </c>
      <c r="AJ51" s="353" t="s">
        <v>515</v>
      </c>
      <c r="AK51" s="353" t="s">
        <v>515</v>
      </c>
      <c r="AL51" s="353" t="s">
        <v>515</v>
      </c>
      <c r="AM51" s="353" t="s">
        <v>515</v>
      </c>
      <c r="AN51" s="353" t="s">
        <v>515</v>
      </c>
      <c r="AO51" s="353" t="s">
        <v>515</v>
      </c>
      <c r="AP51" s="353" t="s">
        <v>515</v>
      </c>
      <c r="AQ51" s="353" t="s">
        <v>515</v>
      </c>
      <c r="AR51" s="353" t="s">
        <v>515</v>
      </c>
      <c r="AS51" s="353" t="s">
        <v>515</v>
      </c>
      <c r="AT51" s="353" t="s">
        <v>515</v>
      </c>
      <c r="AU51" s="353" t="s">
        <v>515</v>
      </c>
      <c r="AV51" s="353" t="s">
        <v>515</v>
      </c>
      <c r="AW51" s="353" t="s">
        <v>515</v>
      </c>
      <c r="AX51" s="353" t="s">
        <v>515</v>
      </c>
      <c r="AY51" s="353" t="s">
        <v>515</v>
      </c>
      <c r="AZ51" s="353" t="s">
        <v>515</v>
      </c>
      <c r="BA51" s="83" t="s">
        <v>515</v>
      </c>
      <c r="BB51" s="338" t="s">
        <v>515</v>
      </c>
      <c r="BC51" s="353" t="s">
        <v>515</v>
      </c>
      <c r="BD51" s="353" t="s">
        <v>515</v>
      </c>
      <c r="BE51" s="353" t="s">
        <v>515</v>
      </c>
      <c r="BF51" s="353" t="s">
        <v>515</v>
      </c>
      <c r="BG51" s="353" t="s">
        <v>515</v>
      </c>
      <c r="BH51" s="353" t="s">
        <v>515</v>
      </c>
      <c r="BI51" s="353" t="s">
        <v>515</v>
      </c>
      <c r="BJ51" s="353" t="s">
        <v>515</v>
      </c>
      <c r="BK51" s="353" t="s">
        <v>515</v>
      </c>
      <c r="BL51" s="353" t="s">
        <v>515</v>
      </c>
      <c r="BM51" s="353" t="s">
        <v>515</v>
      </c>
      <c r="BN51" s="353" t="s">
        <v>515</v>
      </c>
      <c r="BO51" s="353" t="s">
        <v>515</v>
      </c>
      <c r="BP51" s="353" t="s">
        <v>515</v>
      </c>
      <c r="BQ51" s="353" t="s">
        <v>515</v>
      </c>
      <c r="BR51" s="353" t="s">
        <v>515</v>
      </c>
      <c r="BS51" s="353" t="s">
        <v>515</v>
      </c>
      <c r="BT51" s="339" t="s">
        <v>515</v>
      </c>
      <c r="BU51" s="338" t="s">
        <v>515</v>
      </c>
      <c r="BV51" s="353" t="s">
        <v>515</v>
      </c>
      <c r="BW51" s="353" t="s">
        <v>515</v>
      </c>
      <c r="BX51" s="83" t="s">
        <v>515</v>
      </c>
      <c r="BY51" s="83" t="s">
        <v>515</v>
      </c>
      <c r="BZ51" s="83">
        <v>1286.2969905417024</v>
      </c>
    </row>
    <row r="52" spans="1:78" ht="11.25" customHeight="1" x14ac:dyDescent="0.25">
      <c r="A52" s="381"/>
      <c r="B52" s="349" t="s">
        <v>512</v>
      </c>
      <c r="C52" s="350" t="s">
        <v>541</v>
      </c>
      <c r="D52" s="350"/>
      <c r="E52" s="350"/>
      <c r="F52" s="350"/>
      <c r="G52" s="351"/>
      <c r="H52" s="382" t="s">
        <v>598</v>
      </c>
      <c r="I52" s="338">
        <v>661.42451514282982</v>
      </c>
      <c r="J52" s="338" t="s">
        <v>515</v>
      </c>
      <c r="K52" s="353" t="s">
        <v>515</v>
      </c>
      <c r="L52" s="353" t="s">
        <v>515</v>
      </c>
      <c r="M52" s="353" t="s">
        <v>515</v>
      </c>
      <c r="N52" s="353" t="s">
        <v>515</v>
      </c>
      <c r="O52" s="353" t="s">
        <v>515</v>
      </c>
      <c r="P52" s="353" t="s">
        <v>515</v>
      </c>
      <c r="Q52" s="353" t="s">
        <v>515</v>
      </c>
      <c r="R52" s="353" t="s">
        <v>515</v>
      </c>
      <c r="S52" s="353" t="s">
        <v>515</v>
      </c>
      <c r="T52" s="353" t="s">
        <v>515</v>
      </c>
      <c r="U52" s="338" t="s">
        <v>515</v>
      </c>
      <c r="V52" s="353" t="s">
        <v>515</v>
      </c>
      <c r="W52" s="353" t="s">
        <v>515</v>
      </c>
      <c r="X52" s="353" t="s">
        <v>515</v>
      </c>
      <c r="Y52" s="353" t="s">
        <v>515</v>
      </c>
      <c r="Z52" s="338" t="s">
        <v>515</v>
      </c>
      <c r="AA52" s="353" t="s">
        <v>515</v>
      </c>
      <c r="AB52" s="353" t="s">
        <v>515</v>
      </c>
      <c r="AC52" s="83" t="s">
        <v>515</v>
      </c>
      <c r="AD52" s="338" t="s">
        <v>515</v>
      </c>
      <c r="AE52" s="353" t="s">
        <v>515</v>
      </c>
      <c r="AF52" s="353" t="s">
        <v>515</v>
      </c>
      <c r="AG52" s="353" t="s">
        <v>515</v>
      </c>
      <c r="AH52" s="353" t="s">
        <v>515</v>
      </c>
      <c r="AI52" s="353" t="s">
        <v>515</v>
      </c>
      <c r="AJ52" s="353" t="s">
        <v>515</v>
      </c>
      <c r="AK52" s="353" t="s">
        <v>515</v>
      </c>
      <c r="AL52" s="353" t="s">
        <v>515</v>
      </c>
      <c r="AM52" s="353" t="s">
        <v>515</v>
      </c>
      <c r="AN52" s="353" t="s">
        <v>515</v>
      </c>
      <c r="AO52" s="353" t="s">
        <v>515</v>
      </c>
      <c r="AP52" s="353" t="s">
        <v>515</v>
      </c>
      <c r="AQ52" s="353" t="s">
        <v>515</v>
      </c>
      <c r="AR52" s="353" t="s">
        <v>515</v>
      </c>
      <c r="AS52" s="353" t="s">
        <v>515</v>
      </c>
      <c r="AT52" s="353" t="s">
        <v>515</v>
      </c>
      <c r="AU52" s="353" t="s">
        <v>515</v>
      </c>
      <c r="AV52" s="353" t="s">
        <v>515</v>
      </c>
      <c r="AW52" s="353" t="s">
        <v>515</v>
      </c>
      <c r="AX52" s="353" t="s">
        <v>515</v>
      </c>
      <c r="AY52" s="353" t="s">
        <v>515</v>
      </c>
      <c r="AZ52" s="353" t="s">
        <v>515</v>
      </c>
      <c r="BA52" s="83" t="s">
        <v>515</v>
      </c>
      <c r="BB52" s="338" t="s">
        <v>515</v>
      </c>
      <c r="BC52" s="353" t="s">
        <v>515</v>
      </c>
      <c r="BD52" s="353" t="s">
        <v>515</v>
      </c>
      <c r="BE52" s="353" t="s">
        <v>515</v>
      </c>
      <c r="BF52" s="353" t="s">
        <v>515</v>
      </c>
      <c r="BG52" s="353" t="s">
        <v>515</v>
      </c>
      <c r="BH52" s="353" t="s">
        <v>515</v>
      </c>
      <c r="BI52" s="353" t="s">
        <v>515</v>
      </c>
      <c r="BJ52" s="353" t="s">
        <v>515</v>
      </c>
      <c r="BK52" s="353" t="s">
        <v>515</v>
      </c>
      <c r="BL52" s="353" t="s">
        <v>515</v>
      </c>
      <c r="BM52" s="353" t="s">
        <v>515</v>
      </c>
      <c r="BN52" s="353" t="s">
        <v>515</v>
      </c>
      <c r="BO52" s="353" t="s">
        <v>515</v>
      </c>
      <c r="BP52" s="353" t="s">
        <v>515</v>
      </c>
      <c r="BQ52" s="353" t="s">
        <v>515</v>
      </c>
      <c r="BR52" s="353" t="s">
        <v>515</v>
      </c>
      <c r="BS52" s="353" t="s">
        <v>515</v>
      </c>
      <c r="BT52" s="339" t="s">
        <v>515</v>
      </c>
      <c r="BU52" s="338" t="s">
        <v>515</v>
      </c>
      <c r="BV52" s="353" t="s">
        <v>515</v>
      </c>
      <c r="BW52" s="353" t="s">
        <v>515</v>
      </c>
      <c r="BX52" s="83" t="s">
        <v>515</v>
      </c>
      <c r="BY52" s="83">
        <v>242.66905512563292</v>
      </c>
      <c r="BZ52" s="83">
        <v>418.75546001719692</v>
      </c>
    </row>
    <row r="53" spans="1:78" ht="11.25" customHeight="1" x14ac:dyDescent="0.25">
      <c r="A53" s="381"/>
      <c r="B53" s="349" t="s">
        <v>512</v>
      </c>
      <c r="C53" s="350" t="s">
        <v>543</v>
      </c>
      <c r="D53" s="350"/>
      <c r="E53" s="350"/>
      <c r="F53" s="350"/>
      <c r="G53" s="351"/>
      <c r="H53" s="382" t="s">
        <v>599</v>
      </c>
      <c r="I53" s="338">
        <v>541.70540747109965</v>
      </c>
      <c r="J53" s="338" t="s">
        <v>515</v>
      </c>
      <c r="K53" s="353" t="s">
        <v>515</v>
      </c>
      <c r="L53" s="353" t="s">
        <v>515</v>
      </c>
      <c r="M53" s="353" t="s">
        <v>515</v>
      </c>
      <c r="N53" s="353" t="s">
        <v>515</v>
      </c>
      <c r="O53" s="353" t="s">
        <v>515</v>
      </c>
      <c r="P53" s="353" t="s">
        <v>515</v>
      </c>
      <c r="Q53" s="353" t="s">
        <v>515</v>
      </c>
      <c r="R53" s="353" t="s">
        <v>515</v>
      </c>
      <c r="S53" s="353" t="s">
        <v>515</v>
      </c>
      <c r="T53" s="353" t="s">
        <v>515</v>
      </c>
      <c r="U53" s="338" t="s">
        <v>515</v>
      </c>
      <c r="V53" s="353" t="s">
        <v>515</v>
      </c>
      <c r="W53" s="353" t="s">
        <v>515</v>
      </c>
      <c r="X53" s="353" t="s">
        <v>515</v>
      </c>
      <c r="Y53" s="353" t="s">
        <v>515</v>
      </c>
      <c r="Z53" s="338" t="s">
        <v>515</v>
      </c>
      <c r="AA53" s="353" t="s">
        <v>515</v>
      </c>
      <c r="AB53" s="353" t="s">
        <v>515</v>
      </c>
      <c r="AC53" s="83" t="s">
        <v>515</v>
      </c>
      <c r="AD53" s="338" t="s">
        <v>515</v>
      </c>
      <c r="AE53" s="353" t="s">
        <v>515</v>
      </c>
      <c r="AF53" s="353" t="s">
        <v>515</v>
      </c>
      <c r="AG53" s="353" t="s">
        <v>515</v>
      </c>
      <c r="AH53" s="353" t="s">
        <v>515</v>
      </c>
      <c r="AI53" s="353" t="s">
        <v>515</v>
      </c>
      <c r="AJ53" s="353" t="s">
        <v>515</v>
      </c>
      <c r="AK53" s="353" t="s">
        <v>515</v>
      </c>
      <c r="AL53" s="353" t="s">
        <v>515</v>
      </c>
      <c r="AM53" s="353" t="s">
        <v>515</v>
      </c>
      <c r="AN53" s="353" t="s">
        <v>515</v>
      </c>
      <c r="AO53" s="353" t="s">
        <v>515</v>
      </c>
      <c r="AP53" s="353" t="s">
        <v>515</v>
      </c>
      <c r="AQ53" s="353" t="s">
        <v>515</v>
      </c>
      <c r="AR53" s="353" t="s">
        <v>515</v>
      </c>
      <c r="AS53" s="353" t="s">
        <v>515</v>
      </c>
      <c r="AT53" s="353" t="s">
        <v>515</v>
      </c>
      <c r="AU53" s="353" t="s">
        <v>515</v>
      </c>
      <c r="AV53" s="353" t="s">
        <v>515</v>
      </c>
      <c r="AW53" s="353" t="s">
        <v>515</v>
      </c>
      <c r="AX53" s="353" t="s">
        <v>515</v>
      </c>
      <c r="AY53" s="353" t="s">
        <v>515</v>
      </c>
      <c r="AZ53" s="353" t="s">
        <v>515</v>
      </c>
      <c r="BA53" s="83" t="s">
        <v>515</v>
      </c>
      <c r="BB53" s="338" t="s">
        <v>515</v>
      </c>
      <c r="BC53" s="353" t="s">
        <v>515</v>
      </c>
      <c r="BD53" s="353" t="s">
        <v>515</v>
      </c>
      <c r="BE53" s="353" t="s">
        <v>515</v>
      </c>
      <c r="BF53" s="353" t="s">
        <v>515</v>
      </c>
      <c r="BG53" s="353" t="s">
        <v>515</v>
      </c>
      <c r="BH53" s="353" t="s">
        <v>515</v>
      </c>
      <c r="BI53" s="353" t="s">
        <v>515</v>
      </c>
      <c r="BJ53" s="353" t="s">
        <v>515</v>
      </c>
      <c r="BK53" s="353" t="s">
        <v>515</v>
      </c>
      <c r="BL53" s="353" t="s">
        <v>515</v>
      </c>
      <c r="BM53" s="353" t="s">
        <v>515</v>
      </c>
      <c r="BN53" s="353" t="s">
        <v>515</v>
      </c>
      <c r="BO53" s="353" t="s">
        <v>515</v>
      </c>
      <c r="BP53" s="353" t="s">
        <v>515</v>
      </c>
      <c r="BQ53" s="353" t="s">
        <v>515</v>
      </c>
      <c r="BR53" s="353" t="s">
        <v>515</v>
      </c>
      <c r="BS53" s="353" t="s">
        <v>515</v>
      </c>
      <c r="BT53" s="339" t="s">
        <v>515</v>
      </c>
      <c r="BU53" s="338" t="s">
        <v>515</v>
      </c>
      <c r="BV53" s="353" t="s">
        <v>515</v>
      </c>
      <c r="BW53" s="353" t="s">
        <v>515</v>
      </c>
      <c r="BX53" s="83" t="s">
        <v>515</v>
      </c>
      <c r="BY53" s="83">
        <v>541.70540747109965</v>
      </c>
      <c r="BZ53" s="83" t="s">
        <v>515</v>
      </c>
    </row>
    <row r="54" spans="1:78" ht="11.25" customHeight="1" x14ac:dyDescent="0.25">
      <c r="A54" s="381"/>
      <c r="B54" s="349" t="s">
        <v>512</v>
      </c>
      <c r="C54" s="350" t="s">
        <v>545</v>
      </c>
      <c r="D54" s="350"/>
      <c r="E54" s="350"/>
      <c r="F54" s="350"/>
      <c r="G54" s="351"/>
      <c r="H54" s="382" t="s">
        <v>600</v>
      </c>
      <c r="I54" s="338">
        <v>0</v>
      </c>
      <c r="J54" s="338" t="s">
        <v>515</v>
      </c>
      <c r="K54" s="353" t="s">
        <v>515</v>
      </c>
      <c r="L54" s="353" t="s">
        <v>515</v>
      </c>
      <c r="M54" s="353" t="s">
        <v>515</v>
      </c>
      <c r="N54" s="353" t="s">
        <v>515</v>
      </c>
      <c r="O54" s="353" t="s">
        <v>515</v>
      </c>
      <c r="P54" s="353" t="s">
        <v>515</v>
      </c>
      <c r="Q54" s="353" t="s">
        <v>515</v>
      </c>
      <c r="R54" s="353" t="s">
        <v>515</v>
      </c>
      <c r="S54" s="353" t="s">
        <v>515</v>
      </c>
      <c r="T54" s="353" t="s">
        <v>515</v>
      </c>
      <c r="U54" s="338" t="s">
        <v>515</v>
      </c>
      <c r="V54" s="353" t="s">
        <v>515</v>
      </c>
      <c r="W54" s="353" t="s">
        <v>515</v>
      </c>
      <c r="X54" s="353" t="s">
        <v>515</v>
      </c>
      <c r="Y54" s="353" t="s">
        <v>515</v>
      </c>
      <c r="Z54" s="338" t="s">
        <v>515</v>
      </c>
      <c r="AA54" s="353" t="s">
        <v>515</v>
      </c>
      <c r="AB54" s="353" t="s">
        <v>515</v>
      </c>
      <c r="AC54" s="83" t="s">
        <v>515</v>
      </c>
      <c r="AD54" s="338" t="s">
        <v>515</v>
      </c>
      <c r="AE54" s="353" t="s">
        <v>515</v>
      </c>
      <c r="AF54" s="353" t="s">
        <v>515</v>
      </c>
      <c r="AG54" s="353" t="s">
        <v>515</v>
      </c>
      <c r="AH54" s="353" t="s">
        <v>515</v>
      </c>
      <c r="AI54" s="353" t="s">
        <v>515</v>
      </c>
      <c r="AJ54" s="353" t="s">
        <v>515</v>
      </c>
      <c r="AK54" s="353" t="s">
        <v>515</v>
      </c>
      <c r="AL54" s="353" t="s">
        <v>515</v>
      </c>
      <c r="AM54" s="353" t="s">
        <v>515</v>
      </c>
      <c r="AN54" s="353" t="s">
        <v>515</v>
      </c>
      <c r="AO54" s="353" t="s">
        <v>515</v>
      </c>
      <c r="AP54" s="353" t="s">
        <v>515</v>
      </c>
      <c r="AQ54" s="353" t="s">
        <v>515</v>
      </c>
      <c r="AR54" s="353" t="s">
        <v>515</v>
      </c>
      <c r="AS54" s="353" t="s">
        <v>515</v>
      </c>
      <c r="AT54" s="353" t="s">
        <v>515</v>
      </c>
      <c r="AU54" s="353" t="s">
        <v>515</v>
      </c>
      <c r="AV54" s="353" t="s">
        <v>515</v>
      </c>
      <c r="AW54" s="353" t="s">
        <v>515</v>
      </c>
      <c r="AX54" s="353" t="s">
        <v>515</v>
      </c>
      <c r="AY54" s="353" t="s">
        <v>515</v>
      </c>
      <c r="AZ54" s="353" t="s">
        <v>515</v>
      </c>
      <c r="BA54" s="83" t="s">
        <v>515</v>
      </c>
      <c r="BB54" s="338" t="s">
        <v>515</v>
      </c>
      <c r="BC54" s="353" t="s">
        <v>515</v>
      </c>
      <c r="BD54" s="353" t="s">
        <v>515</v>
      </c>
      <c r="BE54" s="353" t="s">
        <v>515</v>
      </c>
      <c r="BF54" s="353" t="s">
        <v>515</v>
      </c>
      <c r="BG54" s="353" t="s">
        <v>515</v>
      </c>
      <c r="BH54" s="353" t="s">
        <v>515</v>
      </c>
      <c r="BI54" s="353" t="s">
        <v>515</v>
      </c>
      <c r="BJ54" s="353" t="s">
        <v>515</v>
      </c>
      <c r="BK54" s="353" t="s">
        <v>515</v>
      </c>
      <c r="BL54" s="353" t="s">
        <v>515</v>
      </c>
      <c r="BM54" s="353" t="s">
        <v>515</v>
      </c>
      <c r="BN54" s="353" t="s">
        <v>515</v>
      </c>
      <c r="BO54" s="353" t="s">
        <v>515</v>
      </c>
      <c r="BP54" s="353" t="s">
        <v>515</v>
      </c>
      <c r="BQ54" s="353" t="s">
        <v>515</v>
      </c>
      <c r="BR54" s="353" t="s">
        <v>515</v>
      </c>
      <c r="BS54" s="353" t="s">
        <v>515</v>
      </c>
      <c r="BT54" s="339" t="s">
        <v>515</v>
      </c>
      <c r="BU54" s="338" t="s">
        <v>515</v>
      </c>
      <c r="BV54" s="353" t="s">
        <v>515</v>
      </c>
      <c r="BW54" s="353" t="s">
        <v>515</v>
      </c>
      <c r="BX54" s="83" t="s">
        <v>515</v>
      </c>
      <c r="BY54" s="83" t="s">
        <v>515</v>
      </c>
      <c r="BZ54" s="83">
        <v>0</v>
      </c>
    </row>
    <row r="55" spans="1:78" ht="11.25" customHeight="1" x14ac:dyDescent="0.25">
      <c r="A55" s="381"/>
      <c r="B55" s="349" t="s">
        <v>512</v>
      </c>
      <c r="C55" s="350" t="s">
        <v>547</v>
      </c>
      <c r="D55" s="350"/>
      <c r="E55" s="350"/>
      <c r="F55" s="350"/>
      <c r="G55" s="351"/>
      <c r="H55" s="382" t="s">
        <v>601</v>
      </c>
      <c r="I55" s="338">
        <v>0</v>
      </c>
      <c r="J55" s="338" t="s">
        <v>515</v>
      </c>
      <c r="K55" s="353" t="s">
        <v>515</v>
      </c>
      <c r="L55" s="353" t="s">
        <v>515</v>
      </c>
      <c r="M55" s="353" t="s">
        <v>515</v>
      </c>
      <c r="N55" s="353" t="s">
        <v>515</v>
      </c>
      <c r="O55" s="353" t="s">
        <v>515</v>
      </c>
      <c r="P55" s="353" t="s">
        <v>515</v>
      </c>
      <c r="Q55" s="353" t="s">
        <v>515</v>
      </c>
      <c r="R55" s="353" t="s">
        <v>515</v>
      </c>
      <c r="S55" s="353" t="s">
        <v>515</v>
      </c>
      <c r="T55" s="353" t="s">
        <v>515</v>
      </c>
      <c r="U55" s="338" t="s">
        <v>515</v>
      </c>
      <c r="V55" s="353" t="s">
        <v>515</v>
      </c>
      <c r="W55" s="353" t="s">
        <v>515</v>
      </c>
      <c r="X55" s="353" t="s">
        <v>515</v>
      </c>
      <c r="Y55" s="353" t="s">
        <v>515</v>
      </c>
      <c r="Z55" s="338" t="s">
        <v>515</v>
      </c>
      <c r="AA55" s="353" t="s">
        <v>515</v>
      </c>
      <c r="AB55" s="353" t="s">
        <v>515</v>
      </c>
      <c r="AC55" s="83" t="s">
        <v>515</v>
      </c>
      <c r="AD55" s="338" t="s">
        <v>515</v>
      </c>
      <c r="AE55" s="353" t="s">
        <v>515</v>
      </c>
      <c r="AF55" s="353" t="s">
        <v>515</v>
      </c>
      <c r="AG55" s="353" t="s">
        <v>515</v>
      </c>
      <c r="AH55" s="353" t="s">
        <v>515</v>
      </c>
      <c r="AI55" s="353" t="s">
        <v>515</v>
      </c>
      <c r="AJ55" s="353" t="s">
        <v>515</v>
      </c>
      <c r="AK55" s="353" t="s">
        <v>515</v>
      </c>
      <c r="AL55" s="353" t="s">
        <v>515</v>
      </c>
      <c r="AM55" s="353" t="s">
        <v>515</v>
      </c>
      <c r="AN55" s="353" t="s">
        <v>515</v>
      </c>
      <c r="AO55" s="353" t="s">
        <v>515</v>
      </c>
      <c r="AP55" s="353" t="s">
        <v>515</v>
      </c>
      <c r="AQ55" s="353" t="s">
        <v>515</v>
      </c>
      <c r="AR55" s="353" t="s">
        <v>515</v>
      </c>
      <c r="AS55" s="353" t="s">
        <v>515</v>
      </c>
      <c r="AT55" s="353" t="s">
        <v>515</v>
      </c>
      <c r="AU55" s="353" t="s">
        <v>515</v>
      </c>
      <c r="AV55" s="353" t="s">
        <v>515</v>
      </c>
      <c r="AW55" s="353" t="s">
        <v>515</v>
      </c>
      <c r="AX55" s="353" t="s">
        <v>515</v>
      </c>
      <c r="AY55" s="353" t="s">
        <v>515</v>
      </c>
      <c r="AZ55" s="353" t="s">
        <v>515</v>
      </c>
      <c r="BA55" s="83" t="s">
        <v>515</v>
      </c>
      <c r="BB55" s="338" t="s">
        <v>515</v>
      </c>
      <c r="BC55" s="353" t="s">
        <v>515</v>
      </c>
      <c r="BD55" s="353" t="s">
        <v>515</v>
      </c>
      <c r="BE55" s="353" t="s">
        <v>515</v>
      </c>
      <c r="BF55" s="353" t="s">
        <v>515</v>
      </c>
      <c r="BG55" s="353" t="s">
        <v>515</v>
      </c>
      <c r="BH55" s="353" t="s">
        <v>515</v>
      </c>
      <c r="BI55" s="353" t="s">
        <v>515</v>
      </c>
      <c r="BJ55" s="353" t="s">
        <v>515</v>
      </c>
      <c r="BK55" s="353" t="s">
        <v>515</v>
      </c>
      <c r="BL55" s="353" t="s">
        <v>515</v>
      </c>
      <c r="BM55" s="353" t="s">
        <v>515</v>
      </c>
      <c r="BN55" s="353" t="s">
        <v>515</v>
      </c>
      <c r="BO55" s="353" t="s">
        <v>515</v>
      </c>
      <c r="BP55" s="353" t="s">
        <v>515</v>
      </c>
      <c r="BQ55" s="353" t="s">
        <v>515</v>
      </c>
      <c r="BR55" s="353" t="s">
        <v>515</v>
      </c>
      <c r="BS55" s="353" t="s">
        <v>515</v>
      </c>
      <c r="BT55" s="339" t="s">
        <v>515</v>
      </c>
      <c r="BU55" s="338" t="s">
        <v>515</v>
      </c>
      <c r="BV55" s="353" t="s">
        <v>515</v>
      </c>
      <c r="BW55" s="353" t="s">
        <v>515</v>
      </c>
      <c r="BX55" s="83" t="s">
        <v>515</v>
      </c>
      <c r="BY55" s="83">
        <v>0</v>
      </c>
      <c r="BZ55" s="83">
        <v>0</v>
      </c>
    </row>
    <row r="56" spans="1:78" ht="11.25" customHeight="1" x14ac:dyDescent="0.25">
      <c r="A56" s="381"/>
      <c r="B56" s="349" t="s">
        <v>512</v>
      </c>
      <c r="C56" s="350" t="s">
        <v>549</v>
      </c>
      <c r="D56" s="350"/>
      <c r="E56" s="350"/>
      <c r="F56" s="350"/>
      <c r="G56" s="351"/>
      <c r="H56" s="382" t="s">
        <v>602</v>
      </c>
      <c r="I56" s="338">
        <v>0</v>
      </c>
      <c r="J56" s="338" t="s">
        <v>515</v>
      </c>
      <c r="K56" s="353" t="s">
        <v>515</v>
      </c>
      <c r="L56" s="353" t="s">
        <v>515</v>
      </c>
      <c r="M56" s="353" t="s">
        <v>515</v>
      </c>
      <c r="N56" s="353" t="s">
        <v>515</v>
      </c>
      <c r="O56" s="353" t="s">
        <v>515</v>
      </c>
      <c r="P56" s="353" t="s">
        <v>515</v>
      </c>
      <c r="Q56" s="353" t="s">
        <v>515</v>
      </c>
      <c r="R56" s="353" t="s">
        <v>515</v>
      </c>
      <c r="S56" s="353" t="s">
        <v>515</v>
      </c>
      <c r="T56" s="353" t="s">
        <v>515</v>
      </c>
      <c r="U56" s="338" t="s">
        <v>515</v>
      </c>
      <c r="V56" s="353" t="s">
        <v>515</v>
      </c>
      <c r="W56" s="353" t="s">
        <v>515</v>
      </c>
      <c r="X56" s="353" t="s">
        <v>515</v>
      </c>
      <c r="Y56" s="353" t="s">
        <v>515</v>
      </c>
      <c r="Z56" s="338" t="s">
        <v>515</v>
      </c>
      <c r="AA56" s="353" t="s">
        <v>515</v>
      </c>
      <c r="AB56" s="353" t="s">
        <v>515</v>
      </c>
      <c r="AC56" s="83" t="s">
        <v>515</v>
      </c>
      <c r="AD56" s="338" t="s">
        <v>515</v>
      </c>
      <c r="AE56" s="353" t="s">
        <v>515</v>
      </c>
      <c r="AF56" s="353" t="s">
        <v>515</v>
      </c>
      <c r="AG56" s="353" t="s">
        <v>515</v>
      </c>
      <c r="AH56" s="353" t="s">
        <v>515</v>
      </c>
      <c r="AI56" s="353" t="s">
        <v>515</v>
      </c>
      <c r="AJ56" s="353" t="s">
        <v>515</v>
      </c>
      <c r="AK56" s="353" t="s">
        <v>515</v>
      </c>
      <c r="AL56" s="353" t="s">
        <v>515</v>
      </c>
      <c r="AM56" s="353" t="s">
        <v>515</v>
      </c>
      <c r="AN56" s="353" t="s">
        <v>515</v>
      </c>
      <c r="AO56" s="353" t="s">
        <v>515</v>
      </c>
      <c r="AP56" s="353" t="s">
        <v>515</v>
      </c>
      <c r="AQ56" s="353" t="s">
        <v>515</v>
      </c>
      <c r="AR56" s="353" t="s">
        <v>515</v>
      </c>
      <c r="AS56" s="353" t="s">
        <v>515</v>
      </c>
      <c r="AT56" s="353" t="s">
        <v>515</v>
      </c>
      <c r="AU56" s="353" t="s">
        <v>515</v>
      </c>
      <c r="AV56" s="353" t="s">
        <v>515</v>
      </c>
      <c r="AW56" s="353" t="s">
        <v>515</v>
      </c>
      <c r="AX56" s="353" t="s">
        <v>515</v>
      </c>
      <c r="AY56" s="353" t="s">
        <v>515</v>
      </c>
      <c r="AZ56" s="353" t="s">
        <v>515</v>
      </c>
      <c r="BA56" s="83" t="s">
        <v>515</v>
      </c>
      <c r="BB56" s="338" t="s">
        <v>515</v>
      </c>
      <c r="BC56" s="353" t="s">
        <v>515</v>
      </c>
      <c r="BD56" s="353" t="s">
        <v>515</v>
      </c>
      <c r="BE56" s="353" t="s">
        <v>515</v>
      </c>
      <c r="BF56" s="353" t="s">
        <v>515</v>
      </c>
      <c r="BG56" s="353" t="s">
        <v>515</v>
      </c>
      <c r="BH56" s="353" t="s">
        <v>515</v>
      </c>
      <c r="BI56" s="353" t="s">
        <v>515</v>
      </c>
      <c r="BJ56" s="353" t="s">
        <v>515</v>
      </c>
      <c r="BK56" s="353" t="s">
        <v>515</v>
      </c>
      <c r="BL56" s="353" t="s">
        <v>515</v>
      </c>
      <c r="BM56" s="353" t="s">
        <v>515</v>
      </c>
      <c r="BN56" s="353" t="s">
        <v>515</v>
      </c>
      <c r="BO56" s="353" t="s">
        <v>515</v>
      </c>
      <c r="BP56" s="353" t="s">
        <v>515</v>
      </c>
      <c r="BQ56" s="353" t="s">
        <v>515</v>
      </c>
      <c r="BR56" s="353" t="s">
        <v>515</v>
      </c>
      <c r="BS56" s="353" t="s">
        <v>515</v>
      </c>
      <c r="BT56" s="339" t="s">
        <v>515</v>
      </c>
      <c r="BU56" s="338" t="s">
        <v>515</v>
      </c>
      <c r="BV56" s="353" t="s">
        <v>515</v>
      </c>
      <c r="BW56" s="353" t="s">
        <v>515</v>
      </c>
      <c r="BX56" s="83" t="s">
        <v>515</v>
      </c>
      <c r="BY56" s="83">
        <v>0</v>
      </c>
      <c r="BZ56" s="83" t="s">
        <v>515</v>
      </c>
    </row>
    <row r="57" spans="1:78" ht="11.25" customHeight="1" x14ac:dyDescent="0.25">
      <c r="A57" s="381"/>
      <c r="B57" s="349" t="s">
        <v>512</v>
      </c>
      <c r="C57" s="350" t="s">
        <v>551</v>
      </c>
      <c r="D57" s="350"/>
      <c r="E57" s="350"/>
      <c r="F57" s="350"/>
      <c r="G57" s="351"/>
      <c r="H57" s="352" t="s">
        <v>603</v>
      </c>
      <c r="I57" s="338">
        <v>0</v>
      </c>
      <c r="J57" s="338" t="s">
        <v>515</v>
      </c>
      <c r="K57" s="353" t="s">
        <v>515</v>
      </c>
      <c r="L57" s="353" t="s">
        <v>515</v>
      </c>
      <c r="M57" s="353" t="s">
        <v>515</v>
      </c>
      <c r="N57" s="353" t="s">
        <v>515</v>
      </c>
      <c r="O57" s="353" t="s">
        <v>515</v>
      </c>
      <c r="P57" s="353" t="s">
        <v>515</v>
      </c>
      <c r="Q57" s="353" t="s">
        <v>515</v>
      </c>
      <c r="R57" s="353" t="s">
        <v>515</v>
      </c>
      <c r="S57" s="353" t="s">
        <v>515</v>
      </c>
      <c r="T57" s="353" t="s">
        <v>515</v>
      </c>
      <c r="U57" s="338" t="s">
        <v>515</v>
      </c>
      <c r="V57" s="353" t="s">
        <v>515</v>
      </c>
      <c r="W57" s="353" t="s">
        <v>515</v>
      </c>
      <c r="X57" s="353" t="s">
        <v>515</v>
      </c>
      <c r="Y57" s="353" t="s">
        <v>515</v>
      </c>
      <c r="Z57" s="338" t="s">
        <v>515</v>
      </c>
      <c r="AA57" s="353" t="s">
        <v>515</v>
      </c>
      <c r="AB57" s="353" t="s">
        <v>515</v>
      </c>
      <c r="AC57" s="83" t="s">
        <v>515</v>
      </c>
      <c r="AD57" s="338" t="s">
        <v>515</v>
      </c>
      <c r="AE57" s="353" t="s">
        <v>515</v>
      </c>
      <c r="AF57" s="353" t="s">
        <v>515</v>
      </c>
      <c r="AG57" s="353" t="s">
        <v>515</v>
      </c>
      <c r="AH57" s="353" t="s">
        <v>515</v>
      </c>
      <c r="AI57" s="353" t="s">
        <v>515</v>
      </c>
      <c r="AJ57" s="353" t="s">
        <v>515</v>
      </c>
      <c r="AK57" s="353" t="s">
        <v>515</v>
      </c>
      <c r="AL57" s="353" t="s">
        <v>515</v>
      </c>
      <c r="AM57" s="353" t="s">
        <v>515</v>
      </c>
      <c r="AN57" s="353" t="s">
        <v>515</v>
      </c>
      <c r="AO57" s="353" t="s">
        <v>515</v>
      </c>
      <c r="AP57" s="353" t="s">
        <v>515</v>
      </c>
      <c r="AQ57" s="353" t="s">
        <v>515</v>
      </c>
      <c r="AR57" s="353" t="s">
        <v>515</v>
      </c>
      <c r="AS57" s="353" t="s">
        <v>515</v>
      </c>
      <c r="AT57" s="353" t="s">
        <v>515</v>
      </c>
      <c r="AU57" s="353" t="s">
        <v>515</v>
      </c>
      <c r="AV57" s="353" t="s">
        <v>515</v>
      </c>
      <c r="AW57" s="353" t="s">
        <v>515</v>
      </c>
      <c r="AX57" s="353" t="s">
        <v>515</v>
      </c>
      <c r="AY57" s="353" t="s">
        <v>515</v>
      </c>
      <c r="AZ57" s="353" t="s">
        <v>515</v>
      </c>
      <c r="BA57" s="83" t="s">
        <v>515</v>
      </c>
      <c r="BB57" s="338" t="s">
        <v>515</v>
      </c>
      <c r="BC57" s="353" t="s">
        <v>515</v>
      </c>
      <c r="BD57" s="353" t="s">
        <v>515</v>
      </c>
      <c r="BE57" s="353" t="s">
        <v>515</v>
      </c>
      <c r="BF57" s="353" t="s">
        <v>515</v>
      </c>
      <c r="BG57" s="353" t="s">
        <v>515</v>
      </c>
      <c r="BH57" s="353" t="s">
        <v>515</v>
      </c>
      <c r="BI57" s="353" t="s">
        <v>515</v>
      </c>
      <c r="BJ57" s="353" t="s">
        <v>515</v>
      </c>
      <c r="BK57" s="353" t="s">
        <v>515</v>
      </c>
      <c r="BL57" s="353" t="s">
        <v>515</v>
      </c>
      <c r="BM57" s="353" t="s">
        <v>515</v>
      </c>
      <c r="BN57" s="353" t="s">
        <v>515</v>
      </c>
      <c r="BO57" s="353" t="s">
        <v>515</v>
      </c>
      <c r="BP57" s="353" t="s">
        <v>515</v>
      </c>
      <c r="BQ57" s="353" t="s">
        <v>515</v>
      </c>
      <c r="BR57" s="353" t="s">
        <v>515</v>
      </c>
      <c r="BS57" s="353" t="s">
        <v>515</v>
      </c>
      <c r="BT57" s="339" t="s">
        <v>515</v>
      </c>
      <c r="BU57" s="338" t="s">
        <v>515</v>
      </c>
      <c r="BV57" s="353" t="s">
        <v>515</v>
      </c>
      <c r="BW57" s="353" t="s">
        <v>515</v>
      </c>
      <c r="BX57" s="83" t="s">
        <v>515</v>
      </c>
      <c r="BY57" s="83">
        <v>0</v>
      </c>
      <c r="BZ57" s="83" t="s">
        <v>515</v>
      </c>
    </row>
    <row r="58" spans="1:78" ht="11.25" customHeight="1" x14ac:dyDescent="0.25">
      <c r="A58" s="381"/>
      <c r="B58" s="349" t="s">
        <v>512</v>
      </c>
      <c r="C58" s="350" t="s">
        <v>553</v>
      </c>
      <c r="D58" s="350"/>
      <c r="E58" s="350"/>
      <c r="F58" s="350"/>
      <c r="G58" s="351"/>
      <c r="H58" s="352" t="s">
        <v>604</v>
      </c>
      <c r="I58" s="338">
        <v>21.100410814942197</v>
      </c>
      <c r="J58" s="338" t="s">
        <v>515</v>
      </c>
      <c r="K58" s="353" t="s">
        <v>515</v>
      </c>
      <c r="L58" s="353" t="s">
        <v>515</v>
      </c>
      <c r="M58" s="353" t="s">
        <v>515</v>
      </c>
      <c r="N58" s="353" t="s">
        <v>515</v>
      </c>
      <c r="O58" s="353" t="s">
        <v>515</v>
      </c>
      <c r="P58" s="353" t="s">
        <v>515</v>
      </c>
      <c r="Q58" s="353" t="s">
        <v>515</v>
      </c>
      <c r="R58" s="353" t="s">
        <v>515</v>
      </c>
      <c r="S58" s="353" t="s">
        <v>515</v>
      </c>
      <c r="T58" s="353" t="s">
        <v>515</v>
      </c>
      <c r="U58" s="338" t="s">
        <v>515</v>
      </c>
      <c r="V58" s="353" t="s">
        <v>515</v>
      </c>
      <c r="W58" s="353" t="s">
        <v>515</v>
      </c>
      <c r="X58" s="353" t="s">
        <v>515</v>
      </c>
      <c r="Y58" s="353" t="s">
        <v>515</v>
      </c>
      <c r="Z58" s="338" t="s">
        <v>515</v>
      </c>
      <c r="AA58" s="353" t="s">
        <v>515</v>
      </c>
      <c r="AB58" s="353" t="s">
        <v>515</v>
      </c>
      <c r="AC58" s="83" t="s">
        <v>515</v>
      </c>
      <c r="AD58" s="338" t="s">
        <v>515</v>
      </c>
      <c r="AE58" s="353" t="s">
        <v>515</v>
      </c>
      <c r="AF58" s="353" t="s">
        <v>515</v>
      </c>
      <c r="AG58" s="353" t="s">
        <v>515</v>
      </c>
      <c r="AH58" s="353" t="s">
        <v>515</v>
      </c>
      <c r="AI58" s="353" t="s">
        <v>515</v>
      </c>
      <c r="AJ58" s="353" t="s">
        <v>515</v>
      </c>
      <c r="AK58" s="353" t="s">
        <v>515</v>
      </c>
      <c r="AL58" s="353" t="s">
        <v>515</v>
      </c>
      <c r="AM58" s="353" t="s">
        <v>515</v>
      </c>
      <c r="AN58" s="353" t="s">
        <v>515</v>
      </c>
      <c r="AO58" s="353" t="s">
        <v>515</v>
      </c>
      <c r="AP58" s="353" t="s">
        <v>515</v>
      </c>
      <c r="AQ58" s="353" t="s">
        <v>515</v>
      </c>
      <c r="AR58" s="353" t="s">
        <v>515</v>
      </c>
      <c r="AS58" s="353" t="s">
        <v>515</v>
      </c>
      <c r="AT58" s="353" t="s">
        <v>515</v>
      </c>
      <c r="AU58" s="353" t="s">
        <v>515</v>
      </c>
      <c r="AV58" s="353" t="s">
        <v>515</v>
      </c>
      <c r="AW58" s="353" t="s">
        <v>515</v>
      </c>
      <c r="AX58" s="353" t="s">
        <v>515</v>
      </c>
      <c r="AY58" s="353" t="s">
        <v>515</v>
      </c>
      <c r="AZ58" s="353" t="s">
        <v>515</v>
      </c>
      <c r="BA58" s="83" t="s">
        <v>515</v>
      </c>
      <c r="BB58" s="338" t="s">
        <v>515</v>
      </c>
      <c r="BC58" s="353" t="s">
        <v>515</v>
      </c>
      <c r="BD58" s="353" t="s">
        <v>515</v>
      </c>
      <c r="BE58" s="353" t="s">
        <v>515</v>
      </c>
      <c r="BF58" s="353" t="s">
        <v>515</v>
      </c>
      <c r="BG58" s="353" t="s">
        <v>515</v>
      </c>
      <c r="BH58" s="353" t="s">
        <v>515</v>
      </c>
      <c r="BI58" s="353" t="s">
        <v>515</v>
      </c>
      <c r="BJ58" s="353" t="s">
        <v>515</v>
      </c>
      <c r="BK58" s="353" t="s">
        <v>515</v>
      </c>
      <c r="BL58" s="353" t="s">
        <v>515</v>
      </c>
      <c r="BM58" s="353" t="s">
        <v>515</v>
      </c>
      <c r="BN58" s="353" t="s">
        <v>515</v>
      </c>
      <c r="BO58" s="353" t="s">
        <v>515</v>
      </c>
      <c r="BP58" s="353" t="s">
        <v>515</v>
      </c>
      <c r="BQ58" s="353" t="s">
        <v>515</v>
      </c>
      <c r="BR58" s="353" t="s">
        <v>515</v>
      </c>
      <c r="BS58" s="353" t="s">
        <v>515</v>
      </c>
      <c r="BT58" s="339" t="s">
        <v>515</v>
      </c>
      <c r="BU58" s="338" t="s">
        <v>515</v>
      </c>
      <c r="BV58" s="353" t="s">
        <v>515</v>
      </c>
      <c r="BW58" s="353" t="s">
        <v>515</v>
      </c>
      <c r="BX58" s="83" t="s">
        <v>515</v>
      </c>
      <c r="BY58" s="83">
        <v>21.100410814942197</v>
      </c>
      <c r="BZ58" s="83" t="s">
        <v>515</v>
      </c>
    </row>
    <row r="59" spans="1:78" ht="11.25" customHeight="1" x14ac:dyDescent="0.25">
      <c r="A59" s="381"/>
      <c r="B59" s="349" t="s">
        <v>512</v>
      </c>
      <c r="C59" s="350" t="s">
        <v>605</v>
      </c>
      <c r="D59" s="350"/>
      <c r="E59" s="350"/>
      <c r="F59" s="350"/>
      <c r="G59" s="351"/>
      <c r="H59" s="352" t="s">
        <v>606</v>
      </c>
      <c r="I59" s="338">
        <v>0</v>
      </c>
      <c r="J59" s="338" t="s">
        <v>515</v>
      </c>
      <c r="K59" s="353" t="s">
        <v>515</v>
      </c>
      <c r="L59" s="353" t="s">
        <v>515</v>
      </c>
      <c r="M59" s="353" t="s">
        <v>515</v>
      </c>
      <c r="N59" s="353" t="s">
        <v>515</v>
      </c>
      <c r="O59" s="353" t="s">
        <v>515</v>
      </c>
      <c r="P59" s="353" t="s">
        <v>515</v>
      </c>
      <c r="Q59" s="353" t="s">
        <v>515</v>
      </c>
      <c r="R59" s="353" t="s">
        <v>515</v>
      </c>
      <c r="S59" s="353" t="s">
        <v>515</v>
      </c>
      <c r="T59" s="353" t="s">
        <v>515</v>
      </c>
      <c r="U59" s="338" t="s">
        <v>515</v>
      </c>
      <c r="V59" s="353" t="s">
        <v>515</v>
      </c>
      <c r="W59" s="353" t="s">
        <v>515</v>
      </c>
      <c r="X59" s="353" t="s">
        <v>515</v>
      </c>
      <c r="Y59" s="353" t="s">
        <v>515</v>
      </c>
      <c r="Z59" s="338" t="s">
        <v>515</v>
      </c>
      <c r="AA59" s="353" t="s">
        <v>515</v>
      </c>
      <c r="AB59" s="353" t="s">
        <v>515</v>
      </c>
      <c r="AC59" s="83" t="s">
        <v>515</v>
      </c>
      <c r="AD59" s="338" t="s">
        <v>515</v>
      </c>
      <c r="AE59" s="353" t="s">
        <v>515</v>
      </c>
      <c r="AF59" s="353" t="s">
        <v>515</v>
      </c>
      <c r="AG59" s="353" t="s">
        <v>515</v>
      </c>
      <c r="AH59" s="353" t="s">
        <v>515</v>
      </c>
      <c r="AI59" s="353" t="s">
        <v>515</v>
      </c>
      <c r="AJ59" s="353" t="s">
        <v>515</v>
      </c>
      <c r="AK59" s="353" t="s">
        <v>515</v>
      </c>
      <c r="AL59" s="353" t="s">
        <v>515</v>
      </c>
      <c r="AM59" s="353" t="s">
        <v>515</v>
      </c>
      <c r="AN59" s="353" t="s">
        <v>515</v>
      </c>
      <c r="AO59" s="353" t="s">
        <v>515</v>
      </c>
      <c r="AP59" s="353" t="s">
        <v>515</v>
      </c>
      <c r="AQ59" s="353" t="s">
        <v>515</v>
      </c>
      <c r="AR59" s="353" t="s">
        <v>515</v>
      </c>
      <c r="AS59" s="353" t="s">
        <v>515</v>
      </c>
      <c r="AT59" s="353" t="s">
        <v>515</v>
      </c>
      <c r="AU59" s="353" t="s">
        <v>515</v>
      </c>
      <c r="AV59" s="353" t="s">
        <v>515</v>
      </c>
      <c r="AW59" s="353" t="s">
        <v>515</v>
      </c>
      <c r="AX59" s="353" t="s">
        <v>515</v>
      </c>
      <c r="AY59" s="353" t="s">
        <v>515</v>
      </c>
      <c r="AZ59" s="353" t="s">
        <v>515</v>
      </c>
      <c r="BA59" s="83" t="s">
        <v>515</v>
      </c>
      <c r="BB59" s="338" t="s">
        <v>515</v>
      </c>
      <c r="BC59" s="353" t="s">
        <v>515</v>
      </c>
      <c r="BD59" s="353" t="s">
        <v>515</v>
      </c>
      <c r="BE59" s="353" t="s">
        <v>515</v>
      </c>
      <c r="BF59" s="353" t="s">
        <v>515</v>
      </c>
      <c r="BG59" s="353" t="s">
        <v>515</v>
      </c>
      <c r="BH59" s="353" t="s">
        <v>515</v>
      </c>
      <c r="BI59" s="353" t="s">
        <v>515</v>
      </c>
      <c r="BJ59" s="353" t="s">
        <v>515</v>
      </c>
      <c r="BK59" s="353" t="s">
        <v>515</v>
      </c>
      <c r="BL59" s="353" t="s">
        <v>515</v>
      </c>
      <c r="BM59" s="353" t="s">
        <v>515</v>
      </c>
      <c r="BN59" s="353" t="s">
        <v>515</v>
      </c>
      <c r="BO59" s="353" t="s">
        <v>515</v>
      </c>
      <c r="BP59" s="353" t="s">
        <v>515</v>
      </c>
      <c r="BQ59" s="353" t="s">
        <v>515</v>
      </c>
      <c r="BR59" s="353" t="s">
        <v>515</v>
      </c>
      <c r="BS59" s="353" t="s">
        <v>515</v>
      </c>
      <c r="BT59" s="339" t="s">
        <v>515</v>
      </c>
      <c r="BU59" s="338" t="s">
        <v>515</v>
      </c>
      <c r="BV59" s="353" t="s">
        <v>515</v>
      </c>
      <c r="BW59" s="353" t="s">
        <v>515</v>
      </c>
      <c r="BX59" s="83" t="s">
        <v>515</v>
      </c>
      <c r="BY59" s="83" t="s">
        <v>515</v>
      </c>
      <c r="BZ59" s="83">
        <v>0</v>
      </c>
    </row>
    <row r="60" spans="1:78" ht="11.25" customHeight="1" x14ac:dyDescent="0.25">
      <c r="A60" s="381"/>
      <c r="B60" s="349" t="s">
        <v>512</v>
      </c>
      <c r="C60" s="350" t="s">
        <v>607</v>
      </c>
      <c r="D60" s="350"/>
      <c r="E60" s="350"/>
      <c r="F60" s="350"/>
      <c r="G60" s="351"/>
      <c r="H60" s="352" t="s">
        <v>608</v>
      </c>
      <c r="I60" s="338">
        <v>0</v>
      </c>
      <c r="J60" s="338" t="s">
        <v>515</v>
      </c>
      <c r="K60" s="353" t="s">
        <v>515</v>
      </c>
      <c r="L60" s="353" t="s">
        <v>515</v>
      </c>
      <c r="M60" s="353" t="s">
        <v>515</v>
      </c>
      <c r="N60" s="353" t="s">
        <v>515</v>
      </c>
      <c r="O60" s="353" t="s">
        <v>515</v>
      </c>
      <c r="P60" s="353" t="s">
        <v>515</v>
      </c>
      <c r="Q60" s="353" t="s">
        <v>515</v>
      </c>
      <c r="R60" s="353" t="s">
        <v>515</v>
      </c>
      <c r="S60" s="353" t="s">
        <v>515</v>
      </c>
      <c r="T60" s="353" t="s">
        <v>515</v>
      </c>
      <c r="U60" s="338" t="s">
        <v>515</v>
      </c>
      <c r="V60" s="353" t="s">
        <v>515</v>
      </c>
      <c r="W60" s="353" t="s">
        <v>515</v>
      </c>
      <c r="X60" s="353" t="s">
        <v>515</v>
      </c>
      <c r="Y60" s="353" t="s">
        <v>515</v>
      </c>
      <c r="Z60" s="338" t="s">
        <v>515</v>
      </c>
      <c r="AA60" s="353" t="s">
        <v>515</v>
      </c>
      <c r="AB60" s="353" t="s">
        <v>515</v>
      </c>
      <c r="AC60" s="83" t="s">
        <v>515</v>
      </c>
      <c r="AD60" s="338" t="s">
        <v>515</v>
      </c>
      <c r="AE60" s="353" t="s">
        <v>515</v>
      </c>
      <c r="AF60" s="353" t="s">
        <v>515</v>
      </c>
      <c r="AG60" s="353" t="s">
        <v>515</v>
      </c>
      <c r="AH60" s="353" t="s">
        <v>515</v>
      </c>
      <c r="AI60" s="353" t="s">
        <v>515</v>
      </c>
      <c r="AJ60" s="353" t="s">
        <v>515</v>
      </c>
      <c r="AK60" s="353" t="s">
        <v>515</v>
      </c>
      <c r="AL60" s="353" t="s">
        <v>515</v>
      </c>
      <c r="AM60" s="353" t="s">
        <v>515</v>
      </c>
      <c r="AN60" s="353" t="s">
        <v>515</v>
      </c>
      <c r="AO60" s="353" t="s">
        <v>515</v>
      </c>
      <c r="AP60" s="353" t="s">
        <v>515</v>
      </c>
      <c r="AQ60" s="353" t="s">
        <v>515</v>
      </c>
      <c r="AR60" s="353" t="s">
        <v>515</v>
      </c>
      <c r="AS60" s="353" t="s">
        <v>515</v>
      </c>
      <c r="AT60" s="353" t="s">
        <v>515</v>
      </c>
      <c r="AU60" s="353" t="s">
        <v>515</v>
      </c>
      <c r="AV60" s="353" t="s">
        <v>515</v>
      </c>
      <c r="AW60" s="353" t="s">
        <v>515</v>
      </c>
      <c r="AX60" s="353" t="s">
        <v>515</v>
      </c>
      <c r="AY60" s="353" t="s">
        <v>515</v>
      </c>
      <c r="AZ60" s="353" t="s">
        <v>515</v>
      </c>
      <c r="BA60" s="83" t="s">
        <v>515</v>
      </c>
      <c r="BB60" s="338" t="s">
        <v>515</v>
      </c>
      <c r="BC60" s="353" t="s">
        <v>515</v>
      </c>
      <c r="BD60" s="353" t="s">
        <v>515</v>
      </c>
      <c r="BE60" s="353" t="s">
        <v>515</v>
      </c>
      <c r="BF60" s="353" t="s">
        <v>515</v>
      </c>
      <c r="BG60" s="353" t="s">
        <v>515</v>
      </c>
      <c r="BH60" s="353" t="s">
        <v>515</v>
      </c>
      <c r="BI60" s="353" t="s">
        <v>515</v>
      </c>
      <c r="BJ60" s="353" t="s">
        <v>515</v>
      </c>
      <c r="BK60" s="353" t="s">
        <v>515</v>
      </c>
      <c r="BL60" s="353" t="s">
        <v>515</v>
      </c>
      <c r="BM60" s="353" t="s">
        <v>515</v>
      </c>
      <c r="BN60" s="353" t="s">
        <v>515</v>
      </c>
      <c r="BO60" s="353" t="s">
        <v>515</v>
      </c>
      <c r="BP60" s="353" t="s">
        <v>515</v>
      </c>
      <c r="BQ60" s="353" t="s">
        <v>515</v>
      </c>
      <c r="BR60" s="353" t="s">
        <v>515</v>
      </c>
      <c r="BS60" s="353" t="s">
        <v>515</v>
      </c>
      <c r="BT60" s="339" t="s">
        <v>515</v>
      </c>
      <c r="BU60" s="338" t="s">
        <v>515</v>
      </c>
      <c r="BV60" s="353" t="s">
        <v>515</v>
      </c>
      <c r="BW60" s="353" t="s">
        <v>515</v>
      </c>
      <c r="BX60" s="83" t="s">
        <v>515</v>
      </c>
      <c r="BY60" s="83">
        <v>0</v>
      </c>
      <c r="BZ60" s="83">
        <v>0</v>
      </c>
    </row>
    <row r="61" spans="1:78" ht="11.25" customHeight="1" x14ac:dyDescent="0.25">
      <c r="A61" s="349" t="s">
        <v>512</v>
      </c>
      <c r="B61" s="350" t="s">
        <v>558</v>
      </c>
      <c r="C61" s="350"/>
      <c r="D61" s="350"/>
      <c r="E61" s="350"/>
      <c r="F61" s="350"/>
      <c r="G61" s="351"/>
      <c r="H61" s="352" t="s">
        <v>609</v>
      </c>
      <c r="I61" s="338">
        <v>0</v>
      </c>
      <c r="J61" s="338">
        <v>0</v>
      </c>
      <c r="K61" s="353" t="s">
        <v>515</v>
      </c>
      <c r="L61" s="353" t="s">
        <v>515</v>
      </c>
      <c r="M61" s="353" t="s">
        <v>515</v>
      </c>
      <c r="N61" s="353" t="s">
        <v>515</v>
      </c>
      <c r="O61" s="353" t="s">
        <v>515</v>
      </c>
      <c r="P61" s="353" t="s">
        <v>515</v>
      </c>
      <c r="Q61" s="353">
        <v>0</v>
      </c>
      <c r="R61" s="353" t="s">
        <v>515</v>
      </c>
      <c r="S61" s="353">
        <v>0</v>
      </c>
      <c r="T61" s="353" t="s">
        <v>515</v>
      </c>
      <c r="U61" s="338">
        <v>0</v>
      </c>
      <c r="V61" s="353" t="s">
        <v>515</v>
      </c>
      <c r="W61" s="353">
        <v>0</v>
      </c>
      <c r="X61" s="353" t="s">
        <v>515</v>
      </c>
      <c r="Y61" s="353" t="s">
        <v>515</v>
      </c>
      <c r="Z61" s="338" t="s">
        <v>515</v>
      </c>
      <c r="AA61" s="353" t="s">
        <v>515</v>
      </c>
      <c r="AB61" s="353" t="s">
        <v>515</v>
      </c>
      <c r="AC61" s="83" t="s">
        <v>515</v>
      </c>
      <c r="AD61" s="338" t="s">
        <v>515</v>
      </c>
      <c r="AE61" s="353" t="s">
        <v>515</v>
      </c>
      <c r="AF61" s="353" t="s">
        <v>515</v>
      </c>
      <c r="AG61" s="353" t="s">
        <v>515</v>
      </c>
      <c r="AH61" s="353" t="s">
        <v>515</v>
      </c>
      <c r="AI61" s="353" t="s">
        <v>515</v>
      </c>
      <c r="AJ61" s="353" t="s">
        <v>515</v>
      </c>
      <c r="AK61" s="353" t="s">
        <v>515</v>
      </c>
      <c r="AL61" s="353" t="s">
        <v>515</v>
      </c>
      <c r="AM61" s="353" t="s">
        <v>515</v>
      </c>
      <c r="AN61" s="353" t="s">
        <v>515</v>
      </c>
      <c r="AO61" s="353" t="s">
        <v>515</v>
      </c>
      <c r="AP61" s="353" t="s">
        <v>515</v>
      </c>
      <c r="AQ61" s="353" t="s">
        <v>515</v>
      </c>
      <c r="AR61" s="353" t="s">
        <v>515</v>
      </c>
      <c r="AS61" s="353" t="s">
        <v>515</v>
      </c>
      <c r="AT61" s="353" t="s">
        <v>515</v>
      </c>
      <c r="AU61" s="353" t="s">
        <v>515</v>
      </c>
      <c r="AV61" s="353" t="s">
        <v>515</v>
      </c>
      <c r="AW61" s="353" t="s">
        <v>515</v>
      </c>
      <c r="AX61" s="353" t="s">
        <v>515</v>
      </c>
      <c r="AY61" s="353" t="s">
        <v>515</v>
      </c>
      <c r="AZ61" s="353" t="s">
        <v>515</v>
      </c>
      <c r="BA61" s="83" t="s">
        <v>515</v>
      </c>
      <c r="BB61" s="338" t="s">
        <v>515</v>
      </c>
      <c r="BC61" s="353" t="s">
        <v>515</v>
      </c>
      <c r="BD61" s="353" t="s">
        <v>515</v>
      </c>
      <c r="BE61" s="353" t="s">
        <v>515</v>
      </c>
      <c r="BF61" s="353" t="s">
        <v>515</v>
      </c>
      <c r="BG61" s="353" t="s">
        <v>515</v>
      </c>
      <c r="BH61" s="353" t="s">
        <v>515</v>
      </c>
      <c r="BI61" s="353" t="s">
        <v>515</v>
      </c>
      <c r="BJ61" s="353" t="s">
        <v>515</v>
      </c>
      <c r="BK61" s="353" t="s">
        <v>515</v>
      </c>
      <c r="BL61" s="353" t="s">
        <v>515</v>
      </c>
      <c r="BM61" s="353" t="s">
        <v>515</v>
      </c>
      <c r="BN61" s="353" t="s">
        <v>515</v>
      </c>
      <c r="BO61" s="353" t="s">
        <v>515</v>
      </c>
      <c r="BP61" s="353" t="s">
        <v>515</v>
      </c>
      <c r="BQ61" s="353" t="s">
        <v>515</v>
      </c>
      <c r="BR61" s="353" t="s">
        <v>515</v>
      </c>
      <c r="BS61" s="353" t="s">
        <v>515</v>
      </c>
      <c r="BT61" s="339" t="s">
        <v>515</v>
      </c>
      <c r="BU61" s="338" t="s">
        <v>515</v>
      </c>
      <c r="BV61" s="353" t="s">
        <v>515</v>
      </c>
      <c r="BW61" s="353" t="s">
        <v>515</v>
      </c>
      <c r="BX61" s="83" t="s">
        <v>515</v>
      </c>
      <c r="BY61" s="83" t="s">
        <v>515</v>
      </c>
      <c r="BZ61" s="83" t="s">
        <v>515</v>
      </c>
    </row>
    <row r="62" spans="1:78" ht="11.25" customHeight="1" x14ac:dyDescent="0.25">
      <c r="A62" s="349" t="s">
        <v>512</v>
      </c>
      <c r="B62" s="350" t="s">
        <v>560</v>
      </c>
      <c r="C62" s="350"/>
      <c r="D62" s="350"/>
      <c r="E62" s="350"/>
      <c r="F62" s="350"/>
      <c r="G62" s="351"/>
      <c r="H62" s="352" t="s">
        <v>610</v>
      </c>
      <c r="I62" s="338">
        <v>0</v>
      </c>
      <c r="J62" s="338">
        <v>0</v>
      </c>
      <c r="K62" s="353" t="s">
        <v>515</v>
      </c>
      <c r="L62" s="353" t="s">
        <v>515</v>
      </c>
      <c r="M62" s="353" t="s">
        <v>515</v>
      </c>
      <c r="N62" s="353" t="s">
        <v>515</v>
      </c>
      <c r="O62" s="353" t="s">
        <v>515</v>
      </c>
      <c r="P62" s="353" t="s">
        <v>515</v>
      </c>
      <c r="Q62" s="353" t="s">
        <v>515</v>
      </c>
      <c r="R62" s="353" t="s">
        <v>515</v>
      </c>
      <c r="S62" s="353" t="s">
        <v>515</v>
      </c>
      <c r="T62" s="353" t="s">
        <v>515</v>
      </c>
      <c r="U62" s="338">
        <v>0</v>
      </c>
      <c r="V62" s="353" t="s">
        <v>515</v>
      </c>
      <c r="W62" s="353" t="s">
        <v>515</v>
      </c>
      <c r="X62" s="353">
        <v>0</v>
      </c>
      <c r="Y62" s="353">
        <v>0</v>
      </c>
      <c r="Z62" s="338" t="s">
        <v>515</v>
      </c>
      <c r="AA62" s="353" t="s">
        <v>515</v>
      </c>
      <c r="AB62" s="353" t="s">
        <v>515</v>
      </c>
      <c r="AC62" s="83" t="s">
        <v>515</v>
      </c>
      <c r="AD62" s="338" t="s">
        <v>515</v>
      </c>
      <c r="AE62" s="353" t="s">
        <v>515</v>
      </c>
      <c r="AF62" s="353" t="s">
        <v>515</v>
      </c>
      <c r="AG62" s="353" t="s">
        <v>515</v>
      </c>
      <c r="AH62" s="353" t="s">
        <v>515</v>
      </c>
      <c r="AI62" s="353" t="s">
        <v>515</v>
      </c>
      <c r="AJ62" s="353" t="s">
        <v>515</v>
      </c>
      <c r="AK62" s="353" t="s">
        <v>515</v>
      </c>
      <c r="AL62" s="353" t="s">
        <v>515</v>
      </c>
      <c r="AM62" s="353" t="s">
        <v>515</v>
      </c>
      <c r="AN62" s="353" t="s">
        <v>515</v>
      </c>
      <c r="AO62" s="353" t="s">
        <v>515</v>
      </c>
      <c r="AP62" s="353" t="s">
        <v>515</v>
      </c>
      <c r="AQ62" s="353" t="s">
        <v>515</v>
      </c>
      <c r="AR62" s="353" t="s">
        <v>515</v>
      </c>
      <c r="AS62" s="353" t="s">
        <v>515</v>
      </c>
      <c r="AT62" s="353" t="s">
        <v>515</v>
      </c>
      <c r="AU62" s="353" t="s">
        <v>515</v>
      </c>
      <c r="AV62" s="353" t="s">
        <v>515</v>
      </c>
      <c r="AW62" s="353" t="s">
        <v>515</v>
      </c>
      <c r="AX62" s="353" t="s">
        <v>515</v>
      </c>
      <c r="AY62" s="353" t="s">
        <v>515</v>
      </c>
      <c r="AZ62" s="353" t="s">
        <v>515</v>
      </c>
      <c r="BA62" s="83" t="s">
        <v>515</v>
      </c>
      <c r="BB62" s="338" t="s">
        <v>515</v>
      </c>
      <c r="BC62" s="353" t="s">
        <v>515</v>
      </c>
      <c r="BD62" s="353" t="s">
        <v>515</v>
      </c>
      <c r="BE62" s="353" t="s">
        <v>515</v>
      </c>
      <c r="BF62" s="353" t="s">
        <v>515</v>
      </c>
      <c r="BG62" s="353" t="s">
        <v>515</v>
      </c>
      <c r="BH62" s="353" t="s">
        <v>515</v>
      </c>
      <c r="BI62" s="353" t="s">
        <v>515</v>
      </c>
      <c r="BJ62" s="353" t="s">
        <v>515</v>
      </c>
      <c r="BK62" s="353" t="s">
        <v>515</v>
      </c>
      <c r="BL62" s="353" t="s">
        <v>515</v>
      </c>
      <c r="BM62" s="353" t="s">
        <v>515</v>
      </c>
      <c r="BN62" s="353" t="s">
        <v>515</v>
      </c>
      <c r="BO62" s="353" t="s">
        <v>515</v>
      </c>
      <c r="BP62" s="353" t="s">
        <v>515</v>
      </c>
      <c r="BQ62" s="353" t="s">
        <v>515</v>
      </c>
      <c r="BR62" s="353" t="s">
        <v>515</v>
      </c>
      <c r="BS62" s="353" t="s">
        <v>515</v>
      </c>
      <c r="BT62" s="339" t="s">
        <v>515</v>
      </c>
      <c r="BU62" s="338" t="s">
        <v>515</v>
      </c>
      <c r="BV62" s="353" t="s">
        <v>515</v>
      </c>
      <c r="BW62" s="353" t="s">
        <v>515</v>
      </c>
      <c r="BX62" s="83" t="s">
        <v>515</v>
      </c>
      <c r="BY62" s="83" t="s">
        <v>515</v>
      </c>
      <c r="BZ62" s="83" t="s">
        <v>515</v>
      </c>
    </row>
    <row r="63" spans="1:78" ht="11.25" customHeight="1" x14ac:dyDescent="0.25">
      <c r="A63" s="349" t="s">
        <v>512</v>
      </c>
      <c r="B63" s="350" t="s">
        <v>562</v>
      </c>
      <c r="C63" s="350"/>
      <c r="D63" s="350"/>
      <c r="E63" s="350"/>
      <c r="F63" s="350"/>
      <c r="G63" s="351"/>
      <c r="H63" s="352" t="s">
        <v>611</v>
      </c>
      <c r="I63" s="338">
        <v>0</v>
      </c>
      <c r="J63" s="338">
        <v>0</v>
      </c>
      <c r="K63" s="353" t="s">
        <v>515</v>
      </c>
      <c r="L63" s="353" t="s">
        <v>515</v>
      </c>
      <c r="M63" s="353" t="s">
        <v>515</v>
      </c>
      <c r="N63" s="353" t="s">
        <v>515</v>
      </c>
      <c r="O63" s="353" t="s">
        <v>515</v>
      </c>
      <c r="P63" s="353" t="s">
        <v>515</v>
      </c>
      <c r="Q63" s="353" t="s">
        <v>515</v>
      </c>
      <c r="R63" s="353">
        <v>0</v>
      </c>
      <c r="S63" s="353" t="s">
        <v>515</v>
      </c>
      <c r="T63" s="353" t="s">
        <v>515</v>
      </c>
      <c r="U63" s="338">
        <v>0</v>
      </c>
      <c r="V63" s="353">
        <v>0</v>
      </c>
      <c r="W63" s="353" t="s">
        <v>515</v>
      </c>
      <c r="X63" s="353" t="s">
        <v>515</v>
      </c>
      <c r="Y63" s="353" t="s">
        <v>515</v>
      </c>
      <c r="Z63" s="338" t="s">
        <v>515</v>
      </c>
      <c r="AA63" s="353" t="s">
        <v>515</v>
      </c>
      <c r="AB63" s="353" t="s">
        <v>515</v>
      </c>
      <c r="AC63" s="83" t="s">
        <v>515</v>
      </c>
      <c r="AD63" s="338" t="s">
        <v>515</v>
      </c>
      <c r="AE63" s="353" t="s">
        <v>515</v>
      </c>
      <c r="AF63" s="353" t="s">
        <v>515</v>
      </c>
      <c r="AG63" s="353" t="s">
        <v>515</v>
      </c>
      <c r="AH63" s="353" t="s">
        <v>515</v>
      </c>
      <c r="AI63" s="353" t="s">
        <v>515</v>
      </c>
      <c r="AJ63" s="353" t="s">
        <v>515</v>
      </c>
      <c r="AK63" s="353" t="s">
        <v>515</v>
      </c>
      <c r="AL63" s="353" t="s">
        <v>515</v>
      </c>
      <c r="AM63" s="353" t="s">
        <v>515</v>
      </c>
      <c r="AN63" s="353" t="s">
        <v>515</v>
      </c>
      <c r="AO63" s="353" t="s">
        <v>515</v>
      </c>
      <c r="AP63" s="353" t="s">
        <v>515</v>
      </c>
      <c r="AQ63" s="353" t="s">
        <v>515</v>
      </c>
      <c r="AR63" s="353" t="s">
        <v>515</v>
      </c>
      <c r="AS63" s="353" t="s">
        <v>515</v>
      </c>
      <c r="AT63" s="353" t="s">
        <v>515</v>
      </c>
      <c r="AU63" s="353" t="s">
        <v>515</v>
      </c>
      <c r="AV63" s="353" t="s">
        <v>515</v>
      </c>
      <c r="AW63" s="353" t="s">
        <v>515</v>
      </c>
      <c r="AX63" s="353" t="s">
        <v>515</v>
      </c>
      <c r="AY63" s="353" t="s">
        <v>515</v>
      </c>
      <c r="AZ63" s="353" t="s">
        <v>515</v>
      </c>
      <c r="BA63" s="83" t="s">
        <v>515</v>
      </c>
      <c r="BB63" s="338" t="s">
        <v>515</v>
      </c>
      <c r="BC63" s="353" t="s">
        <v>515</v>
      </c>
      <c r="BD63" s="353" t="s">
        <v>515</v>
      </c>
      <c r="BE63" s="353" t="s">
        <v>515</v>
      </c>
      <c r="BF63" s="353" t="s">
        <v>515</v>
      </c>
      <c r="BG63" s="353" t="s">
        <v>515</v>
      </c>
      <c r="BH63" s="353" t="s">
        <v>515</v>
      </c>
      <c r="BI63" s="353" t="s">
        <v>515</v>
      </c>
      <c r="BJ63" s="353" t="s">
        <v>515</v>
      </c>
      <c r="BK63" s="353" t="s">
        <v>515</v>
      </c>
      <c r="BL63" s="353" t="s">
        <v>515</v>
      </c>
      <c r="BM63" s="353" t="s">
        <v>515</v>
      </c>
      <c r="BN63" s="353" t="s">
        <v>515</v>
      </c>
      <c r="BO63" s="353" t="s">
        <v>515</v>
      </c>
      <c r="BP63" s="353" t="s">
        <v>515</v>
      </c>
      <c r="BQ63" s="353" t="s">
        <v>515</v>
      </c>
      <c r="BR63" s="353" t="s">
        <v>515</v>
      </c>
      <c r="BS63" s="353" t="s">
        <v>515</v>
      </c>
      <c r="BT63" s="339" t="s">
        <v>515</v>
      </c>
      <c r="BU63" s="338" t="s">
        <v>515</v>
      </c>
      <c r="BV63" s="353" t="s">
        <v>515</v>
      </c>
      <c r="BW63" s="353" t="s">
        <v>515</v>
      </c>
      <c r="BX63" s="83" t="s">
        <v>515</v>
      </c>
      <c r="BY63" s="83" t="s">
        <v>515</v>
      </c>
      <c r="BZ63" s="83" t="s">
        <v>515</v>
      </c>
    </row>
    <row r="64" spans="1:78" ht="11.25" customHeight="1" x14ac:dyDescent="0.25">
      <c r="A64" s="349" t="s">
        <v>512</v>
      </c>
      <c r="B64" s="350" t="s">
        <v>564</v>
      </c>
      <c r="C64" s="350"/>
      <c r="D64" s="350"/>
      <c r="E64" s="350"/>
      <c r="F64" s="350"/>
      <c r="G64" s="351"/>
      <c r="H64" s="352" t="s">
        <v>612</v>
      </c>
      <c r="I64" s="338">
        <v>3.0877997516002673</v>
      </c>
      <c r="J64" s="338" t="s">
        <v>515</v>
      </c>
      <c r="K64" s="353" t="s">
        <v>515</v>
      </c>
      <c r="L64" s="353" t="s">
        <v>515</v>
      </c>
      <c r="M64" s="353" t="s">
        <v>515</v>
      </c>
      <c r="N64" s="353" t="s">
        <v>515</v>
      </c>
      <c r="O64" s="353" t="s">
        <v>515</v>
      </c>
      <c r="P64" s="353" t="s">
        <v>515</v>
      </c>
      <c r="Q64" s="353" t="s">
        <v>515</v>
      </c>
      <c r="R64" s="353" t="s">
        <v>515</v>
      </c>
      <c r="S64" s="353" t="s">
        <v>515</v>
      </c>
      <c r="T64" s="353" t="s">
        <v>515</v>
      </c>
      <c r="U64" s="338" t="s">
        <v>515</v>
      </c>
      <c r="V64" s="353" t="s">
        <v>515</v>
      </c>
      <c r="W64" s="353" t="s">
        <v>515</v>
      </c>
      <c r="X64" s="353" t="s">
        <v>515</v>
      </c>
      <c r="Y64" s="353" t="s">
        <v>515</v>
      </c>
      <c r="Z64" s="338" t="s">
        <v>515</v>
      </c>
      <c r="AA64" s="353" t="s">
        <v>515</v>
      </c>
      <c r="AB64" s="353" t="s">
        <v>515</v>
      </c>
      <c r="AC64" s="83" t="s">
        <v>515</v>
      </c>
      <c r="AD64" s="338">
        <v>3.0877997516002673</v>
      </c>
      <c r="AE64" s="353">
        <v>0</v>
      </c>
      <c r="AF64" s="353">
        <v>0</v>
      </c>
      <c r="AG64" s="353">
        <v>0</v>
      </c>
      <c r="AH64" s="353">
        <v>0</v>
      </c>
      <c r="AI64" s="353">
        <v>0</v>
      </c>
      <c r="AJ64" s="353">
        <v>0</v>
      </c>
      <c r="AK64" s="353">
        <v>0</v>
      </c>
      <c r="AL64" s="353">
        <v>0</v>
      </c>
      <c r="AM64" s="353">
        <v>0</v>
      </c>
      <c r="AN64" s="353">
        <v>0</v>
      </c>
      <c r="AO64" s="353">
        <v>0</v>
      </c>
      <c r="AP64" s="353">
        <v>0</v>
      </c>
      <c r="AQ64" s="353">
        <v>0</v>
      </c>
      <c r="AR64" s="353">
        <v>0</v>
      </c>
      <c r="AS64" s="353">
        <v>0</v>
      </c>
      <c r="AT64" s="353">
        <v>3.0877997516002673</v>
      </c>
      <c r="AU64" s="353">
        <v>0</v>
      </c>
      <c r="AV64" s="353">
        <v>0</v>
      </c>
      <c r="AW64" s="353">
        <v>0</v>
      </c>
      <c r="AX64" s="353">
        <v>0</v>
      </c>
      <c r="AY64" s="353">
        <v>0</v>
      </c>
      <c r="AZ64" s="353">
        <v>0</v>
      </c>
      <c r="BA64" s="83" t="s">
        <v>515</v>
      </c>
      <c r="BB64" s="338">
        <v>0</v>
      </c>
      <c r="BC64" s="353" t="s">
        <v>515</v>
      </c>
      <c r="BD64" s="353" t="s">
        <v>515</v>
      </c>
      <c r="BE64" s="353" t="s">
        <v>515</v>
      </c>
      <c r="BF64" s="353" t="s">
        <v>515</v>
      </c>
      <c r="BG64" s="353" t="s">
        <v>515</v>
      </c>
      <c r="BH64" s="353" t="s">
        <v>515</v>
      </c>
      <c r="BI64" s="353" t="s">
        <v>515</v>
      </c>
      <c r="BJ64" s="353" t="s">
        <v>515</v>
      </c>
      <c r="BK64" s="353" t="s">
        <v>515</v>
      </c>
      <c r="BL64" s="353" t="s">
        <v>515</v>
      </c>
      <c r="BM64" s="353" t="s">
        <v>515</v>
      </c>
      <c r="BN64" s="353">
        <v>0</v>
      </c>
      <c r="BO64" s="353" t="s">
        <v>515</v>
      </c>
      <c r="BP64" s="353">
        <v>0</v>
      </c>
      <c r="BQ64" s="353" t="s">
        <v>515</v>
      </c>
      <c r="BR64" s="353">
        <v>0</v>
      </c>
      <c r="BS64" s="353" t="s">
        <v>515</v>
      </c>
      <c r="BT64" s="339" t="s">
        <v>515</v>
      </c>
      <c r="BU64" s="338" t="s">
        <v>515</v>
      </c>
      <c r="BV64" s="353" t="s">
        <v>515</v>
      </c>
      <c r="BW64" s="353" t="s">
        <v>515</v>
      </c>
      <c r="BX64" s="83" t="s">
        <v>515</v>
      </c>
      <c r="BY64" s="83" t="s">
        <v>515</v>
      </c>
      <c r="BZ64" s="83" t="s">
        <v>515</v>
      </c>
    </row>
    <row r="65" spans="1:78" ht="11.25" customHeight="1" x14ac:dyDescent="0.25">
      <c r="A65" s="349"/>
      <c r="B65" s="349" t="s">
        <v>512</v>
      </c>
      <c r="C65" s="350" t="s">
        <v>613</v>
      </c>
      <c r="D65" s="350"/>
      <c r="E65" s="350"/>
      <c r="F65" s="350"/>
      <c r="G65" s="351"/>
      <c r="H65" s="352" t="s">
        <v>614</v>
      </c>
      <c r="I65" s="338">
        <v>0</v>
      </c>
      <c r="J65" s="338" t="s">
        <v>515</v>
      </c>
      <c r="K65" s="353" t="s">
        <v>515</v>
      </c>
      <c r="L65" s="353" t="s">
        <v>515</v>
      </c>
      <c r="M65" s="353" t="s">
        <v>515</v>
      </c>
      <c r="N65" s="353" t="s">
        <v>515</v>
      </c>
      <c r="O65" s="353" t="s">
        <v>515</v>
      </c>
      <c r="P65" s="353" t="s">
        <v>515</v>
      </c>
      <c r="Q65" s="353" t="s">
        <v>515</v>
      </c>
      <c r="R65" s="353" t="s">
        <v>515</v>
      </c>
      <c r="S65" s="353" t="s">
        <v>515</v>
      </c>
      <c r="T65" s="353" t="s">
        <v>515</v>
      </c>
      <c r="U65" s="338" t="s">
        <v>515</v>
      </c>
      <c r="V65" s="353" t="s">
        <v>515</v>
      </c>
      <c r="W65" s="353" t="s">
        <v>515</v>
      </c>
      <c r="X65" s="353" t="s">
        <v>515</v>
      </c>
      <c r="Y65" s="353" t="s">
        <v>515</v>
      </c>
      <c r="Z65" s="338" t="s">
        <v>515</v>
      </c>
      <c r="AA65" s="353" t="s">
        <v>515</v>
      </c>
      <c r="AB65" s="353" t="s">
        <v>515</v>
      </c>
      <c r="AC65" s="83" t="s">
        <v>515</v>
      </c>
      <c r="AD65" s="338">
        <v>0</v>
      </c>
      <c r="AE65" s="353" t="s">
        <v>515</v>
      </c>
      <c r="AF65" s="353" t="s">
        <v>515</v>
      </c>
      <c r="AG65" s="353" t="s">
        <v>515</v>
      </c>
      <c r="AH65" s="353" t="s">
        <v>515</v>
      </c>
      <c r="AI65" s="353" t="s">
        <v>515</v>
      </c>
      <c r="AJ65" s="353">
        <v>0</v>
      </c>
      <c r="AK65" s="353">
        <v>0</v>
      </c>
      <c r="AL65" s="353">
        <v>0</v>
      </c>
      <c r="AM65" s="353">
        <v>0</v>
      </c>
      <c r="AN65" s="353">
        <v>0</v>
      </c>
      <c r="AO65" s="353">
        <v>0</v>
      </c>
      <c r="AP65" s="353">
        <v>0</v>
      </c>
      <c r="AQ65" s="353">
        <v>0</v>
      </c>
      <c r="AR65" s="353">
        <v>0</v>
      </c>
      <c r="AS65" s="353">
        <v>0</v>
      </c>
      <c r="AT65" s="353">
        <v>0</v>
      </c>
      <c r="AU65" s="353">
        <v>0</v>
      </c>
      <c r="AV65" s="353">
        <v>0</v>
      </c>
      <c r="AW65" s="353">
        <v>0</v>
      </c>
      <c r="AX65" s="353">
        <v>0</v>
      </c>
      <c r="AY65" s="353">
        <v>0</v>
      </c>
      <c r="AZ65" s="353">
        <v>0</v>
      </c>
      <c r="BA65" s="83" t="s">
        <v>515</v>
      </c>
      <c r="BB65" s="338" t="s">
        <v>515</v>
      </c>
      <c r="BC65" s="353" t="s">
        <v>515</v>
      </c>
      <c r="BD65" s="353" t="s">
        <v>515</v>
      </c>
      <c r="BE65" s="353" t="s">
        <v>515</v>
      </c>
      <c r="BF65" s="353" t="s">
        <v>515</v>
      </c>
      <c r="BG65" s="353" t="s">
        <v>515</v>
      </c>
      <c r="BH65" s="353" t="s">
        <v>515</v>
      </c>
      <c r="BI65" s="353" t="s">
        <v>515</v>
      </c>
      <c r="BJ65" s="353" t="s">
        <v>515</v>
      </c>
      <c r="BK65" s="353" t="s">
        <v>515</v>
      </c>
      <c r="BL65" s="353" t="s">
        <v>515</v>
      </c>
      <c r="BM65" s="353" t="s">
        <v>515</v>
      </c>
      <c r="BN65" s="353" t="s">
        <v>515</v>
      </c>
      <c r="BO65" s="353" t="s">
        <v>515</v>
      </c>
      <c r="BP65" s="353" t="s">
        <v>515</v>
      </c>
      <c r="BQ65" s="353" t="s">
        <v>515</v>
      </c>
      <c r="BR65" s="353" t="s">
        <v>515</v>
      </c>
      <c r="BS65" s="353" t="s">
        <v>515</v>
      </c>
      <c r="BT65" s="339" t="s">
        <v>515</v>
      </c>
      <c r="BU65" s="338" t="s">
        <v>515</v>
      </c>
      <c r="BV65" s="353" t="s">
        <v>515</v>
      </c>
      <c r="BW65" s="353" t="s">
        <v>515</v>
      </c>
      <c r="BX65" s="83" t="s">
        <v>515</v>
      </c>
      <c r="BY65" s="83" t="s">
        <v>515</v>
      </c>
      <c r="BZ65" s="83" t="s">
        <v>515</v>
      </c>
    </row>
    <row r="66" spans="1:78" ht="11.25" customHeight="1" x14ac:dyDescent="0.25">
      <c r="A66" s="349"/>
      <c r="B66" s="349" t="s">
        <v>512</v>
      </c>
      <c r="C66" s="350" t="s">
        <v>615</v>
      </c>
      <c r="D66" s="350"/>
      <c r="E66" s="350"/>
      <c r="F66" s="350"/>
      <c r="G66" s="351"/>
      <c r="H66" s="352" t="s">
        <v>616</v>
      </c>
      <c r="I66" s="338">
        <v>0</v>
      </c>
      <c r="J66" s="338" t="s">
        <v>515</v>
      </c>
      <c r="K66" s="353" t="s">
        <v>515</v>
      </c>
      <c r="L66" s="353" t="s">
        <v>515</v>
      </c>
      <c r="M66" s="353" t="s">
        <v>515</v>
      </c>
      <c r="N66" s="353" t="s">
        <v>515</v>
      </c>
      <c r="O66" s="353" t="s">
        <v>515</v>
      </c>
      <c r="P66" s="353" t="s">
        <v>515</v>
      </c>
      <c r="Q66" s="353" t="s">
        <v>515</v>
      </c>
      <c r="R66" s="353" t="s">
        <v>515</v>
      </c>
      <c r="S66" s="353" t="s">
        <v>515</v>
      </c>
      <c r="T66" s="353" t="s">
        <v>515</v>
      </c>
      <c r="U66" s="338" t="s">
        <v>515</v>
      </c>
      <c r="V66" s="353" t="s">
        <v>515</v>
      </c>
      <c r="W66" s="353" t="s">
        <v>515</v>
      </c>
      <c r="X66" s="353" t="s">
        <v>515</v>
      </c>
      <c r="Y66" s="353" t="s">
        <v>515</v>
      </c>
      <c r="Z66" s="338" t="s">
        <v>515</v>
      </c>
      <c r="AA66" s="353" t="s">
        <v>515</v>
      </c>
      <c r="AB66" s="353" t="s">
        <v>515</v>
      </c>
      <c r="AC66" s="83" t="s">
        <v>515</v>
      </c>
      <c r="AD66" s="338">
        <v>0</v>
      </c>
      <c r="AE66" s="353" t="s">
        <v>515</v>
      </c>
      <c r="AF66" s="353" t="s">
        <v>515</v>
      </c>
      <c r="AG66" s="353">
        <v>0</v>
      </c>
      <c r="AH66" s="353" t="s">
        <v>515</v>
      </c>
      <c r="AI66" s="353" t="s">
        <v>515</v>
      </c>
      <c r="AJ66" s="353" t="s">
        <v>515</v>
      </c>
      <c r="AK66" s="353" t="s">
        <v>515</v>
      </c>
      <c r="AL66" s="353" t="s">
        <v>515</v>
      </c>
      <c r="AM66" s="353" t="s">
        <v>515</v>
      </c>
      <c r="AN66" s="353" t="s">
        <v>515</v>
      </c>
      <c r="AO66" s="353" t="s">
        <v>515</v>
      </c>
      <c r="AP66" s="353" t="s">
        <v>515</v>
      </c>
      <c r="AQ66" s="353" t="s">
        <v>515</v>
      </c>
      <c r="AR66" s="353" t="s">
        <v>515</v>
      </c>
      <c r="AS66" s="353" t="s">
        <v>515</v>
      </c>
      <c r="AT66" s="353" t="s">
        <v>515</v>
      </c>
      <c r="AU66" s="353" t="s">
        <v>515</v>
      </c>
      <c r="AV66" s="353" t="s">
        <v>515</v>
      </c>
      <c r="AW66" s="353" t="s">
        <v>515</v>
      </c>
      <c r="AX66" s="353" t="s">
        <v>515</v>
      </c>
      <c r="AY66" s="353" t="s">
        <v>515</v>
      </c>
      <c r="AZ66" s="353" t="s">
        <v>515</v>
      </c>
      <c r="BA66" s="83" t="s">
        <v>515</v>
      </c>
      <c r="BB66" s="338" t="s">
        <v>515</v>
      </c>
      <c r="BC66" s="353" t="s">
        <v>515</v>
      </c>
      <c r="BD66" s="353" t="s">
        <v>515</v>
      </c>
      <c r="BE66" s="353" t="s">
        <v>515</v>
      </c>
      <c r="BF66" s="353" t="s">
        <v>515</v>
      </c>
      <c r="BG66" s="353" t="s">
        <v>515</v>
      </c>
      <c r="BH66" s="353" t="s">
        <v>515</v>
      </c>
      <c r="BI66" s="353" t="s">
        <v>515</v>
      </c>
      <c r="BJ66" s="353" t="s">
        <v>515</v>
      </c>
      <c r="BK66" s="353" t="s">
        <v>515</v>
      </c>
      <c r="BL66" s="353" t="s">
        <v>515</v>
      </c>
      <c r="BM66" s="353" t="s">
        <v>515</v>
      </c>
      <c r="BN66" s="353" t="s">
        <v>515</v>
      </c>
      <c r="BO66" s="353" t="s">
        <v>515</v>
      </c>
      <c r="BP66" s="353" t="s">
        <v>515</v>
      </c>
      <c r="BQ66" s="353" t="s">
        <v>515</v>
      </c>
      <c r="BR66" s="353" t="s">
        <v>515</v>
      </c>
      <c r="BS66" s="353" t="s">
        <v>515</v>
      </c>
      <c r="BT66" s="339" t="s">
        <v>515</v>
      </c>
      <c r="BU66" s="338" t="s">
        <v>515</v>
      </c>
      <c r="BV66" s="353" t="s">
        <v>515</v>
      </c>
      <c r="BW66" s="353" t="s">
        <v>515</v>
      </c>
      <c r="BX66" s="83" t="s">
        <v>515</v>
      </c>
      <c r="BY66" s="83" t="s">
        <v>515</v>
      </c>
      <c r="BZ66" s="83" t="s">
        <v>515</v>
      </c>
    </row>
    <row r="67" spans="1:78" ht="11.25" customHeight="1" x14ac:dyDescent="0.25">
      <c r="A67" s="349"/>
      <c r="B67" s="349" t="s">
        <v>512</v>
      </c>
      <c r="C67" s="350" t="s">
        <v>570</v>
      </c>
      <c r="D67" s="350"/>
      <c r="E67" s="350"/>
      <c r="F67" s="350"/>
      <c r="G67" s="351"/>
      <c r="H67" s="352" t="s">
        <v>617</v>
      </c>
      <c r="I67" s="338">
        <v>0</v>
      </c>
      <c r="J67" s="338" t="s">
        <v>515</v>
      </c>
      <c r="K67" s="353" t="s">
        <v>515</v>
      </c>
      <c r="L67" s="353" t="s">
        <v>515</v>
      </c>
      <c r="M67" s="353" t="s">
        <v>515</v>
      </c>
      <c r="N67" s="353" t="s">
        <v>515</v>
      </c>
      <c r="O67" s="353" t="s">
        <v>515</v>
      </c>
      <c r="P67" s="353" t="s">
        <v>515</v>
      </c>
      <c r="Q67" s="353" t="s">
        <v>515</v>
      </c>
      <c r="R67" s="353" t="s">
        <v>515</v>
      </c>
      <c r="S67" s="353" t="s">
        <v>515</v>
      </c>
      <c r="T67" s="353" t="s">
        <v>515</v>
      </c>
      <c r="U67" s="338" t="s">
        <v>515</v>
      </c>
      <c r="V67" s="353" t="s">
        <v>515</v>
      </c>
      <c r="W67" s="353" t="s">
        <v>515</v>
      </c>
      <c r="X67" s="353" t="s">
        <v>515</v>
      </c>
      <c r="Y67" s="353" t="s">
        <v>515</v>
      </c>
      <c r="Z67" s="338" t="s">
        <v>515</v>
      </c>
      <c r="AA67" s="353" t="s">
        <v>515</v>
      </c>
      <c r="AB67" s="353" t="s">
        <v>515</v>
      </c>
      <c r="AC67" s="83" t="s">
        <v>515</v>
      </c>
      <c r="AD67" s="338">
        <v>0</v>
      </c>
      <c r="AE67" s="353" t="s">
        <v>515</v>
      </c>
      <c r="AF67" s="353" t="s">
        <v>515</v>
      </c>
      <c r="AG67" s="353">
        <v>0</v>
      </c>
      <c r="AH67" s="353" t="s">
        <v>515</v>
      </c>
      <c r="AI67" s="353" t="s">
        <v>515</v>
      </c>
      <c r="AJ67" s="353" t="s">
        <v>515</v>
      </c>
      <c r="AK67" s="353" t="s">
        <v>515</v>
      </c>
      <c r="AL67" s="353" t="s">
        <v>515</v>
      </c>
      <c r="AM67" s="353" t="s">
        <v>515</v>
      </c>
      <c r="AN67" s="353" t="s">
        <v>515</v>
      </c>
      <c r="AO67" s="353" t="s">
        <v>515</v>
      </c>
      <c r="AP67" s="353" t="s">
        <v>515</v>
      </c>
      <c r="AQ67" s="353" t="s">
        <v>515</v>
      </c>
      <c r="AR67" s="353" t="s">
        <v>515</v>
      </c>
      <c r="AS67" s="353" t="s">
        <v>515</v>
      </c>
      <c r="AT67" s="353" t="s">
        <v>515</v>
      </c>
      <c r="AU67" s="353" t="s">
        <v>515</v>
      </c>
      <c r="AV67" s="353" t="s">
        <v>515</v>
      </c>
      <c r="AW67" s="353" t="s">
        <v>515</v>
      </c>
      <c r="AX67" s="353" t="s">
        <v>515</v>
      </c>
      <c r="AY67" s="353" t="s">
        <v>515</v>
      </c>
      <c r="AZ67" s="353" t="s">
        <v>515</v>
      </c>
      <c r="BA67" s="83" t="s">
        <v>515</v>
      </c>
      <c r="BB67" s="338" t="s">
        <v>515</v>
      </c>
      <c r="BC67" s="353" t="s">
        <v>515</v>
      </c>
      <c r="BD67" s="353" t="s">
        <v>515</v>
      </c>
      <c r="BE67" s="353" t="s">
        <v>515</v>
      </c>
      <c r="BF67" s="353" t="s">
        <v>515</v>
      </c>
      <c r="BG67" s="353" t="s">
        <v>515</v>
      </c>
      <c r="BH67" s="353" t="s">
        <v>515</v>
      </c>
      <c r="BI67" s="353" t="s">
        <v>515</v>
      </c>
      <c r="BJ67" s="353" t="s">
        <v>515</v>
      </c>
      <c r="BK67" s="353" t="s">
        <v>515</v>
      </c>
      <c r="BL67" s="353" t="s">
        <v>515</v>
      </c>
      <c r="BM67" s="353" t="s">
        <v>515</v>
      </c>
      <c r="BN67" s="353" t="s">
        <v>515</v>
      </c>
      <c r="BO67" s="353" t="s">
        <v>515</v>
      </c>
      <c r="BP67" s="353" t="s">
        <v>515</v>
      </c>
      <c r="BQ67" s="353" t="s">
        <v>515</v>
      </c>
      <c r="BR67" s="353" t="s">
        <v>515</v>
      </c>
      <c r="BS67" s="353" t="s">
        <v>515</v>
      </c>
      <c r="BT67" s="339" t="s">
        <v>515</v>
      </c>
      <c r="BU67" s="338" t="s">
        <v>515</v>
      </c>
      <c r="BV67" s="353" t="s">
        <v>515</v>
      </c>
      <c r="BW67" s="353" t="s">
        <v>515</v>
      </c>
      <c r="BX67" s="83" t="s">
        <v>515</v>
      </c>
      <c r="BY67" s="83" t="s">
        <v>515</v>
      </c>
      <c r="BZ67" s="83" t="s">
        <v>515</v>
      </c>
    </row>
    <row r="68" spans="1:78" ht="11.25" customHeight="1" x14ac:dyDescent="0.25">
      <c r="A68" s="381"/>
      <c r="B68" s="349" t="s">
        <v>512</v>
      </c>
      <c r="C68" s="350" t="s">
        <v>572</v>
      </c>
      <c r="D68" s="350"/>
      <c r="E68" s="350"/>
      <c r="F68" s="350"/>
      <c r="G68" s="351"/>
      <c r="H68" s="352" t="s">
        <v>618</v>
      </c>
      <c r="I68" s="338">
        <v>3.0877997516002673</v>
      </c>
      <c r="J68" s="338" t="s">
        <v>515</v>
      </c>
      <c r="K68" s="353" t="s">
        <v>515</v>
      </c>
      <c r="L68" s="353" t="s">
        <v>515</v>
      </c>
      <c r="M68" s="353" t="s">
        <v>515</v>
      </c>
      <c r="N68" s="353" t="s">
        <v>515</v>
      </c>
      <c r="O68" s="353" t="s">
        <v>515</v>
      </c>
      <c r="P68" s="353" t="s">
        <v>515</v>
      </c>
      <c r="Q68" s="353" t="s">
        <v>515</v>
      </c>
      <c r="R68" s="353" t="s">
        <v>515</v>
      </c>
      <c r="S68" s="353" t="s">
        <v>515</v>
      </c>
      <c r="T68" s="353" t="s">
        <v>515</v>
      </c>
      <c r="U68" s="338" t="s">
        <v>515</v>
      </c>
      <c r="V68" s="353" t="s">
        <v>515</v>
      </c>
      <c r="W68" s="353" t="s">
        <v>515</v>
      </c>
      <c r="X68" s="353" t="s">
        <v>515</v>
      </c>
      <c r="Y68" s="353" t="s">
        <v>515</v>
      </c>
      <c r="Z68" s="338" t="s">
        <v>515</v>
      </c>
      <c r="AA68" s="353" t="s">
        <v>515</v>
      </c>
      <c r="AB68" s="353" t="s">
        <v>515</v>
      </c>
      <c r="AC68" s="83" t="s">
        <v>515</v>
      </c>
      <c r="AD68" s="338">
        <v>3.0877997516002673</v>
      </c>
      <c r="AE68" s="353">
        <v>0</v>
      </c>
      <c r="AF68" s="353">
        <v>0</v>
      </c>
      <c r="AG68" s="353" t="s">
        <v>515</v>
      </c>
      <c r="AH68" s="353" t="s">
        <v>515</v>
      </c>
      <c r="AI68" s="353" t="s">
        <v>515</v>
      </c>
      <c r="AJ68" s="353">
        <v>0</v>
      </c>
      <c r="AK68" s="353">
        <v>0</v>
      </c>
      <c r="AL68" s="353">
        <v>0</v>
      </c>
      <c r="AM68" s="353">
        <v>0</v>
      </c>
      <c r="AN68" s="353">
        <v>0</v>
      </c>
      <c r="AO68" s="353">
        <v>0</v>
      </c>
      <c r="AP68" s="353">
        <v>0</v>
      </c>
      <c r="AQ68" s="353">
        <v>0</v>
      </c>
      <c r="AR68" s="353">
        <v>0</v>
      </c>
      <c r="AS68" s="353">
        <v>0</v>
      </c>
      <c r="AT68" s="353">
        <v>3.0877997516002673</v>
      </c>
      <c r="AU68" s="353">
        <v>0</v>
      </c>
      <c r="AV68" s="353">
        <v>0</v>
      </c>
      <c r="AW68" s="353">
        <v>0</v>
      </c>
      <c r="AX68" s="353">
        <v>0</v>
      </c>
      <c r="AY68" s="353">
        <v>0</v>
      </c>
      <c r="AZ68" s="353">
        <v>0</v>
      </c>
      <c r="BA68" s="83" t="s">
        <v>515</v>
      </c>
      <c r="BB68" s="338">
        <v>0</v>
      </c>
      <c r="BC68" s="353" t="s">
        <v>515</v>
      </c>
      <c r="BD68" s="353" t="s">
        <v>515</v>
      </c>
      <c r="BE68" s="353" t="s">
        <v>515</v>
      </c>
      <c r="BF68" s="353" t="s">
        <v>515</v>
      </c>
      <c r="BG68" s="353" t="s">
        <v>515</v>
      </c>
      <c r="BH68" s="353" t="s">
        <v>515</v>
      </c>
      <c r="BI68" s="353" t="s">
        <v>515</v>
      </c>
      <c r="BJ68" s="353" t="s">
        <v>515</v>
      </c>
      <c r="BK68" s="353" t="s">
        <v>515</v>
      </c>
      <c r="BL68" s="353" t="s">
        <v>515</v>
      </c>
      <c r="BM68" s="353" t="s">
        <v>515</v>
      </c>
      <c r="BN68" s="353">
        <v>0</v>
      </c>
      <c r="BO68" s="353" t="s">
        <v>515</v>
      </c>
      <c r="BP68" s="353">
        <v>0</v>
      </c>
      <c r="BQ68" s="353" t="s">
        <v>515</v>
      </c>
      <c r="BR68" s="353">
        <v>0</v>
      </c>
      <c r="BS68" s="353" t="s">
        <v>515</v>
      </c>
      <c r="BT68" s="339" t="s">
        <v>515</v>
      </c>
      <c r="BU68" s="338" t="s">
        <v>515</v>
      </c>
      <c r="BV68" s="353" t="s">
        <v>515</v>
      </c>
      <c r="BW68" s="353" t="s">
        <v>515</v>
      </c>
      <c r="BX68" s="83" t="s">
        <v>515</v>
      </c>
      <c r="BY68" s="83" t="s">
        <v>515</v>
      </c>
      <c r="BZ68" s="83" t="s">
        <v>515</v>
      </c>
    </row>
    <row r="69" spans="1:78" ht="11.25" customHeight="1" x14ac:dyDescent="0.25">
      <c r="A69" s="381"/>
      <c r="B69" s="349" t="s">
        <v>512</v>
      </c>
      <c r="C69" s="350" t="s">
        <v>619</v>
      </c>
      <c r="D69" s="350"/>
      <c r="E69" s="350"/>
      <c r="F69" s="350"/>
      <c r="G69" s="351"/>
      <c r="H69" s="352" t="s">
        <v>620</v>
      </c>
      <c r="I69" s="338">
        <v>0</v>
      </c>
      <c r="J69" s="338" t="s">
        <v>515</v>
      </c>
      <c r="K69" s="353" t="s">
        <v>515</v>
      </c>
      <c r="L69" s="353" t="s">
        <v>515</v>
      </c>
      <c r="M69" s="353" t="s">
        <v>515</v>
      </c>
      <c r="N69" s="353" t="s">
        <v>515</v>
      </c>
      <c r="O69" s="353" t="s">
        <v>515</v>
      </c>
      <c r="P69" s="353" t="s">
        <v>515</v>
      </c>
      <c r="Q69" s="353" t="s">
        <v>515</v>
      </c>
      <c r="R69" s="353" t="s">
        <v>515</v>
      </c>
      <c r="S69" s="353" t="s">
        <v>515</v>
      </c>
      <c r="T69" s="353" t="s">
        <v>515</v>
      </c>
      <c r="U69" s="338" t="s">
        <v>515</v>
      </c>
      <c r="V69" s="353" t="s">
        <v>515</v>
      </c>
      <c r="W69" s="353" t="s">
        <v>515</v>
      </c>
      <c r="X69" s="353" t="s">
        <v>515</v>
      </c>
      <c r="Y69" s="353" t="s">
        <v>515</v>
      </c>
      <c r="Z69" s="338" t="s">
        <v>515</v>
      </c>
      <c r="AA69" s="353" t="s">
        <v>515</v>
      </c>
      <c r="AB69" s="353" t="s">
        <v>515</v>
      </c>
      <c r="AC69" s="83" t="s">
        <v>515</v>
      </c>
      <c r="AD69" s="338">
        <v>0</v>
      </c>
      <c r="AE69" s="353">
        <v>0</v>
      </c>
      <c r="AF69" s="353">
        <v>0</v>
      </c>
      <c r="AG69" s="353" t="s">
        <v>515</v>
      </c>
      <c r="AH69" s="353" t="s">
        <v>515</v>
      </c>
      <c r="AI69" s="353" t="s">
        <v>515</v>
      </c>
      <c r="AJ69" s="353">
        <v>0</v>
      </c>
      <c r="AK69" s="353">
        <v>0</v>
      </c>
      <c r="AL69" s="353">
        <v>0</v>
      </c>
      <c r="AM69" s="353">
        <v>0</v>
      </c>
      <c r="AN69" s="353">
        <v>0</v>
      </c>
      <c r="AO69" s="353">
        <v>0</v>
      </c>
      <c r="AP69" s="353">
        <v>0</v>
      </c>
      <c r="AQ69" s="353">
        <v>0</v>
      </c>
      <c r="AR69" s="353">
        <v>0</v>
      </c>
      <c r="AS69" s="353">
        <v>0</v>
      </c>
      <c r="AT69" s="353">
        <v>0</v>
      </c>
      <c r="AU69" s="353">
        <v>0</v>
      </c>
      <c r="AV69" s="353">
        <v>0</v>
      </c>
      <c r="AW69" s="353">
        <v>0</v>
      </c>
      <c r="AX69" s="353">
        <v>0</v>
      </c>
      <c r="AY69" s="353">
        <v>0</v>
      </c>
      <c r="AZ69" s="353">
        <v>0</v>
      </c>
      <c r="BA69" s="83" t="s">
        <v>515</v>
      </c>
      <c r="BB69" s="338" t="s">
        <v>515</v>
      </c>
      <c r="BC69" s="353" t="s">
        <v>515</v>
      </c>
      <c r="BD69" s="353" t="s">
        <v>515</v>
      </c>
      <c r="BE69" s="353" t="s">
        <v>515</v>
      </c>
      <c r="BF69" s="353" t="s">
        <v>515</v>
      </c>
      <c r="BG69" s="353" t="s">
        <v>515</v>
      </c>
      <c r="BH69" s="353" t="s">
        <v>515</v>
      </c>
      <c r="BI69" s="353" t="s">
        <v>515</v>
      </c>
      <c r="BJ69" s="353" t="s">
        <v>515</v>
      </c>
      <c r="BK69" s="353" t="s">
        <v>515</v>
      </c>
      <c r="BL69" s="353" t="s">
        <v>515</v>
      </c>
      <c r="BM69" s="353" t="s">
        <v>515</v>
      </c>
      <c r="BN69" s="353" t="s">
        <v>515</v>
      </c>
      <c r="BO69" s="353" t="s">
        <v>515</v>
      </c>
      <c r="BP69" s="353" t="s">
        <v>515</v>
      </c>
      <c r="BQ69" s="353" t="s">
        <v>515</v>
      </c>
      <c r="BR69" s="353" t="s">
        <v>515</v>
      </c>
      <c r="BS69" s="353" t="s">
        <v>515</v>
      </c>
      <c r="BT69" s="339" t="s">
        <v>515</v>
      </c>
      <c r="BU69" s="338" t="s">
        <v>515</v>
      </c>
      <c r="BV69" s="353" t="s">
        <v>515</v>
      </c>
      <c r="BW69" s="353" t="s">
        <v>515</v>
      </c>
      <c r="BX69" s="83" t="s">
        <v>515</v>
      </c>
      <c r="BY69" s="83" t="s">
        <v>515</v>
      </c>
      <c r="BZ69" s="83" t="s">
        <v>515</v>
      </c>
    </row>
    <row r="70" spans="1:78" ht="11.25" customHeight="1" x14ac:dyDescent="0.25">
      <c r="A70" s="381"/>
      <c r="B70" s="349" t="s">
        <v>512</v>
      </c>
      <c r="C70" s="350" t="s">
        <v>621</v>
      </c>
      <c r="D70" s="350"/>
      <c r="E70" s="350"/>
      <c r="F70" s="350"/>
      <c r="G70" s="351"/>
      <c r="H70" s="352" t="s">
        <v>622</v>
      </c>
      <c r="I70" s="338">
        <v>0</v>
      </c>
      <c r="J70" s="338" t="s">
        <v>515</v>
      </c>
      <c r="K70" s="353" t="s">
        <v>515</v>
      </c>
      <c r="L70" s="353" t="s">
        <v>515</v>
      </c>
      <c r="M70" s="353" t="s">
        <v>515</v>
      </c>
      <c r="N70" s="353" t="s">
        <v>515</v>
      </c>
      <c r="O70" s="353" t="s">
        <v>515</v>
      </c>
      <c r="P70" s="353" t="s">
        <v>515</v>
      </c>
      <c r="Q70" s="353" t="s">
        <v>515</v>
      </c>
      <c r="R70" s="353" t="s">
        <v>515</v>
      </c>
      <c r="S70" s="353" t="s">
        <v>515</v>
      </c>
      <c r="T70" s="353" t="s">
        <v>515</v>
      </c>
      <c r="U70" s="338" t="s">
        <v>515</v>
      </c>
      <c r="V70" s="353" t="s">
        <v>515</v>
      </c>
      <c r="W70" s="353" t="s">
        <v>515</v>
      </c>
      <c r="X70" s="353" t="s">
        <v>515</v>
      </c>
      <c r="Y70" s="353" t="s">
        <v>515</v>
      </c>
      <c r="Z70" s="338" t="s">
        <v>515</v>
      </c>
      <c r="AA70" s="353" t="s">
        <v>515</v>
      </c>
      <c r="AB70" s="353" t="s">
        <v>515</v>
      </c>
      <c r="AC70" s="83" t="s">
        <v>515</v>
      </c>
      <c r="AD70" s="338">
        <v>0</v>
      </c>
      <c r="AE70" s="353" t="s">
        <v>515</v>
      </c>
      <c r="AF70" s="353" t="s">
        <v>515</v>
      </c>
      <c r="AG70" s="353" t="s">
        <v>515</v>
      </c>
      <c r="AH70" s="353" t="s">
        <v>515</v>
      </c>
      <c r="AI70" s="353" t="s">
        <v>515</v>
      </c>
      <c r="AJ70" s="353">
        <v>0</v>
      </c>
      <c r="AK70" s="353">
        <v>0</v>
      </c>
      <c r="AL70" s="353">
        <v>0</v>
      </c>
      <c r="AM70" s="353">
        <v>0</v>
      </c>
      <c r="AN70" s="353">
        <v>0</v>
      </c>
      <c r="AO70" s="353">
        <v>0</v>
      </c>
      <c r="AP70" s="353">
        <v>0</v>
      </c>
      <c r="AQ70" s="353">
        <v>0</v>
      </c>
      <c r="AR70" s="353">
        <v>0</v>
      </c>
      <c r="AS70" s="353">
        <v>0</v>
      </c>
      <c r="AT70" s="353">
        <v>0</v>
      </c>
      <c r="AU70" s="353">
        <v>0</v>
      </c>
      <c r="AV70" s="353">
        <v>0</v>
      </c>
      <c r="AW70" s="353">
        <v>0</v>
      </c>
      <c r="AX70" s="353">
        <v>0</v>
      </c>
      <c r="AY70" s="353">
        <v>0</v>
      </c>
      <c r="AZ70" s="353">
        <v>0</v>
      </c>
      <c r="BA70" s="83" t="s">
        <v>515</v>
      </c>
      <c r="BB70" s="338">
        <v>0</v>
      </c>
      <c r="BC70" s="353" t="s">
        <v>515</v>
      </c>
      <c r="BD70" s="353" t="s">
        <v>515</v>
      </c>
      <c r="BE70" s="353" t="s">
        <v>515</v>
      </c>
      <c r="BF70" s="353" t="s">
        <v>515</v>
      </c>
      <c r="BG70" s="353" t="s">
        <v>515</v>
      </c>
      <c r="BH70" s="353" t="s">
        <v>515</v>
      </c>
      <c r="BI70" s="353" t="s">
        <v>515</v>
      </c>
      <c r="BJ70" s="353" t="s">
        <v>515</v>
      </c>
      <c r="BK70" s="353" t="s">
        <v>515</v>
      </c>
      <c r="BL70" s="353" t="s">
        <v>515</v>
      </c>
      <c r="BM70" s="353" t="s">
        <v>515</v>
      </c>
      <c r="BN70" s="353">
        <v>0</v>
      </c>
      <c r="BO70" s="353" t="s">
        <v>515</v>
      </c>
      <c r="BP70" s="353">
        <v>0</v>
      </c>
      <c r="BQ70" s="353" t="s">
        <v>515</v>
      </c>
      <c r="BR70" s="353">
        <v>0</v>
      </c>
      <c r="BS70" s="353" t="s">
        <v>515</v>
      </c>
      <c r="BT70" s="339" t="s">
        <v>515</v>
      </c>
      <c r="BU70" s="338" t="s">
        <v>515</v>
      </c>
      <c r="BV70" s="353" t="s">
        <v>515</v>
      </c>
      <c r="BW70" s="353" t="s">
        <v>515</v>
      </c>
      <c r="BX70" s="83" t="s">
        <v>515</v>
      </c>
      <c r="BY70" s="83" t="s">
        <v>515</v>
      </c>
      <c r="BZ70" s="83" t="s">
        <v>515</v>
      </c>
    </row>
    <row r="71" spans="1:78" ht="11.25" customHeight="1" x14ac:dyDescent="0.25">
      <c r="A71" s="349" t="s">
        <v>512</v>
      </c>
      <c r="B71" s="350" t="s">
        <v>578</v>
      </c>
      <c r="C71" s="350"/>
      <c r="D71" s="350"/>
      <c r="E71" s="350"/>
      <c r="F71" s="350"/>
      <c r="G71" s="351"/>
      <c r="H71" s="352" t="s">
        <v>623</v>
      </c>
      <c r="I71" s="338">
        <v>0</v>
      </c>
      <c r="J71" s="338">
        <v>0</v>
      </c>
      <c r="K71" s="353" t="s">
        <v>515</v>
      </c>
      <c r="L71" s="353" t="s">
        <v>515</v>
      </c>
      <c r="M71" s="353" t="s">
        <v>515</v>
      </c>
      <c r="N71" s="353" t="s">
        <v>515</v>
      </c>
      <c r="O71" s="353" t="s">
        <v>515</v>
      </c>
      <c r="P71" s="353">
        <v>0</v>
      </c>
      <c r="Q71" s="353" t="s">
        <v>515</v>
      </c>
      <c r="R71" s="353" t="s">
        <v>515</v>
      </c>
      <c r="S71" s="353" t="s">
        <v>515</v>
      </c>
      <c r="T71" s="353" t="s">
        <v>515</v>
      </c>
      <c r="U71" s="338" t="s">
        <v>515</v>
      </c>
      <c r="V71" s="353" t="s">
        <v>515</v>
      </c>
      <c r="W71" s="353" t="s">
        <v>515</v>
      </c>
      <c r="X71" s="353" t="s">
        <v>515</v>
      </c>
      <c r="Y71" s="353" t="s">
        <v>515</v>
      </c>
      <c r="Z71" s="338" t="s">
        <v>515</v>
      </c>
      <c r="AA71" s="353" t="s">
        <v>515</v>
      </c>
      <c r="AB71" s="353" t="s">
        <v>515</v>
      </c>
      <c r="AC71" s="83" t="s">
        <v>515</v>
      </c>
      <c r="AD71" s="338" t="s">
        <v>515</v>
      </c>
      <c r="AE71" s="353" t="s">
        <v>515</v>
      </c>
      <c r="AF71" s="353" t="s">
        <v>515</v>
      </c>
      <c r="AG71" s="353" t="s">
        <v>515</v>
      </c>
      <c r="AH71" s="353" t="s">
        <v>515</v>
      </c>
      <c r="AI71" s="353" t="s">
        <v>515</v>
      </c>
      <c r="AJ71" s="353" t="s">
        <v>515</v>
      </c>
      <c r="AK71" s="353" t="s">
        <v>515</v>
      </c>
      <c r="AL71" s="353" t="s">
        <v>515</v>
      </c>
      <c r="AM71" s="353" t="s">
        <v>515</v>
      </c>
      <c r="AN71" s="353" t="s">
        <v>515</v>
      </c>
      <c r="AO71" s="353" t="s">
        <v>515</v>
      </c>
      <c r="AP71" s="353" t="s">
        <v>515</v>
      </c>
      <c r="AQ71" s="353" t="s">
        <v>515</v>
      </c>
      <c r="AR71" s="353" t="s">
        <v>515</v>
      </c>
      <c r="AS71" s="353" t="s">
        <v>515</v>
      </c>
      <c r="AT71" s="353" t="s">
        <v>515</v>
      </c>
      <c r="AU71" s="353" t="s">
        <v>515</v>
      </c>
      <c r="AV71" s="353" t="s">
        <v>515</v>
      </c>
      <c r="AW71" s="353" t="s">
        <v>515</v>
      </c>
      <c r="AX71" s="353" t="s">
        <v>515</v>
      </c>
      <c r="AY71" s="353" t="s">
        <v>515</v>
      </c>
      <c r="AZ71" s="353" t="s">
        <v>515</v>
      </c>
      <c r="BA71" s="83" t="s">
        <v>515</v>
      </c>
      <c r="BB71" s="338" t="s">
        <v>515</v>
      </c>
      <c r="BC71" s="353" t="s">
        <v>515</v>
      </c>
      <c r="BD71" s="353" t="s">
        <v>515</v>
      </c>
      <c r="BE71" s="353" t="s">
        <v>515</v>
      </c>
      <c r="BF71" s="353" t="s">
        <v>515</v>
      </c>
      <c r="BG71" s="353" t="s">
        <v>515</v>
      </c>
      <c r="BH71" s="353" t="s">
        <v>515</v>
      </c>
      <c r="BI71" s="353" t="s">
        <v>515</v>
      </c>
      <c r="BJ71" s="353" t="s">
        <v>515</v>
      </c>
      <c r="BK71" s="353" t="s">
        <v>515</v>
      </c>
      <c r="BL71" s="353" t="s">
        <v>515</v>
      </c>
      <c r="BM71" s="353" t="s">
        <v>515</v>
      </c>
      <c r="BN71" s="353" t="s">
        <v>515</v>
      </c>
      <c r="BO71" s="353" t="s">
        <v>515</v>
      </c>
      <c r="BP71" s="353" t="s">
        <v>515</v>
      </c>
      <c r="BQ71" s="353" t="s">
        <v>515</v>
      </c>
      <c r="BR71" s="353" t="s">
        <v>515</v>
      </c>
      <c r="BS71" s="353" t="s">
        <v>515</v>
      </c>
      <c r="BT71" s="339" t="s">
        <v>515</v>
      </c>
      <c r="BU71" s="338" t="s">
        <v>515</v>
      </c>
      <c r="BV71" s="353" t="s">
        <v>515</v>
      </c>
      <c r="BW71" s="353" t="s">
        <v>515</v>
      </c>
      <c r="BX71" s="83" t="s">
        <v>515</v>
      </c>
      <c r="BY71" s="83" t="s">
        <v>515</v>
      </c>
      <c r="BZ71" s="83" t="s">
        <v>515</v>
      </c>
    </row>
    <row r="72" spans="1:78" ht="11.25" customHeight="1" x14ac:dyDescent="0.25">
      <c r="A72" s="349" t="s">
        <v>512</v>
      </c>
      <c r="B72" s="350" t="s">
        <v>580</v>
      </c>
      <c r="C72" s="350"/>
      <c r="D72" s="350"/>
      <c r="E72" s="350"/>
      <c r="F72" s="350"/>
      <c r="G72" s="351"/>
      <c r="H72" s="352" t="s">
        <v>624</v>
      </c>
      <c r="I72" s="338">
        <v>0</v>
      </c>
      <c r="J72" s="338">
        <v>0</v>
      </c>
      <c r="K72" s="353" t="s">
        <v>515</v>
      </c>
      <c r="L72" s="353" t="s">
        <v>515</v>
      </c>
      <c r="M72" s="353" t="s">
        <v>515</v>
      </c>
      <c r="N72" s="353" t="s">
        <v>515</v>
      </c>
      <c r="O72" s="353" t="s">
        <v>515</v>
      </c>
      <c r="P72" s="353" t="s">
        <v>515</v>
      </c>
      <c r="Q72" s="353" t="s">
        <v>515</v>
      </c>
      <c r="R72" s="353" t="s">
        <v>515</v>
      </c>
      <c r="S72" s="353" t="s">
        <v>515</v>
      </c>
      <c r="T72" s="353">
        <v>0</v>
      </c>
      <c r="U72" s="338" t="s">
        <v>515</v>
      </c>
      <c r="V72" s="353" t="s">
        <v>515</v>
      </c>
      <c r="W72" s="353" t="s">
        <v>515</v>
      </c>
      <c r="X72" s="353" t="s">
        <v>515</v>
      </c>
      <c r="Y72" s="353" t="s">
        <v>515</v>
      </c>
      <c r="Z72" s="338">
        <v>0</v>
      </c>
      <c r="AA72" s="353" t="s">
        <v>515</v>
      </c>
      <c r="AB72" s="353">
        <v>0</v>
      </c>
      <c r="AC72" s="83" t="s">
        <v>515</v>
      </c>
      <c r="AD72" s="338" t="s">
        <v>515</v>
      </c>
      <c r="AE72" s="353" t="s">
        <v>515</v>
      </c>
      <c r="AF72" s="353" t="s">
        <v>515</v>
      </c>
      <c r="AG72" s="353" t="s">
        <v>515</v>
      </c>
      <c r="AH72" s="353" t="s">
        <v>515</v>
      </c>
      <c r="AI72" s="353" t="s">
        <v>515</v>
      </c>
      <c r="AJ72" s="353" t="s">
        <v>515</v>
      </c>
      <c r="AK72" s="353" t="s">
        <v>515</v>
      </c>
      <c r="AL72" s="353" t="s">
        <v>515</v>
      </c>
      <c r="AM72" s="353" t="s">
        <v>515</v>
      </c>
      <c r="AN72" s="353" t="s">
        <v>515</v>
      </c>
      <c r="AO72" s="353" t="s">
        <v>515</v>
      </c>
      <c r="AP72" s="353" t="s">
        <v>515</v>
      </c>
      <c r="AQ72" s="353" t="s">
        <v>515</v>
      </c>
      <c r="AR72" s="353" t="s">
        <v>515</v>
      </c>
      <c r="AS72" s="353" t="s">
        <v>515</v>
      </c>
      <c r="AT72" s="353" t="s">
        <v>515</v>
      </c>
      <c r="AU72" s="353" t="s">
        <v>515</v>
      </c>
      <c r="AV72" s="353" t="s">
        <v>515</v>
      </c>
      <c r="AW72" s="353" t="s">
        <v>515</v>
      </c>
      <c r="AX72" s="353" t="s">
        <v>515</v>
      </c>
      <c r="AY72" s="353" t="s">
        <v>515</v>
      </c>
      <c r="AZ72" s="353" t="s">
        <v>515</v>
      </c>
      <c r="BA72" s="83" t="s">
        <v>515</v>
      </c>
      <c r="BB72" s="338" t="s">
        <v>515</v>
      </c>
      <c r="BC72" s="353" t="s">
        <v>515</v>
      </c>
      <c r="BD72" s="353" t="s">
        <v>515</v>
      </c>
      <c r="BE72" s="353" t="s">
        <v>515</v>
      </c>
      <c r="BF72" s="353" t="s">
        <v>515</v>
      </c>
      <c r="BG72" s="353" t="s">
        <v>515</v>
      </c>
      <c r="BH72" s="353" t="s">
        <v>515</v>
      </c>
      <c r="BI72" s="353" t="s">
        <v>515</v>
      </c>
      <c r="BJ72" s="353" t="s">
        <v>515</v>
      </c>
      <c r="BK72" s="353" t="s">
        <v>515</v>
      </c>
      <c r="BL72" s="353" t="s">
        <v>515</v>
      </c>
      <c r="BM72" s="353" t="s">
        <v>515</v>
      </c>
      <c r="BN72" s="353" t="s">
        <v>515</v>
      </c>
      <c r="BO72" s="353" t="s">
        <v>515</v>
      </c>
      <c r="BP72" s="353" t="s">
        <v>515</v>
      </c>
      <c r="BQ72" s="353" t="s">
        <v>515</v>
      </c>
      <c r="BR72" s="353" t="s">
        <v>515</v>
      </c>
      <c r="BS72" s="353" t="s">
        <v>515</v>
      </c>
      <c r="BT72" s="339" t="s">
        <v>515</v>
      </c>
      <c r="BU72" s="338" t="s">
        <v>515</v>
      </c>
      <c r="BV72" s="353" t="s">
        <v>515</v>
      </c>
      <c r="BW72" s="353" t="s">
        <v>515</v>
      </c>
      <c r="BX72" s="83" t="s">
        <v>515</v>
      </c>
      <c r="BY72" s="83" t="s">
        <v>515</v>
      </c>
      <c r="BZ72" s="83" t="s">
        <v>515</v>
      </c>
    </row>
    <row r="73" spans="1:78" ht="11.25" customHeight="1" x14ac:dyDescent="0.25">
      <c r="A73" s="349" t="s">
        <v>512</v>
      </c>
      <c r="B73" s="350" t="s">
        <v>582</v>
      </c>
      <c r="C73" s="350"/>
      <c r="D73" s="350"/>
      <c r="E73" s="350"/>
      <c r="F73" s="350"/>
      <c r="G73" s="351"/>
      <c r="H73" s="352" t="s">
        <v>625</v>
      </c>
      <c r="I73" s="338">
        <v>0</v>
      </c>
      <c r="J73" s="338" t="s">
        <v>515</v>
      </c>
      <c r="K73" s="353" t="s">
        <v>515</v>
      </c>
      <c r="L73" s="353" t="s">
        <v>515</v>
      </c>
      <c r="M73" s="353" t="s">
        <v>515</v>
      </c>
      <c r="N73" s="353" t="s">
        <v>515</v>
      </c>
      <c r="O73" s="353" t="s">
        <v>515</v>
      </c>
      <c r="P73" s="353" t="s">
        <v>515</v>
      </c>
      <c r="Q73" s="353" t="s">
        <v>515</v>
      </c>
      <c r="R73" s="353" t="s">
        <v>515</v>
      </c>
      <c r="S73" s="353" t="s">
        <v>515</v>
      </c>
      <c r="T73" s="353" t="s">
        <v>515</v>
      </c>
      <c r="U73" s="338" t="s">
        <v>515</v>
      </c>
      <c r="V73" s="353" t="s">
        <v>515</v>
      </c>
      <c r="W73" s="353" t="s">
        <v>515</v>
      </c>
      <c r="X73" s="353" t="s">
        <v>515</v>
      </c>
      <c r="Y73" s="353" t="s">
        <v>515</v>
      </c>
      <c r="Z73" s="338" t="s">
        <v>515</v>
      </c>
      <c r="AA73" s="353" t="s">
        <v>515</v>
      </c>
      <c r="AB73" s="353" t="s">
        <v>515</v>
      </c>
      <c r="AC73" s="83" t="s">
        <v>515</v>
      </c>
      <c r="AD73" s="338">
        <v>0</v>
      </c>
      <c r="AE73" s="353" t="s">
        <v>515</v>
      </c>
      <c r="AF73" s="353" t="s">
        <v>515</v>
      </c>
      <c r="AG73" s="353" t="s">
        <v>515</v>
      </c>
      <c r="AH73" s="353">
        <v>0</v>
      </c>
      <c r="AI73" s="353">
        <v>0</v>
      </c>
      <c r="AJ73" s="353" t="s">
        <v>515</v>
      </c>
      <c r="AK73" s="353" t="s">
        <v>515</v>
      </c>
      <c r="AL73" s="353" t="s">
        <v>515</v>
      </c>
      <c r="AM73" s="353" t="s">
        <v>515</v>
      </c>
      <c r="AN73" s="353" t="s">
        <v>515</v>
      </c>
      <c r="AO73" s="353" t="s">
        <v>515</v>
      </c>
      <c r="AP73" s="353" t="s">
        <v>515</v>
      </c>
      <c r="AQ73" s="353" t="s">
        <v>515</v>
      </c>
      <c r="AR73" s="353" t="s">
        <v>515</v>
      </c>
      <c r="AS73" s="353" t="s">
        <v>515</v>
      </c>
      <c r="AT73" s="353" t="s">
        <v>515</v>
      </c>
      <c r="AU73" s="353" t="s">
        <v>515</v>
      </c>
      <c r="AV73" s="353" t="s">
        <v>515</v>
      </c>
      <c r="AW73" s="353" t="s">
        <v>515</v>
      </c>
      <c r="AX73" s="353" t="s">
        <v>515</v>
      </c>
      <c r="AY73" s="353" t="s">
        <v>515</v>
      </c>
      <c r="AZ73" s="353" t="s">
        <v>515</v>
      </c>
      <c r="BA73" s="83" t="s">
        <v>515</v>
      </c>
      <c r="BB73" s="338" t="s">
        <v>515</v>
      </c>
      <c r="BC73" s="353" t="s">
        <v>515</v>
      </c>
      <c r="BD73" s="353" t="s">
        <v>515</v>
      </c>
      <c r="BE73" s="353" t="s">
        <v>515</v>
      </c>
      <c r="BF73" s="353" t="s">
        <v>515</v>
      </c>
      <c r="BG73" s="353" t="s">
        <v>515</v>
      </c>
      <c r="BH73" s="353" t="s">
        <v>515</v>
      </c>
      <c r="BI73" s="353" t="s">
        <v>515</v>
      </c>
      <c r="BJ73" s="353" t="s">
        <v>515</v>
      </c>
      <c r="BK73" s="353" t="s">
        <v>515</v>
      </c>
      <c r="BL73" s="353" t="s">
        <v>515</v>
      </c>
      <c r="BM73" s="353" t="s">
        <v>515</v>
      </c>
      <c r="BN73" s="353" t="s">
        <v>515</v>
      </c>
      <c r="BO73" s="353" t="s">
        <v>515</v>
      </c>
      <c r="BP73" s="353" t="s">
        <v>515</v>
      </c>
      <c r="BQ73" s="353" t="s">
        <v>515</v>
      </c>
      <c r="BR73" s="353" t="s">
        <v>515</v>
      </c>
      <c r="BS73" s="353" t="s">
        <v>515</v>
      </c>
      <c r="BT73" s="339" t="s">
        <v>515</v>
      </c>
      <c r="BU73" s="338" t="s">
        <v>515</v>
      </c>
      <c r="BV73" s="353" t="s">
        <v>515</v>
      </c>
      <c r="BW73" s="353" t="s">
        <v>515</v>
      </c>
      <c r="BX73" s="83" t="s">
        <v>515</v>
      </c>
      <c r="BY73" s="83" t="s">
        <v>515</v>
      </c>
      <c r="BZ73" s="83" t="s">
        <v>515</v>
      </c>
    </row>
    <row r="74" spans="1:78" ht="11.25" customHeight="1" x14ac:dyDescent="0.25">
      <c r="A74" s="349" t="s">
        <v>512</v>
      </c>
      <c r="B74" s="350" t="s">
        <v>626</v>
      </c>
      <c r="C74" s="350"/>
      <c r="D74" s="350"/>
      <c r="E74" s="350"/>
      <c r="F74" s="350"/>
      <c r="G74" s="351"/>
      <c r="H74" s="352" t="s">
        <v>627</v>
      </c>
      <c r="I74" s="338">
        <v>0</v>
      </c>
      <c r="J74" s="338" t="s">
        <v>515</v>
      </c>
      <c r="K74" s="353" t="s">
        <v>515</v>
      </c>
      <c r="L74" s="353" t="s">
        <v>515</v>
      </c>
      <c r="M74" s="353" t="s">
        <v>515</v>
      </c>
      <c r="N74" s="353" t="s">
        <v>515</v>
      </c>
      <c r="O74" s="353" t="s">
        <v>515</v>
      </c>
      <c r="P74" s="353" t="s">
        <v>515</v>
      </c>
      <c r="Q74" s="353" t="s">
        <v>515</v>
      </c>
      <c r="R74" s="353" t="s">
        <v>515</v>
      </c>
      <c r="S74" s="353" t="s">
        <v>515</v>
      </c>
      <c r="T74" s="353" t="s">
        <v>515</v>
      </c>
      <c r="U74" s="338" t="s">
        <v>515</v>
      </c>
      <c r="V74" s="353" t="s">
        <v>515</v>
      </c>
      <c r="W74" s="353" t="s">
        <v>515</v>
      </c>
      <c r="X74" s="353" t="s">
        <v>515</v>
      </c>
      <c r="Y74" s="353" t="s">
        <v>515</v>
      </c>
      <c r="Z74" s="338" t="s">
        <v>515</v>
      </c>
      <c r="AA74" s="353" t="s">
        <v>515</v>
      </c>
      <c r="AB74" s="353" t="s">
        <v>515</v>
      </c>
      <c r="AC74" s="83" t="s">
        <v>515</v>
      </c>
      <c r="AD74" s="338" t="s">
        <v>515</v>
      </c>
      <c r="AE74" s="353" t="s">
        <v>515</v>
      </c>
      <c r="AF74" s="353" t="s">
        <v>515</v>
      </c>
      <c r="AG74" s="353" t="s">
        <v>515</v>
      </c>
      <c r="AH74" s="353" t="s">
        <v>515</v>
      </c>
      <c r="AI74" s="353" t="s">
        <v>515</v>
      </c>
      <c r="AJ74" s="353" t="s">
        <v>515</v>
      </c>
      <c r="AK74" s="353" t="s">
        <v>515</v>
      </c>
      <c r="AL74" s="353" t="s">
        <v>515</v>
      </c>
      <c r="AM74" s="353" t="s">
        <v>515</v>
      </c>
      <c r="AN74" s="353" t="s">
        <v>515</v>
      </c>
      <c r="AO74" s="353" t="s">
        <v>515</v>
      </c>
      <c r="AP74" s="353" t="s">
        <v>515</v>
      </c>
      <c r="AQ74" s="353" t="s">
        <v>515</v>
      </c>
      <c r="AR74" s="353" t="s">
        <v>515</v>
      </c>
      <c r="AS74" s="353" t="s">
        <v>515</v>
      </c>
      <c r="AT74" s="353" t="s">
        <v>515</v>
      </c>
      <c r="AU74" s="353" t="s">
        <v>515</v>
      </c>
      <c r="AV74" s="353" t="s">
        <v>515</v>
      </c>
      <c r="AW74" s="353" t="s">
        <v>515</v>
      </c>
      <c r="AX74" s="353" t="s">
        <v>515</v>
      </c>
      <c r="AY74" s="353" t="s">
        <v>515</v>
      </c>
      <c r="AZ74" s="353" t="s">
        <v>515</v>
      </c>
      <c r="BA74" s="83">
        <v>0</v>
      </c>
      <c r="BB74" s="338" t="s">
        <v>515</v>
      </c>
      <c r="BC74" s="353" t="s">
        <v>515</v>
      </c>
      <c r="BD74" s="353" t="s">
        <v>515</v>
      </c>
      <c r="BE74" s="353" t="s">
        <v>515</v>
      </c>
      <c r="BF74" s="353" t="s">
        <v>515</v>
      </c>
      <c r="BG74" s="353" t="s">
        <v>515</v>
      </c>
      <c r="BH74" s="353" t="s">
        <v>515</v>
      </c>
      <c r="BI74" s="353" t="s">
        <v>515</v>
      </c>
      <c r="BJ74" s="353" t="s">
        <v>515</v>
      </c>
      <c r="BK74" s="353" t="s">
        <v>515</v>
      </c>
      <c r="BL74" s="353" t="s">
        <v>515</v>
      </c>
      <c r="BM74" s="353" t="s">
        <v>515</v>
      </c>
      <c r="BN74" s="353" t="s">
        <v>515</v>
      </c>
      <c r="BO74" s="353" t="s">
        <v>515</v>
      </c>
      <c r="BP74" s="353" t="s">
        <v>515</v>
      </c>
      <c r="BQ74" s="353" t="s">
        <v>515</v>
      </c>
      <c r="BR74" s="353" t="s">
        <v>515</v>
      </c>
      <c r="BS74" s="353" t="s">
        <v>515</v>
      </c>
      <c r="BT74" s="339" t="s">
        <v>515</v>
      </c>
      <c r="BU74" s="338" t="s">
        <v>515</v>
      </c>
      <c r="BV74" s="353" t="s">
        <v>515</v>
      </c>
      <c r="BW74" s="353" t="s">
        <v>515</v>
      </c>
      <c r="BX74" s="83" t="s">
        <v>515</v>
      </c>
      <c r="BY74" s="83" t="s">
        <v>515</v>
      </c>
      <c r="BZ74" s="83" t="s">
        <v>515</v>
      </c>
    </row>
    <row r="75" spans="1:78" ht="11.25" customHeight="1" x14ac:dyDescent="0.25">
      <c r="A75" s="349" t="s">
        <v>512</v>
      </c>
      <c r="B75" s="350" t="s">
        <v>586</v>
      </c>
      <c r="C75" s="350"/>
      <c r="D75" s="350"/>
      <c r="E75" s="350"/>
      <c r="F75" s="350"/>
      <c r="G75" s="351"/>
      <c r="H75" s="352" t="s">
        <v>628</v>
      </c>
      <c r="I75" s="338">
        <v>12.18572656921754</v>
      </c>
      <c r="J75" s="338" t="s">
        <v>515</v>
      </c>
      <c r="K75" s="353" t="s">
        <v>515</v>
      </c>
      <c r="L75" s="353" t="s">
        <v>515</v>
      </c>
      <c r="M75" s="353" t="s">
        <v>515</v>
      </c>
      <c r="N75" s="353" t="s">
        <v>515</v>
      </c>
      <c r="O75" s="353" t="s">
        <v>515</v>
      </c>
      <c r="P75" s="353" t="s">
        <v>515</v>
      </c>
      <c r="Q75" s="353" t="s">
        <v>515</v>
      </c>
      <c r="R75" s="353" t="s">
        <v>515</v>
      </c>
      <c r="S75" s="353" t="s">
        <v>515</v>
      </c>
      <c r="T75" s="353" t="s">
        <v>515</v>
      </c>
      <c r="U75" s="338" t="s">
        <v>515</v>
      </c>
      <c r="V75" s="353" t="s">
        <v>515</v>
      </c>
      <c r="W75" s="353" t="s">
        <v>515</v>
      </c>
      <c r="X75" s="353" t="s">
        <v>515</v>
      </c>
      <c r="Y75" s="353" t="s">
        <v>515</v>
      </c>
      <c r="Z75" s="338" t="s">
        <v>515</v>
      </c>
      <c r="AA75" s="353" t="s">
        <v>515</v>
      </c>
      <c r="AB75" s="353" t="s">
        <v>515</v>
      </c>
      <c r="AC75" s="83" t="s">
        <v>515</v>
      </c>
      <c r="AD75" s="338" t="s">
        <v>515</v>
      </c>
      <c r="AE75" s="353" t="s">
        <v>515</v>
      </c>
      <c r="AF75" s="353" t="s">
        <v>515</v>
      </c>
      <c r="AG75" s="353" t="s">
        <v>515</v>
      </c>
      <c r="AH75" s="353" t="s">
        <v>515</v>
      </c>
      <c r="AI75" s="353" t="s">
        <v>515</v>
      </c>
      <c r="AJ75" s="353" t="s">
        <v>515</v>
      </c>
      <c r="AK75" s="353" t="s">
        <v>515</v>
      </c>
      <c r="AL75" s="353" t="s">
        <v>515</v>
      </c>
      <c r="AM75" s="353" t="s">
        <v>515</v>
      </c>
      <c r="AN75" s="353" t="s">
        <v>515</v>
      </c>
      <c r="AO75" s="353" t="s">
        <v>515</v>
      </c>
      <c r="AP75" s="353" t="s">
        <v>515</v>
      </c>
      <c r="AQ75" s="353" t="s">
        <v>515</v>
      </c>
      <c r="AR75" s="353" t="s">
        <v>515</v>
      </c>
      <c r="AS75" s="353" t="s">
        <v>515</v>
      </c>
      <c r="AT75" s="353" t="s">
        <v>515</v>
      </c>
      <c r="AU75" s="353" t="s">
        <v>515</v>
      </c>
      <c r="AV75" s="353" t="s">
        <v>515</v>
      </c>
      <c r="AW75" s="353" t="s">
        <v>515</v>
      </c>
      <c r="AX75" s="353" t="s">
        <v>515</v>
      </c>
      <c r="AY75" s="353" t="s">
        <v>515</v>
      </c>
      <c r="AZ75" s="353" t="s">
        <v>515</v>
      </c>
      <c r="BA75" s="83" t="s">
        <v>515</v>
      </c>
      <c r="BB75" s="338">
        <v>12.18572656921754</v>
      </c>
      <c r="BC75" s="353" t="s">
        <v>515</v>
      </c>
      <c r="BD75" s="353" t="s">
        <v>515</v>
      </c>
      <c r="BE75" s="353" t="s">
        <v>515</v>
      </c>
      <c r="BF75" s="353" t="s">
        <v>515</v>
      </c>
      <c r="BG75" s="353" t="s">
        <v>515</v>
      </c>
      <c r="BH75" s="353" t="s">
        <v>515</v>
      </c>
      <c r="BI75" s="353" t="s">
        <v>515</v>
      </c>
      <c r="BJ75" s="353" t="s">
        <v>515</v>
      </c>
      <c r="BK75" s="353" t="s">
        <v>515</v>
      </c>
      <c r="BL75" s="353" t="s">
        <v>515</v>
      </c>
      <c r="BM75" s="353" t="s">
        <v>515</v>
      </c>
      <c r="BN75" s="353">
        <v>4.2130266552020643</v>
      </c>
      <c r="BO75" s="353" t="s">
        <v>515</v>
      </c>
      <c r="BP75" s="353">
        <v>7.9726999140154762</v>
      </c>
      <c r="BQ75" s="353" t="s">
        <v>515</v>
      </c>
      <c r="BR75" s="353">
        <v>0</v>
      </c>
      <c r="BS75" s="353" t="s">
        <v>515</v>
      </c>
      <c r="BT75" s="339" t="s">
        <v>515</v>
      </c>
      <c r="BU75" s="338" t="s">
        <v>515</v>
      </c>
      <c r="BV75" s="353" t="s">
        <v>515</v>
      </c>
      <c r="BW75" s="353" t="s">
        <v>515</v>
      </c>
      <c r="BX75" s="83" t="s">
        <v>515</v>
      </c>
      <c r="BY75" s="83" t="s">
        <v>515</v>
      </c>
      <c r="BZ75" s="83" t="s">
        <v>515</v>
      </c>
    </row>
    <row r="76" spans="1:78" ht="11.25" customHeight="1" x14ac:dyDescent="0.25">
      <c r="A76" s="349" t="s">
        <v>512</v>
      </c>
      <c r="B76" s="350" t="s">
        <v>588</v>
      </c>
      <c r="C76" s="350"/>
      <c r="D76" s="350"/>
      <c r="E76" s="350"/>
      <c r="F76" s="350"/>
      <c r="G76" s="351"/>
      <c r="H76" s="382" t="s">
        <v>629</v>
      </c>
      <c r="I76" s="338">
        <v>0</v>
      </c>
      <c r="J76" s="338" t="s">
        <v>515</v>
      </c>
      <c r="K76" s="353" t="s">
        <v>515</v>
      </c>
      <c r="L76" s="353" t="s">
        <v>515</v>
      </c>
      <c r="M76" s="353" t="s">
        <v>515</v>
      </c>
      <c r="N76" s="353" t="s">
        <v>515</v>
      </c>
      <c r="O76" s="353" t="s">
        <v>515</v>
      </c>
      <c r="P76" s="353" t="s">
        <v>515</v>
      </c>
      <c r="Q76" s="353" t="s">
        <v>515</v>
      </c>
      <c r="R76" s="353" t="s">
        <v>515</v>
      </c>
      <c r="S76" s="353" t="s">
        <v>515</v>
      </c>
      <c r="T76" s="353" t="s">
        <v>515</v>
      </c>
      <c r="U76" s="338" t="s">
        <v>515</v>
      </c>
      <c r="V76" s="353" t="s">
        <v>515</v>
      </c>
      <c r="W76" s="353" t="s">
        <v>515</v>
      </c>
      <c r="X76" s="353" t="s">
        <v>515</v>
      </c>
      <c r="Y76" s="353" t="s">
        <v>515</v>
      </c>
      <c r="Z76" s="338" t="s">
        <v>515</v>
      </c>
      <c r="AA76" s="353" t="s">
        <v>515</v>
      </c>
      <c r="AB76" s="353" t="s">
        <v>515</v>
      </c>
      <c r="AC76" s="83" t="s">
        <v>515</v>
      </c>
      <c r="AD76" s="338" t="s">
        <v>515</v>
      </c>
      <c r="AE76" s="353" t="s">
        <v>515</v>
      </c>
      <c r="AF76" s="353" t="s">
        <v>515</v>
      </c>
      <c r="AG76" s="353" t="s">
        <v>515</v>
      </c>
      <c r="AH76" s="353" t="s">
        <v>515</v>
      </c>
      <c r="AI76" s="353" t="s">
        <v>515</v>
      </c>
      <c r="AJ76" s="353" t="s">
        <v>515</v>
      </c>
      <c r="AK76" s="353" t="s">
        <v>515</v>
      </c>
      <c r="AL76" s="353" t="s">
        <v>515</v>
      </c>
      <c r="AM76" s="353" t="s">
        <v>515</v>
      </c>
      <c r="AN76" s="353" t="s">
        <v>515</v>
      </c>
      <c r="AO76" s="353" t="s">
        <v>515</v>
      </c>
      <c r="AP76" s="353" t="s">
        <v>515</v>
      </c>
      <c r="AQ76" s="353" t="s">
        <v>515</v>
      </c>
      <c r="AR76" s="353" t="s">
        <v>515</v>
      </c>
      <c r="AS76" s="353" t="s">
        <v>515</v>
      </c>
      <c r="AT76" s="353" t="s">
        <v>515</v>
      </c>
      <c r="AU76" s="353" t="s">
        <v>515</v>
      </c>
      <c r="AV76" s="353" t="s">
        <v>515</v>
      </c>
      <c r="AW76" s="353" t="s">
        <v>515</v>
      </c>
      <c r="AX76" s="353" t="s">
        <v>515</v>
      </c>
      <c r="AY76" s="353" t="s">
        <v>515</v>
      </c>
      <c r="AZ76" s="353" t="s">
        <v>515</v>
      </c>
      <c r="BA76" s="83" t="s">
        <v>515</v>
      </c>
      <c r="BB76" s="338">
        <v>0</v>
      </c>
      <c r="BC76" s="353" t="s">
        <v>515</v>
      </c>
      <c r="BD76" s="353" t="s">
        <v>515</v>
      </c>
      <c r="BE76" s="353" t="s">
        <v>515</v>
      </c>
      <c r="BF76" s="353" t="s">
        <v>515</v>
      </c>
      <c r="BG76" s="353" t="s">
        <v>515</v>
      </c>
      <c r="BH76" s="353" t="s">
        <v>515</v>
      </c>
      <c r="BI76" s="353" t="s">
        <v>515</v>
      </c>
      <c r="BJ76" s="353">
        <v>0</v>
      </c>
      <c r="BK76" s="353" t="s">
        <v>515</v>
      </c>
      <c r="BL76" s="353" t="s">
        <v>515</v>
      </c>
      <c r="BM76" s="353" t="s">
        <v>515</v>
      </c>
      <c r="BN76" s="353" t="s">
        <v>515</v>
      </c>
      <c r="BO76" s="353" t="s">
        <v>515</v>
      </c>
      <c r="BP76" s="353" t="s">
        <v>515</v>
      </c>
      <c r="BQ76" s="353" t="s">
        <v>515</v>
      </c>
      <c r="BR76" s="353" t="s">
        <v>515</v>
      </c>
      <c r="BS76" s="353" t="s">
        <v>515</v>
      </c>
      <c r="BT76" s="339" t="s">
        <v>515</v>
      </c>
      <c r="BU76" s="338" t="s">
        <v>515</v>
      </c>
      <c r="BV76" s="353" t="s">
        <v>515</v>
      </c>
      <c r="BW76" s="353" t="s">
        <v>515</v>
      </c>
      <c r="BX76" s="83" t="s">
        <v>515</v>
      </c>
      <c r="BY76" s="83" t="s">
        <v>515</v>
      </c>
      <c r="BZ76" s="83" t="s">
        <v>515</v>
      </c>
    </row>
    <row r="77" spans="1:78" ht="11.25" customHeight="1" x14ac:dyDescent="0.25">
      <c r="A77" s="349" t="s">
        <v>512</v>
      </c>
      <c r="B77" s="350" t="s">
        <v>590</v>
      </c>
      <c r="C77" s="350"/>
      <c r="D77" s="350"/>
      <c r="E77" s="350"/>
      <c r="F77" s="350"/>
      <c r="G77" s="351"/>
      <c r="H77" s="352" t="s">
        <v>630</v>
      </c>
      <c r="I77" s="338">
        <v>0</v>
      </c>
      <c r="J77" s="338" t="s">
        <v>515</v>
      </c>
      <c r="K77" s="353" t="s">
        <v>515</v>
      </c>
      <c r="L77" s="353" t="s">
        <v>515</v>
      </c>
      <c r="M77" s="353" t="s">
        <v>515</v>
      </c>
      <c r="N77" s="353" t="s">
        <v>515</v>
      </c>
      <c r="O77" s="353" t="s">
        <v>515</v>
      </c>
      <c r="P77" s="353" t="s">
        <v>515</v>
      </c>
      <c r="Q77" s="353" t="s">
        <v>515</v>
      </c>
      <c r="R77" s="353" t="s">
        <v>515</v>
      </c>
      <c r="S77" s="353" t="s">
        <v>515</v>
      </c>
      <c r="T77" s="353" t="s">
        <v>515</v>
      </c>
      <c r="U77" s="338" t="s">
        <v>515</v>
      </c>
      <c r="V77" s="353" t="s">
        <v>515</v>
      </c>
      <c r="W77" s="353" t="s">
        <v>515</v>
      </c>
      <c r="X77" s="353" t="s">
        <v>515</v>
      </c>
      <c r="Y77" s="353" t="s">
        <v>515</v>
      </c>
      <c r="Z77" s="338" t="s">
        <v>515</v>
      </c>
      <c r="AA77" s="353" t="s">
        <v>515</v>
      </c>
      <c r="AB77" s="353" t="s">
        <v>515</v>
      </c>
      <c r="AC77" s="83" t="s">
        <v>515</v>
      </c>
      <c r="AD77" s="338">
        <v>0</v>
      </c>
      <c r="AE77" s="353" t="s">
        <v>515</v>
      </c>
      <c r="AF77" s="353" t="s">
        <v>515</v>
      </c>
      <c r="AG77" s="353" t="s">
        <v>515</v>
      </c>
      <c r="AH77" s="353">
        <v>0</v>
      </c>
      <c r="AI77" s="353">
        <v>0</v>
      </c>
      <c r="AJ77" s="353" t="s">
        <v>515</v>
      </c>
      <c r="AK77" s="353" t="s">
        <v>515</v>
      </c>
      <c r="AL77" s="353" t="s">
        <v>515</v>
      </c>
      <c r="AM77" s="353" t="s">
        <v>515</v>
      </c>
      <c r="AN77" s="353" t="s">
        <v>515</v>
      </c>
      <c r="AO77" s="353" t="s">
        <v>515</v>
      </c>
      <c r="AP77" s="353" t="s">
        <v>515</v>
      </c>
      <c r="AQ77" s="353" t="s">
        <v>515</v>
      </c>
      <c r="AR77" s="353" t="s">
        <v>515</v>
      </c>
      <c r="AS77" s="353" t="s">
        <v>515</v>
      </c>
      <c r="AT77" s="353" t="s">
        <v>515</v>
      </c>
      <c r="AU77" s="353" t="s">
        <v>515</v>
      </c>
      <c r="AV77" s="353" t="s">
        <v>515</v>
      </c>
      <c r="AW77" s="353" t="s">
        <v>515</v>
      </c>
      <c r="AX77" s="353" t="s">
        <v>515</v>
      </c>
      <c r="AY77" s="353" t="s">
        <v>515</v>
      </c>
      <c r="AZ77" s="353" t="s">
        <v>515</v>
      </c>
      <c r="BA77" s="83" t="s">
        <v>515</v>
      </c>
      <c r="BB77" s="338" t="s">
        <v>515</v>
      </c>
      <c r="BC77" s="353" t="s">
        <v>515</v>
      </c>
      <c r="BD77" s="353" t="s">
        <v>515</v>
      </c>
      <c r="BE77" s="353" t="s">
        <v>515</v>
      </c>
      <c r="BF77" s="353" t="s">
        <v>515</v>
      </c>
      <c r="BG77" s="353" t="s">
        <v>515</v>
      </c>
      <c r="BH77" s="353" t="s">
        <v>515</v>
      </c>
      <c r="BI77" s="353" t="s">
        <v>515</v>
      </c>
      <c r="BJ77" s="353" t="s">
        <v>515</v>
      </c>
      <c r="BK77" s="353" t="s">
        <v>515</v>
      </c>
      <c r="BL77" s="353" t="s">
        <v>515</v>
      </c>
      <c r="BM77" s="353" t="s">
        <v>515</v>
      </c>
      <c r="BN77" s="353" t="s">
        <v>515</v>
      </c>
      <c r="BO77" s="353" t="s">
        <v>515</v>
      </c>
      <c r="BP77" s="353" t="s">
        <v>515</v>
      </c>
      <c r="BQ77" s="353" t="s">
        <v>515</v>
      </c>
      <c r="BR77" s="353" t="s">
        <v>515</v>
      </c>
      <c r="BS77" s="353" t="s">
        <v>515</v>
      </c>
      <c r="BT77" s="339" t="s">
        <v>515</v>
      </c>
      <c r="BU77" s="338" t="s">
        <v>515</v>
      </c>
      <c r="BV77" s="353" t="s">
        <v>515</v>
      </c>
      <c r="BW77" s="353" t="s">
        <v>515</v>
      </c>
      <c r="BX77" s="83" t="s">
        <v>515</v>
      </c>
      <c r="BY77" s="83" t="s">
        <v>515</v>
      </c>
      <c r="BZ77" s="83" t="s">
        <v>515</v>
      </c>
    </row>
    <row r="78" spans="1:78" ht="11.25" customHeight="1" x14ac:dyDescent="0.25">
      <c r="A78" s="354" t="s">
        <v>512</v>
      </c>
      <c r="B78" s="355" t="s">
        <v>592</v>
      </c>
      <c r="C78" s="355"/>
      <c r="D78" s="355"/>
      <c r="E78" s="355"/>
      <c r="F78" s="355"/>
      <c r="G78" s="356"/>
      <c r="H78" s="357" t="s">
        <v>631</v>
      </c>
      <c r="I78" s="358">
        <v>0</v>
      </c>
      <c r="J78" s="358">
        <v>0</v>
      </c>
      <c r="K78" s="359" t="s">
        <v>515</v>
      </c>
      <c r="L78" s="359" t="s">
        <v>515</v>
      </c>
      <c r="M78" s="359" t="s">
        <v>515</v>
      </c>
      <c r="N78" s="359" t="s">
        <v>515</v>
      </c>
      <c r="O78" s="359" t="s">
        <v>515</v>
      </c>
      <c r="P78" s="359">
        <v>0</v>
      </c>
      <c r="Q78" s="359">
        <v>0</v>
      </c>
      <c r="R78" s="359">
        <v>0</v>
      </c>
      <c r="S78" s="359">
        <v>0</v>
      </c>
      <c r="T78" s="359">
        <v>0</v>
      </c>
      <c r="U78" s="358">
        <v>0</v>
      </c>
      <c r="V78" s="359">
        <v>0</v>
      </c>
      <c r="W78" s="359">
        <v>0</v>
      </c>
      <c r="X78" s="359">
        <v>0</v>
      </c>
      <c r="Y78" s="359">
        <v>0</v>
      </c>
      <c r="Z78" s="358">
        <v>0</v>
      </c>
      <c r="AA78" s="359" t="s">
        <v>515</v>
      </c>
      <c r="AB78" s="359">
        <v>0</v>
      </c>
      <c r="AC78" s="360" t="s">
        <v>515</v>
      </c>
      <c r="AD78" s="358">
        <v>0</v>
      </c>
      <c r="AE78" s="359" t="s">
        <v>515</v>
      </c>
      <c r="AF78" s="359" t="s">
        <v>515</v>
      </c>
      <c r="AG78" s="359" t="s">
        <v>515</v>
      </c>
      <c r="AH78" s="359">
        <v>0</v>
      </c>
      <c r="AI78" s="359">
        <v>0</v>
      </c>
      <c r="AJ78" s="359" t="s">
        <v>515</v>
      </c>
      <c r="AK78" s="359" t="s">
        <v>515</v>
      </c>
      <c r="AL78" s="359" t="s">
        <v>515</v>
      </c>
      <c r="AM78" s="359" t="s">
        <v>515</v>
      </c>
      <c r="AN78" s="359" t="s">
        <v>515</v>
      </c>
      <c r="AO78" s="359" t="s">
        <v>515</v>
      </c>
      <c r="AP78" s="359" t="s">
        <v>515</v>
      </c>
      <c r="AQ78" s="359" t="s">
        <v>515</v>
      </c>
      <c r="AR78" s="359" t="s">
        <v>515</v>
      </c>
      <c r="AS78" s="359" t="s">
        <v>515</v>
      </c>
      <c r="AT78" s="359" t="s">
        <v>515</v>
      </c>
      <c r="AU78" s="359" t="s">
        <v>515</v>
      </c>
      <c r="AV78" s="359" t="s">
        <v>515</v>
      </c>
      <c r="AW78" s="359" t="s">
        <v>515</v>
      </c>
      <c r="AX78" s="359" t="s">
        <v>515</v>
      </c>
      <c r="AY78" s="359" t="s">
        <v>515</v>
      </c>
      <c r="AZ78" s="359" t="s">
        <v>515</v>
      </c>
      <c r="BA78" s="360" t="s">
        <v>515</v>
      </c>
      <c r="BB78" s="358" t="s">
        <v>515</v>
      </c>
      <c r="BC78" s="359" t="s">
        <v>515</v>
      </c>
      <c r="BD78" s="359" t="s">
        <v>515</v>
      </c>
      <c r="BE78" s="359" t="s">
        <v>515</v>
      </c>
      <c r="BF78" s="359" t="s">
        <v>515</v>
      </c>
      <c r="BG78" s="359" t="s">
        <v>515</v>
      </c>
      <c r="BH78" s="359" t="s">
        <v>515</v>
      </c>
      <c r="BI78" s="359" t="s">
        <v>515</v>
      </c>
      <c r="BJ78" s="359" t="s">
        <v>515</v>
      </c>
      <c r="BK78" s="359" t="s">
        <v>515</v>
      </c>
      <c r="BL78" s="359" t="s">
        <v>515</v>
      </c>
      <c r="BM78" s="359" t="s">
        <v>515</v>
      </c>
      <c r="BN78" s="359" t="s">
        <v>515</v>
      </c>
      <c r="BO78" s="359" t="s">
        <v>515</v>
      </c>
      <c r="BP78" s="359" t="s">
        <v>515</v>
      </c>
      <c r="BQ78" s="359" t="s">
        <v>515</v>
      </c>
      <c r="BR78" s="359" t="s">
        <v>515</v>
      </c>
      <c r="BS78" s="359" t="s">
        <v>515</v>
      </c>
      <c r="BT78" s="361" t="s">
        <v>515</v>
      </c>
      <c r="BU78" s="358" t="s">
        <v>515</v>
      </c>
      <c r="BV78" s="359" t="s">
        <v>515</v>
      </c>
      <c r="BW78" s="359" t="s">
        <v>515</v>
      </c>
      <c r="BX78" s="360" t="s">
        <v>515</v>
      </c>
      <c r="BY78" s="360" t="s">
        <v>515</v>
      </c>
      <c r="BZ78" s="360" t="s">
        <v>515</v>
      </c>
    </row>
    <row r="79" spans="1:78" ht="11.25" customHeight="1" x14ac:dyDescent="0.25">
      <c r="A79" s="363" t="s">
        <v>632</v>
      </c>
      <c r="B79" s="363"/>
      <c r="C79" s="363"/>
      <c r="D79" s="363"/>
      <c r="E79" s="363"/>
      <c r="F79" s="363"/>
      <c r="G79" s="365"/>
      <c r="H79" s="366" t="s">
        <v>633</v>
      </c>
      <c r="I79" s="367">
        <v>49.373688736027511</v>
      </c>
      <c r="J79" s="367">
        <v>0</v>
      </c>
      <c r="K79" s="380">
        <v>0</v>
      </c>
      <c r="L79" s="380">
        <v>0</v>
      </c>
      <c r="M79" s="380">
        <v>0</v>
      </c>
      <c r="N79" s="380">
        <v>0</v>
      </c>
      <c r="O79" s="380">
        <v>0</v>
      </c>
      <c r="P79" s="380">
        <v>0</v>
      </c>
      <c r="Q79" s="380">
        <v>0</v>
      </c>
      <c r="R79" s="380">
        <v>0</v>
      </c>
      <c r="S79" s="380">
        <v>0</v>
      </c>
      <c r="T79" s="380">
        <v>0</v>
      </c>
      <c r="U79" s="367">
        <v>0</v>
      </c>
      <c r="V79" s="380">
        <v>0</v>
      </c>
      <c r="W79" s="380">
        <v>0</v>
      </c>
      <c r="X79" s="380">
        <v>0</v>
      </c>
      <c r="Y79" s="380">
        <v>0</v>
      </c>
      <c r="Z79" s="367">
        <v>0</v>
      </c>
      <c r="AA79" s="380">
        <v>0</v>
      </c>
      <c r="AB79" s="380">
        <v>0</v>
      </c>
      <c r="AC79" s="367">
        <v>0</v>
      </c>
      <c r="AD79" s="367">
        <v>0</v>
      </c>
      <c r="AE79" s="380">
        <v>0</v>
      </c>
      <c r="AF79" s="380">
        <v>0</v>
      </c>
      <c r="AG79" s="380">
        <v>0</v>
      </c>
      <c r="AH79" s="380">
        <v>0</v>
      </c>
      <c r="AI79" s="380">
        <v>0</v>
      </c>
      <c r="AJ79" s="380">
        <v>0</v>
      </c>
      <c r="AK79" s="380">
        <v>0</v>
      </c>
      <c r="AL79" s="380">
        <v>0</v>
      </c>
      <c r="AM79" s="380">
        <v>0</v>
      </c>
      <c r="AN79" s="380">
        <v>0</v>
      </c>
      <c r="AO79" s="380">
        <v>0</v>
      </c>
      <c r="AP79" s="380">
        <v>0</v>
      </c>
      <c r="AQ79" s="380">
        <v>0</v>
      </c>
      <c r="AR79" s="380">
        <v>0</v>
      </c>
      <c r="AS79" s="380">
        <v>0</v>
      </c>
      <c r="AT79" s="380">
        <v>0</v>
      </c>
      <c r="AU79" s="380">
        <v>0</v>
      </c>
      <c r="AV79" s="380">
        <v>0</v>
      </c>
      <c r="AW79" s="380">
        <v>0</v>
      </c>
      <c r="AX79" s="380">
        <v>0</v>
      </c>
      <c r="AY79" s="380">
        <v>0</v>
      </c>
      <c r="AZ79" s="380">
        <v>0</v>
      </c>
      <c r="BA79" s="367">
        <v>0</v>
      </c>
      <c r="BB79" s="367">
        <v>1.0318142734307824E-2</v>
      </c>
      <c r="BC79" s="380" t="s">
        <v>515</v>
      </c>
      <c r="BD79" s="380" t="s">
        <v>515</v>
      </c>
      <c r="BE79" s="380" t="s">
        <v>515</v>
      </c>
      <c r="BF79" s="380" t="s">
        <v>515</v>
      </c>
      <c r="BG79" s="380">
        <v>0</v>
      </c>
      <c r="BH79" s="380">
        <v>0</v>
      </c>
      <c r="BI79" s="380">
        <v>0</v>
      </c>
      <c r="BJ79" s="380">
        <v>0</v>
      </c>
      <c r="BK79" s="380">
        <v>0</v>
      </c>
      <c r="BL79" s="380">
        <v>0</v>
      </c>
      <c r="BM79" s="380">
        <v>0</v>
      </c>
      <c r="BN79" s="380">
        <v>0</v>
      </c>
      <c r="BO79" s="380">
        <v>0</v>
      </c>
      <c r="BP79" s="380">
        <v>1.0318142734307824E-2</v>
      </c>
      <c r="BQ79" s="380">
        <v>0</v>
      </c>
      <c r="BR79" s="380">
        <v>0</v>
      </c>
      <c r="BS79" s="380">
        <v>0</v>
      </c>
      <c r="BT79" s="380" t="s">
        <v>515</v>
      </c>
      <c r="BU79" s="367">
        <v>0</v>
      </c>
      <c r="BV79" s="380">
        <v>0</v>
      </c>
      <c r="BW79" s="380">
        <v>0</v>
      </c>
      <c r="BX79" s="367" t="s">
        <v>515</v>
      </c>
      <c r="BY79" s="367">
        <v>0</v>
      </c>
      <c r="BZ79" s="367">
        <v>49.363370593293205</v>
      </c>
    </row>
    <row r="80" spans="1:78" ht="11.25" customHeight="1" x14ac:dyDescent="0.25">
      <c r="A80" s="368" t="s">
        <v>512</v>
      </c>
      <c r="B80" s="369" t="s">
        <v>634</v>
      </c>
      <c r="C80" s="369"/>
      <c r="D80" s="369"/>
      <c r="E80" s="369"/>
      <c r="F80" s="369"/>
      <c r="G80" s="370"/>
      <c r="H80" s="371" t="s">
        <v>635</v>
      </c>
      <c r="I80" s="338">
        <v>34.168701633705929</v>
      </c>
      <c r="J80" s="338">
        <v>0</v>
      </c>
      <c r="K80" s="339">
        <v>0</v>
      </c>
      <c r="L80" s="339">
        <v>0</v>
      </c>
      <c r="M80" s="339">
        <v>0</v>
      </c>
      <c r="N80" s="339">
        <v>0</v>
      </c>
      <c r="O80" s="339">
        <v>0</v>
      </c>
      <c r="P80" s="339">
        <v>0</v>
      </c>
      <c r="Q80" s="339">
        <v>0</v>
      </c>
      <c r="R80" s="339">
        <v>0</v>
      </c>
      <c r="S80" s="339">
        <v>0</v>
      </c>
      <c r="T80" s="339">
        <v>0</v>
      </c>
      <c r="U80" s="338">
        <v>0</v>
      </c>
      <c r="V80" s="339">
        <v>0</v>
      </c>
      <c r="W80" s="339">
        <v>0</v>
      </c>
      <c r="X80" s="339">
        <v>0</v>
      </c>
      <c r="Y80" s="339">
        <v>0</v>
      </c>
      <c r="Z80" s="338">
        <v>0</v>
      </c>
      <c r="AA80" s="339">
        <v>0</v>
      </c>
      <c r="AB80" s="339">
        <v>0</v>
      </c>
      <c r="AC80" s="338">
        <v>0</v>
      </c>
      <c r="AD80" s="338">
        <v>0</v>
      </c>
      <c r="AE80" s="339">
        <v>0</v>
      </c>
      <c r="AF80" s="339">
        <v>0</v>
      </c>
      <c r="AG80" s="339" t="s">
        <v>515</v>
      </c>
      <c r="AH80" s="339" t="s">
        <v>515</v>
      </c>
      <c r="AI80" s="339" t="s">
        <v>515</v>
      </c>
      <c r="AJ80" s="339">
        <v>0</v>
      </c>
      <c r="AK80" s="339">
        <v>0</v>
      </c>
      <c r="AL80" s="339">
        <v>0</v>
      </c>
      <c r="AM80" s="339">
        <v>0</v>
      </c>
      <c r="AN80" s="339">
        <v>0</v>
      </c>
      <c r="AO80" s="339">
        <v>0</v>
      </c>
      <c r="AP80" s="339">
        <v>0</v>
      </c>
      <c r="AQ80" s="339">
        <v>0</v>
      </c>
      <c r="AR80" s="339">
        <v>0</v>
      </c>
      <c r="AS80" s="339">
        <v>0</v>
      </c>
      <c r="AT80" s="339">
        <v>0</v>
      </c>
      <c r="AU80" s="339">
        <v>0</v>
      </c>
      <c r="AV80" s="339">
        <v>0</v>
      </c>
      <c r="AW80" s="339">
        <v>0</v>
      </c>
      <c r="AX80" s="339">
        <v>0</v>
      </c>
      <c r="AY80" s="339">
        <v>0</v>
      </c>
      <c r="AZ80" s="339">
        <v>0</v>
      </c>
      <c r="BA80" s="338">
        <v>0</v>
      </c>
      <c r="BB80" s="338">
        <v>1.0318142734307824E-2</v>
      </c>
      <c r="BC80" s="339" t="s">
        <v>515</v>
      </c>
      <c r="BD80" s="339" t="s">
        <v>515</v>
      </c>
      <c r="BE80" s="339" t="s">
        <v>515</v>
      </c>
      <c r="BF80" s="339" t="s">
        <v>515</v>
      </c>
      <c r="BG80" s="339">
        <v>0</v>
      </c>
      <c r="BH80" s="339">
        <v>0</v>
      </c>
      <c r="BI80" s="339">
        <v>0</v>
      </c>
      <c r="BJ80" s="339">
        <v>0</v>
      </c>
      <c r="BK80" s="339">
        <v>0</v>
      </c>
      <c r="BL80" s="339">
        <v>0</v>
      </c>
      <c r="BM80" s="339">
        <v>0</v>
      </c>
      <c r="BN80" s="339">
        <v>0</v>
      </c>
      <c r="BO80" s="339">
        <v>0</v>
      </c>
      <c r="BP80" s="339">
        <v>1.0318142734307824E-2</v>
      </c>
      <c r="BQ80" s="339">
        <v>0</v>
      </c>
      <c r="BR80" s="339">
        <v>0</v>
      </c>
      <c r="BS80" s="339">
        <v>0</v>
      </c>
      <c r="BT80" s="339" t="s">
        <v>515</v>
      </c>
      <c r="BU80" s="338">
        <v>0</v>
      </c>
      <c r="BV80" s="339">
        <v>0</v>
      </c>
      <c r="BW80" s="339">
        <v>0</v>
      </c>
      <c r="BX80" s="338" t="s">
        <v>515</v>
      </c>
      <c r="BY80" s="338">
        <v>0</v>
      </c>
      <c r="BZ80" s="338">
        <v>34.158383490971623</v>
      </c>
    </row>
    <row r="81" spans="1:78" ht="11.25" customHeight="1" x14ac:dyDescent="0.25">
      <c r="A81" s="349" t="s">
        <v>512</v>
      </c>
      <c r="B81" s="350" t="s">
        <v>636</v>
      </c>
      <c r="C81" s="350"/>
      <c r="D81" s="350"/>
      <c r="E81" s="350"/>
      <c r="F81" s="350"/>
      <c r="G81" s="351"/>
      <c r="H81" s="382" t="s">
        <v>637</v>
      </c>
      <c r="I81" s="338">
        <v>0</v>
      </c>
      <c r="J81" s="338">
        <v>0</v>
      </c>
      <c r="K81" s="353">
        <v>0</v>
      </c>
      <c r="L81" s="353">
        <v>0</v>
      </c>
      <c r="M81" s="353">
        <v>0</v>
      </c>
      <c r="N81" s="353">
        <v>0</v>
      </c>
      <c r="O81" s="353">
        <v>0</v>
      </c>
      <c r="P81" s="353">
        <v>0</v>
      </c>
      <c r="Q81" s="353">
        <v>0</v>
      </c>
      <c r="R81" s="353">
        <v>0</v>
      </c>
      <c r="S81" s="353">
        <v>0</v>
      </c>
      <c r="T81" s="353">
        <v>0</v>
      </c>
      <c r="U81" s="338">
        <v>0</v>
      </c>
      <c r="V81" s="353">
        <v>0</v>
      </c>
      <c r="W81" s="353">
        <v>0</v>
      </c>
      <c r="X81" s="353">
        <v>0</v>
      </c>
      <c r="Y81" s="353">
        <v>0</v>
      </c>
      <c r="Z81" s="338">
        <v>0</v>
      </c>
      <c r="AA81" s="353">
        <v>0</v>
      </c>
      <c r="AB81" s="353">
        <v>0</v>
      </c>
      <c r="AC81" s="83">
        <v>0</v>
      </c>
      <c r="AD81" s="338">
        <v>0</v>
      </c>
      <c r="AE81" s="353">
        <v>0</v>
      </c>
      <c r="AF81" s="353">
        <v>0</v>
      </c>
      <c r="AG81" s="353" t="s">
        <v>515</v>
      </c>
      <c r="AH81" s="353" t="s">
        <v>515</v>
      </c>
      <c r="AI81" s="353" t="s">
        <v>515</v>
      </c>
      <c r="AJ81" s="353">
        <v>0</v>
      </c>
      <c r="AK81" s="353">
        <v>0</v>
      </c>
      <c r="AL81" s="353">
        <v>0</v>
      </c>
      <c r="AM81" s="353">
        <v>0</v>
      </c>
      <c r="AN81" s="353">
        <v>0</v>
      </c>
      <c r="AO81" s="353">
        <v>0</v>
      </c>
      <c r="AP81" s="353">
        <v>0</v>
      </c>
      <c r="AQ81" s="353">
        <v>0</v>
      </c>
      <c r="AR81" s="353">
        <v>0</v>
      </c>
      <c r="AS81" s="353">
        <v>0</v>
      </c>
      <c r="AT81" s="353">
        <v>0</v>
      </c>
      <c r="AU81" s="353">
        <v>0</v>
      </c>
      <c r="AV81" s="353">
        <v>0</v>
      </c>
      <c r="AW81" s="353">
        <v>0</v>
      </c>
      <c r="AX81" s="353">
        <v>0</v>
      </c>
      <c r="AY81" s="353">
        <v>0</v>
      </c>
      <c r="AZ81" s="353">
        <v>0</v>
      </c>
      <c r="BA81" s="83">
        <v>0</v>
      </c>
      <c r="BB81" s="338">
        <v>0</v>
      </c>
      <c r="BC81" s="353" t="s">
        <v>515</v>
      </c>
      <c r="BD81" s="353" t="s">
        <v>515</v>
      </c>
      <c r="BE81" s="353" t="s">
        <v>515</v>
      </c>
      <c r="BF81" s="353" t="s">
        <v>515</v>
      </c>
      <c r="BG81" s="353">
        <v>0</v>
      </c>
      <c r="BH81" s="353">
        <v>0</v>
      </c>
      <c r="BI81" s="353">
        <v>0</v>
      </c>
      <c r="BJ81" s="353">
        <v>0</v>
      </c>
      <c r="BK81" s="353">
        <v>0</v>
      </c>
      <c r="BL81" s="353">
        <v>0</v>
      </c>
      <c r="BM81" s="353">
        <v>0</v>
      </c>
      <c r="BN81" s="353">
        <v>0</v>
      </c>
      <c r="BO81" s="353">
        <v>0</v>
      </c>
      <c r="BP81" s="353">
        <v>0</v>
      </c>
      <c r="BQ81" s="353">
        <v>0</v>
      </c>
      <c r="BR81" s="353">
        <v>0</v>
      </c>
      <c r="BS81" s="353">
        <v>0</v>
      </c>
      <c r="BT81" s="339" t="s">
        <v>515</v>
      </c>
      <c r="BU81" s="338">
        <v>0</v>
      </c>
      <c r="BV81" s="353">
        <v>0</v>
      </c>
      <c r="BW81" s="353">
        <v>0</v>
      </c>
      <c r="BX81" s="83" t="s">
        <v>515</v>
      </c>
      <c r="BY81" s="83">
        <v>0</v>
      </c>
      <c r="BZ81" s="83">
        <v>0</v>
      </c>
    </row>
    <row r="82" spans="1:78" ht="11.25" customHeight="1" x14ac:dyDescent="0.25">
      <c r="A82" s="349" t="s">
        <v>512</v>
      </c>
      <c r="B82" s="350" t="s">
        <v>638</v>
      </c>
      <c r="C82" s="350"/>
      <c r="D82" s="350"/>
      <c r="E82" s="350"/>
      <c r="F82" s="350"/>
      <c r="G82" s="351"/>
      <c r="H82" s="352" t="s">
        <v>639</v>
      </c>
      <c r="I82" s="338">
        <v>0</v>
      </c>
      <c r="J82" s="338" t="s">
        <v>515</v>
      </c>
      <c r="K82" s="353" t="s">
        <v>515</v>
      </c>
      <c r="L82" s="353" t="s">
        <v>515</v>
      </c>
      <c r="M82" s="353" t="s">
        <v>515</v>
      </c>
      <c r="N82" s="353" t="s">
        <v>515</v>
      </c>
      <c r="O82" s="353" t="s">
        <v>515</v>
      </c>
      <c r="P82" s="353" t="s">
        <v>515</v>
      </c>
      <c r="Q82" s="353" t="s">
        <v>515</v>
      </c>
      <c r="R82" s="353" t="s">
        <v>515</v>
      </c>
      <c r="S82" s="353" t="s">
        <v>515</v>
      </c>
      <c r="T82" s="353" t="s">
        <v>515</v>
      </c>
      <c r="U82" s="338" t="s">
        <v>515</v>
      </c>
      <c r="V82" s="353" t="s">
        <v>515</v>
      </c>
      <c r="W82" s="353" t="s">
        <v>515</v>
      </c>
      <c r="X82" s="353" t="s">
        <v>515</v>
      </c>
      <c r="Y82" s="353" t="s">
        <v>515</v>
      </c>
      <c r="Z82" s="338" t="s">
        <v>515</v>
      </c>
      <c r="AA82" s="353" t="s">
        <v>515</v>
      </c>
      <c r="AB82" s="353" t="s">
        <v>515</v>
      </c>
      <c r="AC82" s="83" t="s">
        <v>515</v>
      </c>
      <c r="AD82" s="338">
        <v>0</v>
      </c>
      <c r="AE82" s="353">
        <v>0</v>
      </c>
      <c r="AF82" s="353">
        <v>0</v>
      </c>
      <c r="AG82" s="353" t="s">
        <v>515</v>
      </c>
      <c r="AH82" s="353" t="s">
        <v>515</v>
      </c>
      <c r="AI82" s="353" t="s">
        <v>515</v>
      </c>
      <c r="AJ82" s="353">
        <v>0</v>
      </c>
      <c r="AK82" s="353">
        <v>0</v>
      </c>
      <c r="AL82" s="353">
        <v>0</v>
      </c>
      <c r="AM82" s="353">
        <v>0</v>
      </c>
      <c r="AN82" s="353">
        <v>0</v>
      </c>
      <c r="AO82" s="353">
        <v>0</v>
      </c>
      <c r="AP82" s="353">
        <v>0</v>
      </c>
      <c r="AQ82" s="353">
        <v>0</v>
      </c>
      <c r="AR82" s="353">
        <v>0</v>
      </c>
      <c r="AS82" s="353">
        <v>0</v>
      </c>
      <c r="AT82" s="353">
        <v>0</v>
      </c>
      <c r="AU82" s="353">
        <v>0</v>
      </c>
      <c r="AV82" s="353">
        <v>0</v>
      </c>
      <c r="AW82" s="353">
        <v>0</v>
      </c>
      <c r="AX82" s="353">
        <v>0</v>
      </c>
      <c r="AY82" s="353">
        <v>0</v>
      </c>
      <c r="AZ82" s="353">
        <v>0</v>
      </c>
      <c r="BA82" s="83">
        <v>0</v>
      </c>
      <c r="BB82" s="338">
        <v>0</v>
      </c>
      <c r="BC82" s="353" t="s">
        <v>515</v>
      </c>
      <c r="BD82" s="353" t="s">
        <v>515</v>
      </c>
      <c r="BE82" s="353" t="s">
        <v>515</v>
      </c>
      <c r="BF82" s="353" t="s">
        <v>515</v>
      </c>
      <c r="BG82" s="353" t="s">
        <v>515</v>
      </c>
      <c r="BH82" s="353" t="s">
        <v>515</v>
      </c>
      <c r="BI82" s="353" t="s">
        <v>515</v>
      </c>
      <c r="BJ82" s="353" t="s">
        <v>515</v>
      </c>
      <c r="BK82" s="353" t="s">
        <v>515</v>
      </c>
      <c r="BL82" s="353" t="s">
        <v>515</v>
      </c>
      <c r="BM82" s="353" t="s">
        <v>515</v>
      </c>
      <c r="BN82" s="353">
        <v>0</v>
      </c>
      <c r="BO82" s="353" t="s">
        <v>515</v>
      </c>
      <c r="BP82" s="353">
        <v>0</v>
      </c>
      <c r="BQ82" s="353" t="s">
        <v>515</v>
      </c>
      <c r="BR82" s="353">
        <v>0</v>
      </c>
      <c r="BS82" s="353" t="s">
        <v>515</v>
      </c>
      <c r="BT82" s="339" t="s">
        <v>515</v>
      </c>
      <c r="BU82" s="338" t="s">
        <v>515</v>
      </c>
      <c r="BV82" s="353" t="s">
        <v>515</v>
      </c>
      <c r="BW82" s="353" t="s">
        <v>515</v>
      </c>
      <c r="BX82" s="83" t="s">
        <v>515</v>
      </c>
      <c r="BY82" s="83">
        <v>0</v>
      </c>
      <c r="BZ82" s="83">
        <v>0</v>
      </c>
    </row>
    <row r="83" spans="1:78" ht="11.25" customHeight="1" x14ac:dyDescent="0.25">
      <c r="A83" s="349" t="s">
        <v>512</v>
      </c>
      <c r="B83" s="350" t="s">
        <v>578</v>
      </c>
      <c r="C83" s="350"/>
      <c r="D83" s="350"/>
      <c r="E83" s="350"/>
      <c r="F83" s="350"/>
      <c r="G83" s="351"/>
      <c r="H83" s="352" t="s">
        <v>640</v>
      </c>
      <c r="I83" s="338">
        <v>0</v>
      </c>
      <c r="J83" s="338">
        <v>0</v>
      </c>
      <c r="K83" s="353">
        <v>0</v>
      </c>
      <c r="L83" s="353">
        <v>0</v>
      </c>
      <c r="M83" s="353">
        <v>0</v>
      </c>
      <c r="N83" s="353">
        <v>0</v>
      </c>
      <c r="O83" s="353">
        <v>0</v>
      </c>
      <c r="P83" s="353">
        <v>0</v>
      </c>
      <c r="Q83" s="353">
        <v>0</v>
      </c>
      <c r="R83" s="353">
        <v>0</v>
      </c>
      <c r="S83" s="353">
        <v>0</v>
      </c>
      <c r="T83" s="353">
        <v>0</v>
      </c>
      <c r="U83" s="338">
        <v>0</v>
      </c>
      <c r="V83" s="353">
        <v>0</v>
      </c>
      <c r="W83" s="353">
        <v>0</v>
      </c>
      <c r="X83" s="353">
        <v>0</v>
      </c>
      <c r="Y83" s="353">
        <v>0</v>
      </c>
      <c r="Z83" s="338">
        <v>0</v>
      </c>
      <c r="AA83" s="353">
        <v>0</v>
      </c>
      <c r="AB83" s="353">
        <v>0</v>
      </c>
      <c r="AC83" s="83">
        <v>0</v>
      </c>
      <c r="AD83" s="338" t="s">
        <v>515</v>
      </c>
      <c r="AE83" s="353" t="s">
        <v>515</v>
      </c>
      <c r="AF83" s="353" t="s">
        <v>515</v>
      </c>
      <c r="AG83" s="353" t="s">
        <v>515</v>
      </c>
      <c r="AH83" s="353" t="s">
        <v>515</v>
      </c>
      <c r="AI83" s="353" t="s">
        <v>515</v>
      </c>
      <c r="AJ83" s="353" t="s">
        <v>515</v>
      </c>
      <c r="AK83" s="353" t="s">
        <v>515</v>
      </c>
      <c r="AL83" s="353" t="s">
        <v>515</v>
      </c>
      <c r="AM83" s="353" t="s">
        <v>515</v>
      </c>
      <c r="AN83" s="353" t="s">
        <v>515</v>
      </c>
      <c r="AO83" s="353" t="s">
        <v>515</v>
      </c>
      <c r="AP83" s="353" t="s">
        <v>515</v>
      </c>
      <c r="AQ83" s="353" t="s">
        <v>515</v>
      </c>
      <c r="AR83" s="353" t="s">
        <v>515</v>
      </c>
      <c r="AS83" s="353" t="s">
        <v>515</v>
      </c>
      <c r="AT83" s="353" t="s">
        <v>515</v>
      </c>
      <c r="AU83" s="353" t="s">
        <v>515</v>
      </c>
      <c r="AV83" s="353" t="s">
        <v>515</v>
      </c>
      <c r="AW83" s="353" t="s">
        <v>515</v>
      </c>
      <c r="AX83" s="353" t="s">
        <v>515</v>
      </c>
      <c r="AY83" s="353" t="s">
        <v>515</v>
      </c>
      <c r="AZ83" s="353" t="s">
        <v>515</v>
      </c>
      <c r="BA83" s="83" t="s">
        <v>515</v>
      </c>
      <c r="BB83" s="338">
        <v>0</v>
      </c>
      <c r="BC83" s="353" t="s">
        <v>515</v>
      </c>
      <c r="BD83" s="353" t="s">
        <v>515</v>
      </c>
      <c r="BE83" s="353" t="s">
        <v>515</v>
      </c>
      <c r="BF83" s="353" t="s">
        <v>515</v>
      </c>
      <c r="BG83" s="353">
        <v>0</v>
      </c>
      <c r="BH83" s="353">
        <v>0</v>
      </c>
      <c r="BI83" s="353">
        <v>0</v>
      </c>
      <c r="BJ83" s="353">
        <v>0</v>
      </c>
      <c r="BK83" s="353">
        <v>0</v>
      </c>
      <c r="BL83" s="353">
        <v>0</v>
      </c>
      <c r="BM83" s="353">
        <v>0</v>
      </c>
      <c r="BN83" s="353" t="s">
        <v>515</v>
      </c>
      <c r="BO83" s="353">
        <v>0</v>
      </c>
      <c r="BP83" s="353" t="s">
        <v>515</v>
      </c>
      <c r="BQ83" s="353">
        <v>0</v>
      </c>
      <c r="BR83" s="353" t="s">
        <v>515</v>
      </c>
      <c r="BS83" s="353">
        <v>0</v>
      </c>
      <c r="BT83" s="339" t="s">
        <v>515</v>
      </c>
      <c r="BU83" s="338">
        <v>0</v>
      </c>
      <c r="BV83" s="353">
        <v>0</v>
      </c>
      <c r="BW83" s="353">
        <v>0</v>
      </c>
      <c r="BX83" s="83" t="s">
        <v>515</v>
      </c>
      <c r="BY83" s="83">
        <v>0</v>
      </c>
      <c r="BZ83" s="83">
        <v>0</v>
      </c>
    </row>
    <row r="84" spans="1:78" ht="11.25" customHeight="1" x14ac:dyDescent="0.25">
      <c r="A84" s="349" t="s">
        <v>512</v>
      </c>
      <c r="B84" s="350" t="s">
        <v>558</v>
      </c>
      <c r="C84" s="350"/>
      <c r="D84" s="350"/>
      <c r="E84" s="350"/>
      <c r="F84" s="350"/>
      <c r="G84" s="351"/>
      <c r="H84" s="352" t="s">
        <v>641</v>
      </c>
      <c r="I84" s="338">
        <v>0</v>
      </c>
      <c r="J84" s="338">
        <v>0</v>
      </c>
      <c r="K84" s="353">
        <v>0</v>
      </c>
      <c r="L84" s="353">
        <v>0</v>
      </c>
      <c r="M84" s="353">
        <v>0</v>
      </c>
      <c r="N84" s="353">
        <v>0</v>
      </c>
      <c r="O84" s="353">
        <v>0</v>
      </c>
      <c r="P84" s="353">
        <v>0</v>
      </c>
      <c r="Q84" s="353">
        <v>0</v>
      </c>
      <c r="R84" s="353">
        <v>0</v>
      </c>
      <c r="S84" s="353">
        <v>0</v>
      </c>
      <c r="T84" s="353">
        <v>0</v>
      </c>
      <c r="U84" s="338">
        <v>0</v>
      </c>
      <c r="V84" s="353">
        <v>0</v>
      </c>
      <c r="W84" s="353">
        <v>0</v>
      </c>
      <c r="X84" s="353">
        <v>0</v>
      </c>
      <c r="Y84" s="353">
        <v>0</v>
      </c>
      <c r="Z84" s="338">
        <v>0</v>
      </c>
      <c r="AA84" s="353">
        <v>0</v>
      </c>
      <c r="AB84" s="353">
        <v>0</v>
      </c>
      <c r="AC84" s="83">
        <v>0</v>
      </c>
      <c r="AD84" s="338">
        <v>0</v>
      </c>
      <c r="AE84" s="353">
        <v>0</v>
      </c>
      <c r="AF84" s="353">
        <v>0</v>
      </c>
      <c r="AG84" s="353" t="s">
        <v>515</v>
      </c>
      <c r="AH84" s="353" t="s">
        <v>515</v>
      </c>
      <c r="AI84" s="353" t="s">
        <v>515</v>
      </c>
      <c r="AJ84" s="353">
        <v>0</v>
      </c>
      <c r="AK84" s="353">
        <v>0</v>
      </c>
      <c r="AL84" s="353">
        <v>0</v>
      </c>
      <c r="AM84" s="353">
        <v>0</v>
      </c>
      <c r="AN84" s="353">
        <v>0</v>
      </c>
      <c r="AO84" s="353">
        <v>0</v>
      </c>
      <c r="AP84" s="353">
        <v>0</v>
      </c>
      <c r="AQ84" s="353">
        <v>0</v>
      </c>
      <c r="AR84" s="353">
        <v>0</v>
      </c>
      <c r="AS84" s="353">
        <v>0</v>
      </c>
      <c r="AT84" s="353">
        <v>0</v>
      </c>
      <c r="AU84" s="353">
        <v>0</v>
      </c>
      <c r="AV84" s="353">
        <v>0</v>
      </c>
      <c r="AW84" s="353">
        <v>0</v>
      </c>
      <c r="AX84" s="353">
        <v>0</v>
      </c>
      <c r="AY84" s="353">
        <v>0</v>
      </c>
      <c r="AZ84" s="353">
        <v>0</v>
      </c>
      <c r="BA84" s="83">
        <v>0</v>
      </c>
      <c r="BB84" s="338">
        <v>0</v>
      </c>
      <c r="BC84" s="353" t="s">
        <v>515</v>
      </c>
      <c r="BD84" s="353" t="s">
        <v>515</v>
      </c>
      <c r="BE84" s="353" t="s">
        <v>515</v>
      </c>
      <c r="BF84" s="353" t="s">
        <v>515</v>
      </c>
      <c r="BG84" s="353">
        <v>0</v>
      </c>
      <c r="BH84" s="353">
        <v>0</v>
      </c>
      <c r="BI84" s="353">
        <v>0</v>
      </c>
      <c r="BJ84" s="353">
        <v>0</v>
      </c>
      <c r="BK84" s="353">
        <v>0</v>
      </c>
      <c r="BL84" s="353">
        <v>0</v>
      </c>
      <c r="BM84" s="353">
        <v>0</v>
      </c>
      <c r="BN84" s="353">
        <v>0</v>
      </c>
      <c r="BO84" s="353">
        <v>0</v>
      </c>
      <c r="BP84" s="353">
        <v>0</v>
      </c>
      <c r="BQ84" s="353">
        <v>0</v>
      </c>
      <c r="BR84" s="353">
        <v>0</v>
      </c>
      <c r="BS84" s="353">
        <v>0</v>
      </c>
      <c r="BT84" s="339" t="s">
        <v>515</v>
      </c>
      <c r="BU84" s="338">
        <v>0</v>
      </c>
      <c r="BV84" s="353">
        <v>0</v>
      </c>
      <c r="BW84" s="353">
        <v>0</v>
      </c>
      <c r="BX84" s="83" t="s">
        <v>515</v>
      </c>
      <c r="BY84" s="83">
        <v>0</v>
      </c>
      <c r="BZ84" s="83">
        <v>0</v>
      </c>
    </row>
    <row r="85" spans="1:78" ht="11.25" customHeight="1" x14ac:dyDescent="0.25">
      <c r="A85" s="349" t="s">
        <v>512</v>
      </c>
      <c r="B85" s="350" t="s">
        <v>580</v>
      </c>
      <c r="C85" s="350"/>
      <c r="D85" s="350"/>
      <c r="E85" s="350"/>
      <c r="F85" s="350"/>
      <c r="G85" s="351"/>
      <c r="H85" s="352" t="s">
        <v>642</v>
      </c>
      <c r="I85" s="338">
        <v>0</v>
      </c>
      <c r="J85" s="338">
        <v>0</v>
      </c>
      <c r="K85" s="353">
        <v>0</v>
      </c>
      <c r="L85" s="353">
        <v>0</v>
      </c>
      <c r="M85" s="353">
        <v>0</v>
      </c>
      <c r="N85" s="353">
        <v>0</v>
      </c>
      <c r="O85" s="353">
        <v>0</v>
      </c>
      <c r="P85" s="353">
        <v>0</v>
      </c>
      <c r="Q85" s="353">
        <v>0</v>
      </c>
      <c r="R85" s="353">
        <v>0</v>
      </c>
      <c r="S85" s="353">
        <v>0</v>
      </c>
      <c r="T85" s="353">
        <v>0</v>
      </c>
      <c r="U85" s="338">
        <v>0</v>
      </c>
      <c r="V85" s="353">
        <v>0</v>
      </c>
      <c r="W85" s="353">
        <v>0</v>
      </c>
      <c r="X85" s="353">
        <v>0</v>
      </c>
      <c r="Y85" s="353">
        <v>0</v>
      </c>
      <c r="Z85" s="338">
        <v>0</v>
      </c>
      <c r="AA85" s="353">
        <v>0</v>
      </c>
      <c r="AB85" s="353">
        <v>0</v>
      </c>
      <c r="AC85" s="83">
        <v>0</v>
      </c>
      <c r="AD85" s="338" t="s">
        <v>515</v>
      </c>
      <c r="AE85" s="353" t="s">
        <v>515</v>
      </c>
      <c r="AF85" s="353" t="s">
        <v>515</v>
      </c>
      <c r="AG85" s="353" t="s">
        <v>515</v>
      </c>
      <c r="AH85" s="353" t="s">
        <v>515</v>
      </c>
      <c r="AI85" s="353" t="s">
        <v>515</v>
      </c>
      <c r="AJ85" s="353" t="s">
        <v>515</v>
      </c>
      <c r="AK85" s="353" t="s">
        <v>515</v>
      </c>
      <c r="AL85" s="353" t="s">
        <v>515</v>
      </c>
      <c r="AM85" s="353" t="s">
        <v>515</v>
      </c>
      <c r="AN85" s="353" t="s">
        <v>515</v>
      </c>
      <c r="AO85" s="353" t="s">
        <v>515</v>
      </c>
      <c r="AP85" s="353" t="s">
        <v>515</v>
      </c>
      <c r="AQ85" s="353" t="s">
        <v>515</v>
      </c>
      <c r="AR85" s="353" t="s">
        <v>515</v>
      </c>
      <c r="AS85" s="353" t="s">
        <v>515</v>
      </c>
      <c r="AT85" s="353" t="s">
        <v>515</v>
      </c>
      <c r="AU85" s="353" t="s">
        <v>515</v>
      </c>
      <c r="AV85" s="353" t="s">
        <v>515</v>
      </c>
      <c r="AW85" s="353" t="s">
        <v>515</v>
      </c>
      <c r="AX85" s="353" t="s">
        <v>515</v>
      </c>
      <c r="AY85" s="353" t="s">
        <v>515</v>
      </c>
      <c r="AZ85" s="353" t="s">
        <v>515</v>
      </c>
      <c r="BA85" s="83" t="s">
        <v>515</v>
      </c>
      <c r="BB85" s="338">
        <v>0</v>
      </c>
      <c r="BC85" s="353" t="s">
        <v>515</v>
      </c>
      <c r="BD85" s="353" t="s">
        <v>515</v>
      </c>
      <c r="BE85" s="353" t="s">
        <v>515</v>
      </c>
      <c r="BF85" s="353" t="s">
        <v>515</v>
      </c>
      <c r="BG85" s="353">
        <v>0</v>
      </c>
      <c r="BH85" s="353">
        <v>0</v>
      </c>
      <c r="BI85" s="353">
        <v>0</v>
      </c>
      <c r="BJ85" s="353">
        <v>0</v>
      </c>
      <c r="BK85" s="353">
        <v>0</v>
      </c>
      <c r="BL85" s="353">
        <v>0</v>
      </c>
      <c r="BM85" s="353">
        <v>0</v>
      </c>
      <c r="BN85" s="353" t="s">
        <v>515</v>
      </c>
      <c r="BO85" s="353">
        <v>0</v>
      </c>
      <c r="BP85" s="353" t="s">
        <v>515</v>
      </c>
      <c r="BQ85" s="353">
        <v>0</v>
      </c>
      <c r="BR85" s="353" t="s">
        <v>515</v>
      </c>
      <c r="BS85" s="353">
        <v>0</v>
      </c>
      <c r="BT85" s="339" t="s">
        <v>515</v>
      </c>
      <c r="BU85" s="338">
        <v>0</v>
      </c>
      <c r="BV85" s="353">
        <v>0</v>
      </c>
      <c r="BW85" s="353">
        <v>0</v>
      </c>
      <c r="BX85" s="83" t="s">
        <v>515</v>
      </c>
      <c r="BY85" s="83">
        <v>0</v>
      </c>
      <c r="BZ85" s="83">
        <v>0</v>
      </c>
    </row>
    <row r="86" spans="1:78" ht="11.25" customHeight="1" x14ac:dyDescent="0.25">
      <c r="A86" s="349" t="s">
        <v>512</v>
      </c>
      <c r="B86" s="350" t="s">
        <v>562</v>
      </c>
      <c r="C86" s="350"/>
      <c r="D86" s="350"/>
      <c r="E86" s="350"/>
      <c r="F86" s="350"/>
      <c r="G86" s="351"/>
      <c r="H86" s="352" t="s">
        <v>643</v>
      </c>
      <c r="I86" s="338">
        <v>0</v>
      </c>
      <c r="J86" s="338">
        <v>0</v>
      </c>
      <c r="K86" s="353">
        <v>0</v>
      </c>
      <c r="L86" s="353">
        <v>0</v>
      </c>
      <c r="M86" s="353">
        <v>0</v>
      </c>
      <c r="N86" s="353">
        <v>0</v>
      </c>
      <c r="O86" s="353">
        <v>0</v>
      </c>
      <c r="P86" s="353">
        <v>0</v>
      </c>
      <c r="Q86" s="353">
        <v>0</v>
      </c>
      <c r="R86" s="353">
        <v>0</v>
      </c>
      <c r="S86" s="353">
        <v>0</v>
      </c>
      <c r="T86" s="353">
        <v>0</v>
      </c>
      <c r="U86" s="338">
        <v>0</v>
      </c>
      <c r="V86" s="353">
        <v>0</v>
      </c>
      <c r="W86" s="353">
        <v>0</v>
      </c>
      <c r="X86" s="353">
        <v>0</v>
      </c>
      <c r="Y86" s="353">
        <v>0</v>
      </c>
      <c r="Z86" s="338">
        <v>0</v>
      </c>
      <c r="AA86" s="353">
        <v>0</v>
      </c>
      <c r="AB86" s="353">
        <v>0</v>
      </c>
      <c r="AC86" s="83">
        <v>0</v>
      </c>
      <c r="AD86" s="338">
        <v>0</v>
      </c>
      <c r="AE86" s="353">
        <v>0</v>
      </c>
      <c r="AF86" s="353">
        <v>0</v>
      </c>
      <c r="AG86" s="353" t="s">
        <v>515</v>
      </c>
      <c r="AH86" s="353" t="s">
        <v>515</v>
      </c>
      <c r="AI86" s="353" t="s">
        <v>515</v>
      </c>
      <c r="AJ86" s="353">
        <v>0</v>
      </c>
      <c r="AK86" s="353">
        <v>0</v>
      </c>
      <c r="AL86" s="353">
        <v>0</v>
      </c>
      <c r="AM86" s="353">
        <v>0</v>
      </c>
      <c r="AN86" s="353">
        <v>0</v>
      </c>
      <c r="AO86" s="353">
        <v>0</v>
      </c>
      <c r="AP86" s="353">
        <v>0</v>
      </c>
      <c r="AQ86" s="353">
        <v>0</v>
      </c>
      <c r="AR86" s="353">
        <v>0</v>
      </c>
      <c r="AS86" s="353">
        <v>0</v>
      </c>
      <c r="AT86" s="353">
        <v>0</v>
      </c>
      <c r="AU86" s="353">
        <v>0</v>
      </c>
      <c r="AV86" s="353">
        <v>0</v>
      </c>
      <c r="AW86" s="353">
        <v>0</v>
      </c>
      <c r="AX86" s="353">
        <v>0</v>
      </c>
      <c r="AY86" s="353">
        <v>0</v>
      </c>
      <c r="AZ86" s="353">
        <v>0</v>
      </c>
      <c r="BA86" s="83">
        <v>0</v>
      </c>
      <c r="BB86" s="338">
        <v>0</v>
      </c>
      <c r="BC86" s="353" t="s">
        <v>515</v>
      </c>
      <c r="BD86" s="353" t="s">
        <v>515</v>
      </c>
      <c r="BE86" s="353" t="s">
        <v>515</v>
      </c>
      <c r="BF86" s="353" t="s">
        <v>515</v>
      </c>
      <c r="BG86" s="353">
        <v>0</v>
      </c>
      <c r="BH86" s="353">
        <v>0</v>
      </c>
      <c r="BI86" s="353">
        <v>0</v>
      </c>
      <c r="BJ86" s="353">
        <v>0</v>
      </c>
      <c r="BK86" s="353">
        <v>0</v>
      </c>
      <c r="BL86" s="353">
        <v>0</v>
      </c>
      <c r="BM86" s="353">
        <v>0</v>
      </c>
      <c r="BN86" s="353">
        <v>0</v>
      </c>
      <c r="BO86" s="353">
        <v>0</v>
      </c>
      <c r="BP86" s="353">
        <v>0</v>
      </c>
      <c r="BQ86" s="353">
        <v>0</v>
      </c>
      <c r="BR86" s="353">
        <v>0</v>
      </c>
      <c r="BS86" s="353">
        <v>0</v>
      </c>
      <c r="BT86" s="339" t="s">
        <v>515</v>
      </c>
      <c r="BU86" s="338">
        <v>0</v>
      </c>
      <c r="BV86" s="353">
        <v>0</v>
      </c>
      <c r="BW86" s="353">
        <v>0</v>
      </c>
      <c r="BX86" s="83" t="s">
        <v>515</v>
      </c>
      <c r="BY86" s="83">
        <v>0</v>
      </c>
      <c r="BZ86" s="83">
        <v>0</v>
      </c>
    </row>
    <row r="87" spans="1:78" ht="11.25" customHeight="1" x14ac:dyDescent="0.25">
      <c r="A87" s="349" t="s">
        <v>512</v>
      </c>
      <c r="B87" s="350" t="s">
        <v>560</v>
      </c>
      <c r="C87" s="350"/>
      <c r="D87" s="350"/>
      <c r="E87" s="350"/>
      <c r="F87" s="350"/>
      <c r="G87" s="351"/>
      <c r="H87" s="352" t="s">
        <v>644</v>
      </c>
      <c r="I87" s="338">
        <v>0</v>
      </c>
      <c r="J87" s="338">
        <v>0</v>
      </c>
      <c r="K87" s="353">
        <v>0</v>
      </c>
      <c r="L87" s="353">
        <v>0</v>
      </c>
      <c r="M87" s="353">
        <v>0</v>
      </c>
      <c r="N87" s="353">
        <v>0</v>
      </c>
      <c r="O87" s="353">
        <v>0</v>
      </c>
      <c r="P87" s="353">
        <v>0</v>
      </c>
      <c r="Q87" s="353">
        <v>0</v>
      </c>
      <c r="R87" s="353">
        <v>0</v>
      </c>
      <c r="S87" s="353">
        <v>0</v>
      </c>
      <c r="T87" s="353">
        <v>0</v>
      </c>
      <c r="U87" s="338">
        <v>0</v>
      </c>
      <c r="V87" s="353">
        <v>0</v>
      </c>
      <c r="W87" s="353">
        <v>0</v>
      </c>
      <c r="X87" s="353">
        <v>0</v>
      </c>
      <c r="Y87" s="353">
        <v>0</v>
      </c>
      <c r="Z87" s="338">
        <v>0</v>
      </c>
      <c r="AA87" s="353">
        <v>0</v>
      </c>
      <c r="AB87" s="353">
        <v>0</v>
      </c>
      <c r="AC87" s="83">
        <v>0</v>
      </c>
      <c r="AD87" s="338">
        <v>0</v>
      </c>
      <c r="AE87" s="353">
        <v>0</v>
      </c>
      <c r="AF87" s="353">
        <v>0</v>
      </c>
      <c r="AG87" s="353" t="s">
        <v>515</v>
      </c>
      <c r="AH87" s="353" t="s">
        <v>515</v>
      </c>
      <c r="AI87" s="353" t="s">
        <v>515</v>
      </c>
      <c r="AJ87" s="353">
        <v>0</v>
      </c>
      <c r="AK87" s="353">
        <v>0</v>
      </c>
      <c r="AL87" s="353">
        <v>0</v>
      </c>
      <c r="AM87" s="353">
        <v>0</v>
      </c>
      <c r="AN87" s="353">
        <v>0</v>
      </c>
      <c r="AO87" s="353">
        <v>0</v>
      </c>
      <c r="AP87" s="353">
        <v>0</v>
      </c>
      <c r="AQ87" s="353">
        <v>0</v>
      </c>
      <c r="AR87" s="353">
        <v>0</v>
      </c>
      <c r="AS87" s="353">
        <v>0</v>
      </c>
      <c r="AT87" s="353">
        <v>0</v>
      </c>
      <c r="AU87" s="353">
        <v>0</v>
      </c>
      <c r="AV87" s="353">
        <v>0</v>
      </c>
      <c r="AW87" s="353">
        <v>0</v>
      </c>
      <c r="AX87" s="353">
        <v>0</v>
      </c>
      <c r="AY87" s="353">
        <v>0</v>
      </c>
      <c r="AZ87" s="353">
        <v>0</v>
      </c>
      <c r="BA87" s="83">
        <v>0</v>
      </c>
      <c r="BB87" s="338">
        <v>0</v>
      </c>
      <c r="BC87" s="353" t="s">
        <v>515</v>
      </c>
      <c r="BD87" s="353" t="s">
        <v>515</v>
      </c>
      <c r="BE87" s="353" t="s">
        <v>515</v>
      </c>
      <c r="BF87" s="353" t="s">
        <v>515</v>
      </c>
      <c r="BG87" s="353">
        <v>0</v>
      </c>
      <c r="BH87" s="353">
        <v>0</v>
      </c>
      <c r="BI87" s="353">
        <v>0</v>
      </c>
      <c r="BJ87" s="353">
        <v>0</v>
      </c>
      <c r="BK87" s="353">
        <v>0</v>
      </c>
      <c r="BL87" s="353">
        <v>0</v>
      </c>
      <c r="BM87" s="353">
        <v>0</v>
      </c>
      <c r="BN87" s="353">
        <v>0</v>
      </c>
      <c r="BO87" s="353">
        <v>0</v>
      </c>
      <c r="BP87" s="353">
        <v>0</v>
      </c>
      <c r="BQ87" s="353">
        <v>0</v>
      </c>
      <c r="BR87" s="353">
        <v>0</v>
      </c>
      <c r="BS87" s="353">
        <v>0</v>
      </c>
      <c r="BT87" s="339" t="s">
        <v>515</v>
      </c>
      <c r="BU87" s="338">
        <v>0</v>
      </c>
      <c r="BV87" s="353">
        <v>0</v>
      </c>
      <c r="BW87" s="353">
        <v>0</v>
      </c>
      <c r="BX87" s="83" t="s">
        <v>515</v>
      </c>
      <c r="BY87" s="83">
        <v>0</v>
      </c>
      <c r="BZ87" s="83">
        <v>0</v>
      </c>
    </row>
    <row r="88" spans="1:78" ht="11.25" customHeight="1" x14ac:dyDescent="0.25">
      <c r="A88" s="349" t="s">
        <v>512</v>
      </c>
      <c r="B88" s="350" t="s">
        <v>645</v>
      </c>
      <c r="C88" s="350"/>
      <c r="D88" s="350"/>
      <c r="E88" s="350"/>
      <c r="F88" s="350"/>
      <c r="G88" s="351"/>
      <c r="H88" s="352" t="s">
        <v>646</v>
      </c>
      <c r="I88" s="338">
        <v>0</v>
      </c>
      <c r="J88" s="338">
        <v>0</v>
      </c>
      <c r="K88" s="353">
        <v>0</v>
      </c>
      <c r="L88" s="353">
        <v>0</v>
      </c>
      <c r="M88" s="353">
        <v>0</v>
      </c>
      <c r="N88" s="353">
        <v>0</v>
      </c>
      <c r="O88" s="353">
        <v>0</v>
      </c>
      <c r="P88" s="353">
        <v>0</v>
      </c>
      <c r="Q88" s="353">
        <v>0</v>
      </c>
      <c r="R88" s="353">
        <v>0</v>
      </c>
      <c r="S88" s="353">
        <v>0</v>
      </c>
      <c r="T88" s="353">
        <v>0</v>
      </c>
      <c r="U88" s="338">
        <v>0</v>
      </c>
      <c r="V88" s="353">
        <v>0</v>
      </c>
      <c r="W88" s="353">
        <v>0</v>
      </c>
      <c r="X88" s="353">
        <v>0</v>
      </c>
      <c r="Y88" s="353">
        <v>0</v>
      </c>
      <c r="Z88" s="338">
        <v>0</v>
      </c>
      <c r="AA88" s="353">
        <v>0</v>
      </c>
      <c r="AB88" s="353">
        <v>0</v>
      </c>
      <c r="AC88" s="83">
        <v>0</v>
      </c>
      <c r="AD88" s="338">
        <v>0</v>
      </c>
      <c r="AE88" s="353" t="s">
        <v>515</v>
      </c>
      <c r="AF88" s="353" t="s">
        <v>515</v>
      </c>
      <c r="AG88" s="353" t="s">
        <v>515</v>
      </c>
      <c r="AH88" s="353" t="s">
        <v>515</v>
      </c>
      <c r="AI88" s="353" t="s">
        <v>515</v>
      </c>
      <c r="AJ88" s="353">
        <v>0</v>
      </c>
      <c r="AK88" s="353">
        <v>0</v>
      </c>
      <c r="AL88" s="353">
        <v>0</v>
      </c>
      <c r="AM88" s="353">
        <v>0</v>
      </c>
      <c r="AN88" s="353">
        <v>0</v>
      </c>
      <c r="AO88" s="353">
        <v>0</v>
      </c>
      <c r="AP88" s="353">
        <v>0</v>
      </c>
      <c r="AQ88" s="353">
        <v>0</v>
      </c>
      <c r="AR88" s="353">
        <v>0</v>
      </c>
      <c r="AS88" s="353">
        <v>0</v>
      </c>
      <c r="AT88" s="353">
        <v>0</v>
      </c>
      <c r="AU88" s="353">
        <v>0</v>
      </c>
      <c r="AV88" s="353">
        <v>0</v>
      </c>
      <c r="AW88" s="353">
        <v>0</v>
      </c>
      <c r="AX88" s="353">
        <v>0</v>
      </c>
      <c r="AY88" s="353">
        <v>0</v>
      </c>
      <c r="AZ88" s="353">
        <v>0</v>
      </c>
      <c r="BA88" s="83">
        <v>0</v>
      </c>
      <c r="BB88" s="338">
        <v>0</v>
      </c>
      <c r="BC88" s="353" t="s">
        <v>515</v>
      </c>
      <c r="BD88" s="353" t="s">
        <v>515</v>
      </c>
      <c r="BE88" s="353" t="s">
        <v>515</v>
      </c>
      <c r="BF88" s="353" t="s">
        <v>515</v>
      </c>
      <c r="BG88" s="353">
        <v>0</v>
      </c>
      <c r="BH88" s="353">
        <v>0</v>
      </c>
      <c r="BI88" s="353">
        <v>0</v>
      </c>
      <c r="BJ88" s="353">
        <v>0</v>
      </c>
      <c r="BK88" s="353">
        <v>0</v>
      </c>
      <c r="BL88" s="353">
        <v>0</v>
      </c>
      <c r="BM88" s="353">
        <v>0</v>
      </c>
      <c r="BN88" s="353">
        <v>0</v>
      </c>
      <c r="BO88" s="353">
        <v>0</v>
      </c>
      <c r="BP88" s="353">
        <v>0</v>
      </c>
      <c r="BQ88" s="353">
        <v>0</v>
      </c>
      <c r="BR88" s="353">
        <v>0</v>
      </c>
      <c r="BS88" s="353">
        <v>0</v>
      </c>
      <c r="BT88" s="339" t="s">
        <v>515</v>
      </c>
      <c r="BU88" s="338">
        <v>0</v>
      </c>
      <c r="BV88" s="353">
        <v>0</v>
      </c>
      <c r="BW88" s="353">
        <v>0</v>
      </c>
      <c r="BX88" s="83" t="s">
        <v>515</v>
      </c>
      <c r="BY88" s="83">
        <v>0</v>
      </c>
      <c r="BZ88" s="83">
        <v>0</v>
      </c>
    </row>
    <row r="89" spans="1:78" ht="11.25" customHeight="1" x14ac:dyDescent="0.25">
      <c r="A89" s="349" t="s">
        <v>512</v>
      </c>
      <c r="B89" s="350" t="s">
        <v>647</v>
      </c>
      <c r="C89" s="350"/>
      <c r="D89" s="350"/>
      <c r="E89" s="350"/>
      <c r="F89" s="350"/>
      <c r="G89" s="351"/>
      <c r="H89" s="352" t="s">
        <v>648</v>
      </c>
      <c r="I89" s="338">
        <v>0</v>
      </c>
      <c r="J89" s="338" t="s">
        <v>515</v>
      </c>
      <c r="K89" s="353" t="s">
        <v>515</v>
      </c>
      <c r="L89" s="353" t="s">
        <v>515</v>
      </c>
      <c r="M89" s="353" t="s">
        <v>515</v>
      </c>
      <c r="N89" s="353" t="s">
        <v>515</v>
      </c>
      <c r="O89" s="353" t="s">
        <v>515</v>
      </c>
      <c r="P89" s="353" t="s">
        <v>515</v>
      </c>
      <c r="Q89" s="353" t="s">
        <v>515</v>
      </c>
      <c r="R89" s="353" t="s">
        <v>515</v>
      </c>
      <c r="S89" s="353" t="s">
        <v>515</v>
      </c>
      <c r="T89" s="353" t="s">
        <v>515</v>
      </c>
      <c r="U89" s="338" t="s">
        <v>515</v>
      </c>
      <c r="V89" s="353" t="s">
        <v>515</v>
      </c>
      <c r="W89" s="353" t="s">
        <v>515</v>
      </c>
      <c r="X89" s="353" t="s">
        <v>515</v>
      </c>
      <c r="Y89" s="353" t="s">
        <v>515</v>
      </c>
      <c r="Z89" s="338" t="s">
        <v>515</v>
      </c>
      <c r="AA89" s="353" t="s">
        <v>515</v>
      </c>
      <c r="AB89" s="353" t="s">
        <v>515</v>
      </c>
      <c r="AC89" s="83" t="s">
        <v>515</v>
      </c>
      <c r="AD89" s="338" t="s">
        <v>515</v>
      </c>
      <c r="AE89" s="353" t="s">
        <v>515</v>
      </c>
      <c r="AF89" s="353" t="s">
        <v>515</v>
      </c>
      <c r="AG89" s="353" t="s">
        <v>515</v>
      </c>
      <c r="AH89" s="353" t="s">
        <v>515</v>
      </c>
      <c r="AI89" s="353" t="s">
        <v>515</v>
      </c>
      <c r="AJ89" s="353" t="s">
        <v>515</v>
      </c>
      <c r="AK89" s="353" t="s">
        <v>515</v>
      </c>
      <c r="AL89" s="353" t="s">
        <v>515</v>
      </c>
      <c r="AM89" s="353" t="s">
        <v>515</v>
      </c>
      <c r="AN89" s="353" t="s">
        <v>515</v>
      </c>
      <c r="AO89" s="353" t="s">
        <v>515</v>
      </c>
      <c r="AP89" s="353" t="s">
        <v>515</v>
      </c>
      <c r="AQ89" s="353" t="s">
        <v>515</v>
      </c>
      <c r="AR89" s="353" t="s">
        <v>515</v>
      </c>
      <c r="AS89" s="353" t="s">
        <v>515</v>
      </c>
      <c r="AT89" s="353" t="s">
        <v>515</v>
      </c>
      <c r="AU89" s="353" t="s">
        <v>515</v>
      </c>
      <c r="AV89" s="353" t="s">
        <v>515</v>
      </c>
      <c r="AW89" s="353" t="s">
        <v>515</v>
      </c>
      <c r="AX89" s="353" t="s">
        <v>515</v>
      </c>
      <c r="AY89" s="353" t="s">
        <v>515</v>
      </c>
      <c r="AZ89" s="353" t="s">
        <v>515</v>
      </c>
      <c r="BA89" s="83" t="s">
        <v>515</v>
      </c>
      <c r="BB89" s="338" t="s">
        <v>515</v>
      </c>
      <c r="BC89" s="353" t="s">
        <v>515</v>
      </c>
      <c r="BD89" s="353" t="s">
        <v>515</v>
      </c>
      <c r="BE89" s="353" t="s">
        <v>515</v>
      </c>
      <c r="BF89" s="353" t="s">
        <v>515</v>
      </c>
      <c r="BG89" s="353" t="s">
        <v>515</v>
      </c>
      <c r="BH89" s="353" t="s">
        <v>515</v>
      </c>
      <c r="BI89" s="353" t="s">
        <v>515</v>
      </c>
      <c r="BJ89" s="353" t="s">
        <v>515</v>
      </c>
      <c r="BK89" s="353" t="s">
        <v>515</v>
      </c>
      <c r="BL89" s="353" t="s">
        <v>515</v>
      </c>
      <c r="BM89" s="353" t="s">
        <v>515</v>
      </c>
      <c r="BN89" s="353" t="s">
        <v>515</v>
      </c>
      <c r="BO89" s="353" t="s">
        <v>515</v>
      </c>
      <c r="BP89" s="353" t="s">
        <v>515</v>
      </c>
      <c r="BQ89" s="353" t="s">
        <v>515</v>
      </c>
      <c r="BR89" s="353" t="s">
        <v>515</v>
      </c>
      <c r="BS89" s="353" t="s">
        <v>515</v>
      </c>
      <c r="BT89" s="339" t="s">
        <v>515</v>
      </c>
      <c r="BU89" s="338" t="s">
        <v>515</v>
      </c>
      <c r="BV89" s="353" t="s">
        <v>515</v>
      </c>
      <c r="BW89" s="353" t="s">
        <v>515</v>
      </c>
      <c r="BX89" s="83" t="s">
        <v>515</v>
      </c>
      <c r="BY89" s="83">
        <v>0</v>
      </c>
      <c r="BZ89" s="83">
        <v>0</v>
      </c>
    </row>
    <row r="90" spans="1:78" ht="11.25" customHeight="1" x14ac:dyDescent="0.25">
      <c r="A90" s="349" t="s">
        <v>512</v>
      </c>
      <c r="B90" s="350" t="s">
        <v>582</v>
      </c>
      <c r="C90" s="350"/>
      <c r="D90" s="350"/>
      <c r="E90" s="350"/>
      <c r="F90" s="350"/>
      <c r="G90" s="351"/>
      <c r="H90" s="352" t="s">
        <v>649</v>
      </c>
      <c r="I90" s="338">
        <v>0</v>
      </c>
      <c r="J90" s="338">
        <v>0</v>
      </c>
      <c r="K90" s="353">
        <v>0</v>
      </c>
      <c r="L90" s="353">
        <v>0</v>
      </c>
      <c r="M90" s="353">
        <v>0</v>
      </c>
      <c r="N90" s="353">
        <v>0</v>
      </c>
      <c r="O90" s="353">
        <v>0</v>
      </c>
      <c r="P90" s="353">
        <v>0</v>
      </c>
      <c r="Q90" s="353">
        <v>0</v>
      </c>
      <c r="R90" s="353">
        <v>0</v>
      </c>
      <c r="S90" s="353">
        <v>0</v>
      </c>
      <c r="T90" s="353">
        <v>0</v>
      </c>
      <c r="U90" s="338">
        <v>0</v>
      </c>
      <c r="V90" s="353">
        <v>0</v>
      </c>
      <c r="W90" s="353">
        <v>0</v>
      </c>
      <c r="X90" s="353">
        <v>0</v>
      </c>
      <c r="Y90" s="353">
        <v>0</v>
      </c>
      <c r="Z90" s="338">
        <v>0</v>
      </c>
      <c r="AA90" s="353">
        <v>0</v>
      </c>
      <c r="AB90" s="353">
        <v>0</v>
      </c>
      <c r="AC90" s="83">
        <v>0</v>
      </c>
      <c r="AD90" s="338" t="s">
        <v>515</v>
      </c>
      <c r="AE90" s="353" t="s">
        <v>515</v>
      </c>
      <c r="AF90" s="353" t="s">
        <v>515</v>
      </c>
      <c r="AG90" s="353" t="s">
        <v>515</v>
      </c>
      <c r="AH90" s="353" t="s">
        <v>515</v>
      </c>
      <c r="AI90" s="353" t="s">
        <v>515</v>
      </c>
      <c r="AJ90" s="353" t="s">
        <v>515</v>
      </c>
      <c r="AK90" s="353" t="s">
        <v>515</v>
      </c>
      <c r="AL90" s="353" t="s">
        <v>515</v>
      </c>
      <c r="AM90" s="353" t="s">
        <v>515</v>
      </c>
      <c r="AN90" s="353" t="s">
        <v>515</v>
      </c>
      <c r="AO90" s="353" t="s">
        <v>515</v>
      </c>
      <c r="AP90" s="353" t="s">
        <v>515</v>
      </c>
      <c r="AQ90" s="353" t="s">
        <v>515</v>
      </c>
      <c r="AR90" s="353" t="s">
        <v>515</v>
      </c>
      <c r="AS90" s="353" t="s">
        <v>515</v>
      </c>
      <c r="AT90" s="353" t="s">
        <v>515</v>
      </c>
      <c r="AU90" s="353" t="s">
        <v>515</v>
      </c>
      <c r="AV90" s="353" t="s">
        <v>515</v>
      </c>
      <c r="AW90" s="353" t="s">
        <v>515</v>
      </c>
      <c r="AX90" s="353" t="s">
        <v>515</v>
      </c>
      <c r="AY90" s="353" t="s">
        <v>515</v>
      </c>
      <c r="AZ90" s="353" t="s">
        <v>515</v>
      </c>
      <c r="BA90" s="83" t="s">
        <v>515</v>
      </c>
      <c r="BB90" s="338" t="s">
        <v>515</v>
      </c>
      <c r="BC90" s="353" t="s">
        <v>515</v>
      </c>
      <c r="BD90" s="353" t="s">
        <v>515</v>
      </c>
      <c r="BE90" s="353" t="s">
        <v>515</v>
      </c>
      <c r="BF90" s="353" t="s">
        <v>515</v>
      </c>
      <c r="BG90" s="353" t="s">
        <v>515</v>
      </c>
      <c r="BH90" s="353" t="s">
        <v>515</v>
      </c>
      <c r="BI90" s="353" t="s">
        <v>515</v>
      </c>
      <c r="BJ90" s="353" t="s">
        <v>515</v>
      </c>
      <c r="BK90" s="353" t="s">
        <v>515</v>
      </c>
      <c r="BL90" s="353" t="s">
        <v>515</v>
      </c>
      <c r="BM90" s="353" t="s">
        <v>515</v>
      </c>
      <c r="BN90" s="353" t="s">
        <v>515</v>
      </c>
      <c r="BO90" s="353" t="s">
        <v>515</v>
      </c>
      <c r="BP90" s="353" t="s">
        <v>515</v>
      </c>
      <c r="BQ90" s="353" t="s">
        <v>515</v>
      </c>
      <c r="BR90" s="353" t="s">
        <v>515</v>
      </c>
      <c r="BS90" s="353" t="s">
        <v>515</v>
      </c>
      <c r="BT90" s="339" t="s">
        <v>515</v>
      </c>
      <c r="BU90" s="338" t="s">
        <v>515</v>
      </c>
      <c r="BV90" s="353" t="s">
        <v>515</v>
      </c>
      <c r="BW90" s="353" t="s">
        <v>515</v>
      </c>
      <c r="BX90" s="83" t="s">
        <v>515</v>
      </c>
      <c r="BY90" s="83">
        <v>0</v>
      </c>
      <c r="BZ90" s="83">
        <v>0</v>
      </c>
    </row>
    <row r="91" spans="1:78" ht="11.25" customHeight="1" x14ac:dyDescent="0.25">
      <c r="A91" s="349" t="s">
        <v>512</v>
      </c>
      <c r="B91" s="350" t="s">
        <v>650</v>
      </c>
      <c r="C91" s="350"/>
      <c r="D91" s="350"/>
      <c r="E91" s="350"/>
      <c r="F91" s="350"/>
      <c r="G91" s="351"/>
      <c r="H91" s="352" t="s">
        <v>651</v>
      </c>
      <c r="I91" s="338">
        <v>0</v>
      </c>
      <c r="J91" s="338" t="s">
        <v>515</v>
      </c>
      <c r="K91" s="353" t="s">
        <v>515</v>
      </c>
      <c r="L91" s="353" t="s">
        <v>515</v>
      </c>
      <c r="M91" s="353" t="s">
        <v>515</v>
      </c>
      <c r="N91" s="353" t="s">
        <v>515</v>
      </c>
      <c r="O91" s="353" t="s">
        <v>515</v>
      </c>
      <c r="P91" s="353" t="s">
        <v>515</v>
      </c>
      <c r="Q91" s="353" t="s">
        <v>515</v>
      </c>
      <c r="R91" s="353" t="s">
        <v>515</v>
      </c>
      <c r="S91" s="353" t="s">
        <v>515</v>
      </c>
      <c r="T91" s="353" t="s">
        <v>515</v>
      </c>
      <c r="U91" s="338" t="s">
        <v>515</v>
      </c>
      <c r="V91" s="353" t="s">
        <v>515</v>
      </c>
      <c r="W91" s="353" t="s">
        <v>515</v>
      </c>
      <c r="X91" s="353" t="s">
        <v>515</v>
      </c>
      <c r="Y91" s="353" t="s">
        <v>515</v>
      </c>
      <c r="Z91" s="338" t="s">
        <v>515</v>
      </c>
      <c r="AA91" s="353" t="s">
        <v>515</v>
      </c>
      <c r="AB91" s="353" t="s">
        <v>515</v>
      </c>
      <c r="AC91" s="83" t="s">
        <v>515</v>
      </c>
      <c r="AD91" s="338" t="s">
        <v>515</v>
      </c>
      <c r="AE91" s="353" t="s">
        <v>515</v>
      </c>
      <c r="AF91" s="353" t="s">
        <v>515</v>
      </c>
      <c r="AG91" s="353" t="s">
        <v>515</v>
      </c>
      <c r="AH91" s="353" t="s">
        <v>515</v>
      </c>
      <c r="AI91" s="353" t="s">
        <v>515</v>
      </c>
      <c r="AJ91" s="353" t="s">
        <v>515</v>
      </c>
      <c r="AK91" s="353" t="s">
        <v>515</v>
      </c>
      <c r="AL91" s="353" t="s">
        <v>515</v>
      </c>
      <c r="AM91" s="353" t="s">
        <v>515</v>
      </c>
      <c r="AN91" s="353" t="s">
        <v>515</v>
      </c>
      <c r="AO91" s="353" t="s">
        <v>515</v>
      </c>
      <c r="AP91" s="353" t="s">
        <v>515</v>
      </c>
      <c r="AQ91" s="353" t="s">
        <v>515</v>
      </c>
      <c r="AR91" s="353" t="s">
        <v>515</v>
      </c>
      <c r="AS91" s="353" t="s">
        <v>515</v>
      </c>
      <c r="AT91" s="353" t="s">
        <v>515</v>
      </c>
      <c r="AU91" s="353" t="s">
        <v>515</v>
      </c>
      <c r="AV91" s="353" t="s">
        <v>515</v>
      </c>
      <c r="AW91" s="353" t="s">
        <v>515</v>
      </c>
      <c r="AX91" s="353" t="s">
        <v>515</v>
      </c>
      <c r="AY91" s="353" t="s">
        <v>515</v>
      </c>
      <c r="AZ91" s="353" t="s">
        <v>515</v>
      </c>
      <c r="BA91" s="83">
        <v>0</v>
      </c>
      <c r="BB91" s="338" t="s">
        <v>515</v>
      </c>
      <c r="BC91" s="353" t="s">
        <v>515</v>
      </c>
      <c r="BD91" s="353" t="s">
        <v>515</v>
      </c>
      <c r="BE91" s="353" t="s">
        <v>515</v>
      </c>
      <c r="BF91" s="353" t="s">
        <v>515</v>
      </c>
      <c r="BG91" s="353" t="s">
        <v>515</v>
      </c>
      <c r="BH91" s="353" t="s">
        <v>515</v>
      </c>
      <c r="BI91" s="353" t="s">
        <v>515</v>
      </c>
      <c r="BJ91" s="353" t="s">
        <v>515</v>
      </c>
      <c r="BK91" s="353" t="s">
        <v>515</v>
      </c>
      <c r="BL91" s="353" t="s">
        <v>515</v>
      </c>
      <c r="BM91" s="353" t="s">
        <v>515</v>
      </c>
      <c r="BN91" s="353" t="s">
        <v>515</v>
      </c>
      <c r="BO91" s="353" t="s">
        <v>515</v>
      </c>
      <c r="BP91" s="353" t="s">
        <v>515</v>
      </c>
      <c r="BQ91" s="353" t="s">
        <v>515</v>
      </c>
      <c r="BR91" s="353" t="s">
        <v>515</v>
      </c>
      <c r="BS91" s="353" t="s">
        <v>515</v>
      </c>
      <c r="BT91" s="339" t="s">
        <v>515</v>
      </c>
      <c r="BU91" s="338" t="s">
        <v>515</v>
      </c>
      <c r="BV91" s="353" t="s">
        <v>515</v>
      </c>
      <c r="BW91" s="353" t="s">
        <v>515</v>
      </c>
      <c r="BX91" s="83" t="s">
        <v>515</v>
      </c>
      <c r="BY91" s="83">
        <v>0</v>
      </c>
      <c r="BZ91" s="83">
        <v>0</v>
      </c>
    </row>
    <row r="92" spans="1:78" ht="11.25" customHeight="1" x14ac:dyDescent="0.25">
      <c r="A92" s="349" t="s">
        <v>512</v>
      </c>
      <c r="B92" s="350" t="s">
        <v>652</v>
      </c>
      <c r="C92" s="350"/>
      <c r="D92" s="350"/>
      <c r="E92" s="350"/>
      <c r="F92" s="350"/>
      <c r="G92" s="351"/>
      <c r="H92" s="352" t="s">
        <v>653</v>
      </c>
      <c r="I92" s="338">
        <v>0</v>
      </c>
      <c r="J92" s="338" t="s">
        <v>515</v>
      </c>
      <c r="K92" s="353" t="s">
        <v>515</v>
      </c>
      <c r="L92" s="353" t="s">
        <v>515</v>
      </c>
      <c r="M92" s="353" t="s">
        <v>515</v>
      </c>
      <c r="N92" s="353" t="s">
        <v>515</v>
      </c>
      <c r="O92" s="353" t="s">
        <v>515</v>
      </c>
      <c r="P92" s="353" t="s">
        <v>515</v>
      </c>
      <c r="Q92" s="353" t="s">
        <v>515</v>
      </c>
      <c r="R92" s="353" t="s">
        <v>515</v>
      </c>
      <c r="S92" s="353" t="s">
        <v>515</v>
      </c>
      <c r="T92" s="353" t="s">
        <v>515</v>
      </c>
      <c r="U92" s="338" t="s">
        <v>515</v>
      </c>
      <c r="V92" s="353" t="s">
        <v>515</v>
      </c>
      <c r="W92" s="353" t="s">
        <v>515</v>
      </c>
      <c r="X92" s="353" t="s">
        <v>515</v>
      </c>
      <c r="Y92" s="353" t="s">
        <v>515</v>
      </c>
      <c r="Z92" s="338" t="s">
        <v>515</v>
      </c>
      <c r="AA92" s="353" t="s">
        <v>515</v>
      </c>
      <c r="AB92" s="353" t="s">
        <v>515</v>
      </c>
      <c r="AC92" s="83" t="s">
        <v>515</v>
      </c>
      <c r="AD92" s="338" t="s">
        <v>515</v>
      </c>
      <c r="AE92" s="353" t="s">
        <v>515</v>
      </c>
      <c r="AF92" s="353" t="s">
        <v>515</v>
      </c>
      <c r="AG92" s="353" t="s">
        <v>515</v>
      </c>
      <c r="AH92" s="353" t="s">
        <v>515</v>
      </c>
      <c r="AI92" s="353" t="s">
        <v>515</v>
      </c>
      <c r="AJ92" s="353" t="s">
        <v>515</v>
      </c>
      <c r="AK92" s="353" t="s">
        <v>515</v>
      </c>
      <c r="AL92" s="353" t="s">
        <v>515</v>
      </c>
      <c r="AM92" s="353" t="s">
        <v>515</v>
      </c>
      <c r="AN92" s="353" t="s">
        <v>515</v>
      </c>
      <c r="AO92" s="353" t="s">
        <v>515</v>
      </c>
      <c r="AP92" s="353" t="s">
        <v>515</v>
      </c>
      <c r="AQ92" s="353" t="s">
        <v>515</v>
      </c>
      <c r="AR92" s="353" t="s">
        <v>515</v>
      </c>
      <c r="AS92" s="353" t="s">
        <v>515</v>
      </c>
      <c r="AT92" s="353" t="s">
        <v>515</v>
      </c>
      <c r="AU92" s="353" t="s">
        <v>515</v>
      </c>
      <c r="AV92" s="353" t="s">
        <v>515</v>
      </c>
      <c r="AW92" s="353" t="s">
        <v>515</v>
      </c>
      <c r="AX92" s="353" t="s">
        <v>515</v>
      </c>
      <c r="AY92" s="353" t="s">
        <v>515</v>
      </c>
      <c r="AZ92" s="353" t="s">
        <v>515</v>
      </c>
      <c r="BA92" s="83" t="s">
        <v>515</v>
      </c>
      <c r="BB92" s="338">
        <v>0</v>
      </c>
      <c r="BC92" s="353" t="s">
        <v>515</v>
      </c>
      <c r="BD92" s="353" t="s">
        <v>515</v>
      </c>
      <c r="BE92" s="353" t="s">
        <v>515</v>
      </c>
      <c r="BF92" s="353" t="s">
        <v>515</v>
      </c>
      <c r="BG92" s="353">
        <v>0</v>
      </c>
      <c r="BH92" s="353">
        <v>0</v>
      </c>
      <c r="BI92" s="353">
        <v>0</v>
      </c>
      <c r="BJ92" s="353">
        <v>0</v>
      </c>
      <c r="BK92" s="353">
        <v>0</v>
      </c>
      <c r="BL92" s="353">
        <v>0</v>
      </c>
      <c r="BM92" s="353">
        <v>0</v>
      </c>
      <c r="BN92" s="353" t="s">
        <v>515</v>
      </c>
      <c r="BO92" s="353">
        <v>0</v>
      </c>
      <c r="BP92" s="353" t="s">
        <v>515</v>
      </c>
      <c r="BQ92" s="353">
        <v>0</v>
      </c>
      <c r="BR92" s="353" t="s">
        <v>515</v>
      </c>
      <c r="BS92" s="353">
        <v>0</v>
      </c>
      <c r="BT92" s="339" t="s">
        <v>515</v>
      </c>
      <c r="BU92" s="338">
        <v>0</v>
      </c>
      <c r="BV92" s="353">
        <v>0</v>
      </c>
      <c r="BW92" s="353">
        <v>0</v>
      </c>
      <c r="BX92" s="83" t="s">
        <v>515</v>
      </c>
      <c r="BY92" s="83">
        <v>0</v>
      </c>
      <c r="BZ92" s="83">
        <v>0</v>
      </c>
    </row>
    <row r="93" spans="1:78" ht="11.25" customHeight="1" x14ac:dyDescent="0.25">
      <c r="A93" s="349" t="s">
        <v>512</v>
      </c>
      <c r="B93" s="350" t="s">
        <v>654</v>
      </c>
      <c r="C93" s="350"/>
      <c r="D93" s="350"/>
      <c r="E93" s="350"/>
      <c r="F93" s="350"/>
      <c r="G93" s="351"/>
      <c r="H93" s="352" t="s">
        <v>655</v>
      </c>
      <c r="I93" s="338">
        <v>0</v>
      </c>
      <c r="J93" s="338" t="s">
        <v>515</v>
      </c>
      <c r="K93" s="353" t="s">
        <v>515</v>
      </c>
      <c r="L93" s="353" t="s">
        <v>515</v>
      </c>
      <c r="M93" s="353" t="s">
        <v>515</v>
      </c>
      <c r="N93" s="353" t="s">
        <v>515</v>
      </c>
      <c r="O93" s="353" t="s">
        <v>515</v>
      </c>
      <c r="P93" s="353" t="s">
        <v>515</v>
      </c>
      <c r="Q93" s="353" t="s">
        <v>515</v>
      </c>
      <c r="R93" s="353" t="s">
        <v>515</v>
      </c>
      <c r="S93" s="353" t="s">
        <v>515</v>
      </c>
      <c r="T93" s="353" t="s">
        <v>515</v>
      </c>
      <c r="U93" s="338" t="s">
        <v>515</v>
      </c>
      <c r="V93" s="353" t="s">
        <v>515</v>
      </c>
      <c r="W93" s="353" t="s">
        <v>515</v>
      </c>
      <c r="X93" s="353" t="s">
        <v>515</v>
      </c>
      <c r="Y93" s="353" t="s">
        <v>515</v>
      </c>
      <c r="Z93" s="338" t="s">
        <v>515</v>
      </c>
      <c r="AA93" s="353" t="s">
        <v>515</v>
      </c>
      <c r="AB93" s="353" t="s">
        <v>515</v>
      </c>
      <c r="AC93" s="83" t="s">
        <v>515</v>
      </c>
      <c r="AD93" s="338" t="s">
        <v>515</v>
      </c>
      <c r="AE93" s="353" t="s">
        <v>515</v>
      </c>
      <c r="AF93" s="353" t="s">
        <v>515</v>
      </c>
      <c r="AG93" s="353" t="s">
        <v>515</v>
      </c>
      <c r="AH93" s="353" t="s">
        <v>515</v>
      </c>
      <c r="AI93" s="353" t="s">
        <v>515</v>
      </c>
      <c r="AJ93" s="353" t="s">
        <v>515</v>
      </c>
      <c r="AK93" s="353" t="s">
        <v>515</v>
      </c>
      <c r="AL93" s="353" t="s">
        <v>515</v>
      </c>
      <c r="AM93" s="353" t="s">
        <v>515</v>
      </c>
      <c r="AN93" s="353" t="s">
        <v>515</v>
      </c>
      <c r="AO93" s="353" t="s">
        <v>515</v>
      </c>
      <c r="AP93" s="353" t="s">
        <v>515</v>
      </c>
      <c r="AQ93" s="353" t="s">
        <v>515</v>
      </c>
      <c r="AR93" s="353" t="s">
        <v>515</v>
      </c>
      <c r="AS93" s="353" t="s">
        <v>515</v>
      </c>
      <c r="AT93" s="353" t="s">
        <v>515</v>
      </c>
      <c r="AU93" s="353" t="s">
        <v>515</v>
      </c>
      <c r="AV93" s="353" t="s">
        <v>515</v>
      </c>
      <c r="AW93" s="353" t="s">
        <v>515</v>
      </c>
      <c r="AX93" s="353" t="s">
        <v>515</v>
      </c>
      <c r="AY93" s="353" t="s">
        <v>515</v>
      </c>
      <c r="AZ93" s="353" t="s">
        <v>515</v>
      </c>
      <c r="BA93" s="83">
        <v>0</v>
      </c>
      <c r="BB93" s="338" t="s">
        <v>515</v>
      </c>
      <c r="BC93" s="353" t="s">
        <v>515</v>
      </c>
      <c r="BD93" s="353" t="s">
        <v>515</v>
      </c>
      <c r="BE93" s="353" t="s">
        <v>515</v>
      </c>
      <c r="BF93" s="353" t="s">
        <v>515</v>
      </c>
      <c r="BG93" s="353" t="s">
        <v>515</v>
      </c>
      <c r="BH93" s="353" t="s">
        <v>515</v>
      </c>
      <c r="BI93" s="353" t="s">
        <v>515</v>
      </c>
      <c r="BJ93" s="353" t="s">
        <v>515</v>
      </c>
      <c r="BK93" s="353" t="s">
        <v>515</v>
      </c>
      <c r="BL93" s="353" t="s">
        <v>515</v>
      </c>
      <c r="BM93" s="353" t="s">
        <v>515</v>
      </c>
      <c r="BN93" s="353" t="s">
        <v>515</v>
      </c>
      <c r="BO93" s="353" t="s">
        <v>515</v>
      </c>
      <c r="BP93" s="353" t="s">
        <v>515</v>
      </c>
      <c r="BQ93" s="353" t="s">
        <v>515</v>
      </c>
      <c r="BR93" s="353" t="s">
        <v>515</v>
      </c>
      <c r="BS93" s="353" t="s">
        <v>515</v>
      </c>
      <c r="BT93" s="339" t="s">
        <v>515</v>
      </c>
      <c r="BU93" s="338" t="s">
        <v>515</v>
      </c>
      <c r="BV93" s="353" t="s">
        <v>515</v>
      </c>
      <c r="BW93" s="353" t="s">
        <v>515</v>
      </c>
      <c r="BX93" s="83" t="s">
        <v>515</v>
      </c>
      <c r="BY93" s="83">
        <v>0</v>
      </c>
      <c r="BZ93" s="83">
        <v>0</v>
      </c>
    </row>
    <row r="94" spans="1:78" ht="11.25" customHeight="1" x14ac:dyDescent="0.25">
      <c r="A94" s="349" t="s">
        <v>512</v>
      </c>
      <c r="B94" s="350" t="s">
        <v>588</v>
      </c>
      <c r="C94" s="350"/>
      <c r="D94" s="350"/>
      <c r="E94" s="350"/>
      <c r="F94" s="350"/>
      <c r="G94" s="351"/>
      <c r="H94" s="352" t="s">
        <v>656</v>
      </c>
      <c r="I94" s="338">
        <v>0</v>
      </c>
      <c r="J94" s="338" t="s">
        <v>515</v>
      </c>
      <c r="K94" s="353" t="s">
        <v>515</v>
      </c>
      <c r="L94" s="353" t="s">
        <v>515</v>
      </c>
      <c r="M94" s="353" t="s">
        <v>515</v>
      </c>
      <c r="N94" s="353" t="s">
        <v>515</v>
      </c>
      <c r="O94" s="353" t="s">
        <v>515</v>
      </c>
      <c r="P94" s="353" t="s">
        <v>515</v>
      </c>
      <c r="Q94" s="353" t="s">
        <v>515</v>
      </c>
      <c r="R94" s="353" t="s">
        <v>515</v>
      </c>
      <c r="S94" s="353" t="s">
        <v>515</v>
      </c>
      <c r="T94" s="353" t="s">
        <v>515</v>
      </c>
      <c r="U94" s="338" t="s">
        <v>515</v>
      </c>
      <c r="V94" s="353" t="s">
        <v>515</v>
      </c>
      <c r="W94" s="353" t="s">
        <v>515</v>
      </c>
      <c r="X94" s="353" t="s">
        <v>515</v>
      </c>
      <c r="Y94" s="353" t="s">
        <v>515</v>
      </c>
      <c r="Z94" s="338" t="s">
        <v>515</v>
      </c>
      <c r="AA94" s="353" t="s">
        <v>515</v>
      </c>
      <c r="AB94" s="353" t="s">
        <v>515</v>
      </c>
      <c r="AC94" s="83" t="s">
        <v>515</v>
      </c>
      <c r="AD94" s="338" t="s">
        <v>515</v>
      </c>
      <c r="AE94" s="353" t="s">
        <v>515</v>
      </c>
      <c r="AF94" s="353" t="s">
        <v>515</v>
      </c>
      <c r="AG94" s="353" t="s">
        <v>515</v>
      </c>
      <c r="AH94" s="353" t="s">
        <v>515</v>
      </c>
      <c r="AI94" s="353" t="s">
        <v>515</v>
      </c>
      <c r="AJ94" s="353" t="s">
        <v>515</v>
      </c>
      <c r="AK94" s="353" t="s">
        <v>515</v>
      </c>
      <c r="AL94" s="353" t="s">
        <v>515</v>
      </c>
      <c r="AM94" s="353" t="s">
        <v>515</v>
      </c>
      <c r="AN94" s="353" t="s">
        <v>515</v>
      </c>
      <c r="AO94" s="353" t="s">
        <v>515</v>
      </c>
      <c r="AP94" s="353" t="s">
        <v>515</v>
      </c>
      <c r="AQ94" s="353" t="s">
        <v>515</v>
      </c>
      <c r="AR94" s="353" t="s">
        <v>515</v>
      </c>
      <c r="AS94" s="353" t="s">
        <v>515</v>
      </c>
      <c r="AT94" s="353" t="s">
        <v>515</v>
      </c>
      <c r="AU94" s="353" t="s">
        <v>515</v>
      </c>
      <c r="AV94" s="353" t="s">
        <v>515</v>
      </c>
      <c r="AW94" s="353" t="s">
        <v>515</v>
      </c>
      <c r="AX94" s="353" t="s">
        <v>515</v>
      </c>
      <c r="AY94" s="353" t="s">
        <v>515</v>
      </c>
      <c r="AZ94" s="353" t="s">
        <v>515</v>
      </c>
      <c r="BA94" s="83" t="s">
        <v>515</v>
      </c>
      <c r="BB94" s="338">
        <v>0</v>
      </c>
      <c r="BC94" s="353" t="s">
        <v>515</v>
      </c>
      <c r="BD94" s="353" t="s">
        <v>515</v>
      </c>
      <c r="BE94" s="353" t="s">
        <v>515</v>
      </c>
      <c r="BF94" s="353" t="s">
        <v>515</v>
      </c>
      <c r="BG94" s="353">
        <v>0</v>
      </c>
      <c r="BH94" s="353">
        <v>0</v>
      </c>
      <c r="BI94" s="353">
        <v>0</v>
      </c>
      <c r="BJ94" s="353">
        <v>0</v>
      </c>
      <c r="BK94" s="353">
        <v>0</v>
      </c>
      <c r="BL94" s="353">
        <v>0</v>
      </c>
      <c r="BM94" s="353">
        <v>0</v>
      </c>
      <c r="BN94" s="353" t="s">
        <v>515</v>
      </c>
      <c r="BO94" s="353">
        <v>0</v>
      </c>
      <c r="BP94" s="353" t="s">
        <v>515</v>
      </c>
      <c r="BQ94" s="353">
        <v>0</v>
      </c>
      <c r="BR94" s="353" t="s">
        <v>515</v>
      </c>
      <c r="BS94" s="353">
        <v>0</v>
      </c>
      <c r="BT94" s="339" t="s">
        <v>515</v>
      </c>
      <c r="BU94" s="338">
        <v>0</v>
      </c>
      <c r="BV94" s="353">
        <v>0</v>
      </c>
      <c r="BW94" s="353">
        <v>0</v>
      </c>
      <c r="BX94" s="83" t="s">
        <v>515</v>
      </c>
      <c r="BY94" s="83">
        <v>0</v>
      </c>
      <c r="BZ94" s="83">
        <v>0</v>
      </c>
    </row>
    <row r="95" spans="1:78" ht="11.25" customHeight="1" x14ac:dyDescent="0.25">
      <c r="A95" s="354" t="s">
        <v>512</v>
      </c>
      <c r="B95" s="355" t="s">
        <v>657</v>
      </c>
      <c r="C95" s="355"/>
      <c r="D95" s="355"/>
      <c r="E95" s="355"/>
      <c r="F95" s="355"/>
      <c r="G95" s="356"/>
      <c r="H95" s="357" t="s">
        <v>658</v>
      </c>
      <c r="I95" s="384">
        <v>15.204987102321581</v>
      </c>
      <c r="J95" s="384">
        <v>0</v>
      </c>
      <c r="K95" s="359">
        <v>0</v>
      </c>
      <c r="L95" s="359">
        <v>0</v>
      </c>
      <c r="M95" s="359">
        <v>0</v>
      </c>
      <c r="N95" s="359">
        <v>0</v>
      </c>
      <c r="O95" s="359">
        <v>0</v>
      </c>
      <c r="P95" s="359">
        <v>0</v>
      </c>
      <c r="Q95" s="359">
        <v>0</v>
      </c>
      <c r="R95" s="359">
        <v>0</v>
      </c>
      <c r="S95" s="359">
        <v>0</v>
      </c>
      <c r="T95" s="359">
        <v>0</v>
      </c>
      <c r="U95" s="358">
        <v>0</v>
      </c>
      <c r="V95" s="359">
        <v>0</v>
      </c>
      <c r="W95" s="359">
        <v>0</v>
      </c>
      <c r="X95" s="359">
        <v>0</v>
      </c>
      <c r="Y95" s="359">
        <v>0</v>
      </c>
      <c r="Z95" s="358">
        <v>0</v>
      </c>
      <c r="AA95" s="359">
        <v>0</v>
      </c>
      <c r="AB95" s="359">
        <v>0</v>
      </c>
      <c r="AC95" s="360">
        <v>0</v>
      </c>
      <c r="AD95" s="358">
        <v>0</v>
      </c>
      <c r="AE95" s="359">
        <v>0</v>
      </c>
      <c r="AF95" s="359">
        <v>0</v>
      </c>
      <c r="AG95" s="359" t="s">
        <v>515</v>
      </c>
      <c r="AH95" s="359" t="s">
        <v>515</v>
      </c>
      <c r="AI95" s="359" t="s">
        <v>515</v>
      </c>
      <c r="AJ95" s="359">
        <v>0</v>
      </c>
      <c r="AK95" s="359">
        <v>0</v>
      </c>
      <c r="AL95" s="359">
        <v>0</v>
      </c>
      <c r="AM95" s="359">
        <v>0</v>
      </c>
      <c r="AN95" s="359">
        <v>0</v>
      </c>
      <c r="AO95" s="359">
        <v>0</v>
      </c>
      <c r="AP95" s="359">
        <v>0</v>
      </c>
      <c r="AQ95" s="359">
        <v>0</v>
      </c>
      <c r="AR95" s="359">
        <v>0</v>
      </c>
      <c r="AS95" s="359">
        <v>0</v>
      </c>
      <c r="AT95" s="359">
        <v>0</v>
      </c>
      <c r="AU95" s="359">
        <v>0</v>
      </c>
      <c r="AV95" s="359">
        <v>0</v>
      </c>
      <c r="AW95" s="359">
        <v>0</v>
      </c>
      <c r="AX95" s="359">
        <v>0</v>
      </c>
      <c r="AY95" s="359">
        <v>0</v>
      </c>
      <c r="AZ95" s="359">
        <v>0</v>
      </c>
      <c r="BA95" s="360">
        <v>0</v>
      </c>
      <c r="BB95" s="358">
        <v>0</v>
      </c>
      <c r="BC95" s="359" t="s">
        <v>515</v>
      </c>
      <c r="BD95" s="359" t="s">
        <v>515</v>
      </c>
      <c r="BE95" s="359" t="s">
        <v>515</v>
      </c>
      <c r="BF95" s="359" t="s">
        <v>515</v>
      </c>
      <c r="BG95" s="359">
        <v>0</v>
      </c>
      <c r="BH95" s="359">
        <v>0</v>
      </c>
      <c r="BI95" s="359">
        <v>0</v>
      </c>
      <c r="BJ95" s="359">
        <v>0</v>
      </c>
      <c r="BK95" s="359">
        <v>0</v>
      </c>
      <c r="BL95" s="359">
        <v>0</v>
      </c>
      <c r="BM95" s="359">
        <v>0</v>
      </c>
      <c r="BN95" s="359">
        <v>0</v>
      </c>
      <c r="BO95" s="359">
        <v>0</v>
      </c>
      <c r="BP95" s="359">
        <v>0</v>
      </c>
      <c r="BQ95" s="359">
        <v>0</v>
      </c>
      <c r="BR95" s="359">
        <v>0</v>
      </c>
      <c r="BS95" s="359">
        <v>0</v>
      </c>
      <c r="BT95" s="361" t="s">
        <v>515</v>
      </c>
      <c r="BU95" s="358">
        <v>0</v>
      </c>
      <c r="BV95" s="359">
        <v>0</v>
      </c>
      <c r="BW95" s="359">
        <v>0</v>
      </c>
      <c r="BX95" s="360" t="s">
        <v>515</v>
      </c>
      <c r="BY95" s="360">
        <v>0</v>
      </c>
      <c r="BZ95" s="360">
        <v>15.204987102321581</v>
      </c>
    </row>
    <row r="96" spans="1:78" ht="11.25" customHeight="1" x14ac:dyDescent="0.25">
      <c r="A96" s="385" t="s">
        <v>195</v>
      </c>
      <c r="B96" s="385"/>
      <c r="C96" s="385"/>
      <c r="D96" s="385"/>
      <c r="E96" s="385"/>
      <c r="F96" s="385"/>
      <c r="G96" s="386"/>
      <c r="H96" s="387" t="s">
        <v>659</v>
      </c>
      <c r="I96" s="388">
        <v>207.54037451036592</v>
      </c>
      <c r="J96" s="388">
        <v>0</v>
      </c>
      <c r="K96" s="389">
        <v>0</v>
      </c>
      <c r="L96" s="389">
        <v>0</v>
      </c>
      <c r="M96" s="389">
        <v>0</v>
      </c>
      <c r="N96" s="389">
        <v>0</v>
      </c>
      <c r="O96" s="389">
        <v>0</v>
      </c>
      <c r="P96" s="389">
        <v>0</v>
      </c>
      <c r="Q96" s="389">
        <v>0</v>
      </c>
      <c r="R96" s="389">
        <v>0</v>
      </c>
      <c r="S96" s="389">
        <v>0</v>
      </c>
      <c r="T96" s="389">
        <v>0</v>
      </c>
      <c r="U96" s="390">
        <v>0</v>
      </c>
      <c r="V96" s="389">
        <v>0</v>
      </c>
      <c r="W96" s="389">
        <v>0</v>
      </c>
      <c r="X96" s="389">
        <v>0</v>
      </c>
      <c r="Y96" s="389">
        <v>0</v>
      </c>
      <c r="Z96" s="390">
        <v>0</v>
      </c>
      <c r="AA96" s="389">
        <v>0</v>
      </c>
      <c r="AB96" s="389">
        <v>0</v>
      </c>
      <c r="AC96" s="390">
        <v>0</v>
      </c>
      <c r="AD96" s="390">
        <v>0</v>
      </c>
      <c r="AE96" s="389">
        <v>0</v>
      </c>
      <c r="AF96" s="389">
        <v>0</v>
      </c>
      <c r="AG96" s="389" t="s">
        <v>515</v>
      </c>
      <c r="AH96" s="389" t="s">
        <v>515</v>
      </c>
      <c r="AI96" s="389" t="s">
        <v>515</v>
      </c>
      <c r="AJ96" s="389">
        <v>0</v>
      </c>
      <c r="AK96" s="389">
        <v>0</v>
      </c>
      <c r="AL96" s="389">
        <v>0</v>
      </c>
      <c r="AM96" s="389">
        <v>0</v>
      </c>
      <c r="AN96" s="389">
        <v>0</v>
      </c>
      <c r="AO96" s="389">
        <v>0</v>
      </c>
      <c r="AP96" s="389">
        <v>0</v>
      </c>
      <c r="AQ96" s="389">
        <v>0</v>
      </c>
      <c r="AR96" s="389">
        <v>0</v>
      </c>
      <c r="AS96" s="389">
        <v>0</v>
      </c>
      <c r="AT96" s="389">
        <v>0</v>
      </c>
      <c r="AU96" s="389">
        <v>0</v>
      </c>
      <c r="AV96" s="389">
        <v>0</v>
      </c>
      <c r="AW96" s="389">
        <v>0</v>
      </c>
      <c r="AX96" s="389">
        <v>0</v>
      </c>
      <c r="AY96" s="389">
        <v>0</v>
      </c>
      <c r="AZ96" s="389">
        <v>0</v>
      </c>
      <c r="BA96" s="390">
        <v>0</v>
      </c>
      <c r="BB96" s="390">
        <v>78.826788955765736</v>
      </c>
      <c r="BC96" s="389" t="s">
        <v>515</v>
      </c>
      <c r="BD96" s="389" t="s">
        <v>515</v>
      </c>
      <c r="BE96" s="389" t="s">
        <v>515</v>
      </c>
      <c r="BF96" s="389" t="s">
        <v>515</v>
      </c>
      <c r="BG96" s="389">
        <v>0</v>
      </c>
      <c r="BH96" s="389">
        <v>78.826788955765736</v>
      </c>
      <c r="BI96" s="389">
        <v>0</v>
      </c>
      <c r="BJ96" s="389">
        <v>0</v>
      </c>
      <c r="BK96" s="389">
        <v>0</v>
      </c>
      <c r="BL96" s="389">
        <v>0</v>
      </c>
      <c r="BM96" s="389">
        <v>0</v>
      </c>
      <c r="BN96" s="389">
        <v>0</v>
      </c>
      <c r="BO96" s="389">
        <v>0</v>
      </c>
      <c r="BP96" s="389">
        <v>0</v>
      </c>
      <c r="BQ96" s="389">
        <v>0</v>
      </c>
      <c r="BR96" s="389">
        <v>0</v>
      </c>
      <c r="BS96" s="389">
        <v>0</v>
      </c>
      <c r="BT96" s="389" t="s">
        <v>515</v>
      </c>
      <c r="BU96" s="390">
        <v>0</v>
      </c>
      <c r="BV96" s="389">
        <v>0</v>
      </c>
      <c r="BW96" s="389">
        <v>0</v>
      </c>
      <c r="BX96" s="390" t="s">
        <v>515</v>
      </c>
      <c r="BY96" s="390">
        <v>81.063198624247633</v>
      </c>
      <c r="BZ96" s="390">
        <v>47.650386930352532</v>
      </c>
    </row>
    <row r="97" spans="1:78" ht="11.25" customHeight="1" x14ac:dyDescent="0.25">
      <c r="A97" s="363" t="s">
        <v>196</v>
      </c>
      <c r="B97" s="363"/>
      <c r="C97" s="363"/>
      <c r="D97" s="363"/>
      <c r="E97" s="363"/>
      <c r="F97" s="363"/>
      <c r="G97" s="374"/>
      <c r="H97" s="366" t="s">
        <v>660</v>
      </c>
      <c r="I97" s="367">
        <v>3180.5344702398033</v>
      </c>
      <c r="J97" s="367">
        <v>109.57631126397247</v>
      </c>
      <c r="K97" s="367">
        <v>95.468006592146736</v>
      </c>
      <c r="L97" s="367">
        <v>0</v>
      </c>
      <c r="M97" s="367">
        <v>0</v>
      </c>
      <c r="N97" s="367">
        <v>0</v>
      </c>
      <c r="O97" s="367">
        <v>0</v>
      </c>
      <c r="P97" s="367">
        <v>0</v>
      </c>
      <c r="Q97" s="367">
        <v>14.108304671825737</v>
      </c>
      <c r="R97" s="367">
        <v>0</v>
      </c>
      <c r="S97" s="367">
        <v>0</v>
      </c>
      <c r="T97" s="367">
        <v>0</v>
      </c>
      <c r="U97" s="367">
        <v>0</v>
      </c>
      <c r="V97" s="367">
        <v>0</v>
      </c>
      <c r="W97" s="367">
        <v>0</v>
      </c>
      <c r="X97" s="367">
        <v>0</v>
      </c>
      <c r="Y97" s="367">
        <v>0</v>
      </c>
      <c r="Z97" s="367">
        <v>0</v>
      </c>
      <c r="AA97" s="367">
        <v>0</v>
      </c>
      <c r="AB97" s="367">
        <v>0</v>
      </c>
      <c r="AC97" s="367">
        <v>0</v>
      </c>
      <c r="AD97" s="367">
        <v>590.23343842552788</v>
      </c>
      <c r="AE97" s="367">
        <v>0</v>
      </c>
      <c r="AF97" s="367">
        <v>0</v>
      </c>
      <c r="AG97" s="367">
        <v>0</v>
      </c>
      <c r="AH97" s="367">
        <v>0</v>
      </c>
      <c r="AI97" s="367">
        <v>0</v>
      </c>
      <c r="AJ97" s="367">
        <v>0</v>
      </c>
      <c r="AK97" s="367">
        <v>0</v>
      </c>
      <c r="AL97" s="367">
        <v>2.9153291296455524</v>
      </c>
      <c r="AM97" s="367">
        <v>135.64362042610108</v>
      </c>
      <c r="AN97" s="367">
        <v>0.36927247539887254</v>
      </c>
      <c r="AO97" s="367">
        <v>0</v>
      </c>
      <c r="AP97" s="367">
        <v>7.7881771281169154</v>
      </c>
      <c r="AQ97" s="367">
        <v>0</v>
      </c>
      <c r="AR97" s="367">
        <v>0</v>
      </c>
      <c r="AS97" s="367">
        <v>303.51624152097071</v>
      </c>
      <c r="AT97" s="367">
        <v>82.55618610872267</v>
      </c>
      <c r="AU97" s="367">
        <v>0.95633897009649349</v>
      </c>
      <c r="AV97" s="367">
        <v>4.0622910098404503</v>
      </c>
      <c r="AW97" s="367">
        <v>42.245151428298463</v>
      </c>
      <c r="AX97" s="367">
        <v>10.073875035826884</v>
      </c>
      <c r="AY97" s="367">
        <v>3.9170727046909333E-2</v>
      </c>
      <c r="AZ97" s="367">
        <v>6.7784465462883345E-2</v>
      </c>
      <c r="BA97" s="367">
        <v>0</v>
      </c>
      <c r="BB97" s="367">
        <v>166.6869924524708</v>
      </c>
      <c r="BC97" s="367">
        <v>0</v>
      </c>
      <c r="BD97" s="367">
        <v>0</v>
      </c>
      <c r="BE97" s="367">
        <v>0</v>
      </c>
      <c r="BF97" s="367">
        <v>0</v>
      </c>
      <c r="BG97" s="367">
        <v>0</v>
      </c>
      <c r="BH97" s="367">
        <v>130.88026655202111</v>
      </c>
      <c r="BI97" s="367">
        <v>21.540723225374986</v>
      </c>
      <c r="BJ97" s="367">
        <v>0.46307442438138913</v>
      </c>
      <c r="BK97" s="367">
        <v>1.8622575714149228</v>
      </c>
      <c r="BL97" s="367">
        <v>0</v>
      </c>
      <c r="BM97" s="367">
        <v>0</v>
      </c>
      <c r="BN97" s="367">
        <v>3.9782889079965615</v>
      </c>
      <c r="BO97" s="367">
        <v>0</v>
      </c>
      <c r="BP97" s="367">
        <v>7.9623817712811684</v>
      </c>
      <c r="BQ97" s="367">
        <v>0</v>
      </c>
      <c r="BR97" s="367">
        <v>0</v>
      </c>
      <c r="BS97" s="367">
        <v>0</v>
      </c>
      <c r="BT97" s="367">
        <v>0</v>
      </c>
      <c r="BU97" s="367">
        <v>0</v>
      </c>
      <c r="BV97" s="367">
        <v>0</v>
      </c>
      <c r="BW97" s="367">
        <v>0</v>
      </c>
      <c r="BX97" s="367">
        <v>0</v>
      </c>
      <c r="BY97" s="367">
        <v>724.41167478742705</v>
      </c>
      <c r="BZ97" s="367">
        <v>1589.6260533104039</v>
      </c>
    </row>
    <row r="98" spans="1:78" ht="11.25" customHeight="1" x14ac:dyDescent="0.25">
      <c r="A98" s="391" t="s">
        <v>197</v>
      </c>
      <c r="B98" s="391"/>
      <c r="C98" s="391"/>
      <c r="D98" s="391"/>
      <c r="E98" s="391"/>
      <c r="F98" s="391"/>
      <c r="G98" s="392"/>
      <c r="H98" s="393" t="s">
        <v>661</v>
      </c>
      <c r="I98" s="388">
        <v>47.370736600745204</v>
      </c>
      <c r="J98" s="388">
        <v>0</v>
      </c>
      <c r="K98" s="394">
        <v>0</v>
      </c>
      <c r="L98" s="394">
        <v>0</v>
      </c>
      <c r="M98" s="394">
        <v>0</v>
      </c>
      <c r="N98" s="394">
        <v>0</v>
      </c>
      <c r="O98" s="394">
        <v>0</v>
      </c>
      <c r="P98" s="394">
        <v>0</v>
      </c>
      <c r="Q98" s="394">
        <v>0</v>
      </c>
      <c r="R98" s="394">
        <v>0</v>
      </c>
      <c r="S98" s="394">
        <v>0</v>
      </c>
      <c r="T98" s="394">
        <v>0</v>
      </c>
      <c r="U98" s="388">
        <v>0</v>
      </c>
      <c r="V98" s="394">
        <v>0</v>
      </c>
      <c r="W98" s="394">
        <v>0</v>
      </c>
      <c r="X98" s="394">
        <v>0</v>
      </c>
      <c r="Y98" s="394">
        <v>0</v>
      </c>
      <c r="Z98" s="388">
        <v>0</v>
      </c>
      <c r="AA98" s="394">
        <v>0</v>
      </c>
      <c r="AB98" s="394">
        <v>0</v>
      </c>
      <c r="AC98" s="388">
        <v>0</v>
      </c>
      <c r="AD98" s="388">
        <v>47.370736600745204</v>
      </c>
      <c r="AE98" s="394">
        <v>0</v>
      </c>
      <c r="AF98" s="394">
        <v>0</v>
      </c>
      <c r="AG98" s="394" t="s">
        <v>515</v>
      </c>
      <c r="AH98" s="394" t="s">
        <v>515</v>
      </c>
      <c r="AI98" s="394" t="s">
        <v>515</v>
      </c>
      <c r="AJ98" s="394">
        <v>0</v>
      </c>
      <c r="AK98" s="394">
        <v>0</v>
      </c>
      <c r="AL98" s="394">
        <v>0</v>
      </c>
      <c r="AM98" s="394">
        <v>0</v>
      </c>
      <c r="AN98" s="394">
        <v>0</v>
      </c>
      <c r="AO98" s="394">
        <v>0</v>
      </c>
      <c r="AP98" s="394">
        <v>0</v>
      </c>
      <c r="AQ98" s="394">
        <v>0</v>
      </c>
      <c r="AR98" s="394">
        <v>0</v>
      </c>
      <c r="AS98" s="394">
        <v>0</v>
      </c>
      <c r="AT98" s="394">
        <v>0</v>
      </c>
      <c r="AU98" s="394">
        <v>0.95633897009649349</v>
      </c>
      <c r="AV98" s="394">
        <v>4.0622910098404503</v>
      </c>
      <c r="AW98" s="394">
        <v>42.245151428298463</v>
      </c>
      <c r="AX98" s="394">
        <v>0</v>
      </c>
      <c r="AY98" s="394">
        <v>3.9170727046909333E-2</v>
      </c>
      <c r="AZ98" s="394">
        <v>6.7784465462883345E-2</v>
      </c>
      <c r="BA98" s="388">
        <v>0</v>
      </c>
      <c r="BB98" s="388">
        <v>0</v>
      </c>
      <c r="BC98" s="394" t="s">
        <v>515</v>
      </c>
      <c r="BD98" s="394" t="s">
        <v>515</v>
      </c>
      <c r="BE98" s="394" t="s">
        <v>515</v>
      </c>
      <c r="BF98" s="394" t="s">
        <v>515</v>
      </c>
      <c r="BG98" s="394" t="s">
        <v>515</v>
      </c>
      <c r="BH98" s="394" t="s">
        <v>515</v>
      </c>
      <c r="BI98" s="394" t="s">
        <v>515</v>
      </c>
      <c r="BJ98" s="394" t="s">
        <v>515</v>
      </c>
      <c r="BK98" s="394" t="s">
        <v>515</v>
      </c>
      <c r="BL98" s="394" t="s">
        <v>515</v>
      </c>
      <c r="BM98" s="394" t="s">
        <v>515</v>
      </c>
      <c r="BN98" s="394">
        <v>0</v>
      </c>
      <c r="BO98" s="394" t="s">
        <v>515</v>
      </c>
      <c r="BP98" s="394">
        <v>0</v>
      </c>
      <c r="BQ98" s="394" t="s">
        <v>515</v>
      </c>
      <c r="BR98" s="394">
        <v>0</v>
      </c>
      <c r="BS98" s="394" t="s">
        <v>515</v>
      </c>
      <c r="BT98" s="394" t="s">
        <v>515</v>
      </c>
      <c r="BU98" s="388" t="s">
        <v>515</v>
      </c>
      <c r="BV98" s="394" t="s">
        <v>515</v>
      </c>
      <c r="BW98" s="394" t="s">
        <v>515</v>
      </c>
      <c r="BX98" s="388" t="s">
        <v>515</v>
      </c>
      <c r="BY98" s="388" t="s">
        <v>515</v>
      </c>
      <c r="BZ98" s="388" t="s">
        <v>515</v>
      </c>
    </row>
    <row r="99" spans="1:78" s="395" customFormat="1" ht="11.25" customHeight="1" x14ac:dyDescent="0.25">
      <c r="A99" s="368" t="s">
        <v>512</v>
      </c>
      <c r="B99" s="369" t="s">
        <v>662</v>
      </c>
      <c r="C99" s="369"/>
      <c r="D99" s="369"/>
      <c r="E99" s="369"/>
      <c r="F99" s="369"/>
      <c r="G99" s="370"/>
      <c r="H99" s="371" t="s">
        <v>663</v>
      </c>
      <c r="I99" s="338">
        <v>43.269274863857845</v>
      </c>
      <c r="J99" s="338">
        <v>0</v>
      </c>
      <c r="K99" s="339">
        <v>0</v>
      </c>
      <c r="L99" s="339">
        <v>0</v>
      </c>
      <c r="M99" s="339">
        <v>0</v>
      </c>
      <c r="N99" s="339">
        <v>0</v>
      </c>
      <c r="O99" s="339">
        <v>0</v>
      </c>
      <c r="P99" s="339">
        <v>0</v>
      </c>
      <c r="Q99" s="339">
        <v>0</v>
      </c>
      <c r="R99" s="339">
        <v>0</v>
      </c>
      <c r="S99" s="339">
        <v>0</v>
      </c>
      <c r="T99" s="339">
        <v>0</v>
      </c>
      <c r="U99" s="338">
        <v>0</v>
      </c>
      <c r="V99" s="339">
        <v>0</v>
      </c>
      <c r="W99" s="339">
        <v>0</v>
      </c>
      <c r="X99" s="339">
        <v>0</v>
      </c>
      <c r="Y99" s="339">
        <v>0</v>
      </c>
      <c r="Z99" s="338">
        <v>0</v>
      </c>
      <c r="AA99" s="339">
        <v>0</v>
      </c>
      <c r="AB99" s="339">
        <v>0</v>
      </c>
      <c r="AC99" s="338">
        <v>0</v>
      </c>
      <c r="AD99" s="338">
        <v>43.269274863857845</v>
      </c>
      <c r="AE99" s="339">
        <v>0</v>
      </c>
      <c r="AF99" s="339">
        <v>0</v>
      </c>
      <c r="AG99" s="339" t="s">
        <v>515</v>
      </c>
      <c r="AH99" s="339" t="s">
        <v>515</v>
      </c>
      <c r="AI99" s="339" t="s">
        <v>515</v>
      </c>
      <c r="AJ99" s="339">
        <v>0</v>
      </c>
      <c r="AK99" s="339">
        <v>0</v>
      </c>
      <c r="AL99" s="339">
        <v>0</v>
      </c>
      <c r="AM99" s="339">
        <v>0</v>
      </c>
      <c r="AN99" s="339">
        <v>0</v>
      </c>
      <c r="AO99" s="339">
        <v>0</v>
      </c>
      <c r="AP99" s="339">
        <v>0</v>
      </c>
      <c r="AQ99" s="339">
        <v>0</v>
      </c>
      <c r="AR99" s="339">
        <v>0</v>
      </c>
      <c r="AS99" s="339">
        <v>0</v>
      </c>
      <c r="AT99" s="339">
        <v>0</v>
      </c>
      <c r="AU99" s="339">
        <v>0.95633897009649349</v>
      </c>
      <c r="AV99" s="339">
        <v>0</v>
      </c>
      <c r="AW99" s="339">
        <v>42.245151428298463</v>
      </c>
      <c r="AX99" s="339">
        <v>0</v>
      </c>
      <c r="AY99" s="339">
        <v>0</v>
      </c>
      <c r="AZ99" s="339">
        <v>6.7784465462883345E-2</v>
      </c>
      <c r="BA99" s="338">
        <v>0</v>
      </c>
      <c r="BB99" s="338">
        <v>0</v>
      </c>
      <c r="BC99" s="339" t="s">
        <v>515</v>
      </c>
      <c r="BD99" s="339" t="s">
        <v>515</v>
      </c>
      <c r="BE99" s="339" t="s">
        <v>515</v>
      </c>
      <c r="BF99" s="339" t="s">
        <v>515</v>
      </c>
      <c r="BG99" s="339" t="s">
        <v>515</v>
      </c>
      <c r="BH99" s="339" t="s">
        <v>515</v>
      </c>
      <c r="BI99" s="339" t="s">
        <v>515</v>
      </c>
      <c r="BJ99" s="339" t="s">
        <v>515</v>
      </c>
      <c r="BK99" s="339" t="s">
        <v>515</v>
      </c>
      <c r="BL99" s="339" t="s">
        <v>515</v>
      </c>
      <c r="BM99" s="339" t="s">
        <v>515</v>
      </c>
      <c r="BN99" s="339">
        <v>0</v>
      </c>
      <c r="BO99" s="339" t="s">
        <v>515</v>
      </c>
      <c r="BP99" s="339">
        <v>0</v>
      </c>
      <c r="BQ99" s="339" t="s">
        <v>515</v>
      </c>
      <c r="BR99" s="339">
        <v>0</v>
      </c>
      <c r="BS99" s="339" t="s">
        <v>515</v>
      </c>
      <c r="BT99" s="339" t="s">
        <v>515</v>
      </c>
      <c r="BU99" s="338" t="s">
        <v>515</v>
      </c>
      <c r="BV99" s="339" t="s">
        <v>515</v>
      </c>
      <c r="BW99" s="339" t="s">
        <v>515</v>
      </c>
      <c r="BX99" s="338" t="s">
        <v>515</v>
      </c>
      <c r="BY99" s="338" t="s">
        <v>515</v>
      </c>
      <c r="BZ99" s="338" t="s">
        <v>515</v>
      </c>
    </row>
    <row r="100" spans="1:78" ht="11.25" customHeight="1" x14ac:dyDescent="0.25">
      <c r="A100" s="349"/>
      <c r="B100" s="349" t="s">
        <v>512</v>
      </c>
      <c r="C100" s="350" t="s">
        <v>664</v>
      </c>
      <c r="D100" s="350"/>
      <c r="E100" s="350"/>
      <c r="F100" s="350"/>
      <c r="G100" s="351"/>
      <c r="H100" s="352" t="s">
        <v>665</v>
      </c>
      <c r="I100" s="338">
        <v>0</v>
      </c>
      <c r="J100" s="338" t="s">
        <v>515</v>
      </c>
      <c r="K100" s="353" t="s">
        <v>515</v>
      </c>
      <c r="L100" s="353" t="s">
        <v>515</v>
      </c>
      <c r="M100" s="353" t="s">
        <v>515</v>
      </c>
      <c r="N100" s="353" t="s">
        <v>515</v>
      </c>
      <c r="O100" s="353" t="s">
        <v>515</v>
      </c>
      <c r="P100" s="353" t="s">
        <v>515</v>
      </c>
      <c r="Q100" s="353" t="s">
        <v>515</v>
      </c>
      <c r="R100" s="353" t="s">
        <v>515</v>
      </c>
      <c r="S100" s="353" t="s">
        <v>515</v>
      </c>
      <c r="T100" s="353" t="s">
        <v>515</v>
      </c>
      <c r="U100" s="338" t="s">
        <v>515</v>
      </c>
      <c r="V100" s="353" t="s">
        <v>515</v>
      </c>
      <c r="W100" s="353" t="s">
        <v>515</v>
      </c>
      <c r="X100" s="353" t="s">
        <v>515</v>
      </c>
      <c r="Y100" s="353" t="s">
        <v>515</v>
      </c>
      <c r="Z100" s="338" t="s">
        <v>515</v>
      </c>
      <c r="AA100" s="353" t="s">
        <v>515</v>
      </c>
      <c r="AB100" s="353" t="s">
        <v>515</v>
      </c>
      <c r="AC100" s="83" t="s">
        <v>515</v>
      </c>
      <c r="AD100" s="338">
        <v>0</v>
      </c>
      <c r="AE100" s="353">
        <v>0</v>
      </c>
      <c r="AF100" s="353">
        <v>0</v>
      </c>
      <c r="AG100" s="353" t="s">
        <v>515</v>
      </c>
      <c r="AH100" s="353" t="s">
        <v>515</v>
      </c>
      <c r="AI100" s="353" t="s">
        <v>515</v>
      </c>
      <c r="AJ100" s="353">
        <v>0</v>
      </c>
      <c r="AK100" s="353">
        <v>0</v>
      </c>
      <c r="AL100" s="353">
        <v>0</v>
      </c>
      <c r="AM100" s="353">
        <v>0</v>
      </c>
      <c r="AN100" s="353">
        <v>0</v>
      </c>
      <c r="AO100" s="353">
        <v>0</v>
      </c>
      <c r="AP100" s="353">
        <v>0</v>
      </c>
      <c r="AQ100" s="353">
        <v>0</v>
      </c>
      <c r="AR100" s="353">
        <v>0</v>
      </c>
      <c r="AS100" s="353">
        <v>0</v>
      </c>
      <c r="AT100" s="353">
        <v>0</v>
      </c>
      <c r="AU100" s="353">
        <v>0</v>
      </c>
      <c r="AV100" s="353">
        <v>0</v>
      </c>
      <c r="AW100" s="353">
        <v>0</v>
      </c>
      <c r="AX100" s="353">
        <v>0</v>
      </c>
      <c r="AY100" s="353">
        <v>0</v>
      </c>
      <c r="AZ100" s="353">
        <v>0</v>
      </c>
      <c r="BA100" s="83" t="s">
        <v>515</v>
      </c>
      <c r="BB100" s="338">
        <v>0</v>
      </c>
      <c r="BC100" s="353" t="s">
        <v>515</v>
      </c>
      <c r="BD100" s="353" t="s">
        <v>515</v>
      </c>
      <c r="BE100" s="353" t="s">
        <v>515</v>
      </c>
      <c r="BF100" s="353" t="s">
        <v>515</v>
      </c>
      <c r="BG100" s="353" t="s">
        <v>515</v>
      </c>
      <c r="BH100" s="353" t="s">
        <v>515</v>
      </c>
      <c r="BI100" s="353" t="s">
        <v>515</v>
      </c>
      <c r="BJ100" s="353" t="s">
        <v>515</v>
      </c>
      <c r="BK100" s="353" t="s">
        <v>515</v>
      </c>
      <c r="BL100" s="353" t="s">
        <v>515</v>
      </c>
      <c r="BM100" s="353" t="s">
        <v>515</v>
      </c>
      <c r="BN100" s="353">
        <v>0</v>
      </c>
      <c r="BO100" s="353" t="s">
        <v>515</v>
      </c>
      <c r="BP100" s="353">
        <v>0</v>
      </c>
      <c r="BQ100" s="353" t="s">
        <v>515</v>
      </c>
      <c r="BR100" s="353">
        <v>0</v>
      </c>
      <c r="BS100" s="353" t="s">
        <v>515</v>
      </c>
      <c r="BT100" s="339" t="s">
        <v>515</v>
      </c>
      <c r="BU100" s="338" t="s">
        <v>515</v>
      </c>
      <c r="BV100" s="353" t="s">
        <v>515</v>
      </c>
      <c r="BW100" s="353" t="s">
        <v>515</v>
      </c>
      <c r="BX100" s="83" t="s">
        <v>515</v>
      </c>
      <c r="BY100" s="83" t="s">
        <v>515</v>
      </c>
      <c r="BZ100" s="83" t="s">
        <v>515</v>
      </c>
    </row>
    <row r="101" spans="1:78" ht="11.25" customHeight="1" x14ac:dyDescent="0.25">
      <c r="A101" s="349"/>
      <c r="B101" s="349" t="s">
        <v>512</v>
      </c>
      <c r="C101" s="350" t="s">
        <v>666</v>
      </c>
      <c r="D101" s="350"/>
      <c r="E101" s="350"/>
      <c r="F101" s="350"/>
      <c r="G101" s="351"/>
      <c r="H101" s="352" t="s">
        <v>667</v>
      </c>
      <c r="I101" s="338">
        <v>0</v>
      </c>
      <c r="J101" s="338" t="s">
        <v>515</v>
      </c>
      <c r="K101" s="353" t="s">
        <v>515</v>
      </c>
      <c r="L101" s="353" t="s">
        <v>515</v>
      </c>
      <c r="M101" s="353" t="s">
        <v>515</v>
      </c>
      <c r="N101" s="353" t="s">
        <v>515</v>
      </c>
      <c r="O101" s="353" t="s">
        <v>515</v>
      </c>
      <c r="P101" s="353" t="s">
        <v>515</v>
      </c>
      <c r="Q101" s="353" t="s">
        <v>515</v>
      </c>
      <c r="R101" s="353" t="s">
        <v>515</v>
      </c>
      <c r="S101" s="353" t="s">
        <v>515</v>
      </c>
      <c r="T101" s="353" t="s">
        <v>515</v>
      </c>
      <c r="U101" s="338" t="s">
        <v>515</v>
      </c>
      <c r="V101" s="353" t="s">
        <v>515</v>
      </c>
      <c r="W101" s="353" t="s">
        <v>515</v>
      </c>
      <c r="X101" s="353" t="s">
        <v>515</v>
      </c>
      <c r="Y101" s="353" t="s">
        <v>515</v>
      </c>
      <c r="Z101" s="338" t="s">
        <v>515</v>
      </c>
      <c r="AA101" s="353" t="s">
        <v>515</v>
      </c>
      <c r="AB101" s="353" t="s">
        <v>515</v>
      </c>
      <c r="AC101" s="83" t="s">
        <v>515</v>
      </c>
      <c r="AD101" s="338">
        <v>0</v>
      </c>
      <c r="AE101" s="353">
        <v>0</v>
      </c>
      <c r="AF101" s="353">
        <v>0</v>
      </c>
      <c r="AG101" s="353" t="s">
        <v>515</v>
      </c>
      <c r="AH101" s="353" t="s">
        <v>515</v>
      </c>
      <c r="AI101" s="353" t="s">
        <v>515</v>
      </c>
      <c r="AJ101" s="353">
        <v>0</v>
      </c>
      <c r="AK101" s="353">
        <v>0</v>
      </c>
      <c r="AL101" s="353">
        <v>0</v>
      </c>
      <c r="AM101" s="353">
        <v>0</v>
      </c>
      <c r="AN101" s="353">
        <v>0</v>
      </c>
      <c r="AO101" s="353">
        <v>0</v>
      </c>
      <c r="AP101" s="353">
        <v>0</v>
      </c>
      <c r="AQ101" s="353">
        <v>0</v>
      </c>
      <c r="AR101" s="353">
        <v>0</v>
      </c>
      <c r="AS101" s="353">
        <v>0</v>
      </c>
      <c r="AT101" s="353">
        <v>0</v>
      </c>
      <c r="AU101" s="353">
        <v>0</v>
      </c>
      <c r="AV101" s="353">
        <v>0</v>
      </c>
      <c r="AW101" s="353">
        <v>0</v>
      </c>
      <c r="AX101" s="353">
        <v>0</v>
      </c>
      <c r="AY101" s="353">
        <v>0</v>
      </c>
      <c r="AZ101" s="353">
        <v>0</v>
      </c>
      <c r="BA101" s="83" t="s">
        <v>515</v>
      </c>
      <c r="BB101" s="338">
        <v>0</v>
      </c>
      <c r="BC101" s="353" t="s">
        <v>515</v>
      </c>
      <c r="BD101" s="353" t="s">
        <v>515</v>
      </c>
      <c r="BE101" s="353" t="s">
        <v>515</v>
      </c>
      <c r="BF101" s="353" t="s">
        <v>515</v>
      </c>
      <c r="BG101" s="353" t="s">
        <v>515</v>
      </c>
      <c r="BH101" s="353" t="s">
        <v>515</v>
      </c>
      <c r="BI101" s="353" t="s">
        <v>515</v>
      </c>
      <c r="BJ101" s="353" t="s">
        <v>515</v>
      </c>
      <c r="BK101" s="353" t="s">
        <v>515</v>
      </c>
      <c r="BL101" s="353" t="s">
        <v>515</v>
      </c>
      <c r="BM101" s="353" t="s">
        <v>515</v>
      </c>
      <c r="BN101" s="353">
        <v>0</v>
      </c>
      <c r="BO101" s="353" t="s">
        <v>515</v>
      </c>
      <c r="BP101" s="353">
        <v>0</v>
      </c>
      <c r="BQ101" s="353" t="s">
        <v>515</v>
      </c>
      <c r="BR101" s="353">
        <v>0</v>
      </c>
      <c r="BS101" s="353" t="s">
        <v>515</v>
      </c>
      <c r="BT101" s="339" t="s">
        <v>515</v>
      </c>
      <c r="BU101" s="338" t="s">
        <v>515</v>
      </c>
      <c r="BV101" s="353" t="s">
        <v>515</v>
      </c>
      <c r="BW101" s="353" t="s">
        <v>515</v>
      </c>
      <c r="BX101" s="83" t="s">
        <v>515</v>
      </c>
      <c r="BY101" s="83" t="s">
        <v>515</v>
      </c>
      <c r="BZ101" s="83" t="s">
        <v>515</v>
      </c>
    </row>
    <row r="102" spans="1:78" s="396" customFormat="1" ht="11.25" customHeight="1" x14ac:dyDescent="0.25">
      <c r="A102" s="349"/>
      <c r="B102" s="349" t="s">
        <v>512</v>
      </c>
      <c r="C102" s="350" t="s">
        <v>668</v>
      </c>
      <c r="D102" s="350"/>
      <c r="E102" s="350"/>
      <c r="F102" s="350"/>
      <c r="G102" s="351"/>
      <c r="H102" s="352" t="s">
        <v>669</v>
      </c>
      <c r="I102" s="338">
        <v>43.269274863857845</v>
      </c>
      <c r="J102" s="338" t="s">
        <v>515</v>
      </c>
      <c r="K102" s="353" t="s">
        <v>515</v>
      </c>
      <c r="L102" s="353" t="s">
        <v>515</v>
      </c>
      <c r="M102" s="353" t="s">
        <v>515</v>
      </c>
      <c r="N102" s="353" t="s">
        <v>515</v>
      </c>
      <c r="O102" s="353" t="s">
        <v>515</v>
      </c>
      <c r="P102" s="353" t="s">
        <v>515</v>
      </c>
      <c r="Q102" s="353" t="s">
        <v>515</v>
      </c>
      <c r="R102" s="353" t="s">
        <v>515</v>
      </c>
      <c r="S102" s="353" t="s">
        <v>515</v>
      </c>
      <c r="T102" s="353" t="s">
        <v>515</v>
      </c>
      <c r="U102" s="338" t="s">
        <v>515</v>
      </c>
      <c r="V102" s="353" t="s">
        <v>515</v>
      </c>
      <c r="W102" s="353" t="s">
        <v>515</v>
      </c>
      <c r="X102" s="353" t="s">
        <v>515</v>
      </c>
      <c r="Y102" s="353" t="s">
        <v>515</v>
      </c>
      <c r="Z102" s="338" t="s">
        <v>515</v>
      </c>
      <c r="AA102" s="353" t="s">
        <v>515</v>
      </c>
      <c r="AB102" s="353" t="s">
        <v>515</v>
      </c>
      <c r="AC102" s="83" t="s">
        <v>515</v>
      </c>
      <c r="AD102" s="338">
        <v>43.269274863857845</v>
      </c>
      <c r="AE102" s="353">
        <v>0</v>
      </c>
      <c r="AF102" s="353">
        <v>0</v>
      </c>
      <c r="AG102" s="353" t="s">
        <v>515</v>
      </c>
      <c r="AH102" s="353" t="s">
        <v>515</v>
      </c>
      <c r="AI102" s="353" t="s">
        <v>515</v>
      </c>
      <c r="AJ102" s="353">
        <v>0</v>
      </c>
      <c r="AK102" s="353">
        <v>0</v>
      </c>
      <c r="AL102" s="353">
        <v>0</v>
      </c>
      <c r="AM102" s="353">
        <v>0</v>
      </c>
      <c r="AN102" s="353">
        <v>0</v>
      </c>
      <c r="AO102" s="353">
        <v>0</v>
      </c>
      <c r="AP102" s="353">
        <v>0</v>
      </c>
      <c r="AQ102" s="353">
        <v>0</v>
      </c>
      <c r="AR102" s="353">
        <v>0</v>
      </c>
      <c r="AS102" s="353">
        <v>0</v>
      </c>
      <c r="AT102" s="353">
        <v>0</v>
      </c>
      <c r="AU102" s="353">
        <v>0.95633897009649349</v>
      </c>
      <c r="AV102" s="353">
        <v>0</v>
      </c>
      <c r="AW102" s="353">
        <v>42.245151428298463</v>
      </c>
      <c r="AX102" s="353">
        <v>0</v>
      </c>
      <c r="AY102" s="353">
        <v>0</v>
      </c>
      <c r="AZ102" s="353">
        <v>6.7784465462883345E-2</v>
      </c>
      <c r="BA102" s="83">
        <v>0</v>
      </c>
      <c r="BB102" s="338">
        <v>0</v>
      </c>
      <c r="BC102" s="353" t="s">
        <v>515</v>
      </c>
      <c r="BD102" s="353" t="s">
        <v>515</v>
      </c>
      <c r="BE102" s="353" t="s">
        <v>515</v>
      </c>
      <c r="BF102" s="353" t="s">
        <v>515</v>
      </c>
      <c r="BG102" s="353" t="s">
        <v>515</v>
      </c>
      <c r="BH102" s="353" t="s">
        <v>515</v>
      </c>
      <c r="BI102" s="353" t="s">
        <v>515</v>
      </c>
      <c r="BJ102" s="353" t="s">
        <v>515</v>
      </c>
      <c r="BK102" s="353" t="s">
        <v>515</v>
      </c>
      <c r="BL102" s="353" t="s">
        <v>515</v>
      </c>
      <c r="BM102" s="353" t="s">
        <v>515</v>
      </c>
      <c r="BN102" s="353">
        <v>0</v>
      </c>
      <c r="BO102" s="353" t="s">
        <v>515</v>
      </c>
      <c r="BP102" s="353">
        <v>0</v>
      </c>
      <c r="BQ102" s="353" t="s">
        <v>515</v>
      </c>
      <c r="BR102" s="353">
        <v>0</v>
      </c>
      <c r="BS102" s="353" t="s">
        <v>515</v>
      </c>
      <c r="BT102" s="339" t="s">
        <v>515</v>
      </c>
      <c r="BU102" s="338" t="s">
        <v>515</v>
      </c>
      <c r="BV102" s="353" t="s">
        <v>515</v>
      </c>
      <c r="BW102" s="353" t="s">
        <v>515</v>
      </c>
      <c r="BX102" s="83" t="s">
        <v>515</v>
      </c>
      <c r="BY102" s="83" t="s">
        <v>515</v>
      </c>
      <c r="BZ102" s="83" t="s">
        <v>515</v>
      </c>
    </row>
    <row r="103" spans="1:78" ht="11.25" customHeight="1" x14ac:dyDescent="0.25">
      <c r="A103" s="349" t="s">
        <v>512</v>
      </c>
      <c r="B103" s="350" t="s">
        <v>670</v>
      </c>
      <c r="C103" s="350"/>
      <c r="D103" s="350"/>
      <c r="E103" s="350"/>
      <c r="F103" s="350"/>
      <c r="G103" s="351"/>
      <c r="H103" s="352" t="s">
        <v>671</v>
      </c>
      <c r="I103" s="338">
        <v>0</v>
      </c>
      <c r="J103" s="338">
        <v>0</v>
      </c>
      <c r="K103" s="353">
        <v>0</v>
      </c>
      <c r="L103" s="353">
        <v>0</v>
      </c>
      <c r="M103" s="353">
        <v>0</v>
      </c>
      <c r="N103" s="353">
        <v>0</v>
      </c>
      <c r="O103" s="353">
        <v>0</v>
      </c>
      <c r="P103" s="353">
        <v>0</v>
      </c>
      <c r="Q103" s="353">
        <v>0</v>
      </c>
      <c r="R103" s="353">
        <v>0</v>
      </c>
      <c r="S103" s="353">
        <v>0</v>
      </c>
      <c r="T103" s="353">
        <v>0</v>
      </c>
      <c r="U103" s="338">
        <v>0</v>
      </c>
      <c r="V103" s="353">
        <v>0</v>
      </c>
      <c r="W103" s="353">
        <v>0</v>
      </c>
      <c r="X103" s="353">
        <v>0</v>
      </c>
      <c r="Y103" s="353">
        <v>0</v>
      </c>
      <c r="Z103" s="338">
        <v>0</v>
      </c>
      <c r="AA103" s="353">
        <v>0</v>
      </c>
      <c r="AB103" s="353">
        <v>0</v>
      </c>
      <c r="AC103" s="83">
        <v>0</v>
      </c>
      <c r="AD103" s="338">
        <v>0</v>
      </c>
      <c r="AE103" s="353">
        <v>0</v>
      </c>
      <c r="AF103" s="353">
        <v>0</v>
      </c>
      <c r="AG103" s="353" t="s">
        <v>515</v>
      </c>
      <c r="AH103" s="353" t="s">
        <v>515</v>
      </c>
      <c r="AI103" s="353" t="s">
        <v>515</v>
      </c>
      <c r="AJ103" s="353">
        <v>0</v>
      </c>
      <c r="AK103" s="353">
        <v>0</v>
      </c>
      <c r="AL103" s="353">
        <v>0</v>
      </c>
      <c r="AM103" s="353">
        <v>0</v>
      </c>
      <c r="AN103" s="353">
        <v>0</v>
      </c>
      <c r="AO103" s="353">
        <v>0</v>
      </c>
      <c r="AP103" s="353">
        <v>0</v>
      </c>
      <c r="AQ103" s="353">
        <v>0</v>
      </c>
      <c r="AR103" s="353">
        <v>0</v>
      </c>
      <c r="AS103" s="353">
        <v>0</v>
      </c>
      <c r="AT103" s="353">
        <v>0</v>
      </c>
      <c r="AU103" s="353">
        <v>0</v>
      </c>
      <c r="AV103" s="353">
        <v>0</v>
      </c>
      <c r="AW103" s="353">
        <v>0</v>
      </c>
      <c r="AX103" s="353">
        <v>0</v>
      </c>
      <c r="AY103" s="353">
        <v>0</v>
      </c>
      <c r="AZ103" s="353">
        <v>0</v>
      </c>
      <c r="BA103" s="83">
        <v>0</v>
      </c>
      <c r="BB103" s="338">
        <v>0</v>
      </c>
      <c r="BC103" s="353" t="s">
        <v>515</v>
      </c>
      <c r="BD103" s="353" t="s">
        <v>515</v>
      </c>
      <c r="BE103" s="353" t="s">
        <v>515</v>
      </c>
      <c r="BF103" s="353" t="s">
        <v>515</v>
      </c>
      <c r="BG103" s="353" t="s">
        <v>515</v>
      </c>
      <c r="BH103" s="353" t="s">
        <v>515</v>
      </c>
      <c r="BI103" s="353" t="s">
        <v>515</v>
      </c>
      <c r="BJ103" s="353" t="s">
        <v>515</v>
      </c>
      <c r="BK103" s="353" t="s">
        <v>515</v>
      </c>
      <c r="BL103" s="353" t="s">
        <v>515</v>
      </c>
      <c r="BM103" s="353" t="s">
        <v>515</v>
      </c>
      <c r="BN103" s="353">
        <v>0</v>
      </c>
      <c r="BO103" s="353" t="s">
        <v>515</v>
      </c>
      <c r="BP103" s="353">
        <v>0</v>
      </c>
      <c r="BQ103" s="353" t="s">
        <v>515</v>
      </c>
      <c r="BR103" s="353">
        <v>0</v>
      </c>
      <c r="BS103" s="353" t="s">
        <v>515</v>
      </c>
      <c r="BT103" s="339" t="s">
        <v>515</v>
      </c>
      <c r="BU103" s="338" t="s">
        <v>515</v>
      </c>
      <c r="BV103" s="353" t="s">
        <v>515</v>
      </c>
      <c r="BW103" s="353" t="s">
        <v>515</v>
      </c>
      <c r="BX103" s="83" t="s">
        <v>515</v>
      </c>
      <c r="BY103" s="83" t="s">
        <v>515</v>
      </c>
      <c r="BZ103" s="83" t="s">
        <v>515</v>
      </c>
    </row>
    <row r="104" spans="1:78" ht="11.25" customHeight="1" x14ac:dyDescent="0.25">
      <c r="A104" s="354" t="s">
        <v>512</v>
      </c>
      <c r="B104" s="355" t="s">
        <v>672</v>
      </c>
      <c r="C104" s="355"/>
      <c r="D104" s="355"/>
      <c r="E104" s="355"/>
      <c r="F104" s="355"/>
      <c r="G104" s="356"/>
      <c r="H104" s="357" t="s">
        <v>673</v>
      </c>
      <c r="I104" s="358">
        <v>4.1014617368873596</v>
      </c>
      <c r="J104" s="358">
        <v>0</v>
      </c>
      <c r="K104" s="359">
        <v>0</v>
      </c>
      <c r="L104" s="359">
        <v>0</v>
      </c>
      <c r="M104" s="359">
        <v>0</v>
      </c>
      <c r="N104" s="359">
        <v>0</v>
      </c>
      <c r="O104" s="359">
        <v>0</v>
      </c>
      <c r="P104" s="359">
        <v>0</v>
      </c>
      <c r="Q104" s="359">
        <v>0</v>
      </c>
      <c r="R104" s="359">
        <v>0</v>
      </c>
      <c r="S104" s="359">
        <v>0</v>
      </c>
      <c r="T104" s="359">
        <v>0</v>
      </c>
      <c r="U104" s="358">
        <v>0</v>
      </c>
      <c r="V104" s="359">
        <v>0</v>
      </c>
      <c r="W104" s="359">
        <v>0</v>
      </c>
      <c r="X104" s="359">
        <v>0</v>
      </c>
      <c r="Y104" s="359">
        <v>0</v>
      </c>
      <c r="Z104" s="358">
        <v>0</v>
      </c>
      <c r="AA104" s="359">
        <v>0</v>
      </c>
      <c r="AB104" s="359">
        <v>0</v>
      </c>
      <c r="AC104" s="360">
        <v>0</v>
      </c>
      <c r="AD104" s="358">
        <v>4.1014617368873596</v>
      </c>
      <c r="AE104" s="359">
        <v>0</v>
      </c>
      <c r="AF104" s="359">
        <v>0</v>
      </c>
      <c r="AG104" s="359" t="s">
        <v>515</v>
      </c>
      <c r="AH104" s="359" t="s">
        <v>515</v>
      </c>
      <c r="AI104" s="359" t="s">
        <v>515</v>
      </c>
      <c r="AJ104" s="359">
        <v>0</v>
      </c>
      <c r="AK104" s="359">
        <v>0</v>
      </c>
      <c r="AL104" s="359">
        <v>0</v>
      </c>
      <c r="AM104" s="359">
        <v>0</v>
      </c>
      <c r="AN104" s="359">
        <v>0</v>
      </c>
      <c r="AO104" s="359">
        <v>0</v>
      </c>
      <c r="AP104" s="359">
        <v>0</v>
      </c>
      <c r="AQ104" s="359">
        <v>0</v>
      </c>
      <c r="AR104" s="359">
        <v>0</v>
      </c>
      <c r="AS104" s="359">
        <v>0</v>
      </c>
      <c r="AT104" s="359">
        <v>0</v>
      </c>
      <c r="AU104" s="359">
        <v>0</v>
      </c>
      <c r="AV104" s="359">
        <v>4.0622910098404503</v>
      </c>
      <c r="AW104" s="359">
        <v>0</v>
      </c>
      <c r="AX104" s="359">
        <v>0</v>
      </c>
      <c r="AY104" s="359">
        <v>3.9170727046909333E-2</v>
      </c>
      <c r="AZ104" s="359">
        <v>0</v>
      </c>
      <c r="BA104" s="360">
        <v>0</v>
      </c>
      <c r="BB104" s="358">
        <v>0</v>
      </c>
      <c r="BC104" s="359" t="s">
        <v>515</v>
      </c>
      <c r="BD104" s="359" t="s">
        <v>515</v>
      </c>
      <c r="BE104" s="359" t="s">
        <v>515</v>
      </c>
      <c r="BF104" s="359" t="s">
        <v>515</v>
      </c>
      <c r="BG104" s="359" t="s">
        <v>515</v>
      </c>
      <c r="BH104" s="359" t="s">
        <v>515</v>
      </c>
      <c r="BI104" s="359" t="s">
        <v>515</v>
      </c>
      <c r="BJ104" s="359" t="s">
        <v>515</v>
      </c>
      <c r="BK104" s="359" t="s">
        <v>515</v>
      </c>
      <c r="BL104" s="359" t="s">
        <v>515</v>
      </c>
      <c r="BM104" s="359" t="s">
        <v>515</v>
      </c>
      <c r="BN104" s="359">
        <v>0</v>
      </c>
      <c r="BO104" s="359" t="s">
        <v>515</v>
      </c>
      <c r="BP104" s="359">
        <v>0</v>
      </c>
      <c r="BQ104" s="359" t="s">
        <v>515</v>
      </c>
      <c r="BR104" s="359">
        <v>0</v>
      </c>
      <c r="BS104" s="359" t="s">
        <v>515</v>
      </c>
      <c r="BT104" s="361" t="s">
        <v>515</v>
      </c>
      <c r="BU104" s="358" t="s">
        <v>515</v>
      </c>
      <c r="BV104" s="359" t="s">
        <v>515</v>
      </c>
      <c r="BW104" s="359" t="s">
        <v>515</v>
      </c>
      <c r="BX104" s="360" t="s">
        <v>515</v>
      </c>
      <c r="BY104" s="360" t="s">
        <v>515</v>
      </c>
      <c r="BZ104" s="360" t="s">
        <v>515</v>
      </c>
    </row>
    <row r="105" spans="1:78" ht="11.25" customHeight="1" x14ac:dyDescent="0.25">
      <c r="A105" s="363" t="s">
        <v>198</v>
      </c>
      <c r="B105" s="363"/>
      <c r="C105" s="363"/>
      <c r="D105" s="363"/>
      <c r="E105" s="363"/>
      <c r="F105" s="363"/>
      <c r="G105" s="365"/>
      <c r="H105" s="366" t="s">
        <v>674</v>
      </c>
      <c r="I105" s="397">
        <v>3193.5208679659881</v>
      </c>
      <c r="J105" s="397">
        <v>109.57631126397249</v>
      </c>
      <c r="K105" s="398">
        <v>95.46800659214675</v>
      </c>
      <c r="L105" s="398">
        <v>0</v>
      </c>
      <c r="M105" s="398">
        <v>0</v>
      </c>
      <c r="N105" s="398">
        <v>0</v>
      </c>
      <c r="O105" s="398">
        <v>0</v>
      </c>
      <c r="P105" s="398">
        <v>0</v>
      </c>
      <c r="Q105" s="398">
        <v>14.108304671825739</v>
      </c>
      <c r="R105" s="398">
        <v>0</v>
      </c>
      <c r="S105" s="398">
        <v>0</v>
      </c>
      <c r="T105" s="398">
        <v>0</v>
      </c>
      <c r="U105" s="397">
        <v>0</v>
      </c>
      <c r="V105" s="398">
        <v>0</v>
      </c>
      <c r="W105" s="398">
        <v>0</v>
      </c>
      <c r="X105" s="398">
        <v>0</v>
      </c>
      <c r="Y105" s="398">
        <v>0</v>
      </c>
      <c r="Z105" s="397">
        <v>0</v>
      </c>
      <c r="AA105" s="398">
        <v>0</v>
      </c>
      <c r="AB105" s="398">
        <v>0</v>
      </c>
      <c r="AC105" s="397">
        <v>0</v>
      </c>
      <c r="AD105" s="397">
        <v>569.92776105856501</v>
      </c>
      <c r="AE105" s="398">
        <v>0</v>
      </c>
      <c r="AF105" s="398">
        <v>0</v>
      </c>
      <c r="AG105" s="398" t="s">
        <v>515</v>
      </c>
      <c r="AH105" s="398" t="s">
        <v>515</v>
      </c>
      <c r="AI105" s="398" t="s">
        <v>515</v>
      </c>
      <c r="AJ105" s="398">
        <v>0</v>
      </c>
      <c r="AK105" s="398">
        <v>0</v>
      </c>
      <c r="AL105" s="398">
        <v>3.1993407853253077</v>
      </c>
      <c r="AM105" s="398">
        <v>134.48713098308971</v>
      </c>
      <c r="AN105" s="398">
        <v>0.36927247539887259</v>
      </c>
      <c r="AO105" s="398">
        <v>0</v>
      </c>
      <c r="AP105" s="398">
        <v>7.9103611349957008</v>
      </c>
      <c r="AQ105" s="398">
        <v>0</v>
      </c>
      <c r="AR105" s="398">
        <v>0</v>
      </c>
      <c r="AS105" s="398">
        <v>369.45820196809018</v>
      </c>
      <c r="AT105" s="398">
        <v>44.42957867583835</v>
      </c>
      <c r="AU105" s="398">
        <v>0</v>
      </c>
      <c r="AV105" s="398">
        <v>0</v>
      </c>
      <c r="AW105" s="398">
        <v>0</v>
      </c>
      <c r="AX105" s="398">
        <v>10.073875035826884</v>
      </c>
      <c r="AY105" s="398">
        <v>0</v>
      </c>
      <c r="AZ105" s="398">
        <v>0</v>
      </c>
      <c r="BA105" s="397">
        <v>0</v>
      </c>
      <c r="BB105" s="397">
        <v>118.91580682143879</v>
      </c>
      <c r="BC105" s="398" t="s">
        <v>515</v>
      </c>
      <c r="BD105" s="398" t="s">
        <v>515</v>
      </c>
      <c r="BE105" s="398" t="s">
        <v>515</v>
      </c>
      <c r="BF105" s="398" t="s">
        <v>515</v>
      </c>
      <c r="BG105" s="398">
        <v>0</v>
      </c>
      <c r="BH105" s="398">
        <v>81.212477309639809</v>
      </c>
      <c r="BI105" s="398">
        <v>21.540723225374986</v>
      </c>
      <c r="BJ105" s="398">
        <v>0.46307442438138913</v>
      </c>
      <c r="BK105" s="398">
        <v>1.862257571414923</v>
      </c>
      <c r="BL105" s="398">
        <v>0</v>
      </c>
      <c r="BM105" s="398">
        <v>0</v>
      </c>
      <c r="BN105" s="398">
        <v>3.9312123817712803</v>
      </c>
      <c r="BO105" s="398">
        <v>0</v>
      </c>
      <c r="BP105" s="398">
        <v>9.9060619088564064</v>
      </c>
      <c r="BQ105" s="398">
        <v>0</v>
      </c>
      <c r="BR105" s="398">
        <v>0</v>
      </c>
      <c r="BS105" s="398">
        <v>0</v>
      </c>
      <c r="BT105" s="399">
        <v>0</v>
      </c>
      <c r="BU105" s="397">
        <v>0</v>
      </c>
      <c r="BV105" s="398">
        <v>0</v>
      </c>
      <c r="BW105" s="398">
        <v>0</v>
      </c>
      <c r="BX105" s="397" t="s">
        <v>515</v>
      </c>
      <c r="BY105" s="397">
        <v>805.47484952708498</v>
      </c>
      <c r="BZ105" s="397">
        <v>1589.626139294927</v>
      </c>
    </row>
    <row r="106" spans="1:78" ht="11.25" customHeight="1" x14ac:dyDescent="0.25">
      <c r="A106" s="368" t="s">
        <v>512</v>
      </c>
      <c r="B106" s="369" t="s">
        <v>675</v>
      </c>
      <c r="C106" s="369"/>
      <c r="D106" s="369"/>
      <c r="E106" s="369"/>
      <c r="F106" s="369"/>
      <c r="G106" s="370"/>
      <c r="H106" s="371" t="s">
        <v>676</v>
      </c>
      <c r="I106" s="338">
        <v>1522.0904796025607</v>
      </c>
      <c r="J106" s="338">
        <v>109.57631126397249</v>
      </c>
      <c r="K106" s="339">
        <v>95.46800659214675</v>
      </c>
      <c r="L106" s="339">
        <v>0</v>
      </c>
      <c r="M106" s="339">
        <v>0</v>
      </c>
      <c r="N106" s="339">
        <v>0</v>
      </c>
      <c r="O106" s="339">
        <v>0</v>
      </c>
      <c r="P106" s="339">
        <v>0</v>
      </c>
      <c r="Q106" s="339">
        <v>14.108304671825739</v>
      </c>
      <c r="R106" s="339">
        <v>0</v>
      </c>
      <c r="S106" s="339">
        <v>0</v>
      </c>
      <c r="T106" s="339">
        <v>0</v>
      </c>
      <c r="U106" s="338">
        <v>0</v>
      </c>
      <c r="V106" s="339">
        <v>0</v>
      </c>
      <c r="W106" s="339">
        <v>0</v>
      </c>
      <c r="X106" s="339">
        <v>0</v>
      </c>
      <c r="Y106" s="339">
        <v>0</v>
      </c>
      <c r="Z106" s="338">
        <v>0</v>
      </c>
      <c r="AA106" s="339">
        <v>0</v>
      </c>
      <c r="AB106" s="339">
        <v>0</v>
      </c>
      <c r="AC106" s="338">
        <v>0</v>
      </c>
      <c r="AD106" s="338">
        <v>43.157108053883633</v>
      </c>
      <c r="AE106" s="339">
        <v>0</v>
      </c>
      <c r="AF106" s="339">
        <v>0</v>
      </c>
      <c r="AG106" s="339" t="s">
        <v>515</v>
      </c>
      <c r="AH106" s="339" t="s">
        <v>515</v>
      </c>
      <c r="AI106" s="339" t="s">
        <v>515</v>
      </c>
      <c r="AJ106" s="339">
        <v>0</v>
      </c>
      <c r="AK106" s="339">
        <v>0</v>
      </c>
      <c r="AL106" s="339">
        <v>1.1686013184293493</v>
      </c>
      <c r="AM106" s="339">
        <v>0</v>
      </c>
      <c r="AN106" s="339">
        <v>0</v>
      </c>
      <c r="AO106" s="339">
        <v>0</v>
      </c>
      <c r="AP106" s="339">
        <v>0</v>
      </c>
      <c r="AQ106" s="339">
        <v>0</v>
      </c>
      <c r="AR106" s="339">
        <v>0</v>
      </c>
      <c r="AS106" s="339">
        <v>29.799488869781218</v>
      </c>
      <c r="AT106" s="339">
        <v>2.115142829846183</v>
      </c>
      <c r="AU106" s="339">
        <v>0</v>
      </c>
      <c r="AV106" s="339">
        <v>0</v>
      </c>
      <c r="AW106" s="339">
        <v>0</v>
      </c>
      <c r="AX106" s="339">
        <v>10.073875035826884</v>
      </c>
      <c r="AY106" s="339">
        <v>0</v>
      </c>
      <c r="AZ106" s="339">
        <v>0</v>
      </c>
      <c r="BA106" s="338">
        <v>0</v>
      </c>
      <c r="BB106" s="338">
        <v>34.464626922709463</v>
      </c>
      <c r="BC106" s="339" t="s">
        <v>515</v>
      </c>
      <c r="BD106" s="339" t="s">
        <v>515</v>
      </c>
      <c r="BE106" s="339" t="s">
        <v>515</v>
      </c>
      <c r="BF106" s="339" t="s">
        <v>515</v>
      </c>
      <c r="BG106" s="339">
        <v>0</v>
      </c>
      <c r="BH106" s="339">
        <v>12.388602273812936</v>
      </c>
      <c r="BI106" s="339">
        <v>21.540723225374986</v>
      </c>
      <c r="BJ106" s="339">
        <v>0.46307442438138913</v>
      </c>
      <c r="BK106" s="339">
        <v>5.4170249355116072E-2</v>
      </c>
      <c r="BL106" s="339">
        <v>0</v>
      </c>
      <c r="BM106" s="339">
        <v>0</v>
      </c>
      <c r="BN106" s="339">
        <v>0</v>
      </c>
      <c r="BO106" s="339">
        <v>0</v>
      </c>
      <c r="BP106" s="339">
        <v>1.8056749785038691E-2</v>
      </c>
      <c r="BQ106" s="339">
        <v>0</v>
      </c>
      <c r="BR106" s="339">
        <v>0</v>
      </c>
      <c r="BS106" s="339">
        <v>0</v>
      </c>
      <c r="BT106" s="400">
        <v>0</v>
      </c>
      <c r="BU106" s="339">
        <v>0</v>
      </c>
      <c r="BV106" s="339">
        <v>0</v>
      </c>
      <c r="BW106" s="339">
        <v>0</v>
      </c>
      <c r="BX106" s="338" t="s">
        <v>515</v>
      </c>
      <c r="BY106" s="338">
        <v>0</v>
      </c>
      <c r="BZ106" s="338">
        <v>1334.892433361995</v>
      </c>
    </row>
    <row r="107" spans="1:78" ht="11.25" customHeight="1" x14ac:dyDescent="0.25">
      <c r="A107" s="381"/>
      <c r="B107" s="349" t="s">
        <v>512</v>
      </c>
      <c r="C107" s="350" t="s">
        <v>677</v>
      </c>
      <c r="D107" s="350"/>
      <c r="E107" s="350"/>
      <c r="F107" s="350"/>
      <c r="G107" s="351"/>
      <c r="H107" s="352" t="s">
        <v>678</v>
      </c>
      <c r="I107" s="338">
        <v>228.84039839495557</v>
      </c>
      <c r="J107" s="338">
        <v>109.57631126397249</v>
      </c>
      <c r="K107" s="353">
        <v>95.46800659214675</v>
      </c>
      <c r="L107" s="353">
        <v>0</v>
      </c>
      <c r="M107" s="353">
        <v>0</v>
      </c>
      <c r="N107" s="353">
        <v>0</v>
      </c>
      <c r="O107" s="353">
        <v>0</v>
      </c>
      <c r="P107" s="353">
        <v>0</v>
      </c>
      <c r="Q107" s="353">
        <v>14.108304671825739</v>
      </c>
      <c r="R107" s="353">
        <v>0</v>
      </c>
      <c r="S107" s="353">
        <v>0</v>
      </c>
      <c r="T107" s="353">
        <v>0</v>
      </c>
      <c r="U107" s="338">
        <v>0</v>
      </c>
      <c r="V107" s="353">
        <v>0</v>
      </c>
      <c r="W107" s="353">
        <v>0</v>
      </c>
      <c r="X107" s="353">
        <v>0</v>
      </c>
      <c r="Y107" s="353">
        <v>0</v>
      </c>
      <c r="Z107" s="338">
        <v>0</v>
      </c>
      <c r="AA107" s="353">
        <v>0</v>
      </c>
      <c r="AB107" s="353">
        <v>0</v>
      </c>
      <c r="AC107" s="83">
        <v>0</v>
      </c>
      <c r="AD107" s="338">
        <v>10.073875035826884</v>
      </c>
      <c r="AE107" s="353">
        <v>0</v>
      </c>
      <c r="AF107" s="353">
        <v>0</v>
      </c>
      <c r="AG107" s="353" t="s">
        <v>515</v>
      </c>
      <c r="AH107" s="353" t="s">
        <v>515</v>
      </c>
      <c r="AI107" s="353" t="s">
        <v>515</v>
      </c>
      <c r="AJ107" s="353">
        <v>0</v>
      </c>
      <c r="AK107" s="353">
        <v>0</v>
      </c>
      <c r="AL107" s="353">
        <v>0</v>
      </c>
      <c r="AM107" s="353">
        <v>0</v>
      </c>
      <c r="AN107" s="353">
        <v>0</v>
      </c>
      <c r="AO107" s="353">
        <v>0</v>
      </c>
      <c r="AP107" s="353">
        <v>0</v>
      </c>
      <c r="AQ107" s="353">
        <v>0</v>
      </c>
      <c r="AR107" s="353">
        <v>0</v>
      </c>
      <c r="AS107" s="353">
        <v>0</v>
      </c>
      <c r="AT107" s="353">
        <v>0</v>
      </c>
      <c r="AU107" s="353">
        <v>0</v>
      </c>
      <c r="AV107" s="353">
        <v>0</v>
      </c>
      <c r="AW107" s="353">
        <v>0</v>
      </c>
      <c r="AX107" s="353">
        <v>10.073875035826884</v>
      </c>
      <c r="AY107" s="353">
        <v>0</v>
      </c>
      <c r="AZ107" s="353">
        <v>0</v>
      </c>
      <c r="BA107" s="83">
        <v>0</v>
      </c>
      <c r="BB107" s="338">
        <v>22.003797649756375</v>
      </c>
      <c r="BC107" s="353" t="s">
        <v>515</v>
      </c>
      <c r="BD107" s="353" t="s">
        <v>515</v>
      </c>
      <c r="BE107" s="353" t="s">
        <v>515</v>
      </c>
      <c r="BF107" s="353" t="s">
        <v>515</v>
      </c>
      <c r="BG107" s="353">
        <v>0</v>
      </c>
      <c r="BH107" s="353">
        <v>0</v>
      </c>
      <c r="BI107" s="353">
        <v>21.540723225374986</v>
      </c>
      <c r="BJ107" s="353">
        <v>0.46307442438138913</v>
      </c>
      <c r="BK107" s="353">
        <v>0</v>
      </c>
      <c r="BL107" s="353">
        <v>0</v>
      </c>
      <c r="BM107" s="353">
        <v>0</v>
      </c>
      <c r="BN107" s="353">
        <v>0</v>
      </c>
      <c r="BO107" s="353">
        <v>0</v>
      </c>
      <c r="BP107" s="353">
        <v>0</v>
      </c>
      <c r="BQ107" s="353">
        <v>0</v>
      </c>
      <c r="BR107" s="353">
        <v>0</v>
      </c>
      <c r="BS107" s="353">
        <v>0</v>
      </c>
      <c r="BT107" s="401" t="s">
        <v>515</v>
      </c>
      <c r="BU107" s="339">
        <v>0</v>
      </c>
      <c r="BV107" s="353">
        <v>0</v>
      </c>
      <c r="BW107" s="353">
        <v>0</v>
      </c>
      <c r="BX107" s="83" t="s">
        <v>515</v>
      </c>
      <c r="BY107" s="83">
        <v>0</v>
      </c>
      <c r="BZ107" s="83">
        <v>87.186414445399819</v>
      </c>
    </row>
    <row r="108" spans="1:78" ht="11.25" customHeight="1" x14ac:dyDescent="0.25">
      <c r="A108" s="381"/>
      <c r="B108" s="349" t="s">
        <v>512</v>
      </c>
      <c r="C108" s="350" t="s">
        <v>679</v>
      </c>
      <c r="D108" s="350"/>
      <c r="E108" s="350"/>
      <c r="F108" s="350"/>
      <c r="G108" s="351"/>
      <c r="H108" s="352" t="s">
        <v>680</v>
      </c>
      <c r="I108" s="338">
        <v>8.287766313174739</v>
      </c>
      <c r="J108" s="338">
        <v>0</v>
      </c>
      <c r="K108" s="353">
        <v>0</v>
      </c>
      <c r="L108" s="353">
        <v>0</v>
      </c>
      <c r="M108" s="353">
        <v>0</v>
      </c>
      <c r="N108" s="353">
        <v>0</v>
      </c>
      <c r="O108" s="353">
        <v>0</v>
      </c>
      <c r="P108" s="353">
        <v>0</v>
      </c>
      <c r="Q108" s="353">
        <v>0</v>
      </c>
      <c r="R108" s="353">
        <v>0</v>
      </c>
      <c r="S108" s="353">
        <v>0</v>
      </c>
      <c r="T108" s="353">
        <v>0</v>
      </c>
      <c r="U108" s="338">
        <v>0</v>
      </c>
      <c r="V108" s="353">
        <v>0</v>
      </c>
      <c r="W108" s="353">
        <v>0</v>
      </c>
      <c r="X108" s="353">
        <v>0</v>
      </c>
      <c r="Y108" s="353">
        <v>0</v>
      </c>
      <c r="Z108" s="338">
        <v>0</v>
      </c>
      <c r="AA108" s="353">
        <v>0</v>
      </c>
      <c r="AB108" s="353">
        <v>0</v>
      </c>
      <c r="AC108" s="83">
        <v>0</v>
      </c>
      <c r="AD108" s="338">
        <v>5.1351867774911625E-3</v>
      </c>
      <c r="AE108" s="353">
        <v>0</v>
      </c>
      <c r="AF108" s="353">
        <v>0</v>
      </c>
      <c r="AG108" s="353" t="s">
        <v>515</v>
      </c>
      <c r="AH108" s="353" t="s">
        <v>515</v>
      </c>
      <c r="AI108" s="353" t="s">
        <v>515</v>
      </c>
      <c r="AJ108" s="353">
        <v>0</v>
      </c>
      <c r="AK108" s="353">
        <v>0</v>
      </c>
      <c r="AL108" s="353">
        <v>0</v>
      </c>
      <c r="AM108" s="353">
        <v>0</v>
      </c>
      <c r="AN108" s="353">
        <v>0</v>
      </c>
      <c r="AO108" s="353">
        <v>0</v>
      </c>
      <c r="AP108" s="353">
        <v>0</v>
      </c>
      <c r="AQ108" s="353">
        <v>0</v>
      </c>
      <c r="AR108" s="353">
        <v>0</v>
      </c>
      <c r="AS108" s="353">
        <v>5.1351867774911625E-3</v>
      </c>
      <c r="AT108" s="353">
        <v>0</v>
      </c>
      <c r="AU108" s="353">
        <v>0</v>
      </c>
      <c r="AV108" s="353">
        <v>0</v>
      </c>
      <c r="AW108" s="353">
        <v>0</v>
      </c>
      <c r="AX108" s="353">
        <v>0</v>
      </c>
      <c r="AY108" s="353">
        <v>0</v>
      </c>
      <c r="AZ108" s="353">
        <v>0</v>
      </c>
      <c r="BA108" s="83">
        <v>0</v>
      </c>
      <c r="BB108" s="338">
        <v>0</v>
      </c>
      <c r="BC108" s="353" t="s">
        <v>515</v>
      </c>
      <c r="BD108" s="353" t="s">
        <v>515</v>
      </c>
      <c r="BE108" s="353" t="s">
        <v>515</v>
      </c>
      <c r="BF108" s="353" t="s">
        <v>515</v>
      </c>
      <c r="BG108" s="353">
        <v>0</v>
      </c>
      <c r="BH108" s="353">
        <v>0</v>
      </c>
      <c r="BI108" s="353">
        <v>0</v>
      </c>
      <c r="BJ108" s="353">
        <v>0</v>
      </c>
      <c r="BK108" s="353">
        <v>0</v>
      </c>
      <c r="BL108" s="353">
        <v>0</v>
      </c>
      <c r="BM108" s="353">
        <v>0</v>
      </c>
      <c r="BN108" s="353">
        <v>0</v>
      </c>
      <c r="BO108" s="353">
        <v>0</v>
      </c>
      <c r="BP108" s="353">
        <v>0</v>
      </c>
      <c r="BQ108" s="353">
        <v>0</v>
      </c>
      <c r="BR108" s="353">
        <v>0</v>
      </c>
      <c r="BS108" s="353">
        <v>0</v>
      </c>
      <c r="BT108" s="339" t="s">
        <v>515</v>
      </c>
      <c r="BU108" s="338">
        <v>0</v>
      </c>
      <c r="BV108" s="353">
        <v>0</v>
      </c>
      <c r="BW108" s="353">
        <v>0</v>
      </c>
      <c r="BX108" s="83" t="s">
        <v>515</v>
      </c>
      <c r="BY108" s="83">
        <v>0</v>
      </c>
      <c r="BZ108" s="83">
        <v>8.2826311263972485</v>
      </c>
    </row>
    <row r="109" spans="1:78" ht="11.25" customHeight="1" x14ac:dyDescent="0.25">
      <c r="A109" s="381"/>
      <c r="B109" s="349" t="s">
        <v>512</v>
      </c>
      <c r="C109" s="350" t="s">
        <v>205</v>
      </c>
      <c r="D109" s="350"/>
      <c r="E109" s="350"/>
      <c r="F109" s="350"/>
      <c r="G109" s="351"/>
      <c r="H109" s="352" t="s">
        <v>681</v>
      </c>
      <c r="I109" s="338">
        <v>1163.7856071462693</v>
      </c>
      <c r="J109" s="338">
        <v>0</v>
      </c>
      <c r="K109" s="353">
        <v>0</v>
      </c>
      <c r="L109" s="353">
        <v>0</v>
      </c>
      <c r="M109" s="353">
        <v>0</v>
      </c>
      <c r="N109" s="353">
        <v>0</v>
      </c>
      <c r="O109" s="353">
        <v>0</v>
      </c>
      <c r="P109" s="353">
        <v>0</v>
      </c>
      <c r="Q109" s="353">
        <v>0</v>
      </c>
      <c r="R109" s="353">
        <v>0</v>
      </c>
      <c r="S109" s="353">
        <v>0</v>
      </c>
      <c r="T109" s="353">
        <v>0</v>
      </c>
      <c r="U109" s="338">
        <v>0</v>
      </c>
      <c r="V109" s="353">
        <v>0</v>
      </c>
      <c r="W109" s="353">
        <v>0</v>
      </c>
      <c r="X109" s="353">
        <v>0</v>
      </c>
      <c r="Y109" s="353">
        <v>0</v>
      </c>
      <c r="Z109" s="338">
        <v>0</v>
      </c>
      <c r="AA109" s="353">
        <v>0</v>
      </c>
      <c r="AB109" s="353">
        <v>0</v>
      </c>
      <c r="AC109" s="83">
        <v>0</v>
      </c>
      <c r="AD109" s="338">
        <v>0.84080920989777397</v>
      </c>
      <c r="AE109" s="353">
        <v>0</v>
      </c>
      <c r="AF109" s="353">
        <v>0</v>
      </c>
      <c r="AG109" s="353" t="s">
        <v>515</v>
      </c>
      <c r="AH109" s="353" t="s">
        <v>515</v>
      </c>
      <c r="AI109" s="353" t="s">
        <v>515</v>
      </c>
      <c r="AJ109" s="353">
        <v>0</v>
      </c>
      <c r="AK109" s="353">
        <v>0</v>
      </c>
      <c r="AL109" s="353">
        <v>0.84080920989777397</v>
      </c>
      <c r="AM109" s="353">
        <v>0</v>
      </c>
      <c r="AN109" s="353">
        <v>0</v>
      </c>
      <c r="AO109" s="353">
        <v>0</v>
      </c>
      <c r="AP109" s="353">
        <v>0</v>
      </c>
      <c r="AQ109" s="353">
        <v>0</v>
      </c>
      <c r="AR109" s="353">
        <v>0</v>
      </c>
      <c r="AS109" s="353">
        <v>0</v>
      </c>
      <c r="AT109" s="353">
        <v>0</v>
      </c>
      <c r="AU109" s="353">
        <v>0</v>
      </c>
      <c r="AV109" s="353">
        <v>0</v>
      </c>
      <c r="AW109" s="353">
        <v>0</v>
      </c>
      <c r="AX109" s="353">
        <v>0</v>
      </c>
      <c r="AY109" s="353">
        <v>0</v>
      </c>
      <c r="AZ109" s="353">
        <v>0</v>
      </c>
      <c r="BA109" s="83">
        <v>0</v>
      </c>
      <c r="BB109" s="338">
        <v>0</v>
      </c>
      <c r="BC109" s="353" t="s">
        <v>515</v>
      </c>
      <c r="BD109" s="353" t="s">
        <v>515</v>
      </c>
      <c r="BE109" s="353" t="s">
        <v>515</v>
      </c>
      <c r="BF109" s="353" t="s">
        <v>515</v>
      </c>
      <c r="BG109" s="353">
        <v>0</v>
      </c>
      <c r="BH109" s="353">
        <v>0</v>
      </c>
      <c r="BI109" s="353">
        <v>0</v>
      </c>
      <c r="BJ109" s="353">
        <v>0</v>
      </c>
      <c r="BK109" s="353">
        <v>0</v>
      </c>
      <c r="BL109" s="353">
        <v>0</v>
      </c>
      <c r="BM109" s="353">
        <v>0</v>
      </c>
      <c r="BN109" s="353">
        <v>0</v>
      </c>
      <c r="BO109" s="353">
        <v>0</v>
      </c>
      <c r="BP109" s="353">
        <v>0</v>
      </c>
      <c r="BQ109" s="353">
        <v>0</v>
      </c>
      <c r="BR109" s="353">
        <v>0</v>
      </c>
      <c r="BS109" s="353">
        <v>0</v>
      </c>
      <c r="BT109" s="339" t="s">
        <v>515</v>
      </c>
      <c r="BU109" s="338">
        <v>0</v>
      </c>
      <c r="BV109" s="353">
        <v>0</v>
      </c>
      <c r="BW109" s="353">
        <v>0</v>
      </c>
      <c r="BX109" s="83" t="s">
        <v>515</v>
      </c>
      <c r="BY109" s="83">
        <v>0</v>
      </c>
      <c r="BZ109" s="83">
        <v>1162.9447979363715</v>
      </c>
    </row>
    <row r="110" spans="1:78" ht="11.25" customHeight="1" x14ac:dyDescent="0.25">
      <c r="A110" s="381"/>
      <c r="B110" s="349" t="s">
        <v>512</v>
      </c>
      <c r="C110" s="350" t="s">
        <v>206</v>
      </c>
      <c r="D110" s="350"/>
      <c r="E110" s="350"/>
      <c r="F110" s="350"/>
      <c r="G110" s="351"/>
      <c r="H110" s="352" t="s">
        <v>682</v>
      </c>
      <c r="I110" s="338">
        <v>15.200343938091143</v>
      </c>
      <c r="J110" s="338">
        <v>0</v>
      </c>
      <c r="K110" s="353">
        <v>0</v>
      </c>
      <c r="L110" s="353">
        <v>0</v>
      </c>
      <c r="M110" s="353">
        <v>0</v>
      </c>
      <c r="N110" s="353">
        <v>0</v>
      </c>
      <c r="O110" s="353">
        <v>0</v>
      </c>
      <c r="P110" s="353">
        <v>0</v>
      </c>
      <c r="Q110" s="353">
        <v>0</v>
      </c>
      <c r="R110" s="353">
        <v>0</v>
      </c>
      <c r="S110" s="353">
        <v>0</v>
      </c>
      <c r="T110" s="353">
        <v>0</v>
      </c>
      <c r="U110" s="338">
        <v>0</v>
      </c>
      <c r="V110" s="353">
        <v>0</v>
      </c>
      <c r="W110" s="353">
        <v>0</v>
      </c>
      <c r="X110" s="353">
        <v>0</v>
      </c>
      <c r="Y110" s="353">
        <v>0</v>
      </c>
      <c r="Z110" s="338">
        <v>0</v>
      </c>
      <c r="AA110" s="353">
        <v>0</v>
      </c>
      <c r="AB110" s="353">
        <v>0</v>
      </c>
      <c r="AC110" s="83">
        <v>0</v>
      </c>
      <c r="AD110" s="338">
        <v>0</v>
      </c>
      <c r="AE110" s="353">
        <v>0</v>
      </c>
      <c r="AF110" s="353">
        <v>0</v>
      </c>
      <c r="AG110" s="353" t="s">
        <v>515</v>
      </c>
      <c r="AH110" s="353" t="s">
        <v>515</v>
      </c>
      <c r="AI110" s="353" t="s">
        <v>515</v>
      </c>
      <c r="AJ110" s="353">
        <v>0</v>
      </c>
      <c r="AK110" s="353">
        <v>0</v>
      </c>
      <c r="AL110" s="353">
        <v>0</v>
      </c>
      <c r="AM110" s="353">
        <v>0</v>
      </c>
      <c r="AN110" s="353">
        <v>0</v>
      </c>
      <c r="AO110" s="353">
        <v>0</v>
      </c>
      <c r="AP110" s="353">
        <v>0</v>
      </c>
      <c r="AQ110" s="353">
        <v>0</v>
      </c>
      <c r="AR110" s="353">
        <v>0</v>
      </c>
      <c r="AS110" s="353">
        <v>0</v>
      </c>
      <c r="AT110" s="353">
        <v>0</v>
      </c>
      <c r="AU110" s="353">
        <v>0</v>
      </c>
      <c r="AV110" s="353">
        <v>0</v>
      </c>
      <c r="AW110" s="353">
        <v>0</v>
      </c>
      <c r="AX110" s="353">
        <v>0</v>
      </c>
      <c r="AY110" s="353">
        <v>0</v>
      </c>
      <c r="AZ110" s="353">
        <v>0</v>
      </c>
      <c r="BA110" s="83">
        <v>0</v>
      </c>
      <c r="BB110" s="338">
        <v>0</v>
      </c>
      <c r="BC110" s="353" t="s">
        <v>515</v>
      </c>
      <c r="BD110" s="353" t="s">
        <v>515</v>
      </c>
      <c r="BE110" s="353" t="s">
        <v>515</v>
      </c>
      <c r="BF110" s="353" t="s">
        <v>515</v>
      </c>
      <c r="BG110" s="353">
        <v>0</v>
      </c>
      <c r="BH110" s="353">
        <v>0</v>
      </c>
      <c r="BI110" s="353">
        <v>0</v>
      </c>
      <c r="BJ110" s="353">
        <v>0</v>
      </c>
      <c r="BK110" s="353">
        <v>0</v>
      </c>
      <c r="BL110" s="353">
        <v>0</v>
      </c>
      <c r="BM110" s="353">
        <v>0</v>
      </c>
      <c r="BN110" s="353">
        <v>0</v>
      </c>
      <c r="BO110" s="353">
        <v>0</v>
      </c>
      <c r="BP110" s="353">
        <v>0</v>
      </c>
      <c r="BQ110" s="353">
        <v>0</v>
      </c>
      <c r="BR110" s="353">
        <v>0</v>
      </c>
      <c r="BS110" s="353">
        <v>0</v>
      </c>
      <c r="BT110" s="339" t="s">
        <v>515</v>
      </c>
      <c r="BU110" s="338">
        <v>0</v>
      </c>
      <c r="BV110" s="353">
        <v>0</v>
      </c>
      <c r="BW110" s="353">
        <v>0</v>
      </c>
      <c r="BX110" s="83" t="s">
        <v>515</v>
      </c>
      <c r="BY110" s="83">
        <v>0</v>
      </c>
      <c r="BZ110" s="83">
        <v>15.200343938091143</v>
      </c>
    </row>
    <row r="111" spans="1:78" ht="11.25" customHeight="1" x14ac:dyDescent="0.25">
      <c r="A111" s="381"/>
      <c r="B111" s="349" t="s">
        <v>512</v>
      </c>
      <c r="C111" s="350" t="s">
        <v>211</v>
      </c>
      <c r="D111" s="350"/>
      <c r="E111" s="350"/>
      <c r="F111" s="350"/>
      <c r="G111" s="351"/>
      <c r="H111" s="352" t="s">
        <v>683</v>
      </c>
      <c r="I111" s="338">
        <v>0.40077386070507304</v>
      </c>
      <c r="J111" s="338">
        <v>0</v>
      </c>
      <c r="K111" s="353">
        <v>0</v>
      </c>
      <c r="L111" s="353">
        <v>0</v>
      </c>
      <c r="M111" s="353">
        <v>0</v>
      </c>
      <c r="N111" s="353">
        <v>0</v>
      </c>
      <c r="O111" s="353">
        <v>0</v>
      </c>
      <c r="P111" s="353">
        <v>0</v>
      </c>
      <c r="Q111" s="353">
        <v>0</v>
      </c>
      <c r="R111" s="353">
        <v>0</v>
      </c>
      <c r="S111" s="353">
        <v>0</v>
      </c>
      <c r="T111" s="353">
        <v>0</v>
      </c>
      <c r="U111" s="338">
        <v>0</v>
      </c>
      <c r="V111" s="353">
        <v>0</v>
      </c>
      <c r="W111" s="353">
        <v>0</v>
      </c>
      <c r="X111" s="353">
        <v>0</v>
      </c>
      <c r="Y111" s="353">
        <v>0</v>
      </c>
      <c r="Z111" s="338">
        <v>0</v>
      </c>
      <c r="AA111" s="353">
        <v>0</v>
      </c>
      <c r="AB111" s="353">
        <v>0</v>
      </c>
      <c r="AC111" s="83">
        <v>0</v>
      </c>
      <c r="AD111" s="338">
        <v>0</v>
      </c>
      <c r="AE111" s="353">
        <v>0</v>
      </c>
      <c r="AF111" s="353">
        <v>0</v>
      </c>
      <c r="AG111" s="353" t="s">
        <v>515</v>
      </c>
      <c r="AH111" s="353" t="s">
        <v>515</v>
      </c>
      <c r="AI111" s="353" t="s">
        <v>515</v>
      </c>
      <c r="AJ111" s="353">
        <v>0</v>
      </c>
      <c r="AK111" s="353">
        <v>0</v>
      </c>
      <c r="AL111" s="353">
        <v>0</v>
      </c>
      <c r="AM111" s="353">
        <v>0</v>
      </c>
      <c r="AN111" s="353">
        <v>0</v>
      </c>
      <c r="AO111" s="353">
        <v>0</v>
      </c>
      <c r="AP111" s="353">
        <v>0</v>
      </c>
      <c r="AQ111" s="353">
        <v>0</v>
      </c>
      <c r="AR111" s="353">
        <v>0</v>
      </c>
      <c r="AS111" s="353">
        <v>0</v>
      </c>
      <c r="AT111" s="353">
        <v>0</v>
      </c>
      <c r="AU111" s="353">
        <v>0</v>
      </c>
      <c r="AV111" s="353">
        <v>0</v>
      </c>
      <c r="AW111" s="353">
        <v>0</v>
      </c>
      <c r="AX111" s="353">
        <v>0</v>
      </c>
      <c r="AY111" s="353">
        <v>0</v>
      </c>
      <c r="AZ111" s="353">
        <v>0</v>
      </c>
      <c r="BA111" s="83">
        <v>0</v>
      </c>
      <c r="BB111" s="338">
        <v>0</v>
      </c>
      <c r="BC111" s="353" t="s">
        <v>515</v>
      </c>
      <c r="BD111" s="353" t="s">
        <v>515</v>
      </c>
      <c r="BE111" s="353" t="s">
        <v>515</v>
      </c>
      <c r="BF111" s="353" t="s">
        <v>515</v>
      </c>
      <c r="BG111" s="353">
        <v>0</v>
      </c>
      <c r="BH111" s="353">
        <v>0</v>
      </c>
      <c r="BI111" s="353">
        <v>0</v>
      </c>
      <c r="BJ111" s="353">
        <v>0</v>
      </c>
      <c r="BK111" s="353">
        <v>0</v>
      </c>
      <c r="BL111" s="353">
        <v>0</v>
      </c>
      <c r="BM111" s="353">
        <v>0</v>
      </c>
      <c r="BN111" s="353">
        <v>0</v>
      </c>
      <c r="BO111" s="353">
        <v>0</v>
      </c>
      <c r="BP111" s="353">
        <v>0</v>
      </c>
      <c r="BQ111" s="353">
        <v>0</v>
      </c>
      <c r="BR111" s="353">
        <v>0</v>
      </c>
      <c r="BS111" s="353">
        <v>0</v>
      </c>
      <c r="BT111" s="339" t="s">
        <v>515</v>
      </c>
      <c r="BU111" s="338">
        <v>0</v>
      </c>
      <c r="BV111" s="353">
        <v>0</v>
      </c>
      <c r="BW111" s="353">
        <v>0</v>
      </c>
      <c r="BX111" s="83" t="s">
        <v>515</v>
      </c>
      <c r="BY111" s="83">
        <v>0</v>
      </c>
      <c r="BZ111" s="83">
        <v>0.40077386070507304</v>
      </c>
    </row>
    <row r="112" spans="1:78" ht="11.25" customHeight="1" x14ac:dyDescent="0.25">
      <c r="A112" s="381"/>
      <c r="B112" s="349" t="s">
        <v>512</v>
      </c>
      <c r="C112" s="350" t="s">
        <v>212</v>
      </c>
      <c r="D112" s="350"/>
      <c r="E112" s="350"/>
      <c r="F112" s="350"/>
      <c r="G112" s="351"/>
      <c r="H112" s="352" t="s">
        <v>684</v>
      </c>
      <c r="I112" s="338">
        <v>0.93327601031814267</v>
      </c>
      <c r="J112" s="338">
        <v>0</v>
      </c>
      <c r="K112" s="353">
        <v>0</v>
      </c>
      <c r="L112" s="353">
        <v>0</v>
      </c>
      <c r="M112" s="353">
        <v>0</v>
      </c>
      <c r="N112" s="353">
        <v>0</v>
      </c>
      <c r="O112" s="353">
        <v>0</v>
      </c>
      <c r="P112" s="353">
        <v>0</v>
      </c>
      <c r="Q112" s="353">
        <v>0</v>
      </c>
      <c r="R112" s="353">
        <v>0</v>
      </c>
      <c r="S112" s="353">
        <v>0</v>
      </c>
      <c r="T112" s="353">
        <v>0</v>
      </c>
      <c r="U112" s="338">
        <v>0</v>
      </c>
      <c r="V112" s="353">
        <v>0</v>
      </c>
      <c r="W112" s="353">
        <v>0</v>
      </c>
      <c r="X112" s="353">
        <v>0</v>
      </c>
      <c r="Y112" s="353">
        <v>0</v>
      </c>
      <c r="Z112" s="338">
        <v>0</v>
      </c>
      <c r="AA112" s="353">
        <v>0</v>
      </c>
      <c r="AB112" s="353">
        <v>0</v>
      </c>
      <c r="AC112" s="83">
        <v>0</v>
      </c>
      <c r="AD112" s="338">
        <v>0</v>
      </c>
      <c r="AE112" s="353">
        <v>0</v>
      </c>
      <c r="AF112" s="353">
        <v>0</v>
      </c>
      <c r="AG112" s="353" t="s">
        <v>515</v>
      </c>
      <c r="AH112" s="353" t="s">
        <v>515</v>
      </c>
      <c r="AI112" s="353" t="s">
        <v>515</v>
      </c>
      <c r="AJ112" s="353">
        <v>0</v>
      </c>
      <c r="AK112" s="353">
        <v>0</v>
      </c>
      <c r="AL112" s="353">
        <v>0</v>
      </c>
      <c r="AM112" s="353">
        <v>0</v>
      </c>
      <c r="AN112" s="353">
        <v>0</v>
      </c>
      <c r="AO112" s="353">
        <v>0</v>
      </c>
      <c r="AP112" s="353">
        <v>0</v>
      </c>
      <c r="AQ112" s="353">
        <v>0</v>
      </c>
      <c r="AR112" s="353">
        <v>0</v>
      </c>
      <c r="AS112" s="353">
        <v>0</v>
      </c>
      <c r="AT112" s="353">
        <v>0</v>
      </c>
      <c r="AU112" s="353">
        <v>0</v>
      </c>
      <c r="AV112" s="353">
        <v>0</v>
      </c>
      <c r="AW112" s="353">
        <v>0</v>
      </c>
      <c r="AX112" s="353">
        <v>0</v>
      </c>
      <c r="AY112" s="353">
        <v>0</v>
      </c>
      <c r="AZ112" s="353">
        <v>0</v>
      </c>
      <c r="BA112" s="83">
        <v>0</v>
      </c>
      <c r="BB112" s="338">
        <v>0</v>
      </c>
      <c r="BC112" s="353" t="s">
        <v>515</v>
      </c>
      <c r="BD112" s="353" t="s">
        <v>515</v>
      </c>
      <c r="BE112" s="353" t="s">
        <v>515</v>
      </c>
      <c r="BF112" s="353" t="s">
        <v>515</v>
      </c>
      <c r="BG112" s="353">
        <v>0</v>
      </c>
      <c r="BH112" s="353">
        <v>0</v>
      </c>
      <c r="BI112" s="353">
        <v>0</v>
      </c>
      <c r="BJ112" s="353">
        <v>0</v>
      </c>
      <c r="BK112" s="353">
        <v>0</v>
      </c>
      <c r="BL112" s="353">
        <v>0</v>
      </c>
      <c r="BM112" s="353">
        <v>0</v>
      </c>
      <c r="BN112" s="353">
        <v>0</v>
      </c>
      <c r="BO112" s="353">
        <v>0</v>
      </c>
      <c r="BP112" s="353">
        <v>0</v>
      </c>
      <c r="BQ112" s="353">
        <v>0</v>
      </c>
      <c r="BR112" s="353">
        <v>0</v>
      </c>
      <c r="BS112" s="353">
        <v>0</v>
      </c>
      <c r="BT112" s="339" t="s">
        <v>515</v>
      </c>
      <c r="BU112" s="338">
        <v>0</v>
      </c>
      <c r="BV112" s="353">
        <v>0</v>
      </c>
      <c r="BW112" s="353">
        <v>0</v>
      </c>
      <c r="BX112" s="83" t="s">
        <v>515</v>
      </c>
      <c r="BY112" s="83">
        <v>0</v>
      </c>
      <c r="BZ112" s="83">
        <v>0.93327601031814267</v>
      </c>
    </row>
    <row r="113" spans="1:78" ht="11.25" customHeight="1" x14ac:dyDescent="0.25">
      <c r="A113" s="381"/>
      <c r="B113" s="349" t="s">
        <v>512</v>
      </c>
      <c r="C113" s="350" t="s">
        <v>685</v>
      </c>
      <c r="D113" s="350"/>
      <c r="E113" s="350"/>
      <c r="F113" s="350"/>
      <c r="G113" s="351"/>
      <c r="H113" s="352" t="s">
        <v>686</v>
      </c>
      <c r="I113" s="338">
        <v>0.34866723989681853</v>
      </c>
      <c r="J113" s="338">
        <v>0</v>
      </c>
      <c r="K113" s="353">
        <v>0</v>
      </c>
      <c r="L113" s="353">
        <v>0</v>
      </c>
      <c r="M113" s="353">
        <v>0</v>
      </c>
      <c r="N113" s="353">
        <v>0</v>
      </c>
      <c r="O113" s="353">
        <v>0</v>
      </c>
      <c r="P113" s="353">
        <v>0</v>
      </c>
      <c r="Q113" s="353">
        <v>0</v>
      </c>
      <c r="R113" s="353">
        <v>0</v>
      </c>
      <c r="S113" s="353">
        <v>0</v>
      </c>
      <c r="T113" s="353">
        <v>0</v>
      </c>
      <c r="U113" s="338">
        <v>0</v>
      </c>
      <c r="V113" s="353">
        <v>0</v>
      </c>
      <c r="W113" s="353">
        <v>0</v>
      </c>
      <c r="X113" s="353">
        <v>0</v>
      </c>
      <c r="Y113" s="353">
        <v>0</v>
      </c>
      <c r="Z113" s="338">
        <v>0</v>
      </c>
      <c r="AA113" s="353">
        <v>0</v>
      </c>
      <c r="AB113" s="353">
        <v>0</v>
      </c>
      <c r="AC113" s="83">
        <v>0</v>
      </c>
      <c r="AD113" s="338">
        <v>0</v>
      </c>
      <c r="AE113" s="353">
        <v>0</v>
      </c>
      <c r="AF113" s="353">
        <v>0</v>
      </c>
      <c r="AG113" s="353" t="s">
        <v>515</v>
      </c>
      <c r="AH113" s="353" t="s">
        <v>515</v>
      </c>
      <c r="AI113" s="353" t="s">
        <v>515</v>
      </c>
      <c r="AJ113" s="353">
        <v>0</v>
      </c>
      <c r="AK113" s="353">
        <v>0</v>
      </c>
      <c r="AL113" s="353">
        <v>0</v>
      </c>
      <c r="AM113" s="353">
        <v>0</v>
      </c>
      <c r="AN113" s="353">
        <v>0</v>
      </c>
      <c r="AO113" s="353">
        <v>0</v>
      </c>
      <c r="AP113" s="353">
        <v>0</v>
      </c>
      <c r="AQ113" s="353">
        <v>0</v>
      </c>
      <c r="AR113" s="353">
        <v>0</v>
      </c>
      <c r="AS113" s="353">
        <v>0</v>
      </c>
      <c r="AT113" s="353">
        <v>0</v>
      </c>
      <c r="AU113" s="353">
        <v>0</v>
      </c>
      <c r="AV113" s="353">
        <v>0</v>
      </c>
      <c r="AW113" s="353">
        <v>0</v>
      </c>
      <c r="AX113" s="353">
        <v>0</v>
      </c>
      <c r="AY113" s="353">
        <v>0</v>
      </c>
      <c r="AZ113" s="353">
        <v>0</v>
      </c>
      <c r="BA113" s="83">
        <v>0</v>
      </c>
      <c r="BB113" s="338">
        <v>0</v>
      </c>
      <c r="BC113" s="353" t="s">
        <v>515</v>
      </c>
      <c r="BD113" s="353" t="s">
        <v>515</v>
      </c>
      <c r="BE113" s="353" t="s">
        <v>515</v>
      </c>
      <c r="BF113" s="353" t="s">
        <v>515</v>
      </c>
      <c r="BG113" s="353">
        <v>0</v>
      </c>
      <c r="BH113" s="353">
        <v>0</v>
      </c>
      <c r="BI113" s="353">
        <v>0</v>
      </c>
      <c r="BJ113" s="353">
        <v>0</v>
      </c>
      <c r="BK113" s="353">
        <v>0</v>
      </c>
      <c r="BL113" s="353">
        <v>0</v>
      </c>
      <c r="BM113" s="353">
        <v>0</v>
      </c>
      <c r="BN113" s="353">
        <v>0</v>
      </c>
      <c r="BO113" s="353">
        <v>0</v>
      </c>
      <c r="BP113" s="353">
        <v>0</v>
      </c>
      <c r="BQ113" s="353">
        <v>0</v>
      </c>
      <c r="BR113" s="353">
        <v>0</v>
      </c>
      <c r="BS113" s="353">
        <v>0</v>
      </c>
      <c r="BT113" s="339" t="s">
        <v>515</v>
      </c>
      <c r="BU113" s="338">
        <v>0</v>
      </c>
      <c r="BV113" s="353">
        <v>0</v>
      </c>
      <c r="BW113" s="353">
        <v>0</v>
      </c>
      <c r="BX113" s="83" t="s">
        <v>515</v>
      </c>
      <c r="BY113" s="83">
        <v>0</v>
      </c>
      <c r="BZ113" s="83">
        <v>0.34866723989681853</v>
      </c>
    </row>
    <row r="114" spans="1:78" ht="11.25" customHeight="1" x14ac:dyDescent="0.25">
      <c r="A114" s="381"/>
      <c r="B114" s="349" t="s">
        <v>512</v>
      </c>
      <c r="C114" s="350" t="s">
        <v>687</v>
      </c>
      <c r="D114" s="350"/>
      <c r="E114" s="350"/>
      <c r="F114" s="350"/>
      <c r="G114" s="351"/>
      <c r="H114" s="352" t="s">
        <v>688</v>
      </c>
      <c r="I114" s="338">
        <v>57.614015477214096</v>
      </c>
      <c r="J114" s="338">
        <v>0</v>
      </c>
      <c r="K114" s="353">
        <v>0</v>
      </c>
      <c r="L114" s="353">
        <v>0</v>
      </c>
      <c r="M114" s="353">
        <v>0</v>
      </c>
      <c r="N114" s="353">
        <v>0</v>
      </c>
      <c r="O114" s="353">
        <v>0</v>
      </c>
      <c r="P114" s="353">
        <v>0</v>
      </c>
      <c r="Q114" s="353">
        <v>0</v>
      </c>
      <c r="R114" s="353">
        <v>0</v>
      </c>
      <c r="S114" s="353">
        <v>0</v>
      </c>
      <c r="T114" s="353">
        <v>0</v>
      </c>
      <c r="U114" s="338">
        <v>0</v>
      </c>
      <c r="V114" s="353">
        <v>0</v>
      </c>
      <c r="W114" s="353">
        <v>0</v>
      </c>
      <c r="X114" s="353">
        <v>0</v>
      </c>
      <c r="Y114" s="353">
        <v>0</v>
      </c>
      <c r="Z114" s="338">
        <v>0</v>
      </c>
      <c r="AA114" s="353">
        <v>0</v>
      </c>
      <c r="AB114" s="353">
        <v>0</v>
      </c>
      <c r="AC114" s="83">
        <v>0</v>
      </c>
      <c r="AD114" s="338">
        <v>3.8417024935511606</v>
      </c>
      <c r="AE114" s="353">
        <v>0</v>
      </c>
      <c r="AF114" s="353">
        <v>0</v>
      </c>
      <c r="AG114" s="353" t="s">
        <v>515</v>
      </c>
      <c r="AH114" s="353" t="s">
        <v>515</v>
      </c>
      <c r="AI114" s="353" t="s">
        <v>515</v>
      </c>
      <c r="AJ114" s="353">
        <v>0</v>
      </c>
      <c r="AK114" s="353">
        <v>0</v>
      </c>
      <c r="AL114" s="353">
        <v>0</v>
      </c>
      <c r="AM114" s="353">
        <v>0</v>
      </c>
      <c r="AN114" s="353">
        <v>0</v>
      </c>
      <c r="AO114" s="353">
        <v>0</v>
      </c>
      <c r="AP114" s="353">
        <v>0</v>
      </c>
      <c r="AQ114" s="353">
        <v>0</v>
      </c>
      <c r="AR114" s="353">
        <v>0</v>
      </c>
      <c r="AS114" s="353">
        <v>3.4837107098500044</v>
      </c>
      <c r="AT114" s="353">
        <v>0.35799178370115597</v>
      </c>
      <c r="AU114" s="353">
        <v>0</v>
      </c>
      <c r="AV114" s="353">
        <v>0</v>
      </c>
      <c r="AW114" s="353">
        <v>0</v>
      </c>
      <c r="AX114" s="353">
        <v>0</v>
      </c>
      <c r="AY114" s="353">
        <v>0</v>
      </c>
      <c r="AZ114" s="353">
        <v>0</v>
      </c>
      <c r="BA114" s="83">
        <v>0</v>
      </c>
      <c r="BB114" s="338">
        <v>0</v>
      </c>
      <c r="BC114" s="353" t="s">
        <v>515</v>
      </c>
      <c r="BD114" s="353" t="s">
        <v>515</v>
      </c>
      <c r="BE114" s="353" t="s">
        <v>515</v>
      </c>
      <c r="BF114" s="353" t="s">
        <v>515</v>
      </c>
      <c r="BG114" s="353">
        <v>0</v>
      </c>
      <c r="BH114" s="353">
        <v>0</v>
      </c>
      <c r="BI114" s="353">
        <v>0</v>
      </c>
      <c r="BJ114" s="353">
        <v>0</v>
      </c>
      <c r="BK114" s="353">
        <v>0</v>
      </c>
      <c r="BL114" s="353">
        <v>0</v>
      </c>
      <c r="BM114" s="353">
        <v>0</v>
      </c>
      <c r="BN114" s="353">
        <v>0</v>
      </c>
      <c r="BO114" s="353">
        <v>0</v>
      </c>
      <c r="BP114" s="353">
        <v>0</v>
      </c>
      <c r="BQ114" s="353">
        <v>0</v>
      </c>
      <c r="BR114" s="353">
        <v>0</v>
      </c>
      <c r="BS114" s="353">
        <v>0</v>
      </c>
      <c r="BT114" s="339" t="s">
        <v>515</v>
      </c>
      <c r="BU114" s="338">
        <v>0</v>
      </c>
      <c r="BV114" s="353">
        <v>0</v>
      </c>
      <c r="BW114" s="353">
        <v>0</v>
      </c>
      <c r="BX114" s="83" t="s">
        <v>515</v>
      </c>
      <c r="BY114" s="83">
        <v>0</v>
      </c>
      <c r="BZ114" s="83">
        <v>53.772312983662935</v>
      </c>
    </row>
    <row r="115" spans="1:78" ht="11.25" customHeight="1" x14ac:dyDescent="0.25">
      <c r="A115" s="381"/>
      <c r="B115" s="349" t="s">
        <v>512</v>
      </c>
      <c r="C115" s="350" t="s">
        <v>689</v>
      </c>
      <c r="D115" s="350"/>
      <c r="E115" s="350"/>
      <c r="F115" s="350"/>
      <c r="G115" s="351"/>
      <c r="H115" s="352" t="s">
        <v>690</v>
      </c>
      <c r="I115" s="338">
        <v>0.96534823731728292</v>
      </c>
      <c r="J115" s="338">
        <v>0</v>
      </c>
      <c r="K115" s="353">
        <v>0</v>
      </c>
      <c r="L115" s="353">
        <v>0</v>
      </c>
      <c r="M115" s="353">
        <v>0</v>
      </c>
      <c r="N115" s="353">
        <v>0</v>
      </c>
      <c r="O115" s="353">
        <v>0</v>
      </c>
      <c r="P115" s="353">
        <v>0</v>
      </c>
      <c r="Q115" s="353">
        <v>0</v>
      </c>
      <c r="R115" s="353">
        <v>0</v>
      </c>
      <c r="S115" s="353">
        <v>0</v>
      </c>
      <c r="T115" s="353">
        <v>0</v>
      </c>
      <c r="U115" s="338">
        <v>0</v>
      </c>
      <c r="V115" s="353">
        <v>0</v>
      </c>
      <c r="W115" s="353">
        <v>0</v>
      </c>
      <c r="X115" s="353">
        <v>0</v>
      </c>
      <c r="Y115" s="353">
        <v>0</v>
      </c>
      <c r="Z115" s="338">
        <v>0</v>
      </c>
      <c r="AA115" s="353">
        <v>0</v>
      </c>
      <c r="AB115" s="353">
        <v>0</v>
      </c>
      <c r="AC115" s="83">
        <v>0</v>
      </c>
      <c r="AD115" s="338">
        <v>0</v>
      </c>
      <c r="AE115" s="353">
        <v>0</v>
      </c>
      <c r="AF115" s="353">
        <v>0</v>
      </c>
      <c r="AG115" s="353" t="s">
        <v>515</v>
      </c>
      <c r="AH115" s="353" t="s">
        <v>515</v>
      </c>
      <c r="AI115" s="353" t="s">
        <v>515</v>
      </c>
      <c r="AJ115" s="353">
        <v>0</v>
      </c>
      <c r="AK115" s="353">
        <v>0</v>
      </c>
      <c r="AL115" s="353">
        <v>0</v>
      </c>
      <c r="AM115" s="353">
        <v>0</v>
      </c>
      <c r="AN115" s="353">
        <v>0</v>
      </c>
      <c r="AO115" s="353">
        <v>0</v>
      </c>
      <c r="AP115" s="353">
        <v>0</v>
      </c>
      <c r="AQ115" s="353">
        <v>0</v>
      </c>
      <c r="AR115" s="353">
        <v>0</v>
      </c>
      <c r="AS115" s="353">
        <v>0</v>
      </c>
      <c r="AT115" s="353">
        <v>0</v>
      </c>
      <c r="AU115" s="353">
        <v>0</v>
      </c>
      <c r="AV115" s="353">
        <v>0</v>
      </c>
      <c r="AW115" s="353">
        <v>0</v>
      </c>
      <c r="AX115" s="353">
        <v>0</v>
      </c>
      <c r="AY115" s="353">
        <v>0</v>
      </c>
      <c r="AZ115" s="353">
        <v>0</v>
      </c>
      <c r="BA115" s="83">
        <v>0</v>
      </c>
      <c r="BB115" s="338">
        <v>0</v>
      </c>
      <c r="BC115" s="353" t="s">
        <v>515</v>
      </c>
      <c r="BD115" s="353" t="s">
        <v>515</v>
      </c>
      <c r="BE115" s="353" t="s">
        <v>515</v>
      </c>
      <c r="BF115" s="353" t="s">
        <v>515</v>
      </c>
      <c r="BG115" s="353">
        <v>0</v>
      </c>
      <c r="BH115" s="353">
        <v>0</v>
      </c>
      <c r="BI115" s="353">
        <v>0</v>
      </c>
      <c r="BJ115" s="353">
        <v>0</v>
      </c>
      <c r="BK115" s="353">
        <v>0</v>
      </c>
      <c r="BL115" s="353">
        <v>0</v>
      </c>
      <c r="BM115" s="353">
        <v>0</v>
      </c>
      <c r="BN115" s="353">
        <v>0</v>
      </c>
      <c r="BO115" s="353">
        <v>0</v>
      </c>
      <c r="BP115" s="353">
        <v>0</v>
      </c>
      <c r="BQ115" s="353">
        <v>0</v>
      </c>
      <c r="BR115" s="353">
        <v>0</v>
      </c>
      <c r="BS115" s="353">
        <v>0</v>
      </c>
      <c r="BT115" s="339" t="s">
        <v>515</v>
      </c>
      <c r="BU115" s="338">
        <v>0</v>
      </c>
      <c r="BV115" s="353">
        <v>0</v>
      </c>
      <c r="BW115" s="353">
        <v>0</v>
      </c>
      <c r="BX115" s="83" t="s">
        <v>515</v>
      </c>
      <c r="BY115" s="83">
        <v>0</v>
      </c>
      <c r="BZ115" s="83">
        <v>0.96534823731728292</v>
      </c>
    </row>
    <row r="116" spans="1:78" ht="11.25" customHeight="1" x14ac:dyDescent="0.25">
      <c r="A116" s="381"/>
      <c r="B116" s="349" t="s">
        <v>512</v>
      </c>
      <c r="C116" s="350" t="s">
        <v>691</v>
      </c>
      <c r="D116" s="350"/>
      <c r="E116" s="350"/>
      <c r="F116" s="350"/>
      <c r="G116" s="351"/>
      <c r="H116" s="352" t="s">
        <v>692</v>
      </c>
      <c r="I116" s="338">
        <v>0.26827171109200343</v>
      </c>
      <c r="J116" s="338">
        <v>0</v>
      </c>
      <c r="K116" s="353">
        <v>0</v>
      </c>
      <c r="L116" s="353">
        <v>0</v>
      </c>
      <c r="M116" s="353">
        <v>0</v>
      </c>
      <c r="N116" s="353">
        <v>0</v>
      </c>
      <c r="O116" s="353">
        <v>0</v>
      </c>
      <c r="P116" s="353">
        <v>0</v>
      </c>
      <c r="Q116" s="353">
        <v>0</v>
      </c>
      <c r="R116" s="353">
        <v>0</v>
      </c>
      <c r="S116" s="353">
        <v>0</v>
      </c>
      <c r="T116" s="353">
        <v>0</v>
      </c>
      <c r="U116" s="338">
        <v>0</v>
      </c>
      <c r="V116" s="353">
        <v>0</v>
      </c>
      <c r="W116" s="353">
        <v>0</v>
      </c>
      <c r="X116" s="353">
        <v>0</v>
      </c>
      <c r="Y116" s="353">
        <v>0</v>
      </c>
      <c r="Z116" s="338">
        <v>0</v>
      </c>
      <c r="AA116" s="353">
        <v>0</v>
      </c>
      <c r="AB116" s="353">
        <v>0</v>
      </c>
      <c r="AC116" s="83">
        <v>0</v>
      </c>
      <c r="AD116" s="338">
        <v>0</v>
      </c>
      <c r="AE116" s="353">
        <v>0</v>
      </c>
      <c r="AF116" s="353">
        <v>0</v>
      </c>
      <c r="AG116" s="353" t="s">
        <v>515</v>
      </c>
      <c r="AH116" s="353" t="s">
        <v>515</v>
      </c>
      <c r="AI116" s="353" t="s">
        <v>515</v>
      </c>
      <c r="AJ116" s="353">
        <v>0</v>
      </c>
      <c r="AK116" s="353">
        <v>0</v>
      </c>
      <c r="AL116" s="353">
        <v>0</v>
      </c>
      <c r="AM116" s="353">
        <v>0</v>
      </c>
      <c r="AN116" s="353">
        <v>0</v>
      </c>
      <c r="AO116" s="353">
        <v>0</v>
      </c>
      <c r="AP116" s="353">
        <v>0</v>
      </c>
      <c r="AQ116" s="353">
        <v>0</v>
      </c>
      <c r="AR116" s="353">
        <v>0</v>
      </c>
      <c r="AS116" s="353">
        <v>0</v>
      </c>
      <c r="AT116" s="353">
        <v>0</v>
      </c>
      <c r="AU116" s="353">
        <v>0</v>
      </c>
      <c r="AV116" s="353">
        <v>0</v>
      </c>
      <c r="AW116" s="353">
        <v>0</v>
      </c>
      <c r="AX116" s="353">
        <v>0</v>
      </c>
      <c r="AY116" s="353">
        <v>0</v>
      </c>
      <c r="AZ116" s="353">
        <v>0</v>
      </c>
      <c r="BA116" s="83">
        <v>0</v>
      </c>
      <c r="BB116" s="338">
        <v>0</v>
      </c>
      <c r="BC116" s="353" t="s">
        <v>515</v>
      </c>
      <c r="BD116" s="353" t="s">
        <v>515</v>
      </c>
      <c r="BE116" s="353" t="s">
        <v>515</v>
      </c>
      <c r="BF116" s="353" t="s">
        <v>515</v>
      </c>
      <c r="BG116" s="353">
        <v>0</v>
      </c>
      <c r="BH116" s="353">
        <v>0</v>
      </c>
      <c r="BI116" s="353">
        <v>0</v>
      </c>
      <c r="BJ116" s="353">
        <v>0</v>
      </c>
      <c r="BK116" s="353">
        <v>0</v>
      </c>
      <c r="BL116" s="353">
        <v>0</v>
      </c>
      <c r="BM116" s="353">
        <v>0</v>
      </c>
      <c r="BN116" s="353">
        <v>0</v>
      </c>
      <c r="BO116" s="353">
        <v>0</v>
      </c>
      <c r="BP116" s="353">
        <v>0</v>
      </c>
      <c r="BQ116" s="353">
        <v>0</v>
      </c>
      <c r="BR116" s="353">
        <v>0</v>
      </c>
      <c r="BS116" s="353">
        <v>0</v>
      </c>
      <c r="BT116" s="339" t="s">
        <v>515</v>
      </c>
      <c r="BU116" s="338">
        <v>0</v>
      </c>
      <c r="BV116" s="353">
        <v>0</v>
      </c>
      <c r="BW116" s="353">
        <v>0</v>
      </c>
      <c r="BX116" s="83" t="s">
        <v>515</v>
      </c>
      <c r="BY116" s="83">
        <v>0</v>
      </c>
      <c r="BZ116" s="83">
        <v>0.26827171109200343</v>
      </c>
    </row>
    <row r="117" spans="1:78" ht="11.25" customHeight="1" x14ac:dyDescent="0.25">
      <c r="A117" s="381"/>
      <c r="B117" s="349" t="s">
        <v>512</v>
      </c>
      <c r="C117" s="350" t="s">
        <v>214</v>
      </c>
      <c r="D117" s="350"/>
      <c r="E117" s="350"/>
      <c r="F117" s="350"/>
      <c r="G117" s="351"/>
      <c r="H117" s="352" t="s">
        <v>693</v>
      </c>
      <c r="I117" s="338">
        <v>29.40661125441865</v>
      </c>
      <c r="J117" s="338">
        <v>0</v>
      </c>
      <c r="K117" s="353">
        <v>0</v>
      </c>
      <c r="L117" s="353">
        <v>0</v>
      </c>
      <c r="M117" s="353">
        <v>0</v>
      </c>
      <c r="N117" s="353">
        <v>0</v>
      </c>
      <c r="O117" s="353">
        <v>0</v>
      </c>
      <c r="P117" s="353">
        <v>0</v>
      </c>
      <c r="Q117" s="353">
        <v>0</v>
      </c>
      <c r="R117" s="353">
        <v>0</v>
      </c>
      <c r="S117" s="353">
        <v>0</v>
      </c>
      <c r="T117" s="353">
        <v>0</v>
      </c>
      <c r="U117" s="338">
        <v>0</v>
      </c>
      <c r="V117" s="353">
        <v>0</v>
      </c>
      <c r="W117" s="353">
        <v>0</v>
      </c>
      <c r="X117" s="353">
        <v>0</v>
      </c>
      <c r="Y117" s="353">
        <v>0</v>
      </c>
      <c r="Z117" s="338">
        <v>0</v>
      </c>
      <c r="AA117" s="353">
        <v>0</v>
      </c>
      <c r="AB117" s="353">
        <v>0</v>
      </c>
      <c r="AC117" s="83">
        <v>0</v>
      </c>
      <c r="AD117" s="338">
        <v>26.123722174453043</v>
      </c>
      <c r="AE117" s="353">
        <v>0</v>
      </c>
      <c r="AF117" s="353">
        <v>0</v>
      </c>
      <c r="AG117" s="353" t="s">
        <v>515</v>
      </c>
      <c r="AH117" s="353" t="s">
        <v>515</v>
      </c>
      <c r="AI117" s="353" t="s">
        <v>515</v>
      </c>
      <c r="AJ117" s="353">
        <v>0</v>
      </c>
      <c r="AK117" s="353">
        <v>0</v>
      </c>
      <c r="AL117" s="353">
        <v>0</v>
      </c>
      <c r="AM117" s="353">
        <v>0</v>
      </c>
      <c r="AN117" s="353">
        <v>0</v>
      </c>
      <c r="AO117" s="353">
        <v>0</v>
      </c>
      <c r="AP117" s="353">
        <v>0</v>
      </c>
      <c r="AQ117" s="353">
        <v>0</v>
      </c>
      <c r="AR117" s="353">
        <v>0</v>
      </c>
      <c r="AS117" s="353">
        <v>26.123722174453043</v>
      </c>
      <c r="AT117" s="353">
        <v>0</v>
      </c>
      <c r="AU117" s="353">
        <v>0</v>
      </c>
      <c r="AV117" s="353">
        <v>0</v>
      </c>
      <c r="AW117" s="353">
        <v>0</v>
      </c>
      <c r="AX117" s="353">
        <v>0</v>
      </c>
      <c r="AY117" s="353">
        <v>0</v>
      </c>
      <c r="AZ117" s="353">
        <v>0</v>
      </c>
      <c r="BA117" s="83">
        <v>0</v>
      </c>
      <c r="BB117" s="338">
        <v>1.8056749785038691E-2</v>
      </c>
      <c r="BC117" s="353" t="s">
        <v>515</v>
      </c>
      <c r="BD117" s="353" t="s">
        <v>515</v>
      </c>
      <c r="BE117" s="353" t="s">
        <v>515</v>
      </c>
      <c r="BF117" s="353" t="s">
        <v>515</v>
      </c>
      <c r="BG117" s="353">
        <v>0</v>
      </c>
      <c r="BH117" s="353">
        <v>0</v>
      </c>
      <c r="BI117" s="353">
        <v>0</v>
      </c>
      <c r="BJ117" s="353">
        <v>0</v>
      </c>
      <c r="BK117" s="353">
        <v>0</v>
      </c>
      <c r="BL117" s="353">
        <v>0</v>
      </c>
      <c r="BM117" s="353">
        <v>0</v>
      </c>
      <c r="BN117" s="353">
        <v>0</v>
      </c>
      <c r="BO117" s="353">
        <v>0</v>
      </c>
      <c r="BP117" s="353">
        <v>1.8056749785038691E-2</v>
      </c>
      <c r="BQ117" s="353">
        <v>0</v>
      </c>
      <c r="BR117" s="353">
        <v>0</v>
      </c>
      <c r="BS117" s="353">
        <v>0</v>
      </c>
      <c r="BT117" s="339" t="s">
        <v>515</v>
      </c>
      <c r="BU117" s="338">
        <v>0</v>
      </c>
      <c r="BV117" s="353">
        <v>0</v>
      </c>
      <c r="BW117" s="353">
        <v>0</v>
      </c>
      <c r="BX117" s="83" t="s">
        <v>515</v>
      </c>
      <c r="BY117" s="83">
        <v>0</v>
      </c>
      <c r="BZ117" s="83">
        <v>3.2648323301805675</v>
      </c>
    </row>
    <row r="118" spans="1:78" ht="11.25" customHeight="1" x14ac:dyDescent="0.25">
      <c r="A118" s="381"/>
      <c r="B118" s="349" t="s">
        <v>512</v>
      </c>
      <c r="C118" s="350" t="s">
        <v>694</v>
      </c>
      <c r="D118" s="350"/>
      <c r="E118" s="350"/>
      <c r="F118" s="350"/>
      <c r="G118" s="351"/>
      <c r="H118" s="352" t="s">
        <v>695</v>
      </c>
      <c r="I118" s="338">
        <v>0.27910576096302664</v>
      </c>
      <c r="J118" s="338">
        <v>0</v>
      </c>
      <c r="K118" s="353">
        <v>0</v>
      </c>
      <c r="L118" s="353">
        <v>0</v>
      </c>
      <c r="M118" s="353">
        <v>0</v>
      </c>
      <c r="N118" s="353">
        <v>0</v>
      </c>
      <c r="O118" s="353">
        <v>0</v>
      </c>
      <c r="P118" s="353">
        <v>0</v>
      </c>
      <c r="Q118" s="353">
        <v>0</v>
      </c>
      <c r="R118" s="353">
        <v>0</v>
      </c>
      <c r="S118" s="353">
        <v>0</v>
      </c>
      <c r="T118" s="353">
        <v>0</v>
      </c>
      <c r="U118" s="338">
        <v>0</v>
      </c>
      <c r="V118" s="353">
        <v>0</v>
      </c>
      <c r="W118" s="353">
        <v>0</v>
      </c>
      <c r="X118" s="353">
        <v>0</v>
      </c>
      <c r="Y118" s="353">
        <v>0</v>
      </c>
      <c r="Z118" s="338">
        <v>0</v>
      </c>
      <c r="AA118" s="353">
        <v>0</v>
      </c>
      <c r="AB118" s="353">
        <v>0</v>
      </c>
      <c r="AC118" s="83">
        <v>0</v>
      </c>
      <c r="AD118" s="338">
        <v>0</v>
      </c>
      <c r="AE118" s="353">
        <v>0</v>
      </c>
      <c r="AF118" s="353">
        <v>0</v>
      </c>
      <c r="AG118" s="353" t="s">
        <v>515</v>
      </c>
      <c r="AH118" s="353" t="s">
        <v>515</v>
      </c>
      <c r="AI118" s="353" t="s">
        <v>515</v>
      </c>
      <c r="AJ118" s="353">
        <v>0</v>
      </c>
      <c r="AK118" s="353">
        <v>0</v>
      </c>
      <c r="AL118" s="353">
        <v>0</v>
      </c>
      <c r="AM118" s="353">
        <v>0</v>
      </c>
      <c r="AN118" s="353">
        <v>0</v>
      </c>
      <c r="AO118" s="353">
        <v>0</v>
      </c>
      <c r="AP118" s="353">
        <v>0</v>
      </c>
      <c r="AQ118" s="353">
        <v>0</v>
      </c>
      <c r="AR118" s="353">
        <v>0</v>
      </c>
      <c r="AS118" s="353">
        <v>0</v>
      </c>
      <c r="AT118" s="353">
        <v>0</v>
      </c>
      <c r="AU118" s="353">
        <v>0</v>
      </c>
      <c r="AV118" s="353">
        <v>0</v>
      </c>
      <c r="AW118" s="353">
        <v>0</v>
      </c>
      <c r="AX118" s="353">
        <v>0</v>
      </c>
      <c r="AY118" s="353">
        <v>0</v>
      </c>
      <c r="AZ118" s="353">
        <v>0</v>
      </c>
      <c r="BA118" s="83">
        <v>0</v>
      </c>
      <c r="BB118" s="338">
        <v>0</v>
      </c>
      <c r="BC118" s="353" t="s">
        <v>515</v>
      </c>
      <c r="BD118" s="353" t="s">
        <v>515</v>
      </c>
      <c r="BE118" s="353" t="s">
        <v>515</v>
      </c>
      <c r="BF118" s="353" t="s">
        <v>515</v>
      </c>
      <c r="BG118" s="353">
        <v>0</v>
      </c>
      <c r="BH118" s="353">
        <v>0</v>
      </c>
      <c r="BI118" s="353">
        <v>0</v>
      </c>
      <c r="BJ118" s="353">
        <v>0</v>
      </c>
      <c r="BK118" s="353">
        <v>0</v>
      </c>
      <c r="BL118" s="353">
        <v>0</v>
      </c>
      <c r="BM118" s="353">
        <v>0</v>
      </c>
      <c r="BN118" s="353">
        <v>0</v>
      </c>
      <c r="BO118" s="353">
        <v>0</v>
      </c>
      <c r="BP118" s="353">
        <v>0</v>
      </c>
      <c r="BQ118" s="353">
        <v>0</v>
      </c>
      <c r="BR118" s="353">
        <v>0</v>
      </c>
      <c r="BS118" s="353">
        <v>0</v>
      </c>
      <c r="BT118" s="339" t="s">
        <v>515</v>
      </c>
      <c r="BU118" s="338">
        <v>0</v>
      </c>
      <c r="BV118" s="353">
        <v>0</v>
      </c>
      <c r="BW118" s="353">
        <v>0</v>
      </c>
      <c r="BX118" s="83" t="s">
        <v>515</v>
      </c>
      <c r="BY118" s="83">
        <v>0</v>
      </c>
      <c r="BZ118" s="83">
        <v>0.27910576096302664</v>
      </c>
    </row>
    <row r="119" spans="1:78" ht="11.25" customHeight="1" x14ac:dyDescent="0.25">
      <c r="A119" s="381"/>
      <c r="B119" s="349" t="s">
        <v>512</v>
      </c>
      <c r="C119" s="350" t="s">
        <v>696</v>
      </c>
      <c r="D119" s="350"/>
      <c r="E119" s="350"/>
      <c r="F119" s="350"/>
      <c r="G119" s="351"/>
      <c r="H119" s="352" t="s">
        <v>697</v>
      </c>
      <c r="I119" s="338">
        <v>15.760294258144643</v>
      </c>
      <c r="J119" s="338">
        <v>0</v>
      </c>
      <c r="K119" s="353">
        <v>0</v>
      </c>
      <c r="L119" s="353">
        <v>0</v>
      </c>
      <c r="M119" s="353">
        <v>0</v>
      </c>
      <c r="N119" s="353">
        <v>0</v>
      </c>
      <c r="O119" s="353">
        <v>0</v>
      </c>
      <c r="P119" s="353">
        <v>0</v>
      </c>
      <c r="Q119" s="353">
        <v>0</v>
      </c>
      <c r="R119" s="353">
        <v>0</v>
      </c>
      <c r="S119" s="353">
        <v>0</v>
      </c>
      <c r="T119" s="353">
        <v>0</v>
      </c>
      <c r="U119" s="338">
        <v>0</v>
      </c>
      <c r="V119" s="353">
        <v>0</v>
      </c>
      <c r="W119" s="353">
        <v>0</v>
      </c>
      <c r="X119" s="353">
        <v>0</v>
      </c>
      <c r="Y119" s="353">
        <v>0</v>
      </c>
      <c r="Z119" s="338">
        <v>0</v>
      </c>
      <c r="AA119" s="353">
        <v>0</v>
      </c>
      <c r="AB119" s="353">
        <v>0</v>
      </c>
      <c r="AC119" s="83">
        <v>0</v>
      </c>
      <c r="AD119" s="338">
        <v>2.2718639533772809</v>
      </c>
      <c r="AE119" s="353">
        <v>0</v>
      </c>
      <c r="AF119" s="353">
        <v>0</v>
      </c>
      <c r="AG119" s="353" t="s">
        <v>515</v>
      </c>
      <c r="AH119" s="353" t="s">
        <v>515</v>
      </c>
      <c r="AI119" s="353" t="s">
        <v>515</v>
      </c>
      <c r="AJ119" s="353">
        <v>0</v>
      </c>
      <c r="AK119" s="353">
        <v>0</v>
      </c>
      <c r="AL119" s="353">
        <v>0.32779210853157537</v>
      </c>
      <c r="AM119" s="353">
        <v>0</v>
      </c>
      <c r="AN119" s="353">
        <v>0</v>
      </c>
      <c r="AO119" s="353">
        <v>0</v>
      </c>
      <c r="AP119" s="353">
        <v>0</v>
      </c>
      <c r="AQ119" s="353">
        <v>0</v>
      </c>
      <c r="AR119" s="353">
        <v>0</v>
      </c>
      <c r="AS119" s="353">
        <v>0.18692079870067829</v>
      </c>
      <c r="AT119" s="353">
        <v>1.757151046145027</v>
      </c>
      <c r="AU119" s="353">
        <v>0</v>
      </c>
      <c r="AV119" s="353">
        <v>0</v>
      </c>
      <c r="AW119" s="353">
        <v>0</v>
      </c>
      <c r="AX119" s="353">
        <v>0</v>
      </c>
      <c r="AY119" s="353">
        <v>0</v>
      </c>
      <c r="AZ119" s="353">
        <v>0</v>
      </c>
      <c r="BA119" s="83">
        <v>0</v>
      </c>
      <c r="BB119" s="338">
        <v>12.442772523168051</v>
      </c>
      <c r="BC119" s="353" t="s">
        <v>515</v>
      </c>
      <c r="BD119" s="353" t="s">
        <v>515</v>
      </c>
      <c r="BE119" s="353" t="s">
        <v>515</v>
      </c>
      <c r="BF119" s="353" t="s">
        <v>515</v>
      </c>
      <c r="BG119" s="353">
        <v>0</v>
      </c>
      <c r="BH119" s="353">
        <v>12.388602273812936</v>
      </c>
      <c r="BI119" s="353">
        <v>0</v>
      </c>
      <c r="BJ119" s="353">
        <v>0</v>
      </c>
      <c r="BK119" s="353">
        <v>5.4170249355116072E-2</v>
      </c>
      <c r="BL119" s="353">
        <v>0</v>
      </c>
      <c r="BM119" s="353">
        <v>0</v>
      </c>
      <c r="BN119" s="353">
        <v>0</v>
      </c>
      <c r="BO119" s="353">
        <v>0</v>
      </c>
      <c r="BP119" s="353">
        <v>0</v>
      </c>
      <c r="BQ119" s="353">
        <v>0</v>
      </c>
      <c r="BR119" s="353">
        <v>0</v>
      </c>
      <c r="BS119" s="353">
        <v>0</v>
      </c>
      <c r="BT119" s="339" t="s">
        <v>515</v>
      </c>
      <c r="BU119" s="338">
        <v>0</v>
      </c>
      <c r="BV119" s="353">
        <v>0</v>
      </c>
      <c r="BW119" s="353">
        <v>0</v>
      </c>
      <c r="BX119" s="83" t="s">
        <v>515</v>
      </c>
      <c r="BY119" s="83">
        <v>0</v>
      </c>
      <c r="BZ119" s="83">
        <v>1.0456577815993122</v>
      </c>
    </row>
    <row r="120" spans="1:78" ht="11.25" customHeight="1" x14ac:dyDescent="0.25">
      <c r="A120" s="349" t="s">
        <v>512</v>
      </c>
      <c r="B120" s="350" t="s">
        <v>698</v>
      </c>
      <c r="C120" s="350"/>
      <c r="D120" s="350"/>
      <c r="E120" s="350"/>
      <c r="F120" s="350"/>
      <c r="G120" s="351"/>
      <c r="H120" s="352" t="s">
        <v>699</v>
      </c>
      <c r="I120" s="338">
        <v>363.45711044234253</v>
      </c>
      <c r="J120" s="338">
        <v>0</v>
      </c>
      <c r="K120" s="353">
        <v>0</v>
      </c>
      <c r="L120" s="353">
        <v>0</v>
      </c>
      <c r="M120" s="353">
        <v>0</v>
      </c>
      <c r="N120" s="353">
        <v>0</v>
      </c>
      <c r="O120" s="353">
        <v>0</v>
      </c>
      <c r="P120" s="353">
        <v>0</v>
      </c>
      <c r="Q120" s="353">
        <v>0</v>
      </c>
      <c r="R120" s="353">
        <v>0</v>
      </c>
      <c r="S120" s="353">
        <v>0</v>
      </c>
      <c r="T120" s="353">
        <v>0</v>
      </c>
      <c r="U120" s="338">
        <v>0</v>
      </c>
      <c r="V120" s="353">
        <v>0</v>
      </c>
      <c r="W120" s="353">
        <v>0</v>
      </c>
      <c r="X120" s="353">
        <v>0</v>
      </c>
      <c r="Y120" s="353">
        <v>0</v>
      </c>
      <c r="Z120" s="338">
        <v>0</v>
      </c>
      <c r="AA120" s="353">
        <v>0</v>
      </c>
      <c r="AB120" s="353">
        <v>0</v>
      </c>
      <c r="AC120" s="83">
        <v>0</v>
      </c>
      <c r="AD120" s="338">
        <v>340.2262802140059</v>
      </c>
      <c r="AE120" s="353">
        <v>0</v>
      </c>
      <c r="AF120" s="353">
        <v>0</v>
      </c>
      <c r="AG120" s="353" t="s">
        <v>515</v>
      </c>
      <c r="AH120" s="353" t="s">
        <v>515</v>
      </c>
      <c r="AI120" s="353" t="s">
        <v>515</v>
      </c>
      <c r="AJ120" s="353">
        <v>0</v>
      </c>
      <c r="AK120" s="353">
        <v>0</v>
      </c>
      <c r="AL120" s="353">
        <v>0</v>
      </c>
      <c r="AM120" s="353">
        <v>134.48713098308971</v>
      </c>
      <c r="AN120" s="353">
        <v>0.36927247539887259</v>
      </c>
      <c r="AO120" s="353">
        <v>0</v>
      </c>
      <c r="AP120" s="353">
        <v>7.9103611349957008</v>
      </c>
      <c r="AQ120" s="353">
        <v>0</v>
      </c>
      <c r="AR120" s="353">
        <v>0</v>
      </c>
      <c r="AS120" s="353">
        <v>192.43701633705933</v>
      </c>
      <c r="AT120" s="353">
        <v>5.0224992834623094</v>
      </c>
      <c r="AU120" s="353">
        <v>0</v>
      </c>
      <c r="AV120" s="353">
        <v>0</v>
      </c>
      <c r="AW120" s="353">
        <v>0</v>
      </c>
      <c r="AX120" s="353">
        <v>0</v>
      </c>
      <c r="AY120" s="353">
        <v>0</v>
      </c>
      <c r="AZ120" s="353">
        <v>0</v>
      </c>
      <c r="BA120" s="83">
        <v>0</v>
      </c>
      <c r="BB120" s="338">
        <v>15.601509506066684</v>
      </c>
      <c r="BC120" s="353" t="s">
        <v>515</v>
      </c>
      <c r="BD120" s="353" t="s">
        <v>515</v>
      </c>
      <c r="BE120" s="353" t="s">
        <v>515</v>
      </c>
      <c r="BF120" s="353" t="s">
        <v>515</v>
      </c>
      <c r="BG120" s="353">
        <v>0</v>
      </c>
      <c r="BH120" s="353">
        <v>0</v>
      </c>
      <c r="BI120" s="353">
        <v>0</v>
      </c>
      <c r="BJ120" s="353">
        <v>0</v>
      </c>
      <c r="BK120" s="353">
        <v>1.8080873220598068</v>
      </c>
      <c r="BL120" s="353">
        <v>0</v>
      </c>
      <c r="BM120" s="353">
        <v>0</v>
      </c>
      <c r="BN120" s="353">
        <v>3.9312123817712803</v>
      </c>
      <c r="BO120" s="353">
        <v>0</v>
      </c>
      <c r="BP120" s="353">
        <v>9.8622098022355971</v>
      </c>
      <c r="BQ120" s="353">
        <v>0</v>
      </c>
      <c r="BR120" s="353">
        <v>0</v>
      </c>
      <c r="BS120" s="353">
        <v>0</v>
      </c>
      <c r="BT120" s="339" t="s">
        <v>515</v>
      </c>
      <c r="BU120" s="338">
        <v>0</v>
      </c>
      <c r="BV120" s="353">
        <v>0</v>
      </c>
      <c r="BW120" s="353">
        <v>0</v>
      </c>
      <c r="BX120" s="83" t="s">
        <v>515</v>
      </c>
      <c r="BY120" s="83" t="s">
        <v>515</v>
      </c>
      <c r="BZ120" s="83">
        <v>7.6293207222699904</v>
      </c>
    </row>
    <row r="121" spans="1:78" ht="11.25" customHeight="1" x14ac:dyDescent="0.25">
      <c r="A121" s="381"/>
      <c r="B121" s="349" t="s">
        <v>512</v>
      </c>
      <c r="C121" s="350" t="s">
        <v>217</v>
      </c>
      <c r="D121" s="350"/>
      <c r="E121" s="350"/>
      <c r="F121" s="350"/>
      <c r="G121" s="351"/>
      <c r="H121" s="352" t="s">
        <v>700</v>
      </c>
      <c r="I121" s="338">
        <v>0</v>
      </c>
      <c r="J121" s="338">
        <v>0</v>
      </c>
      <c r="K121" s="353">
        <v>0</v>
      </c>
      <c r="L121" s="353">
        <v>0</v>
      </c>
      <c r="M121" s="353">
        <v>0</v>
      </c>
      <c r="N121" s="353">
        <v>0</v>
      </c>
      <c r="O121" s="353">
        <v>0</v>
      </c>
      <c r="P121" s="353">
        <v>0</v>
      </c>
      <c r="Q121" s="353">
        <v>0</v>
      </c>
      <c r="R121" s="353">
        <v>0</v>
      </c>
      <c r="S121" s="353">
        <v>0</v>
      </c>
      <c r="T121" s="353">
        <v>0</v>
      </c>
      <c r="U121" s="338">
        <v>0</v>
      </c>
      <c r="V121" s="353">
        <v>0</v>
      </c>
      <c r="W121" s="353">
        <v>0</v>
      </c>
      <c r="X121" s="353">
        <v>0</v>
      </c>
      <c r="Y121" s="353">
        <v>0</v>
      </c>
      <c r="Z121" s="338">
        <v>0</v>
      </c>
      <c r="AA121" s="353">
        <v>0</v>
      </c>
      <c r="AB121" s="353">
        <v>0</v>
      </c>
      <c r="AC121" s="83">
        <v>0</v>
      </c>
      <c r="AD121" s="338">
        <v>0</v>
      </c>
      <c r="AE121" s="353">
        <v>0</v>
      </c>
      <c r="AF121" s="353">
        <v>0</v>
      </c>
      <c r="AG121" s="353" t="s">
        <v>515</v>
      </c>
      <c r="AH121" s="353" t="s">
        <v>515</v>
      </c>
      <c r="AI121" s="353" t="s">
        <v>515</v>
      </c>
      <c r="AJ121" s="353">
        <v>0</v>
      </c>
      <c r="AK121" s="353">
        <v>0</v>
      </c>
      <c r="AL121" s="353">
        <v>0</v>
      </c>
      <c r="AM121" s="353">
        <v>0</v>
      </c>
      <c r="AN121" s="353">
        <v>0</v>
      </c>
      <c r="AO121" s="353">
        <v>0</v>
      </c>
      <c r="AP121" s="353">
        <v>0</v>
      </c>
      <c r="AQ121" s="353">
        <v>0</v>
      </c>
      <c r="AR121" s="353">
        <v>0</v>
      </c>
      <c r="AS121" s="353">
        <v>0</v>
      </c>
      <c r="AT121" s="353">
        <v>0</v>
      </c>
      <c r="AU121" s="353">
        <v>0</v>
      </c>
      <c r="AV121" s="353">
        <v>0</v>
      </c>
      <c r="AW121" s="353">
        <v>0</v>
      </c>
      <c r="AX121" s="353">
        <v>0</v>
      </c>
      <c r="AY121" s="353">
        <v>0</v>
      </c>
      <c r="AZ121" s="353">
        <v>0</v>
      </c>
      <c r="BA121" s="83" t="s">
        <v>515</v>
      </c>
      <c r="BB121" s="338">
        <v>0</v>
      </c>
      <c r="BC121" s="353" t="s">
        <v>515</v>
      </c>
      <c r="BD121" s="353" t="s">
        <v>515</v>
      </c>
      <c r="BE121" s="353" t="s">
        <v>515</v>
      </c>
      <c r="BF121" s="353" t="s">
        <v>515</v>
      </c>
      <c r="BG121" s="353">
        <v>0</v>
      </c>
      <c r="BH121" s="353">
        <v>0</v>
      </c>
      <c r="BI121" s="353">
        <v>0</v>
      </c>
      <c r="BJ121" s="353">
        <v>0</v>
      </c>
      <c r="BK121" s="353">
        <v>0</v>
      </c>
      <c r="BL121" s="353">
        <v>0</v>
      </c>
      <c r="BM121" s="353">
        <v>0</v>
      </c>
      <c r="BN121" s="353">
        <v>0</v>
      </c>
      <c r="BO121" s="353">
        <v>0</v>
      </c>
      <c r="BP121" s="353">
        <v>0</v>
      </c>
      <c r="BQ121" s="353">
        <v>0</v>
      </c>
      <c r="BR121" s="353">
        <v>0</v>
      </c>
      <c r="BS121" s="353">
        <v>0</v>
      </c>
      <c r="BT121" s="339" t="s">
        <v>515</v>
      </c>
      <c r="BU121" s="338">
        <v>0</v>
      </c>
      <c r="BV121" s="353">
        <v>0</v>
      </c>
      <c r="BW121" s="353">
        <v>0</v>
      </c>
      <c r="BX121" s="83" t="s">
        <v>515</v>
      </c>
      <c r="BY121" s="83" t="s">
        <v>515</v>
      </c>
      <c r="BZ121" s="83">
        <v>0</v>
      </c>
    </row>
    <row r="122" spans="1:78" ht="11.25" customHeight="1" x14ac:dyDescent="0.25">
      <c r="A122" s="381"/>
      <c r="B122" s="349" t="s">
        <v>512</v>
      </c>
      <c r="C122" s="350" t="s">
        <v>218</v>
      </c>
      <c r="D122" s="350"/>
      <c r="E122" s="350"/>
      <c r="F122" s="350"/>
      <c r="G122" s="351"/>
      <c r="H122" s="352" t="s">
        <v>701</v>
      </c>
      <c r="I122" s="338">
        <v>335.37300324830414</v>
      </c>
      <c r="J122" s="338" t="s">
        <v>515</v>
      </c>
      <c r="K122" s="353" t="s">
        <v>515</v>
      </c>
      <c r="L122" s="353" t="s">
        <v>515</v>
      </c>
      <c r="M122" s="353" t="s">
        <v>515</v>
      </c>
      <c r="N122" s="353" t="s">
        <v>515</v>
      </c>
      <c r="O122" s="353" t="s">
        <v>515</v>
      </c>
      <c r="P122" s="353" t="s">
        <v>515</v>
      </c>
      <c r="Q122" s="353" t="s">
        <v>515</v>
      </c>
      <c r="R122" s="353" t="s">
        <v>515</v>
      </c>
      <c r="S122" s="353" t="s">
        <v>515</v>
      </c>
      <c r="T122" s="353" t="s">
        <v>515</v>
      </c>
      <c r="U122" s="338" t="s">
        <v>515</v>
      </c>
      <c r="V122" s="353" t="s">
        <v>515</v>
      </c>
      <c r="W122" s="353" t="s">
        <v>515</v>
      </c>
      <c r="X122" s="353" t="s">
        <v>515</v>
      </c>
      <c r="Y122" s="353" t="s">
        <v>515</v>
      </c>
      <c r="Z122" s="338" t="s">
        <v>515</v>
      </c>
      <c r="AA122" s="353" t="s">
        <v>515</v>
      </c>
      <c r="AB122" s="353" t="s">
        <v>515</v>
      </c>
      <c r="AC122" s="83" t="s">
        <v>515</v>
      </c>
      <c r="AD122" s="338">
        <v>318.26590474825639</v>
      </c>
      <c r="AE122" s="353">
        <v>0</v>
      </c>
      <c r="AF122" s="353">
        <v>0</v>
      </c>
      <c r="AG122" s="353" t="s">
        <v>515</v>
      </c>
      <c r="AH122" s="353" t="s">
        <v>515</v>
      </c>
      <c r="AI122" s="353" t="s">
        <v>515</v>
      </c>
      <c r="AJ122" s="353">
        <v>0</v>
      </c>
      <c r="AK122" s="353">
        <v>0</v>
      </c>
      <c r="AL122" s="353">
        <v>0</v>
      </c>
      <c r="AM122" s="353">
        <v>134.48713098308971</v>
      </c>
      <c r="AN122" s="353">
        <v>0</v>
      </c>
      <c r="AO122" s="353">
        <v>0</v>
      </c>
      <c r="AP122" s="353">
        <v>2.8439380911435941E-2</v>
      </c>
      <c r="AQ122" s="353">
        <v>0</v>
      </c>
      <c r="AR122" s="353">
        <v>0</v>
      </c>
      <c r="AS122" s="353">
        <v>183.75033438425527</v>
      </c>
      <c r="AT122" s="353">
        <v>0</v>
      </c>
      <c r="AU122" s="353">
        <v>0</v>
      </c>
      <c r="AV122" s="353">
        <v>0</v>
      </c>
      <c r="AW122" s="353">
        <v>0</v>
      </c>
      <c r="AX122" s="353">
        <v>0</v>
      </c>
      <c r="AY122" s="353">
        <v>0</v>
      </c>
      <c r="AZ122" s="353">
        <v>0</v>
      </c>
      <c r="BA122" s="83">
        <v>0</v>
      </c>
      <c r="BB122" s="338">
        <v>15.598929970383107</v>
      </c>
      <c r="BC122" s="353" t="s">
        <v>515</v>
      </c>
      <c r="BD122" s="353" t="s">
        <v>515</v>
      </c>
      <c r="BE122" s="353" t="s">
        <v>515</v>
      </c>
      <c r="BF122" s="353" t="s">
        <v>515</v>
      </c>
      <c r="BG122" s="353">
        <v>0</v>
      </c>
      <c r="BH122" s="353">
        <v>0</v>
      </c>
      <c r="BI122" s="353">
        <v>0</v>
      </c>
      <c r="BJ122" s="353">
        <v>0</v>
      </c>
      <c r="BK122" s="353">
        <v>1.8080873220598068</v>
      </c>
      <c r="BL122" s="353">
        <v>0</v>
      </c>
      <c r="BM122" s="353">
        <v>0</v>
      </c>
      <c r="BN122" s="353">
        <v>3.9286328460877034</v>
      </c>
      <c r="BO122" s="353">
        <v>0</v>
      </c>
      <c r="BP122" s="353">
        <v>9.8622098022355971</v>
      </c>
      <c r="BQ122" s="353">
        <v>0</v>
      </c>
      <c r="BR122" s="353">
        <v>0</v>
      </c>
      <c r="BS122" s="353">
        <v>0</v>
      </c>
      <c r="BT122" s="339" t="s">
        <v>515</v>
      </c>
      <c r="BU122" s="338">
        <v>0</v>
      </c>
      <c r="BV122" s="353">
        <v>0</v>
      </c>
      <c r="BW122" s="353">
        <v>0</v>
      </c>
      <c r="BX122" s="83" t="s">
        <v>515</v>
      </c>
      <c r="BY122" s="83" t="s">
        <v>515</v>
      </c>
      <c r="BZ122" s="83">
        <v>1.5081685296646603</v>
      </c>
    </row>
    <row r="123" spans="1:78" ht="11.25" customHeight="1" x14ac:dyDescent="0.25">
      <c r="A123" s="381"/>
      <c r="B123" s="349" t="s">
        <v>512</v>
      </c>
      <c r="C123" s="350" t="s">
        <v>219</v>
      </c>
      <c r="D123" s="350"/>
      <c r="E123" s="350"/>
      <c r="F123" s="350"/>
      <c r="G123" s="351"/>
      <c r="H123" s="352" t="s">
        <v>702</v>
      </c>
      <c r="I123" s="338">
        <v>8.2195949173593199</v>
      </c>
      <c r="J123" s="338" t="s">
        <v>515</v>
      </c>
      <c r="K123" s="353" t="s">
        <v>515</v>
      </c>
      <c r="L123" s="353" t="s">
        <v>515</v>
      </c>
      <c r="M123" s="353" t="s">
        <v>515</v>
      </c>
      <c r="N123" s="353" t="s">
        <v>515</v>
      </c>
      <c r="O123" s="353" t="s">
        <v>515</v>
      </c>
      <c r="P123" s="353" t="s">
        <v>515</v>
      </c>
      <c r="Q123" s="353" t="s">
        <v>515</v>
      </c>
      <c r="R123" s="353" t="s">
        <v>515</v>
      </c>
      <c r="S123" s="353" t="s">
        <v>515</v>
      </c>
      <c r="T123" s="353" t="s">
        <v>515</v>
      </c>
      <c r="U123" s="338" t="s">
        <v>515</v>
      </c>
      <c r="V123" s="353" t="s">
        <v>515</v>
      </c>
      <c r="W123" s="353" t="s">
        <v>515</v>
      </c>
      <c r="X123" s="353" t="s">
        <v>515</v>
      </c>
      <c r="Y123" s="353" t="s">
        <v>515</v>
      </c>
      <c r="Z123" s="338" t="s">
        <v>515</v>
      </c>
      <c r="AA123" s="353" t="s">
        <v>515</v>
      </c>
      <c r="AB123" s="353" t="s">
        <v>515</v>
      </c>
      <c r="AC123" s="83" t="s">
        <v>515</v>
      </c>
      <c r="AD123" s="338">
        <v>8.2195949173593199</v>
      </c>
      <c r="AE123" s="353">
        <v>0</v>
      </c>
      <c r="AF123" s="353">
        <v>0</v>
      </c>
      <c r="AG123" s="353" t="s">
        <v>515</v>
      </c>
      <c r="AH123" s="353" t="s">
        <v>515</v>
      </c>
      <c r="AI123" s="353" t="s">
        <v>515</v>
      </c>
      <c r="AJ123" s="353">
        <v>0</v>
      </c>
      <c r="AK123" s="353">
        <v>0</v>
      </c>
      <c r="AL123" s="353">
        <v>0</v>
      </c>
      <c r="AM123" s="353">
        <v>0</v>
      </c>
      <c r="AN123" s="353">
        <v>0.36927247539887259</v>
      </c>
      <c r="AO123" s="353">
        <v>0</v>
      </c>
      <c r="AP123" s="353">
        <v>7.8503224419604472</v>
      </c>
      <c r="AQ123" s="353">
        <v>0</v>
      </c>
      <c r="AR123" s="353">
        <v>0</v>
      </c>
      <c r="AS123" s="353">
        <v>0</v>
      </c>
      <c r="AT123" s="353">
        <v>0</v>
      </c>
      <c r="AU123" s="353">
        <v>0</v>
      </c>
      <c r="AV123" s="353">
        <v>0</v>
      </c>
      <c r="AW123" s="353">
        <v>0</v>
      </c>
      <c r="AX123" s="353">
        <v>0</v>
      </c>
      <c r="AY123" s="353">
        <v>0</v>
      </c>
      <c r="AZ123" s="353">
        <v>0</v>
      </c>
      <c r="BA123" s="83" t="s">
        <v>515</v>
      </c>
      <c r="BB123" s="338">
        <v>0</v>
      </c>
      <c r="BC123" s="353" t="s">
        <v>515</v>
      </c>
      <c r="BD123" s="353" t="s">
        <v>515</v>
      </c>
      <c r="BE123" s="353" t="s">
        <v>515</v>
      </c>
      <c r="BF123" s="353" t="s">
        <v>515</v>
      </c>
      <c r="BG123" s="353" t="s">
        <v>515</v>
      </c>
      <c r="BH123" s="353" t="s">
        <v>515</v>
      </c>
      <c r="BI123" s="353" t="s">
        <v>515</v>
      </c>
      <c r="BJ123" s="353" t="s">
        <v>515</v>
      </c>
      <c r="BK123" s="353" t="s">
        <v>515</v>
      </c>
      <c r="BL123" s="353" t="s">
        <v>515</v>
      </c>
      <c r="BM123" s="353" t="s">
        <v>515</v>
      </c>
      <c r="BN123" s="353">
        <v>0</v>
      </c>
      <c r="BO123" s="353" t="s">
        <v>515</v>
      </c>
      <c r="BP123" s="353">
        <v>0</v>
      </c>
      <c r="BQ123" s="353" t="s">
        <v>515</v>
      </c>
      <c r="BR123" s="353">
        <v>0</v>
      </c>
      <c r="BS123" s="353" t="s">
        <v>515</v>
      </c>
      <c r="BT123" s="339" t="s">
        <v>515</v>
      </c>
      <c r="BU123" s="338" t="s">
        <v>515</v>
      </c>
      <c r="BV123" s="353" t="s">
        <v>515</v>
      </c>
      <c r="BW123" s="353" t="s">
        <v>515</v>
      </c>
      <c r="BX123" s="83" t="s">
        <v>515</v>
      </c>
      <c r="BY123" s="83" t="s">
        <v>515</v>
      </c>
      <c r="BZ123" s="83" t="s">
        <v>515</v>
      </c>
    </row>
    <row r="124" spans="1:78" ht="11.25" customHeight="1" x14ac:dyDescent="0.25">
      <c r="A124" s="381"/>
      <c r="B124" s="349" t="s">
        <v>512</v>
      </c>
      <c r="C124" s="350" t="s">
        <v>220</v>
      </c>
      <c r="D124" s="350"/>
      <c r="E124" s="350"/>
      <c r="F124" s="350"/>
      <c r="G124" s="351"/>
      <c r="H124" s="352" t="s">
        <v>703</v>
      </c>
      <c r="I124" s="338">
        <v>13.70918123626636</v>
      </c>
      <c r="J124" s="338">
        <v>0</v>
      </c>
      <c r="K124" s="353">
        <v>0</v>
      </c>
      <c r="L124" s="353">
        <v>0</v>
      </c>
      <c r="M124" s="353">
        <v>0</v>
      </c>
      <c r="N124" s="353">
        <v>0</v>
      </c>
      <c r="O124" s="353">
        <v>0</v>
      </c>
      <c r="P124" s="353">
        <v>0</v>
      </c>
      <c r="Q124" s="353">
        <v>0</v>
      </c>
      <c r="R124" s="353">
        <v>0</v>
      </c>
      <c r="S124" s="353">
        <v>0</v>
      </c>
      <c r="T124" s="353">
        <v>0</v>
      </c>
      <c r="U124" s="338">
        <v>0</v>
      </c>
      <c r="V124" s="353">
        <v>0</v>
      </c>
      <c r="W124" s="353">
        <v>0</v>
      </c>
      <c r="X124" s="353">
        <v>0</v>
      </c>
      <c r="Y124" s="353">
        <v>0</v>
      </c>
      <c r="Z124" s="338">
        <v>0</v>
      </c>
      <c r="AA124" s="353">
        <v>0</v>
      </c>
      <c r="AB124" s="353">
        <v>0</v>
      </c>
      <c r="AC124" s="83">
        <v>0</v>
      </c>
      <c r="AD124" s="338">
        <v>13.70918123626636</v>
      </c>
      <c r="AE124" s="353">
        <v>0</v>
      </c>
      <c r="AF124" s="353">
        <v>0</v>
      </c>
      <c r="AG124" s="353" t="s">
        <v>515</v>
      </c>
      <c r="AH124" s="353" t="s">
        <v>515</v>
      </c>
      <c r="AI124" s="353" t="s">
        <v>515</v>
      </c>
      <c r="AJ124" s="353">
        <v>0</v>
      </c>
      <c r="AK124" s="353">
        <v>0</v>
      </c>
      <c r="AL124" s="353">
        <v>0</v>
      </c>
      <c r="AM124" s="353">
        <v>0</v>
      </c>
      <c r="AN124" s="353">
        <v>0</v>
      </c>
      <c r="AO124" s="353">
        <v>0</v>
      </c>
      <c r="AP124" s="353">
        <v>0</v>
      </c>
      <c r="AQ124" s="353">
        <v>0</v>
      </c>
      <c r="AR124" s="353">
        <v>0</v>
      </c>
      <c r="AS124" s="353">
        <v>8.6866819528040509</v>
      </c>
      <c r="AT124" s="353">
        <v>5.0224992834623094</v>
      </c>
      <c r="AU124" s="353">
        <v>0</v>
      </c>
      <c r="AV124" s="353">
        <v>0</v>
      </c>
      <c r="AW124" s="353">
        <v>0</v>
      </c>
      <c r="AX124" s="353">
        <v>0</v>
      </c>
      <c r="AY124" s="353">
        <v>0</v>
      </c>
      <c r="AZ124" s="353">
        <v>0</v>
      </c>
      <c r="BA124" s="83" t="s">
        <v>515</v>
      </c>
      <c r="BB124" s="338">
        <v>0</v>
      </c>
      <c r="BC124" s="353" t="s">
        <v>515</v>
      </c>
      <c r="BD124" s="353" t="s">
        <v>515</v>
      </c>
      <c r="BE124" s="353" t="s">
        <v>515</v>
      </c>
      <c r="BF124" s="353" t="s">
        <v>515</v>
      </c>
      <c r="BG124" s="353">
        <v>0</v>
      </c>
      <c r="BH124" s="353">
        <v>0</v>
      </c>
      <c r="BI124" s="353">
        <v>0</v>
      </c>
      <c r="BJ124" s="353">
        <v>0</v>
      </c>
      <c r="BK124" s="353">
        <v>0</v>
      </c>
      <c r="BL124" s="353">
        <v>0</v>
      </c>
      <c r="BM124" s="353">
        <v>0</v>
      </c>
      <c r="BN124" s="353">
        <v>0</v>
      </c>
      <c r="BO124" s="353">
        <v>0</v>
      </c>
      <c r="BP124" s="353">
        <v>0</v>
      </c>
      <c r="BQ124" s="353">
        <v>0</v>
      </c>
      <c r="BR124" s="353">
        <v>0</v>
      </c>
      <c r="BS124" s="353">
        <v>0</v>
      </c>
      <c r="BT124" s="339" t="s">
        <v>515</v>
      </c>
      <c r="BU124" s="338">
        <v>0</v>
      </c>
      <c r="BV124" s="353">
        <v>0</v>
      </c>
      <c r="BW124" s="353">
        <v>0</v>
      </c>
      <c r="BX124" s="83" t="s">
        <v>515</v>
      </c>
      <c r="BY124" s="83" t="s">
        <v>515</v>
      </c>
      <c r="BZ124" s="83" t="s">
        <v>515</v>
      </c>
    </row>
    <row r="125" spans="1:78" ht="11.25" customHeight="1" x14ac:dyDescent="0.25">
      <c r="A125" s="381"/>
      <c r="B125" s="349" t="s">
        <v>512</v>
      </c>
      <c r="C125" s="350" t="s">
        <v>221</v>
      </c>
      <c r="D125" s="350"/>
      <c r="E125" s="350"/>
      <c r="F125" s="350"/>
      <c r="G125" s="351"/>
      <c r="H125" s="382" t="s">
        <v>704</v>
      </c>
      <c r="I125" s="338">
        <v>0</v>
      </c>
      <c r="J125" s="338" t="s">
        <v>515</v>
      </c>
      <c r="K125" s="353" t="s">
        <v>515</v>
      </c>
      <c r="L125" s="353" t="s">
        <v>515</v>
      </c>
      <c r="M125" s="353" t="s">
        <v>515</v>
      </c>
      <c r="N125" s="353" t="s">
        <v>515</v>
      </c>
      <c r="O125" s="353" t="s">
        <v>515</v>
      </c>
      <c r="P125" s="353" t="s">
        <v>515</v>
      </c>
      <c r="Q125" s="353" t="s">
        <v>515</v>
      </c>
      <c r="R125" s="353" t="s">
        <v>515</v>
      </c>
      <c r="S125" s="353" t="s">
        <v>515</v>
      </c>
      <c r="T125" s="353" t="s">
        <v>515</v>
      </c>
      <c r="U125" s="338" t="s">
        <v>515</v>
      </c>
      <c r="V125" s="353" t="s">
        <v>515</v>
      </c>
      <c r="W125" s="353" t="s">
        <v>515</v>
      </c>
      <c r="X125" s="353" t="s">
        <v>515</v>
      </c>
      <c r="Y125" s="353" t="s">
        <v>515</v>
      </c>
      <c r="Z125" s="338" t="s">
        <v>515</v>
      </c>
      <c r="AA125" s="353" t="s">
        <v>515</v>
      </c>
      <c r="AB125" s="353" t="s">
        <v>515</v>
      </c>
      <c r="AC125" s="83" t="s">
        <v>515</v>
      </c>
      <c r="AD125" s="338">
        <v>0</v>
      </c>
      <c r="AE125" s="353">
        <v>0</v>
      </c>
      <c r="AF125" s="353">
        <v>0</v>
      </c>
      <c r="AG125" s="353" t="s">
        <v>515</v>
      </c>
      <c r="AH125" s="353" t="s">
        <v>515</v>
      </c>
      <c r="AI125" s="353" t="s">
        <v>515</v>
      </c>
      <c r="AJ125" s="353">
        <v>0</v>
      </c>
      <c r="AK125" s="353">
        <v>0</v>
      </c>
      <c r="AL125" s="353">
        <v>0</v>
      </c>
      <c r="AM125" s="353">
        <v>0</v>
      </c>
      <c r="AN125" s="353">
        <v>0</v>
      </c>
      <c r="AO125" s="353">
        <v>0</v>
      </c>
      <c r="AP125" s="353">
        <v>0</v>
      </c>
      <c r="AQ125" s="353">
        <v>0</v>
      </c>
      <c r="AR125" s="353">
        <v>0</v>
      </c>
      <c r="AS125" s="353">
        <v>0</v>
      </c>
      <c r="AT125" s="353">
        <v>0</v>
      </c>
      <c r="AU125" s="353">
        <v>0</v>
      </c>
      <c r="AV125" s="353">
        <v>0</v>
      </c>
      <c r="AW125" s="353">
        <v>0</v>
      </c>
      <c r="AX125" s="353">
        <v>0</v>
      </c>
      <c r="AY125" s="353">
        <v>0</v>
      </c>
      <c r="AZ125" s="353">
        <v>0</v>
      </c>
      <c r="BA125" s="83">
        <v>0</v>
      </c>
      <c r="BB125" s="338">
        <v>0</v>
      </c>
      <c r="BC125" s="353" t="s">
        <v>515</v>
      </c>
      <c r="BD125" s="353" t="s">
        <v>515</v>
      </c>
      <c r="BE125" s="353" t="s">
        <v>515</v>
      </c>
      <c r="BF125" s="353" t="s">
        <v>515</v>
      </c>
      <c r="BG125" s="353" t="s">
        <v>515</v>
      </c>
      <c r="BH125" s="353" t="s">
        <v>515</v>
      </c>
      <c r="BI125" s="353" t="s">
        <v>515</v>
      </c>
      <c r="BJ125" s="353" t="s">
        <v>515</v>
      </c>
      <c r="BK125" s="353" t="s">
        <v>515</v>
      </c>
      <c r="BL125" s="353" t="s">
        <v>515</v>
      </c>
      <c r="BM125" s="353" t="s">
        <v>515</v>
      </c>
      <c r="BN125" s="353">
        <v>0</v>
      </c>
      <c r="BO125" s="353" t="s">
        <v>515</v>
      </c>
      <c r="BP125" s="353">
        <v>0</v>
      </c>
      <c r="BQ125" s="353" t="s">
        <v>515</v>
      </c>
      <c r="BR125" s="353">
        <v>0</v>
      </c>
      <c r="BS125" s="353" t="s">
        <v>515</v>
      </c>
      <c r="BT125" s="339" t="s">
        <v>515</v>
      </c>
      <c r="BU125" s="338" t="s">
        <v>515</v>
      </c>
      <c r="BV125" s="353" t="s">
        <v>515</v>
      </c>
      <c r="BW125" s="353" t="s">
        <v>515</v>
      </c>
      <c r="BX125" s="83" t="s">
        <v>515</v>
      </c>
      <c r="BY125" s="83" t="s">
        <v>515</v>
      </c>
      <c r="BZ125" s="83">
        <v>0</v>
      </c>
    </row>
    <row r="126" spans="1:78" ht="11.25" customHeight="1" x14ac:dyDescent="0.25">
      <c r="A126" s="381"/>
      <c r="B126" s="349" t="s">
        <v>512</v>
      </c>
      <c r="C126" s="350" t="s">
        <v>705</v>
      </c>
      <c r="D126" s="350"/>
      <c r="E126" s="350"/>
      <c r="F126" s="350"/>
      <c r="G126" s="351"/>
      <c r="H126" s="352" t="s">
        <v>706</v>
      </c>
      <c r="I126" s="338">
        <v>6.1553310404127251</v>
      </c>
      <c r="J126" s="338">
        <v>0</v>
      </c>
      <c r="K126" s="353">
        <v>0</v>
      </c>
      <c r="L126" s="353">
        <v>0</v>
      </c>
      <c r="M126" s="353">
        <v>0</v>
      </c>
      <c r="N126" s="353">
        <v>0</v>
      </c>
      <c r="O126" s="353">
        <v>0</v>
      </c>
      <c r="P126" s="353">
        <v>0</v>
      </c>
      <c r="Q126" s="353">
        <v>0</v>
      </c>
      <c r="R126" s="353">
        <v>0</v>
      </c>
      <c r="S126" s="353">
        <v>0</v>
      </c>
      <c r="T126" s="353">
        <v>0</v>
      </c>
      <c r="U126" s="338">
        <v>0</v>
      </c>
      <c r="V126" s="353">
        <v>0</v>
      </c>
      <c r="W126" s="353">
        <v>0</v>
      </c>
      <c r="X126" s="353">
        <v>0</v>
      </c>
      <c r="Y126" s="353">
        <v>0</v>
      </c>
      <c r="Z126" s="338">
        <v>0</v>
      </c>
      <c r="AA126" s="353">
        <v>0</v>
      </c>
      <c r="AB126" s="353">
        <v>0</v>
      </c>
      <c r="AC126" s="83">
        <v>0</v>
      </c>
      <c r="AD126" s="338">
        <v>3.159931212381771E-2</v>
      </c>
      <c r="AE126" s="353">
        <v>0</v>
      </c>
      <c r="AF126" s="353">
        <v>0</v>
      </c>
      <c r="AG126" s="353" t="s">
        <v>515</v>
      </c>
      <c r="AH126" s="353" t="s">
        <v>515</v>
      </c>
      <c r="AI126" s="353" t="s">
        <v>515</v>
      </c>
      <c r="AJ126" s="353">
        <v>0</v>
      </c>
      <c r="AK126" s="353">
        <v>0</v>
      </c>
      <c r="AL126" s="353">
        <v>0</v>
      </c>
      <c r="AM126" s="353">
        <v>0</v>
      </c>
      <c r="AN126" s="353">
        <v>0</v>
      </c>
      <c r="AO126" s="353">
        <v>0</v>
      </c>
      <c r="AP126" s="353">
        <v>3.159931212381771E-2</v>
      </c>
      <c r="AQ126" s="353">
        <v>0</v>
      </c>
      <c r="AR126" s="353">
        <v>0</v>
      </c>
      <c r="AS126" s="353">
        <v>0</v>
      </c>
      <c r="AT126" s="353">
        <v>0</v>
      </c>
      <c r="AU126" s="353">
        <v>0</v>
      </c>
      <c r="AV126" s="353">
        <v>0</v>
      </c>
      <c r="AW126" s="353">
        <v>0</v>
      </c>
      <c r="AX126" s="353">
        <v>0</v>
      </c>
      <c r="AY126" s="353">
        <v>0</v>
      </c>
      <c r="AZ126" s="353">
        <v>0</v>
      </c>
      <c r="BA126" s="83">
        <v>0</v>
      </c>
      <c r="BB126" s="338">
        <v>2.5795356835769559E-3</v>
      </c>
      <c r="BC126" s="353" t="s">
        <v>515</v>
      </c>
      <c r="BD126" s="353" t="s">
        <v>515</v>
      </c>
      <c r="BE126" s="353" t="s">
        <v>515</v>
      </c>
      <c r="BF126" s="353" t="s">
        <v>515</v>
      </c>
      <c r="BG126" s="353">
        <v>0</v>
      </c>
      <c r="BH126" s="353">
        <v>0</v>
      </c>
      <c r="BI126" s="353">
        <v>0</v>
      </c>
      <c r="BJ126" s="353">
        <v>0</v>
      </c>
      <c r="BK126" s="353">
        <v>0</v>
      </c>
      <c r="BL126" s="353">
        <v>0</v>
      </c>
      <c r="BM126" s="353">
        <v>0</v>
      </c>
      <c r="BN126" s="353">
        <v>2.5795356835769559E-3</v>
      </c>
      <c r="BO126" s="353">
        <v>0</v>
      </c>
      <c r="BP126" s="353">
        <v>0</v>
      </c>
      <c r="BQ126" s="353">
        <v>0</v>
      </c>
      <c r="BR126" s="353">
        <v>0</v>
      </c>
      <c r="BS126" s="353">
        <v>0</v>
      </c>
      <c r="BT126" s="339" t="s">
        <v>515</v>
      </c>
      <c r="BU126" s="338">
        <v>0</v>
      </c>
      <c r="BV126" s="353">
        <v>0</v>
      </c>
      <c r="BW126" s="353">
        <v>0</v>
      </c>
      <c r="BX126" s="83" t="s">
        <v>515</v>
      </c>
      <c r="BY126" s="83" t="s">
        <v>515</v>
      </c>
      <c r="BZ126" s="83">
        <v>6.1211521926053303</v>
      </c>
    </row>
    <row r="127" spans="1:78" ht="11.25" customHeight="1" x14ac:dyDescent="0.25">
      <c r="A127" s="349" t="s">
        <v>512</v>
      </c>
      <c r="B127" s="350" t="s">
        <v>707</v>
      </c>
      <c r="C127" s="350"/>
      <c r="D127" s="350"/>
      <c r="E127" s="350"/>
      <c r="F127" s="350"/>
      <c r="G127" s="351"/>
      <c r="H127" s="352" t="s">
        <v>708</v>
      </c>
      <c r="I127" s="338">
        <v>1307.9732779210851</v>
      </c>
      <c r="J127" s="338">
        <v>0</v>
      </c>
      <c r="K127" s="353">
        <v>0</v>
      </c>
      <c r="L127" s="353">
        <v>0</v>
      </c>
      <c r="M127" s="353">
        <v>0</v>
      </c>
      <c r="N127" s="353">
        <v>0</v>
      </c>
      <c r="O127" s="353">
        <v>0</v>
      </c>
      <c r="P127" s="353">
        <v>0</v>
      </c>
      <c r="Q127" s="353">
        <v>0</v>
      </c>
      <c r="R127" s="353">
        <v>0</v>
      </c>
      <c r="S127" s="353">
        <v>0</v>
      </c>
      <c r="T127" s="353">
        <v>0</v>
      </c>
      <c r="U127" s="338">
        <v>0</v>
      </c>
      <c r="V127" s="353">
        <v>0</v>
      </c>
      <c r="W127" s="353">
        <v>0</v>
      </c>
      <c r="X127" s="353">
        <v>0</v>
      </c>
      <c r="Y127" s="353">
        <v>0</v>
      </c>
      <c r="Z127" s="338">
        <v>0</v>
      </c>
      <c r="AA127" s="353">
        <v>0</v>
      </c>
      <c r="AB127" s="353">
        <v>0</v>
      </c>
      <c r="AC127" s="83">
        <v>0</v>
      </c>
      <c r="AD127" s="338">
        <v>186.54437279067545</v>
      </c>
      <c r="AE127" s="353">
        <v>0</v>
      </c>
      <c r="AF127" s="353">
        <v>0</v>
      </c>
      <c r="AG127" s="353" t="s">
        <v>515</v>
      </c>
      <c r="AH127" s="353" t="s">
        <v>515</v>
      </c>
      <c r="AI127" s="353" t="s">
        <v>515</v>
      </c>
      <c r="AJ127" s="353">
        <v>0</v>
      </c>
      <c r="AK127" s="353">
        <v>0</v>
      </c>
      <c r="AL127" s="353">
        <v>2.0307394668959584</v>
      </c>
      <c r="AM127" s="353">
        <v>0</v>
      </c>
      <c r="AN127" s="353">
        <v>0</v>
      </c>
      <c r="AO127" s="353">
        <v>0</v>
      </c>
      <c r="AP127" s="353">
        <v>0</v>
      </c>
      <c r="AQ127" s="353">
        <v>0</v>
      </c>
      <c r="AR127" s="353">
        <v>0</v>
      </c>
      <c r="AS127" s="353">
        <v>147.22169676124963</v>
      </c>
      <c r="AT127" s="353">
        <v>37.291936562529855</v>
      </c>
      <c r="AU127" s="353">
        <v>0</v>
      </c>
      <c r="AV127" s="353">
        <v>0</v>
      </c>
      <c r="AW127" s="353">
        <v>0</v>
      </c>
      <c r="AX127" s="353">
        <v>0</v>
      </c>
      <c r="AY127" s="353">
        <v>0</v>
      </c>
      <c r="AZ127" s="353">
        <v>0</v>
      </c>
      <c r="BA127" s="83">
        <v>0</v>
      </c>
      <c r="BB127" s="338">
        <v>68.849670392662645</v>
      </c>
      <c r="BC127" s="353" t="s">
        <v>515</v>
      </c>
      <c r="BD127" s="353" t="s">
        <v>515</v>
      </c>
      <c r="BE127" s="353" t="s">
        <v>515</v>
      </c>
      <c r="BF127" s="353" t="s">
        <v>515</v>
      </c>
      <c r="BG127" s="353">
        <v>0</v>
      </c>
      <c r="BH127" s="353">
        <v>68.823875035826873</v>
      </c>
      <c r="BI127" s="353">
        <v>0</v>
      </c>
      <c r="BJ127" s="353">
        <v>0</v>
      </c>
      <c r="BK127" s="353">
        <v>0</v>
      </c>
      <c r="BL127" s="353">
        <v>0</v>
      </c>
      <c r="BM127" s="353">
        <v>0</v>
      </c>
      <c r="BN127" s="353">
        <v>0</v>
      </c>
      <c r="BO127" s="353">
        <v>0</v>
      </c>
      <c r="BP127" s="353">
        <v>2.5795356835769563E-2</v>
      </c>
      <c r="BQ127" s="353">
        <v>0</v>
      </c>
      <c r="BR127" s="353">
        <v>0</v>
      </c>
      <c r="BS127" s="353">
        <v>0</v>
      </c>
      <c r="BT127" s="353">
        <v>0</v>
      </c>
      <c r="BU127" s="338">
        <v>0</v>
      </c>
      <c r="BV127" s="353">
        <v>0</v>
      </c>
      <c r="BW127" s="353">
        <v>0</v>
      </c>
      <c r="BX127" s="83" t="s">
        <v>515</v>
      </c>
      <c r="BY127" s="83">
        <v>805.47484952708498</v>
      </c>
      <c r="BZ127" s="83">
        <v>247.10438521066203</v>
      </c>
    </row>
    <row r="128" spans="1:78" ht="11.25" customHeight="1" x14ac:dyDescent="0.25">
      <c r="A128" s="381"/>
      <c r="B128" s="349" t="s">
        <v>512</v>
      </c>
      <c r="C128" s="350" t="s">
        <v>709</v>
      </c>
      <c r="D128" s="350"/>
      <c r="E128" s="350"/>
      <c r="F128" s="350"/>
      <c r="G128" s="351"/>
      <c r="H128" s="352" t="s">
        <v>710</v>
      </c>
      <c r="I128" s="338">
        <v>511.89574854303999</v>
      </c>
      <c r="J128" s="338">
        <v>0</v>
      </c>
      <c r="K128" s="353">
        <v>0</v>
      </c>
      <c r="L128" s="353">
        <v>0</v>
      </c>
      <c r="M128" s="353">
        <v>0</v>
      </c>
      <c r="N128" s="353">
        <v>0</v>
      </c>
      <c r="O128" s="353">
        <v>0</v>
      </c>
      <c r="P128" s="353">
        <v>0</v>
      </c>
      <c r="Q128" s="353">
        <v>0</v>
      </c>
      <c r="R128" s="353">
        <v>0</v>
      </c>
      <c r="S128" s="353">
        <v>0</v>
      </c>
      <c r="T128" s="353">
        <v>0</v>
      </c>
      <c r="U128" s="338">
        <v>0</v>
      </c>
      <c r="V128" s="353">
        <v>0</v>
      </c>
      <c r="W128" s="353">
        <v>0</v>
      </c>
      <c r="X128" s="353">
        <v>0</v>
      </c>
      <c r="Y128" s="353">
        <v>0</v>
      </c>
      <c r="Z128" s="338">
        <v>0</v>
      </c>
      <c r="AA128" s="353">
        <v>0</v>
      </c>
      <c r="AB128" s="353">
        <v>0</v>
      </c>
      <c r="AC128" s="83">
        <v>0</v>
      </c>
      <c r="AD128" s="338">
        <v>0.2449842361708226</v>
      </c>
      <c r="AE128" s="353">
        <v>0</v>
      </c>
      <c r="AF128" s="353">
        <v>0</v>
      </c>
      <c r="AG128" s="353" t="s">
        <v>515</v>
      </c>
      <c r="AH128" s="353" t="s">
        <v>515</v>
      </c>
      <c r="AI128" s="353" t="s">
        <v>515</v>
      </c>
      <c r="AJ128" s="353">
        <v>0</v>
      </c>
      <c r="AK128" s="353">
        <v>0</v>
      </c>
      <c r="AL128" s="353">
        <v>9.0928632846087695E-2</v>
      </c>
      <c r="AM128" s="353">
        <v>0</v>
      </c>
      <c r="AN128" s="353">
        <v>0</v>
      </c>
      <c r="AO128" s="353">
        <v>0</v>
      </c>
      <c r="AP128" s="353">
        <v>0</v>
      </c>
      <c r="AQ128" s="353">
        <v>0</v>
      </c>
      <c r="AR128" s="353">
        <v>0</v>
      </c>
      <c r="AS128" s="353">
        <v>0.15405560332473489</v>
      </c>
      <c r="AT128" s="353">
        <v>0</v>
      </c>
      <c r="AU128" s="353">
        <v>0</v>
      </c>
      <c r="AV128" s="353">
        <v>0</v>
      </c>
      <c r="AW128" s="353">
        <v>0</v>
      </c>
      <c r="AX128" s="353">
        <v>0</v>
      </c>
      <c r="AY128" s="353">
        <v>0</v>
      </c>
      <c r="AZ128" s="353">
        <v>0</v>
      </c>
      <c r="BA128" s="83">
        <v>0</v>
      </c>
      <c r="BB128" s="338">
        <v>37.904843794783602</v>
      </c>
      <c r="BC128" s="353" t="s">
        <v>515</v>
      </c>
      <c r="BD128" s="353" t="s">
        <v>515</v>
      </c>
      <c r="BE128" s="353" t="s">
        <v>515</v>
      </c>
      <c r="BF128" s="353" t="s">
        <v>515</v>
      </c>
      <c r="BG128" s="353">
        <v>0</v>
      </c>
      <c r="BH128" s="353">
        <v>37.904843794783602</v>
      </c>
      <c r="BI128" s="353">
        <v>0</v>
      </c>
      <c r="BJ128" s="353">
        <v>0</v>
      </c>
      <c r="BK128" s="353">
        <v>0</v>
      </c>
      <c r="BL128" s="353">
        <v>0</v>
      </c>
      <c r="BM128" s="353">
        <v>0</v>
      </c>
      <c r="BN128" s="353">
        <v>0</v>
      </c>
      <c r="BO128" s="353">
        <v>0</v>
      </c>
      <c r="BP128" s="353">
        <v>0</v>
      </c>
      <c r="BQ128" s="353">
        <v>0</v>
      </c>
      <c r="BR128" s="353">
        <v>0</v>
      </c>
      <c r="BS128" s="353">
        <v>0</v>
      </c>
      <c r="BT128" s="353">
        <v>0</v>
      </c>
      <c r="BU128" s="338">
        <v>0</v>
      </c>
      <c r="BV128" s="353">
        <v>0</v>
      </c>
      <c r="BW128" s="353">
        <v>0</v>
      </c>
      <c r="BX128" s="83" t="s">
        <v>515</v>
      </c>
      <c r="BY128" s="83">
        <v>326.36225757141489</v>
      </c>
      <c r="BZ128" s="83">
        <v>147.38366294067066</v>
      </c>
    </row>
    <row r="129" spans="1:84" ht="11.25" customHeight="1" x14ac:dyDescent="0.25">
      <c r="A129" s="381"/>
      <c r="B129" s="349" t="s">
        <v>512</v>
      </c>
      <c r="C129" s="350" t="s">
        <v>347</v>
      </c>
      <c r="D129" s="350"/>
      <c r="E129" s="350"/>
      <c r="F129" s="350"/>
      <c r="G129" s="351"/>
      <c r="H129" s="352" t="s">
        <v>711</v>
      </c>
      <c r="I129" s="338">
        <v>505.34726282602463</v>
      </c>
      <c r="J129" s="338">
        <v>0</v>
      </c>
      <c r="K129" s="353">
        <v>0</v>
      </c>
      <c r="L129" s="353">
        <v>0</v>
      </c>
      <c r="M129" s="353">
        <v>0</v>
      </c>
      <c r="N129" s="353">
        <v>0</v>
      </c>
      <c r="O129" s="353">
        <v>0</v>
      </c>
      <c r="P129" s="353">
        <v>0</v>
      </c>
      <c r="Q129" s="353">
        <v>0</v>
      </c>
      <c r="R129" s="353">
        <v>0</v>
      </c>
      <c r="S129" s="353">
        <v>0</v>
      </c>
      <c r="T129" s="353">
        <v>0</v>
      </c>
      <c r="U129" s="338">
        <v>0</v>
      </c>
      <c r="V129" s="353">
        <v>0</v>
      </c>
      <c r="W129" s="353">
        <v>0</v>
      </c>
      <c r="X129" s="353">
        <v>0</v>
      </c>
      <c r="Y129" s="353">
        <v>0</v>
      </c>
      <c r="Z129" s="338">
        <v>0</v>
      </c>
      <c r="AA129" s="353">
        <v>0</v>
      </c>
      <c r="AB129" s="353">
        <v>0</v>
      </c>
      <c r="AC129" s="83">
        <v>0</v>
      </c>
      <c r="AD129" s="338">
        <v>2.5971625107480651</v>
      </c>
      <c r="AE129" s="353">
        <v>0</v>
      </c>
      <c r="AF129" s="353">
        <v>0</v>
      </c>
      <c r="AG129" s="353" t="s">
        <v>515</v>
      </c>
      <c r="AH129" s="353" t="s">
        <v>515</v>
      </c>
      <c r="AI129" s="353" t="s">
        <v>515</v>
      </c>
      <c r="AJ129" s="353">
        <v>0</v>
      </c>
      <c r="AK129" s="353">
        <v>0</v>
      </c>
      <c r="AL129" s="353">
        <v>1.7714244769274863</v>
      </c>
      <c r="AM129" s="353">
        <v>0</v>
      </c>
      <c r="AN129" s="353">
        <v>0</v>
      </c>
      <c r="AO129" s="353">
        <v>0</v>
      </c>
      <c r="AP129" s="353">
        <v>0</v>
      </c>
      <c r="AQ129" s="353">
        <v>0</v>
      </c>
      <c r="AR129" s="353">
        <v>0</v>
      </c>
      <c r="AS129" s="353">
        <v>0.82573803382057898</v>
      </c>
      <c r="AT129" s="353">
        <v>0</v>
      </c>
      <c r="AU129" s="353">
        <v>0</v>
      </c>
      <c r="AV129" s="353">
        <v>0</v>
      </c>
      <c r="AW129" s="353">
        <v>0</v>
      </c>
      <c r="AX129" s="353">
        <v>0</v>
      </c>
      <c r="AY129" s="353">
        <v>0</v>
      </c>
      <c r="AZ129" s="353">
        <v>0</v>
      </c>
      <c r="BA129" s="83">
        <v>0</v>
      </c>
      <c r="BB129" s="338">
        <v>12.061717779688545</v>
      </c>
      <c r="BC129" s="353" t="s">
        <v>515</v>
      </c>
      <c r="BD129" s="353" t="s">
        <v>515</v>
      </c>
      <c r="BE129" s="353" t="s">
        <v>515</v>
      </c>
      <c r="BF129" s="353" t="s">
        <v>515</v>
      </c>
      <c r="BG129" s="353">
        <v>0</v>
      </c>
      <c r="BH129" s="353">
        <v>12.061717779688545</v>
      </c>
      <c r="BI129" s="353">
        <v>0</v>
      </c>
      <c r="BJ129" s="353">
        <v>0</v>
      </c>
      <c r="BK129" s="353">
        <v>0</v>
      </c>
      <c r="BL129" s="353">
        <v>0</v>
      </c>
      <c r="BM129" s="353">
        <v>0</v>
      </c>
      <c r="BN129" s="353">
        <v>0</v>
      </c>
      <c r="BO129" s="353">
        <v>0</v>
      </c>
      <c r="BP129" s="353">
        <v>0</v>
      </c>
      <c r="BQ129" s="353">
        <v>0</v>
      </c>
      <c r="BR129" s="353">
        <v>0</v>
      </c>
      <c r="BS129" s="353">
        <v>0</v>
      </c>
      <c r="BT129" s="353">
        <v>0</v>
      </c>
      <c r="BU129" s="338">
        <v>0</v>
      </c>
      <c r="BV129" s="353">
        <v>0</v>
      </c>
      <c r="BW129" s="353">
        <v>0</v>
      </c>
      <c r="BX129" s="83" t="s">
        <v>515</v>
      </c>
      <c r="BY129" s="83">
        <v>417.7879526129741</v>
      </c>
      <c r="BZ129" s="83">
        <v>72.900429922613924</v>
      </c>
    </row>
    <row r="130" spans="1:84" ht="11.25" customHeight="1" x14ac:dyDescent="0.25">
      <c r="A130" s="381"/>
      <c r="B130" s="349" t="s">
        <v>512</v>
      </c>
      <c r="C130" s="350" t="s">
        <v>712</v>
      </c>
      <c r="D130" s="350"/>
      <c r="E130" s="350"/>
      <c r="F130" s="350"/>
      <c r="G130" s="351"/>
      <c r="H130" s="352" t="s">
        <v>713</v>
      </c>
      <c r="I130" s="338">
        <v>42.778226808063437</v>
      </c>
      <c r="J130" s="338">
        <v>0</v>
      </c>
      <c r="K130" s="353">
        <v>0</v>
      </c>
      <c r="L130" s="353">
        <v>0</v>
      </c>
      <c r="M130" s="353">
        <v>0</v>
      </c>
      <c r="N130" s="353">
        <v>0</v>
      </c>
      <c r="O130" s="353">
        <v>0</v>
      </c>
      <c r="P130" s="353">
        <v>0</v>
      </c>
      <c r="Q130" s="353">
        <v>0</v>
      </c>
      <c r="R130" s="353">
        <v>0</v>
      </c>
      <c r="S130" s="353">
        <v>0</v>
      </c>
      <c r="T130" s="353">
        <v>0</v>
      </c>
      <c r="U130" s="338">
        <v>0</v>
      </c>
      <c r="V130" s="353">
        <v>0</v>
      </c>
      <c r="W130" s="353">
        <v>0</v>
      </c>
      <c r="X130" s="353">
        <v>0</v>
      </c>
      <c r="Y130" s="353">
        <v>0</v>
      </c>
      <c r="Z130" s="338">
        <v>0</v>
      </c>
      <c r="AA130" s="353">
        <v>0</v>
      </c>
      <c r="AB130" s="353">
        <v>0</v>
      </c>
      <c r="AC130" s="83">
        <v>0</v>
      </c>
      <c r="AD130" s="338">
        <v>6.1689595872742897</v>
      </c>
      <c r="AE130" s="353">
        <v>0</v>
      </c>
      <c r="AF130" s="353">
        <v>0</v>
      </c>
      <c r="AG130" s="353" t="s">
        <v>515</v>
      </c>
      <c r="AH130" s="353" t="s">
        <v>515</v>
      </c>
      <c r="AI130" s="353" t="s">
        <v>515</v>
      </c>
      <c r="AJ130" s="353">
        <v>0</v>
      </c>
      <c r="AK130" s="353">
        <v>0</v>
      </c>
      <c r="AL130" s="353">
        <v>6.735454284895386E-3</v>
      </c>
      <c r="AM130" s="353">
        <v>0</v>
      </c>
      <c r="AN130" s="353">
        <v>0</v>
      </c>
      <c r="AO130" s="353">
        <v>0</v>
      </c>
      <c r="AP130" s="353">
        <v>0</v>
      </c>
      <c r="AQ130" s="353">
        <v>0</v>
      </c>
      <c r="AR130" s="353">
        <v>0</v>
      </c>
      <c r="AS130" s="353">
        <v>6.1622241329893948</v>
      </c>
      <c r="AT130" s="353">
        <v>0</v>
      </c>
      <c r="AU130" s="353">
        <v>0</v>
      </c>
      <c r="AV130" s="353">
        <v>0</v>
      </c>
      <c r="AW130" s="353">
        <v>0</v>
      </c>
      <c r="AX130" s="353">
        <v>0</v>
      </c>
      <c r="AY130" s="353">
        <v>0</v>
      </c>
      <c r="AZ130" s="353">
        <v>0</v>
      </c>
      <c r="BA130" s="83">
        <v>0</v>
      </c>
      <c r="BB130" s="338">
        <v>5.7323015190599023</v>
      </c>
      <c r="BC130" s="353" t="s">
        <v>515</v>
      </c>
      <c r="BD130" s="353" t="s">
        <v>515</v>
      </c>
      <c r="BE130" s="353" t="s">
        <v>515</v>
      </c>
      <c r="BF130" s="353" t="s">
        <v>515</v>
      </c>
      <c r="BG130" s="353">
        <v>0</v>
      </c>
      <c r="BH130" s="353">
        <v>5.7323015190599023</v>
      </c>
      <c r="BI130" s="353">
        <v>0</v>
      </c>
      <c r="BJ130" s="353">
        <v>0</v>
      </c>
      <c r="BK130" s="353">
        <v>0</v>
      </c>
      <c r="BL130" s="353">
        <v>0</v>
      </c>
      <c r="BM130" s="353">
        <v>0</v>
      </c>
      <c r="BN130" s="353">
        <v>0</v>
      </c>
      <c r="BO130" s="353">
        <v>0</v>
      </c>
      <c r="BP130" s="353">
        <v>0</v>
      </c>
      <c r="BQ130" s="353">
        <v>0</v>
      </c>
      <c r="BR130" s="353">
        <v>0</v>
      </c>
      <c r="BS130" s="353">
        <v>0</v>
      </c>
      <c r="BT130" s="339" t="s">
        <v>515</v>
      </c>
      <c r="BU130" s="338">
        <v>0</v>
      </c>
      <c r="BV130" s="353">
        <v>0</v>
      </c>
      <c r="BW130" s="353">
        <v>0</v>
      </c>
      <c r="BX130" s="83" t="s">
        <v>515</v>
      </c>
      <c r="BY130" s="83">
        <v>10.314798891755039</v>
      </c>
      <c r="BZ130" s="83">
        <v>20.562166809974205</v>
      </c>
    </row>
    <row r="131" spans="1:84" ht="11.25" customHeight="1" x14ac:dyDescent="0.25">
      <c r="A131" s="381"/>
      <c r="B131" s="349" t="s">
        <v>512</v>
      </c>
      <c r="C131" s="350" t="s">
        <v>714</v>
      </c>
      <c r="D131" s="350"/>
      <c r="E131" s="350"/>
      <c r="F131" s="350"/>
      <c r="G131" s="351"/>
      <c r="H131" s="352" t="s">
        <v>715</v>
      </c>
      <c r="I131" s="338">
        <v>237.23385401738796</v>
      </c>
      <c r="J131" s="338">
        <v>0</v>
      </c>
      <c r="K131" s="353">
        <v>0</v>
      </c>
      <c r="L131" s="353">
        <v>0</v>
      </c>
      <c r="M131" s="353">
        <v>0</v>
      </c>
      <c r="N131" s="353">
        <v>0</v>
      </c>
      <c r="O131" s="353">
        <v>0</v>
      </c>
      <c r="P131" s="353">
        <v>0</v>
      </c>
      <c r="Q131" s="353">
        <v>0</v>
      </c>
      <c r="R131" s="353">
        <v>0</v>
      </c>
      <c r="S131" s="353">
        <v>0</v>
      </c>
      <c r="T131" s="353">
        <v>0</v>
      </c>
      <c r="U131" s="338">
        <v>0</v>
      </c>
      <c r="V131" s="353">
        <v>0</v>
      </c>
      <c r="W131" s="353">
        <v>0</v>
      </c>
      <c r="X131" s="353">
        <v>0</v>
      </c>
      <c r="Y131" s="353">
        <v>0</v>
      </c>
      <c r="Z131" s="338">
        <v>0</v>
      </c>
      <c r="AA131" s="353">
        <v>0</v>
      </c>
      <c r="AB131" s="353">
        <v>0</v>
      </c>
      <c r="AC131" s="83">
        <v>0</v>
      </c>
      <c r="AD131" s="338">
        <v>177.1292347377472</v>
      </c>
      <c r="AE131" s="353">
        <v>0</v>
      </c>
      <c r="AF131" s="353">
        <v>0</v>
      </c>
      <c r="AG131" s="353" t="s">
        <v>515</v>
      </c>
      <c r="AH131" s="353" t="s">
        <v>515</v>
      </c>
      <c r="AI131" s="353" t="s">
        <v>515</v>
      </c>
      <c r="AJ131" s="353">
        <v>0</v>
      </c>
      <c r="AK131" s="353">
        <v>0</v>
      </c>
      <c r="AL131" s="353">
        <v>0</v>
      </c>
      <c r="AM131" s="353">
        <v>0</v>
      </c>
      <c r="AN131" s="353">
        <v>0</v>
      </c>
      <c r="AO131" s="353">
        <v>0</v>
      </c>
      <c r="AP131" s="353">
        <v>0</v>
      </c>
      <c r="AQ131" s="353">
        <v>0</v>
      </c>
      <c r="AR131" s="353">
        <v>0</v>
      </c>
      <c r="AS131" s="353">
        <v>139.83729817521734</v>
      </c>
      <c r="AT131" s="353">
        <v>37.291936562529855</v>
      </c>
      <c r="AU131" s="353">
        <v>0</v>
      </c>
      <c r="AV131" s="353">
        <v>0</v>
      </c>
      <c r="AW131" s="353">
        <v>0</v>
      </c>
      <c r="AX131" s="353">
        <v>0</v>
      </c>
      <c r="AY131" s="353">
        <v>0</v>
      </c>
      <c r="AZ131" s="353">
        <v>0</v>
      </c>
      <c r="BA131" s="83">
        <v>0</v>
      </c>
      <c r="BB131" s="338">
        <v>13.125011942294831</v>
      </c>
      <c r="BC131" s="353" t="s">
        <v>515</v>
      </c>
      <c r="BD131" s="353" t="s">
        <v>515</v>
      </c>
      <c r="BE131" s="353" t="s">
        <v>515</v>
      </c>
      <c r="BF131" s="353" t="s">
        <v>515</v>
      </c>
      <c r="BG131" s="353">
        <v>0</v>
      </c>
      <c r="BH131" s="353">
        <v>13.125011942294831</v>
      </c>
      <c r="BI131" s="353">
        <v>0</v>
      </c>
      <c r="BJ131" s="353">
        <v>0</v>
      </c>
      <c r="BK131" s="353">
        <v>0</v>
      </c>
      <c r="BL131" s="353">
        <v>0</v>
      </c>
      <c r="BM131" s="353">
        <v>0</v>
      </c>
      <c r="BN131" s="353">
        <v>0</v>
      </c>
      <c r="BO131" s="353">
        <v>0</v>
      </c>
      <c r="BP131" s="353">
        <v>0</v>
      </c>
      <c r="BQ131" s="353">
        <v>0</v>
      </c>
      <c r="BR131" s="353">
        <v>0</v>
      </c>
      <c r="BS131" s="353">
        <v>0</v>
      </c>
      <c r="BT131" s="339" t="s">
        <v>515</v>
      </c>
      <c r="BU131" s="338">
        <v>0</v>
      </c>
      <c r="BV131" s="353">
        <v>0</v>
      </c>
      <c r="BW131" s="353">
        <v>0</v>
      </c>
      <c r="BX131" s="83" t="s">
        <v>515</v>
      </c>
      <c r="BY131" s="83">
        <v>40.721481799942673</v>
      </c>
      <c r="BZ131" s="83">
        <v>6.2581255374032665</v>
      </c>
    </row>
    <row r="132" spans="1:84" ht="11.25" customHeight="1" x14ac:dyDescent="0.25">
      <c r="A132" s="402"/>
      <c r="B132" s="354" t="s">
        <v>512</v>
      </c>
      <c r="C132" s="350" t="s">
        <v>716</v>
      </c>
      <c r="D132" s="355"/>
      <c r="E132" s="355"/>
      <c r="F132" s="355"/>
      <c r="G132" s="356"/>
      <c r="H132" s="357" t="s">
        <v>717</v>
      </c>
      <c r="I132" s="358">
        <v>10.718185726569217</v>
      </c>
      <c r="J132" s="358">
        <v>0</v>
      </c>
      <c r="K132" s="359">
        <v>0</v>
      </c>
      <c r="L132" s="359">
        <v>0</v>
      </c>
      <c r="M132" s="359">
        <v>0</v>
      </c>
      <c r="N132" s="359">
        <v>0</v>
      </c>
      <c r="O132" s="359">
        <v>0</v>
      </c>
      <c r="P132" s="359">
        <v>0</v>
      </c>
      <c r="Q132" s="359">
        <v>0</v>
      </c>
      <c r="R132" s="359">
        <v>0</v>
      </c>
      <c r="S132" s="359">
        <v>0</v>
      </c>
      <c r="T132" s="359">
        <v>0</v>
      </c>
      <c r="U132" s="358">
        <v>0</v>
      </c>
      <c r="V132" s="359">
        <v>0</v>
      </c>
      <c r="W132" s="359">
        <v>0</v>
      </c>
      <c r="X132" s="359">
        <v>0</v>
      </c>
      <c r="Y132" s="359">
        <v>0</v>
      </c>
      <c r="Z132" s="358">
        <v>0</v>
      </c>
      <c r="AA132" s="359">
        <v>0</v>
      </c>
      <c r="AB132" s="359">
        <v>0</v>
      </c>
      <c r="AC132" s="360">
        <v>0</v>
      </c>
      <c r="AD132" s="358">
        <v>0.4040317187350721</v>
      </c>
      <c r="AE132" s="359">
        <v>0</v>
      </c>
      <c r="AF132" s="359">
        <v>0</v>
      </c>
      <c r="AG132" s="359" t="s">
        <v>515</v>
      </c>
      <c r="AH132" s="359" t="s">
        <v>515</v>
      </c>
      <c r="AI132" s="359" t="s">
        <v>515</v>
      </c>
      <c r="AJ132" s="359">
        <v>0</v>
      </c>
      <c r="AK132" s="359">
        <v>0</v>
      </c>
      <c r="AL132" s="359">
        <v>0.16165090283748923</v>
      </c>
      <c r="AM132" s="359">
        <v>0</v>
      </c>
      <c r="AN132" s="359">
        <v>0</v>
      </c>
      <c r="AO132" s="359">
        <v>0</v>
      </c>
      <c r="AP132" s="359">
        <v>0</v>
      </c>
      <c r="AQ132" s="359">
        <v>0</v>
      </c>
      <c r="AR132" s="359">
        <v>0</v>
      </c>
      <c r="AS132" s="359">
        <v>0.24238081589758287</v>
      </c>
      <c r="AT132" s="359">
        <v>0</v>
      </c>
      <c r="AU132" s="359">
        <v>0</v>
      </c>
      <c r="AV132" s="359">
        <v>0</v>
      </c>
      <c r="AW132" s="359">
        <v>0</v>
      </c>
      <c r="AX132" s="359">
        <v>0</v>
      </c>
      <c r="AY132" s="359">
        <v>0</v>
      </c>
      <c r="AZ132" s="359">
        <v>0</v>
      </c>
      <c r="BA132" s="360">
        <v>0</v>
      </c>
      <c r="BB132" s="358">
        <v>2.5795356835769563E-2</v>
      </c>
      <c r="BC132" s="359" t="s">
        <v>515</v>
      </c>
      <c r="BD132" s="359" t="s">
        <v>515</v>
      </c>
      <c r="BE132" s="359" t="s">
        <v>515</v>
      </c>
      <c r="BF132" s="359" t="s">
        <v>515</v>
      </c>
      <c r="BG132" s="359">
        <v>0</v>
      </c>
      <c r="BH132" s="359">
        <v>0</v>
      </c>
      <c r="BI132" s="359">
        <v>0</v>
      </c>
      <c r="BJ132" s="359">
        <v>0</v>
      </c>
      <c r="BK132" s="359">
        <v>0</v>
      </c>
      <c r="BL132" s="359">
        <v>0</v>
      </c>
      <c r="BM132" s="359">
        <v>0</v>
      </c>
      <c r="BN132" s="359">
        <v>0</v>
      </c>
      <c r="BO132" s="359">
        <v>0</v>
      </c>
      <c r="BP132" s="359">
        <v>2.5795356835769563E-2</v>
      </c>
      <c r="BQ132" s="359">
        <v>0</v>
      </c>
      <c r="BR132" s="359">
        <v>0</v>
      </c>
      <c r="BS132" s="359">
        <v>0</v>
      </c>
      <c r="BT132" s="359">
        <v>0</v>
      </c>
      <c r="BU132" s="358">
        <v>0</v>
      </c>
      <c r="BV132" s="359">
        <v>0</v>
      </c>
      <c r="BW132" s="359">
        <v>0</v>
      </c>
      <c r="BX132" s="360" t="s">
        <v>515</v>
      </c>
      <c r="BY132" s="360">
        <v>10.288358650998376</v>
      </c>
      <c r="BZ132" s="360">
        <v>0</v>
      </c>
    </row>
    <row r="133" spans="1:84" ht="11.25" customHeight="1" x14ac:dyDescent="0.25">
      <c r="A133" s="385" t="s">
        <v>718</v>
      </c>
      <c r="B133" s="385"/>
      <c r="C133" s="385"/>
      <c r="D133" s="385"/>
      <c r="E133" s="385"/>
      <c r="F133" s="385"/>
      <c r="G133" s="386"/>
      <c r="H133" s="387" t="s">
        <v>719</v>
      </c>
      <c r="I133" s="390">
        <v>-60.357134326930009</v>
      </c>
      <c r="J133" s="390">
        <v>0</v>
      </c>
      <c r="K133" s="390">
        <v>0</v>
      </c>
      <c r="L133" s="390">
        <v>0</v>
      </c>
      <c r="M133" s="390">
        <v>0</v>
      </c>
      <c r="N133" s="390">
        <v>0</v>
      </c>
      <c r="O133" s="390">
        <v>0</v>
      </c>
      <c r="P133" s="390">
        <v>0</v>
      </c>
      <c r="Q133" s="390">
        <v>0</v>
      </c>
      <c r="R133" s="390">
        <v>0</v>
      </c>
      <c r="S133" s="390">
        <v>0</v>
      </c>
      <c r="T133" s="390">
        <v>0</v>
      </c>
      <c r="U133" s="390">
        <v>0</v>
      </c>
      <c r="V133" s="390">
        <v>0</v>
      </c>
      <c r="W133" s="390">
        <v>0</v>
      </c>
      <c r="X133" s="390">
        <v>0</v>
      </c>
      <c r="Y133" s="390">
        <v>0</v>
      </c>
      <c r="Z133" s="390">
        <v>0</v>
      </c>
      <c r="AA133" s="390">
        <v>0</v>
      </c>
      <c r="AB133" s="390">
        <v>0</v>
      </c>
      <c r="AC133" s="390">
        <v>0</v>
      </c>
      <c r="AD133" s="390">
        <v>-27.065059233782335</v>
      </c>
      <c r="AE133" s="390">
        <v>0</v>
      </c>
      <c r="AF133" s="390">
        <v>0</v>
      </c>
      <c r="AG133" s="390">
        <v>0</v>
      </c>
      <c r="AH133" s="390">
        <v>0</v>
      </c>
      <c r="AI133" s="390">
        <v>0</v>
      </c>
      <c r="AJ133" s="390">
        <v>0</v>
      </c>
      <c r="AK133" s="390">
        <v>0</v>
      </c>
      <c r="AL133" s="390">
        <v>-0.28401165567975539</v>
      </c>
      <c r="AM133" s="390">
        <v>1.1564894430113668</v>
      </c>
      <c r="AN133" s="390">
        <v>0</v>
      </c>
      <c r="AO133" s="390">
        <v>0</v>
      </c>
      <c r="AP133" s="390">
        <v>-0.12218400687878539</v>
      </c>
      <c r="AQ133" s="390">
        <v>0</v>
      </c>
      <c r="AR133" s="390">
        <v>0</v>
      </c>
      <c r="AS133" s="390">
        <v>-65.94196044711947</v>
      </c>
      <c r="AT133" s="390">
        <v>38.12660743288432</v>
      </c>
      <c r="AU133" s="390">
        <v>0</v>
      </c>
      <c r="AV133" s="390">
        <v>0</v>
      </c>
      <c r="AW133" s="390">
        <v>0</v>
      </c>
      <c r="AX133" s="390">
        <v>0</v>
      </c>
      <c r="AY133" s="390">
        <v>0</v>
      </c>
      <c r="AZ133" s="390">
        <v>0</v>
      </c>
      <c r="BA133" s="390">
        <v>0</v>
      </c>
      <c r="BB133" s="390">
        <v>47.771185631032012</v>
      </c>
      <c r="BC133" s="390">
        <v>0</v>
      </c>
      <c r="BD133" s="390">
        <v>0</v>
      </c>
      <c r="BE133" s="390">
        <v>0</v>
      </c>
      <c r="BF133" s="390">
        <v>0</v>
      </c>
      <c r="BG133" s="390">
        <v>0</v>
      </c>
      <c r="BH133" s="390">
        <v>49.667789242381303</v>
      </c>
      <c r="BI133" s="390">
        <v>0</v>
      </c>
      <c r="BJ133" s="390">
        <v>0</v>
      </c>
      <c r="BK133" s="390">
        <v>0</v>
      </c>
      <c r="BL133" s="390">
        <v>0</v>
      </c>
      <c r="BM133" s="390">
        <v>0</v>
      </c>
      <c r="BN133" s="390">
        <v>4.7076526225281246E-2</v>
      </c>
      <c r="BO133" s="390">
        <v>0</v>
      </c>
      <c r="BP133" s="390">
        <v>-1.9436801375752379</v>
      </c>
      <c r="BQ133" s="390">
        <v>0</v>
      </c>
      <c r="BR133" s="390">
        <v>0</v>
      </c>
      <c r="BS133" s="390">
        <v>0</v>
      </c>
      <c r="BT133" s="390">
        <v>0</v>
      </c>
      <c r="BU133" s="390">
        <v>0</v>
      </c>
      <c r="BV133" s="390">
        <v>0</v>
      </c>
      <c r="BW133" s="390">
        <v>0</v>
      </c>
      <c r="BX133" s="390">
        <v>0</v>
      </c>
      <c r="BY133" s="390">
        <v>-81.063174739657939</v>
      </c>
      <c r="BZ133" s="390">
        <v>-8.5984523138904478E-5</v>
      </c>
    </row>
    <row r="134" spans="1:84" ht="11.25" customHeight="1" x14ac:dyDescent="0.25">
      <c r="A134" s="403"/>
      <c r="B134" s="403"/>
      <c r="C134" s="403"/>
      <c r="D134" s="403"/>
      <c r="E134" s="403"/>
      <c r="F134" s="403"/>
      <c r="G134" s="404"/>
      <c r="H134" s="405"/>
      <c r="I134" s="406"/>
      <c r="J134" s="407"/>
      <c r="K134" s="408"/>
      <c r="L134" s="408"/>
      <c r="M134" s="408"/>
      <c r="N134" s="408"/>
      <c r="O134" s="408"/>
      <c r="P134" s="408"/>
      <c r="Q134" s="408"/>
      <c r="R134" s="408"/>
      <c r="S134" s="408"/>
      <c r="T134" s="408"/>
      <c r="U134" s="407"/>
      <c r="V134" s="408"/>
      <c r="W134" s="408"/>
      <c r="X134" s="408"/>
      <c r="Y134" s="408"/>
      <c r="Z134" s="407"/>
      <c r="AA134" s="408"/>
      <c r="AB134" s="408"/>
      <c r="AC134" s="408"/>
      <c r="AD134" s="407"/>
      <c r="AE134" s="408"/>
      <c r="AF134" s="408"/>
      <c r="AG134" s="408"/>
      <c r="AH134" s="408"/>
      <c r="AI134" s="408"/>
      <c r="AJ134" s="408"/>
      <c r="AK134" s="408"/>
      <c r="AL134" s="408"/>
      <c r="AM134" s="408"/>
      <c r="AN134" s="408"/>
      <c r="AO134" s="408"/>
      <c r="AP134" s="408"/>
      <c r="AQ134" s="408"/>
      <c r="AR134" s="408"/>
      <c r="AS134" s="408"/>
      <c r="AT134" s="408"/>
      <c r="AU134" s="408"/>
      <c r="AV134" s="408"/>
      <c r="AW134" s="408"/>
      <c r="AX134" s="408"/>
      <c r="AY134" s="408"/>
      <c r="AZ134" s="408"/>
      <c r="BA134" s="409"/>
      <c r="BB134" s="407"/>
      <c r="BC134" s="409"/>
      <c r="BD134" s="409"/>
      <c r="BE134" s="409"/>
      <c r="BF134" s="409"/>
      <c r="BG134" s="409"/>
      <c r="BH134" s="409"/>
      <c r="BI134" s="409"/>
      <c r="BJ134" s="409"/>
      <c r="BK134" s="409"/>
      <c r="BL134" s="409"/>
      <c r="BM134" s="409"/>
      <c r="BN134" s="409"/>
      <c r="BO134" s="409"/>
      <c r="BP134" s="409"/>
      <c r="BQ134" s="409"/>
      <c r="BR134" s="409"/>
      <c r="BS134" s="409"/>
      <c r="BT134" s="409"/>
      <c r="BU134" s="407"/>
      <c r="BV134" s="409"/>
      <c r="BW134" s="409"/>
      <c r="BX134" s="409"/>
      <c r="BY134" s="409"/>
      <c r="BZ134" s="409"/>
    </row>
    <row r="135" spans="1:84" ht="11.25" customHeight="1" x14ac:dyDescent="0.25">
      <c r="A135" s="410"/>
      <c r="B135" s="410"/>
      <c r="C135" s="410"/>
      <c r="D135" s="410"/>
      <c r="E135" s="410"/>
      <c r="F135" s="410"/>
      <c r="G135" s="411"/>
      <c r="H135" s="412"/>
      <c r="I135" s="413"/>
      <c r="J135" s="414"/>
      <c r="K135" s="415"/>
      <c r="L135" s="415"/>
      <c r="M135" s="413"/>
      <c r="N135" s="413"/>
      <c r="O135" s="413"/>
      <c r="P135" s="413"/>
      <c r="Q135" s="413"/>
      <c r="R135" s="415"/>
      <c r="S135" s="415"/>
      <c r="T135" s="415"/>
      <c r="U135" s="414"/>
      <c r="V135" s="413"/>
      <c r="W135" s="413"/>
      <c r="X135" s="413"/>
      <c r="Y135" s="413"/>
      <c r="Z135" s="414"/>
      <c r="AA135" s="415"/>
      <c r="AB135" s="413"/>
      <c r="AC135" s="416"/>
      <c r="AD135" s="414"/>
      <c r="AE135" s="413"/>
      <c r="AF135" s="413"/>
      <c r="AG135" s="413"/>
      <c r="AH135" s="413"/>
      <c r="AI135" s="413"/>
      <c r="AJ135" s="413"/>
      <c r="AK135" s="413"/>
      <c r="AL135" s="413"/>
      <c r="AM135" s="413"/>
      <c r="AN135" s="413"/>
      <c r="AO135" s="413"/>
      <c r="AP135" s="413"/>
      <c r="AQ135" s="413"/>
      <c r="AR135" s="413"/>
      <c r="AS135" s="413"/>
      <c r="AT135" s="413"/>
      <c r="AU135" s="413"/>
      <c r="AV135" s="413"/>
      <c r="AW135" s="413"/>
      <c r="AX135" s="413"/>
      <c r="AY135" s="413"/>
      <c r="AZ135" s="413"/>
      <c r="BA135" s="416"/>
      <c r="BB135" s="414"/>
      <c r="BC135" s="413"/>
      <c r="BD135" s="413"/>
      <c r="BE135" s="413"/>
      <c r="BF135" s="413"/>
      <c r="BG135" s="413"/>
      <c r="BH135" s="413"/>
      <c r="BI135" s="413"/>
      <c r="BJ135" s="413"/>
      <c r="BK135" s="413"/>
      <c r="BL135" s="413"/>
      <c r="BM135" s="413"/>
      <c r="BN135" s="413"/>
      <c r="BO135" s="413"/>
      <c r="BP135" s="413"/>
      <c r="BQ135" s="413"/>
      <c r="BR135" s="413"/>
      <c r="BS135" s="413"/>
      <c r="BT135" s="413"/>
      <c r="BU135" s="414"/>
      <c r="BV135" s="413"/>
      <c r="BW135" s="413"/>
      <c r="BX135" s="416"/>
      <c r="BY135" s="416"/>
      <c r="BZ135" s="416"/>
    </row>
    <row r="136" spans="1:84" s="331" customFormat="1" ht="54" customHeight="1" x14ac:dyDescent="0.25">
      <c r="A136" s="417" t="s">
        <v>108</v>
      </c>
      <c r="B136" s="418"/>
      <c r="C136" s="418"/>
      <c r="D136" s="418"/>
      <c r="E136" s="419"/>
      <c r="F136" s="418">
        <v>2018</v>
      </c>
      <c r="G136" s="418"/>
      <c r="H136" s="420"/>
      <c r="I136" s="328" t="s">
        <v>44</v>
      </c>
      <c r="J136" s="328" t="s">
        <v>139</v>
      </c>
      <c r="K136" s="329" t="s">
        <v>462</v>
      </c>
      <c r="L136" s="329" t="s">
        <v>463</v>
      </c>
      <c r="M136" s="329" t="s">
        <v>464</v>
      </c>
      <c r="N136" s="329" t="s">
        <v>465</v>
      </c>
      <c r="O136" s="329" t="s">
        <v>466</v>
      </c>
      <c r="P136" s="329" t="s">
        <v>467</v>
      </c>
      <c r="Q136" s="329" t="s">
        <v>468</v>
      </c>
      <c r="R136" s="329" t="s">
        <v>469</v>
      </c>
      <c r="S136" s="329" t="s">
        <v>470</v>
      </c>
      <c r="T136" s="329" t="s">
        <v>471</v>
      </c>
      <c r="U136" s="328" t="s">
        <v>167</v>
      </c>
      <c r="V136" s="329" t="s">
        <v>472</v>
      </c>
      <c r="W136" s="329" t="s">
        <v>473</v>
      </c>
      <c r="X136" s="329" t="s">
        <v>474</v>
      </c>
      <c r="Y136" s="329" t="s">
        <v>475</v>
      </c>
      <c r="Z136" s="328" t="s">
        <v>142</v>
      </c>
      <c r="AA136" s="329" t="s">
        <v>476</v>
      </c>
      <c r="AB136" s="329" t="s">
        <v>477</v>
      </c>
      <c r="AC136" s="421" t="s">
        <v>143</v>
      </c>
      <c r="AD136" s="328" t="s">
        <v>144</v>
      </c>
      <c r="AE136" s="329" t="s">
        <v>478</v>
      </c>
      <c r="AF136" s="329" t="s">
        <v>479</v>
      </c>
      <c r="AG136" s="329" t="s">
        <v>480</v>
      </c>
      <c r="AH136" s="329" t="s">
        <v>481</v>
      </c>
      <c r="AI136" s="329" t="s">
        <v>482</v>
      </c>
      <c r="AJ136" s="329" t="s">
        <v>483</v>
      </c>
      <c r="AK136" s="329" t="s">
        <v>484</v>
      </c>
      <c r="AL136" s="329" t="s">
        <v>485</v>
      </c>
      <c r="AM136" s="329" t="s">
        <v>486</v>
      </c>
      <c r="AN136" s="329" t="s">
        <v>487</v>
      </c>
      <c r="AO136" s="329" t="s">
        <v>488</v>
      </c>
      <c r="AP136" s="329" t="s">
        <v>489</v>
      </c>
      <c r="AQ136" s="329" t="s">
        <v>490</v>
      </c>
      <c r="AR136" s="329" t="s">
        <v>491</v>
      </c>
      <c r="AS136" s="329" t="s">
        <v>492</v>
      </c>
      <c r="AT136" s="329" t="s">
        <v>493</v>
      </c>
      <c r="AU136" s="329" t="s">
        <v>494</v>
      </c>
      <c r="AV136" s="329" t="s">
        <v>495</v>
      </c>
      <c r="AW136" s="329" t="s">
        <v>496</v>
      </c>
      <c r="AX136" s="329" t="s">
        <v>497</v>
      </c>
      <c r="AY136" s="329" t="s">
        <v>498</v>
      </c>
      <c r="AZ136" s="329" t="s">
        <v>499</v>
      </c>
      <c r="BA136" s="421" t="s">
        <v>146</v>
      </c>
      <c r="BB136" s="328" t="s">
        <v>147</v>
      </c>
      <c r="BC136" s="329" t="s">
        <v>148</v>
      </c>
      <c r="BD136" s="329" t="s">
        <v>500</v>
      </c>
      <c r="BE136" s="329" t="s">
        <v>149</v>
      </c>
      <c r="BF136" s="329" t="s">
        <v>150</v>
      </c>
      <c r="BG136" s="329" t="s">
        <v>151</v>
      </c>
      <c r="BH136" s="329" t="s">
        <v>171</v>
      </c>
      <c r="BI136" s="329" t="s">
        <v>501</v>
      </c>
      <c r="BJ136" s="329" t="s">
        <v>502</v>
      </c>
      <c r="BK136" s="329" t="s">
        <v>153</v>
      </c>
      <c r="BL136" s="329" t="s">
        <v>503</v>
      </c>
      <c r="BM136" s="329" t="s">
        <v>303</v>
      </c>
      <c r="BN136" s="329" t="s">
        <v>307</v>
      </c>
      <c r="BO136" s="329" t="s">
        <v>504</v>
      </c>
      <c r="BP136" s="329" t="s">
        <v>505</v>
      </c>
      <c r="BQ136" s="329" t="s">
        <v>506</v>
      </c>
      <c r="BR136" s="329" t="s">
        <v>507</v>
      </c>
      <c r="BS136" s="329" t="s">
        <v>305</v>
      </c>
      <c r="BT136" s="329" t="s">
        <v>172</v>
      </c>
      <c r="BU136" s="328" t="s">
        <v>508</v>
      </c>
      <c r="BV136" s="329" t="s">
        <v>509</v>
      </c>
      <c r="BW136" s="329" t="s">
        <v>510</v>
      </c>
      <c r="BX136" s="422" t="s">
        <v>511</v>
      </c>
      <c r="BY136" s="423" t="s">
        <v>159</v>
      </c>
      <c r="BZ136" s="424" t="s">
        <v>158</v>
      </c>
      <c r="CE136" s="332"/>
      <c r="CF136" s="333"/>
    </row>
    <row r="137" spans="1:84" ht="11.25" customHeight="1" x14ac:dyDescent="0.25">
      <c r="A137" s="374" t="s">
        <v>512</v>
      </c>
      <c r="B137" s="363" t="s">
        <v>720</v>
      </c>
      <c r="C137" s="363"/>
      <c r="D137" s="363"/>
      <c r="E137" s="363"/>
      <c r="F137" s="363"/>
      <c r="G137" s="374"/>
      <c r="H137" s="425" t="s">
        <v>721</v>
      </c>
      <c r="I137" s="380">
        <v>1705.0524505588992</v>
      </c>
      <c r="J137" s="380">
        <v>0</v>
      </c>
      <c r="K137" s="380">
        <v>0</v>
      </c>
      <c r="L137" s="380">
        <v>0</v>
      </c>
      <c r="M137" s="380">
        <v>0</v>
      </c>
      <c r="N137" s="380">
        <v>0</v>
      </c>
      <c r="O137" s="380">
        <v>0</v>
      </c>
      <c r="P137" s="380">
        <v>0</v>
      </c>
      <c r="Q137" s="380">
        <v>0</v>
      </c>
      <c r="R137" s="380">
        <v>0</v>
      </c>
      <c r="S137" s="380">
        <v>0</v>
      </c>
      <c r="T137" s="380">
        <v>0</v>
      </c>
      <c r="U137" s="380">
        <v>0</v>
      </c>
      <c r="V137" s="380">
        <v>0</v>
      </c>
      <c r="W137" s="380">
        <v>0</v>
      </c>
      <c r="X137" s="380">
        <v>0</v>
      </c>
      <c r="Y137" s="380">
        <v>0</v>
      </c>
      <c r="Z137" s="380">
        <v>0</v>
      </c>
      <c r="AA137" s="380">
        <v>0</v>
      </c>
      <c r="AB137" s="380">
        <v>0</v>
      </c>
      <c r="AC137" s="367">
        <v>0</v>
      </c>
      <c r="AD137" s="380">
        <v>0.16122098022355974</v>
      </c>
      <c r="AE137" s="380">
        <v>0</v>
      </c>
      <c r="AF137" s="380">
        <v>0</v>
      </c>
      <c r="AG137" s="380" t="s">
        <v>515</v>
      </c>
      <c r="AH137" s="380" t="s">
        <v>515</v>
      </c>
      <c r="AI137" s="380" t="s">
        <v>515</v>
      </c>
      <c r="AJ137" s="380">
        <v>0</v>
      </c>
      <c r="AK137" s="380" t="s">
        <v>515</v>
      </c>
      <c r="AL137" s="380">
        <v>0</v>
      </c>
      <c r="AM137" s="380" t="s">
        <v>515</v>
      </c>
      <c r="AN137" s="380" t="s">
        <v>515</v>
      </c>
      <c r="AO137" s="380" t="s">
        <v>515</v>
      </c>
      <c r="AP137" s="380">
        <v>0</v>
      </c>
      <c r="AQ137" s="380">
        <v>0</v>
      </c>
      <c r="AR137" s="380">
        <v>0</v>
      </c>
      <c r="AS137" s="380">
        <v>0.16122098022355974</v>
      </c>
      <c r="AT137" s="380">
        <v>0</v>
      </c>
      <c r="AU137" s="380" t="s">
        <v>515</v>
      </c>
      <c r="AV137" s="380" t="s">
        <v>515</v>
      </c>
      <c r="AW137" s="380">
        <v>0</v>
      </c>
      <c r="AX137" s="380">
        <v>0</v>
      </c>
      <c r="AY137" s="380" t="s">
        <v>515</v>
      </c>
      <c r="AZ137" s="380">
        <v>0</v>
      </c>
      <c r="BA137" s="367">
        <v>0</v>
      </c>
      <c r="BB137" s="380">
        <v>1704.8912295786758</v>
      </c>
      <c r="BC137" s="380">
        <v>1187.7633705932931</v>
      </c>
      <c r="BD137" s="380">
        <v>0</v>
      </c>
      <c r="BE137" s="380">
        <v>0.37515047291487535</v>
      </c>
      <c r="BF137" s="380">
        <v>0</v>
      </c>
      <c r="BG137" s="380">
        <v>0</v>
      </c>
      <c r="BH137" s="380">
        <v>516.75270851246773</v>
      </c>
      <c r="BI137" s="380">
        <v>0</v>
      </c>
      <c r="BJ137" s="380" t="s">
        <v>515</v>
      </c>
      <c r="BK137" s="380">
        <v>0</v>
      </c>
      <c r="BL137" s="380">
        <v>0</v>
      </c>
      <c r="BM137" s="380">
        <v>0</v>
      </c>
      <c r="BN137" s="380" t="s">
        <v>515</v>
      </c>
      <c r="BO137" s="380">
        <v>0</v>
      </c>
      <c r="BP137" s="380" t="s">
        <v>515</v>
      </c>
      <c r="BQ137" s="380" t="s">
        <v>515</v>
      </c>
      <c r="BR137" s="380" t="s">
        <v>515</v>
      </c>
      <c r="BS137" s="380">
        <v>0</v>
      </c>
      <c r="BT137" s="380" t="s">
        <v>515</v>
      </c>
      <c r="BU137" s="367">
        <v>0</v>
      </c>
      <c r="BV137" s="380">
        <v>0</v>
      </c>
      <c r="BW137" s="380">
        <v>0</v>
      </c>
      <c r="BX137" s="426">
        <v>0</v>
      </c>
      <c r="BY137" s="427" t="s">
        <v>515</v>
      </c>
      <c r="BZ137" s="380" t="s">
        <v>515</v>
      </c>
    </row>
    <row r="138" spans="1:84" ht="11.25" customHeight="1" x14ac:dyDescent="0.25">
      <c r="A138" s="428"/>
      <c r="B138" s="368" t="s">
        <v>512</v>
      </c>
      <c r="C138" s="369" t="s">
        <v>539</v>
      </c>
      <c r="D138" s="369"/>
      <c r="E138" s="369"/>
      <c r="F138" s="369"/>
      <c r="G138" s="370"/>
      <c r="H138" s="429" t="s">
        <v>722</v>
      </c>
      <c r="I138" s="338">
        <v>1286.2969905417024</v>
      </c>
      <c r="J138" s="338">
        <v>0</v>
      </c>
      <c r="K138" s="359">
        <v>0</v>
      </c>
      <c r="L138" s="359">
        <v>0</v>
      </c>
      <c r="M138" s="359">
        <v>0</v>
      </c>
      <c r="N138" s="359">
        <v>0</v>
      </c>
      <c r="O138" s="359">
        <v>0</v>
      </c>
      <c r="P138" s="359">
        <v>0</v>
      </c>
      <c r="Q138" s="359">
        <v>0</v>
      </c>
      <c r="R138" s="359">
        <v>0</v>
      </c>
      <c r="S138" s="359">
        <v>0</v>
      </c>
      <c r="T138" s="359">
        <v>0</v>
      </c>
      <c r="U138" s="338">
        <v>0</v>
      </c>
      <c r="V138" s="359">
        <v>0</v>
      </c>
      <c r="W138" s="359">
        <v>0</v>
      </c>
      <c r="X138" s="359">
        <v>0</v>
      </c>
      <c r="Y138" s="359">
        <v>0</v>
      </c>
      <c r="Z138" s="338">
        <v>0</v>
      </c>
      <c r="AA138" s="359">
        <v>0</v>
      </c>
      <c r="AB138" s="359">
        <v>0</v>
      </c>
      <c r="AC138" s="360">
        <v>0</v>
      </c>
      <c r="AD138" s="338">
        <v>0.16122098022355974</v>
      </c>
      <c r="AE138" s="359">
        <v>0</v>
      </c>
      <c r="AF138" s="359">
        <v>0</v>
      </c>
      <c r="AG138" s="359" t="s">
        <v>515</v>
      </c>
      <c r="AH138" s="359" t="s">
        <v>515</v>
      </c>
      <c r="AI138" s="359" t="s">
        <v>515</v>
      </c>
      <c r="AJ138" s="359">
        <v>0</v>
      </c>
      <c r="AK138" s="359" t="s">
        <v>515</v>
      </c>
      <c r="AL138" s="359">
        <v>0</v>
      </c>
      <c r="AM138" s="359" t="s">
        <v>515</v>
      </c>
      <c r="AN138" s="359" t="s">
        <v>515</v>
      </c>
      <c r="AO138" s="359" t="s">
        <v>515</v>
      </c>
      <c r="AP138" s="359">
        <v>0</v>
      </c>
      <c r="AQ138" s="359">
        <v>0</v>
      </c>
      <c r="AR138" s="359">
        <v>0</v>
      </c>
      <c r="AS138" s="359">
        <v>0.16122098022355974</v>
      </c>
      <c r="AT138" s="359">
        <v>0</v>
      </c>
      <c r="AU138" s="359" t="s">
        <v>515</v>
      </c>
      <c r="AV138" s="359" t="s">
        <v>515</v>
      </c>
      <c r="AW138" s="359">
        <v>0</v>
      </c>
      <c r="AX138" s="359">
        <v>0</v>
      </c>
      <c r="AY138" s="359" t="s">
        <v>515</v>
      </c>
      <c r="AZ138" s="359">
        <v>0</v>
      </c>
      <c r="BA138" s="360">
        <v>0</v>
      </c>
      <c r="BB138" s="338">
        <v>1286.1357695614788</v>
      </c>
      <c r="BC138" s="359">
        <v>1187.7633705932931</v>
      </c>
      <c r="BD138" s="359">
        <v>0</v>
      </c>
      <c r="BE138" s="359">
        <v>0.37515047291487535</v>
      </c>
      <c r="BF138" s="359">
        <v>0</v>
      </c>
      <c r="BG138" s="359">
        <v>0</v>
      </c>
      <c r="BH138" s="359">
        <v>97.997248495270853</v>
      </c>
      <c r="BI138" s="359">
        <v>0</v>
      </c>
      <c r="BJ138" s="359" t="s">
        <v>515</v>
      </c>
      <c r="BK138" s="359">
        <v>0</v>
      </c>
      <c r="BL138" s="359">
        <v>0</v>
      </c>
      <c r="BM138" s="359">
        <v>0</v>
      </c>
      <c r="BN138" s="359" t="s">
        <v>515</v>
      </c>
      <c r="BO138" s="359">
        <v>0</v>
      </c>
      <c r="BP138" s="359" t="s">
        <v>515</v>
      </c>
      <c r="BQ138" s="359" t="s">
        <v>515</v>
      </c>
      <c r="BR138" s="359" t="s">
        <v>515</v>
      </c>
      <c r="BS138" s="359">
        <v>0</v>
      </c>
      <c r="BT138" s="430" t="s">
        <v>515</v>
      </c>
      <c r="BU138" s="338">
        <v>0</v>
      </c>
      <c r="BV138" s="359">
        <v>0</v>
      </c>
      <c r="BW138" s="359">
        <v>0</v>
      </c>
      <c r="BX138" s="431">
        <v>0</v>
      </c>
      <c r="BY138" s="432" t="s">
        <v>515</v>
      </c>
      <c r="BZ138" s="359" t="s">
        <v>515</v>
      </c>
    </row>
    <row r="139" spans="1:84" ht="11.25" customHeight="1" x14ac:dyDescent="0.25">
      <c r="A139" s="381"/>
      <c r="B139" s="349" t="s">
        <v>512</v>
      </c>
      <c r="C139" s="350" t="s">
        <v>541</v>
      </c>
      <c r="D139" s="350"/>
      <c r="E139" s="350"/>
      <c r="F139" s="350"/>
      <c r="G139" s="351"/>
      <c r="H139" s="433" t="s">
        <v>723</v>
      </c>
      <c r="I139" s="338">
        <v>418.75546001719692</v>
      </c>
      <c r="J139" s="338">
        <v>0</v>
      </c>
      <c r="K139" s="353">
        <v>0</v>
      </c>
      <c r="L139" s="353">
        <v>0</v>
      </c>
      <c r="M139" s="353">
        <v>0</v>
      </c>
      <c r="N139" s="353">
        <v>0</v>
      </c>
      <c r="O139" s="353">
        <v>0</v>
      </c>
      <c r="P139" s="353">
        <v>0</v>
      </c>
      <c r="Q139" s="353">
        <v>0</v>
      </c>
      <c r="R139" s="353">
        <v>0</v>
      </c>
      <c r="S139" s="353">
        <v>0</v>
      </c>
      <c r="T139" s="353">
        <v>0</v>
      </c>
      <c r="U139" s="338">
        <v>0</v>
      </c>
      <c r="V139" s="353">
        <v>0</v>
      </c>
      <c r="W139" s="353">
        <v>0</v>
      </c>
      <c r="X139" s="353">
        <v>0</v>
      </c>
      <c r="Y139" s="353">
        <v>0</v>
      </c>
      <c r="Z139" s="338">
        <v>0</v>
      </c>
      <c r="AA139" s="353">
        <v>0</v>
      </c>
      <c r="AB139" s="353">
        <v>0</v>
      </c>
      <c r="AC139" s="83">
        <v>0</v>
      </c>
      <c r="AD139" s="338">
        <v>0</v>
      </c>
      <c r="AE139" s="353">
        <v>0</v>
      </c>
      <c r="AF139" s="353">
        <v>0</v>
      </c>
      <c r="AG139" s="353" t="s">
        <v>515</v>
      </c>
      <c r="AH139" s="353" t="s">
        <v>515</v>
      </c>
      <c r="AI139" s="353" t="s">
        <v>515</v>
      </c>
      <c r="AJ139" s="353">
        <v>0</v>
      </c>
      <c r="AK139" s="353" t="s">
        <v>515</v>
      </c>
      <c r="AL139" s="353">
        <v>0</v>
      </c>
      <c r="AM139" s="353" t="s">
        <v>515</v>
      </c>
      <c r="AN139" s="353" t="s">
        <v>515</v>
      </c>
      <c r="AO139" s="353" t="s">
        <v>515</v>
      </c>
      <c r="AP139" s="353">
        <v>0</v>
      </c>
      <c r="AQ139" s="353">
        <v>0</v>
      </c>
      <c r="AR139" s="353">
        <v>0</v>
      </c>
      <c r="AS139" s="353">
        <v>0</v>
      </c>
      <c r="AT139" s="353">
        <v>0</v>
      </c>
      <c r="AU139" s="353" t="s">
        <v>515</v>
      </c>
      <c r="AV139" s="353" t="s">
        <v>515</v>
      </c>
      <c r="AW139" s="353">
        <v>0</v>
      </c>
      <c r="AX139" s="353">
        <v>0</v>
      </c>
      <c r="AY139" s="353" t="s">
        <v>515</v>
      </c>
      <c r="AZ139" s="353">
        <v>0</v>
      </c>
      <c r="BA139" s="83">
        <v>0</v>
      </c>
      <c r="BB139" s="338">
        <v>418.75546001719692</v>
      </c>
      <c r="BC139" s="353" t="s">
        <v>515</v>
      </c>
      <c r="BD139" s="353" t="s">
        <v>515</v>
      </c>
      <c r="BE139" s="353" t="s">
        <v>515</v>
      </c>
      <c r="BF139" s="353" t="s">
        <v>515</v>
      </c>
      <c r="BG139" s="353">
        <v>0</v>
      </c>
      <c r="BH139" s="353">
        <v>418.75546001719692</v>
      </c>
      <c r="BI139" s="353">
        <v>0</v>
      </c>
      <c r="BJ139" s="353" t="s">
        <v>515</v>
      </c>
      <c r="BK139" s="353">
        <v>0</v>
      </c>
      <c r="BL139" s="353">
        <v>0</v>
      </c>
      <c r="BM139" s="353">
        <v>0</v>
      </c>
      <c r="BN139" s="353" t="s">
        <v>515</v>
      </c>
      <c r="BO139" s="353">
        <v>0</v>
      </c>
      <c r="BP139" s="353" t="s">
        <v>515</v>
      </c>
      <c r="BQ139" s="353" t="s">
        <v>515</v>
      </c>
      <c r="BR139" s="353" t="s">
        <v>515</v>
      </c>
      <c r="BS139" s="353">
        <v>0</v>
      </c>
      <c r="BT139" s="353" t="s">
        <v>515</v>
      </c>
      <c r="BU139" s="338">
        <v>0</v>
      </c>
      <c r="BV139" s="353">
        <v>0</v>
      </c>
      <c r="BW139" s="353">
        <v>0</v>
      </c>
      <c r="BX139" s="434">
        <v>0</v>
      </c>
      <c r="BY139" s="401" t="s">
        <v>515</v>
      </c>
      <c r="BZ139" s="353" t="s">
        <v>515</v>
      </c>
    </row>
    <row r="140" spans="1:84" ht="11.25" customHeight="1" x14ac:dyDescent="0.25">
      <c r="A140" s="381"/>
      <c r="B140" s="349" t="s">
        <v>512</v>
      </c>
      <c r="C140" s="350" t="s">
        <v>545</v>
      </c>
      <c r="D140" s="350"/>
      <c r="E140" s="350"/>
      <c r="F140" s="350"/>
      <c r="G140" s="351"/>
      <c r="H140" s="433" t="s">
        <v>724</v>
      </c>
      <c r="I140" s="338">
        <v>0</v>
      </c>
      <c r="J140" s="338">
        <v>0</v>
      </c>
      <c r="K140" s="353">
        <v>0</v>
      </c>
      <c r="L140" s="353">
        <v>0</v>
      </c>
      <c r="M140" s="353">
        <v>0</v>
      </c>
      <c r="N140" s="353">
        <v>0</v>
      </c>
      <c r="O140" s="353">
        <v>0</v>
      </c>
      <c r="P140" s="353">
        <v>0</v>
      </c>
      <c r="Q140" s="353">
        <v>0</v>
      </c>
      <c r="R140" s="353">
        <v>0</v>
      </c>
      <c r="S140" s="353">
        <v>0</v>
      </c>
      <c r="T140" s="353">
        <v>0</v>
      </c>
      <c r="U140" s="338">
        <v>0</v>
      </c>
      <c r="V140" s="353">
        <v>0</v>
      </c>
      <c r="W140" s="353">
        <v>0</v>
      </c>
      <c r="X140" s="353">
        <v>0</v>
      </c>
      <c r="Y140" s="353">
        <v>0</v>
      </c>
      <c r="Z140" s="338">
        <v>0</v>
      </c>
      <c r="AA140" s="353">
        <v>0</v>
      </c>
      <c r="AB140" s="353">
        <v>0</v>
      </c>
      <c r="AC140" s="83">
        <v>0</v>
      </c>
      <c r="AD140" s="338">
        <v>0</v>
      </c>
      <c r="AE140" s="353">
        <v>0</v>
      </c>
      <c r="AF140" s="353">
        <v>0</v>
      </c>
      <c r="AG140" s="353" t="s">
        <v>515</v>
      </c>
      <c r="AH140" s="353" t="s">
        <v>515</v>
      </c>
      <c r="AI140" s="353" t="s">
        <v>515</v>
      </c>
      <c r="AJ140" s="353">
        <v>0</v>
      </c>
      <c r="AK140" s="353" t="s">
        <v>515</v>
      </c>
      <c r="AL140" s="353">
        <v>0</v>
      </c>
      <c r="AM140" s="353" t="s">
        <v>515</v>
      </c>
      <c r="AN140" s="353" t="s">
        <v>515</v>
      </c>
      <c r="AO140" s="353" t="s">
        <v>515</v>
      </c>
      <c r="AP140" s="353">
        <v>0</v>
      </c>
      <c r="AQ140" s="353">
        <v>0</v>
      </c>
      <c r="AR140" s="353">
        <v>0</v>
      </c>
      <c r="AS140" s="353">
        <v>0</v>
      </c>
      <c r="AT140" s="353">
        <v>0</v>
      </c>
      <c r="AU140" s="353" t="s">
        <v>515</v>
      </c>
      <c r="AV140" s="353" t="s">
        <v>515</v>
      </c>
      <c r="AW140" s="353">
        <v>0</v>
      </c>
      <c r="AX140" s="353">
        <v>0</v>
      </c>
      <c r="AY140" s="353" t="s">
        <v>515</v>
      </c>
      <c r="AZ140" s="353">
        <v>0</v>
      </c>
      <c r="BA140" s="83">
        <v>0</v>
      </c>
      <c r="BB140" s="338">
        <v>0</v>
      </c>
      <c r="BC140" s="353">
        <v>0</v>
      </c>
      <c r="BD140" s="353">
        <v>0</v>
      </c>
      <c r="BE140" s="353">
        <v>0</v>
      </c>
      <c r="BF140" s="353">
        <v>0</v>
      </c>
      <c r="BG140" s="353">
        <v>0</v>
      </c>
      <c r="BH140" s="353">
        <v>0</v>
      </c>
      <c r="BI140" s="353">
        <v>0</v>
      </c>
      <c r="BJ140" s="353" t="s">
        <v>515</v>
      </c>
      <c r="BK140" s="353">
        <v>0</v>
      </c>
      <c r="BL140" s="353">
        <v>0</v>
      </c>
      <c r="BM140" s="353">
        <v>0</v>
      </c>
      <c r="BN140" s="353" t="s">
        <v>515</v>
      </c>
      <c r="BO140" s="353">
        <v>0</v>
      </c>
      <c r="BP140" s="353" t="s">
        <v>515</v>
      </c>
      <c r="BQ140" s="353" t="s">
        <v>515</v>
      </c>
      <c r="BR140" s="353" t="s">
        <v>515</v>
      </c>
      <c r="BS140" s="353">
        <v>0</v>
      </c>
      <c r="BT140" s="353" t="s">
        <v>515</v>
      </c>
      <c r="BU140" s="338">
        <v>0</v>
      </c>
      <c r="BV140" s="353">
        <v>0</v>
      </c>
      <c r="BW140" s="353">
        <v>0</v>
      </c>
      <c r="BX140" s="434">
        <v>0</v>
      </c>
      <c r="BY140" s="401" t="s">
        <v>515</v>
      </c>
      <c r="BZ140" s="353" t="s">
        <v>515</v>
      </c>
    </row>
    <row r="141" spans="1:84" ht="11.25" customHeight="1" x14ac:dyDescent="0.25">
      <c r="A141" s="435"/>
      <c r="B141" s="436" t="s">
        <v>512</v>
      </c>
      <c r="C141" s="437" t="s">
        <v>547</v>
      </c>
      <c r="D141" s="437"/>
      <c r="E141" s="437"/>
      <c r="F141" s="437"/>
      <c r="G141" s="438"/>
      <c r="H141" s="439" t="s">
        <v>725</v>
      </c>
      <c r="I141" s="338">
        <v>0</v>
      </c>
      <c r="J141" s="338">
        <v>0</v>
      </c>
      <c r="K141" s="440">
        <v>0</v>
      </c>
      <c r="L141" s="440">
        <v>0</v>
      </c>
      <c r="M141" s="440">
        <v>0</v>
      </c>
      <c r="N141" s="440">
        <v>0</v>
      </c>
      <c r="O141" s="440">
        <v>0</v>
      </c>
      <c r="P141" s="440">
        <v>0</v>
      </c>
      <c r="Q141" s="440">
        <v>0</v>
      </c>
      <c r="R141" s="440">
        <v>0</v>
      </c>
      <c r="S141" s="440">
        <v>0</v>
      </c>
      <c r="T141" s="440">
        <v>0</v>
      </c>
      <c r="U141" s="338">
        <v>0</v>
      </c>
      <c r="V141" s="440">
        <v>0</v>
      </c>
      <c r="W141" s="440">
        <v>0</v>
      </c>
      <c r="X141" s="440">
        <v>0</v>
      </c>
      <c r="Y141" s="440">
        <v>0</v>
      </c>
      <c r="Z141" s="338">
        <v>0</v>
      </c>
      <c r="AA141" s="440">
        <v>0</v>
      </c>
      <c r="AB141" s="440">
        <v>0</v>
      </c>
      <c r="AC141" s="384">
        <v>0</v>
      </c>
      <c r="AD141" s="338">
        <v>0</v>
      </c>
      <c r="AE141" s="440">
        <v>0</v>
      </c>
      <c r="AF141" s="440">
        <v>0</v>
      </c>
      <c r="AG141" s="440" t="s">
        <v>515</v>
      </c>
      <c r="AH141" s="440" t="s">
        <v>515</v>
      </c>
      <c r="AI141" s="440" t="s">
        <v>515</v>
      </c>
      <c r="AJ141" s="440">
        <v>0</v>
      </c>
      <c r="AK141" s="440" t="s">
        <v>515</v>
      </c>
      <c r="AL141" s="440">
        <v>0</v>
      </c>
      <c r="AM141" s="440" t="s">
        <v>515</v>
      </c>
      <c r="AN141" s="440" t="s">
        <v>515</v>
      </c>
      <c r="AO141" s="440" t="s">
        <v>515</v>
      </c>
      <c r="AP141" s="440">
        <v>0</v>
      </c>
      <c r="AQ141" s="440">
        <v>0</v>
      </c>
      <c r="AR141" s="440">
        <v>0</v>
      </c>
      <c r="AS141" s="440">
        <v>0</v>
      </c>
      <c r="AT141" s="440">
        <v>0</v>
      </c>
      <c r="AU141" s="440" t="s">
        <v>515</v>
      </c>
      <c r="AV141" s="440" t="s">
        <v>515</v>
      </c>
      <c r="AW141" s="440">
        <v>0</v>
      </c>
      <c r="AX141" s="440">
        <v>0</v>
      </c>
      <c r="AY141" s="440" t="s">
        <v>515</v>
      </c>
      <c r="AZ141" s="440">
        <v>0</v>
      </c>
      <c r="BA141" s="384">
        <v>0</v>
      </c>
      <c r="BB141" s="338">
        <v>0</v>
      </c>
      <c r="BC141" s="440" t="s">
        <v>515</v>
      </c>
      <c r="BD141" s="440" t="s">
        <v>515</v>
      </c>
      <c r="BE141" s="440" t="s">
        <v>515</v>
      </c>
      <c r="BF141" s="440" t="s">
        <v>515</v>
      </c>
      <c r="BG141" s="440">
        <v>0</v>
      </c>
      <c r="BH141" s="440">
        <v>0</v>
      </c>
      <c r="BI141" s="440">
        <v>0</v>
      </c>
      <c r="BJ141" s="440" t="s">
        <v>515</v>
      </c>
      <c r="BK141" s="440">
        <v>0</v>
      </c>
      <c r="BL141" s="440">
        <v>0</v>
      </c>
      <c r="BM141" s="440">
        <v>0</v>
      </c>
      <c r="BN141" s="440" t="s">
        <v>515</v>
      </c>
      <c r="BO141" s="440">
        <v>0</v>
      </c>
      <c r="BP141" s="440" t="s">
        <v>515</v>
      </c>
      <c r="BQ141" s="440" t="s">
        <v>515</v>
      </c>
      <c r="BR141" s="440" t="s">
        <v>515</v>
      </c>
      <c r="BS141" s="440">
        <v>0</v>
      </c>
      <c r="BT141" s="359" t="s">
        <v>515</v>
      </c>
      <c r="BU141" s="338">
        <v>0</v>
      </c>
      <c r="BV141" s="440">
        <v>0</v>
      </c>
      <c r="BW141" s="440">
        <v>0</v>
      </c>
      <c r="BX141" s="441">
        <v>0</v>
      </c>
      <c r="BY141" s="442" t="s">
        <v>515</v>
      </c>
      <c r="BZ141" s="440" t="s">
        <v>515</v>
      </c>
    </row>
    <row r="142" spans="1:84" ht="11.25" customHeight="1" x14ac:dyDescent="0.25">
      <c r="A142" s="374" t="s">
        <v>512</v>
      </c>
      <c r="B142" s="363" t="s">
        <v>726</v>
      </c>
      <c r="C142" s="363"/>
      <c r="D142" s="363"/>
      <c r="E142" s="363"/>
      <c r="F142" s="363"/>
      <c r="G142" s="374"/>
      <c r="H142" s="425" t="s">
        <v>727</v>
      </c>
      <c r="I142" s="380">
        <v>805.47487341167471</v>
      </c>
      <c r="J142" s="380">
        <v>0</v>
      </c>
      <c r="K142" s="380">
        <v>0</v>
      </c>
      <c r="L142" s="380">
        <v>0</v>
      </c>
      <c r="M142" s="380">
        <v>0</v>
      </c>
      <c r="N142" s="380">
        <v>0</v>
      </c>
      <c r="O142" s="380">
        <v>0</v>
      </c>
      <c r="P142" s="380">
        <v>0</v>
      </c>
      <c r="Q142" s="380">
        <v>0</v>
      </c>
      <c r="R142" s="380">
        <v>0</v>
      </c>
      <c r="S142" s="380">
        <v>0</v>
      </c>
      <c r="T142" s="380">
        <v>0</v>
      </c>
      <c r="U142" s="380">
        <v>0</v>
      </c>
      <c r="V142" s="380">
        <v>0</v>
      </c>
      <c r="W142" s="380">
        <v>0</v>
      </c>
      <c r="X142" s="380">
        <v>0</v>
      </c>
      <c r="Y142" s="380">
        <v>0</v>
      </c>
      <c r="Z142" s="380">
        <v>0</v>
      </c>
      <c r="AA142" s="380">
        <v>0</v>
      </c>
      <c r="AB142" s="380">
        <v>0</v>
      </c>
      <c r="AC142" s="367">
        <v>0</v>
      </c>
      <c r="AD142" s="380">
        <v>0.45077386070507308</v>
      </c>
      <c r="AE142" s="380">
        <v>0</v>
      </c>
      <c r="AF142" s="380">
        <v>0</v>
      </c>
      <c r="AG142" s="380" t="s">
        <v>515</v>
      </c>
      <c r="AH142" s="380" t="s">
        <v>515</v>
      </c>
      <c r="AI142" s="380" t="s">
        <v>515</v>
      </c>
      <c r="AJ142" s="380">
        <v>0</v>
      </c>
      <c r="AK142" s="380" t="s">
        <v>515</v>
      </c>
      <c r="AL142" s="380">
        <v>0</v>
      </c>
      <c r="AM142" s="380" t="s">
        <v>515</v>
      </c>
      <c r="AN142" s="380" t="s">
        <v>515</v>
      </c>
      <c r="AO142" s="380" t="s">
        <v>515</v>
      </c>
      <c r="AP142" s="380">
        <v>0</v>
      </c>
      <c r="AQ142" s="380">
        <v>0</v>
      </c>
      <c r="AR142" s="380">
        <v>0</v>
      </c>
      <c r="AS142" s="380">
        <v>0.45077386070507308</v>
      </c>
      <c r="AT142" s="380">
        <v>0</v>
      </c>
      <c r="AU142" s="380" t="s">
        <v>515</v>
      </c>
      <c r="AV142" s="380" t="s">
        <v>515</v>
      </c>
      <c r="AW142" s="380">
        <v>0</v>
      </c>
      <c r="AX142" s="380">
        <v>0</v>
      </c>
      <c r="AY142" s="380" t="s">
        <v>515</v>
      </c>
      <c r="AZ142" s="380">
        <v>0</v>
      </c>
      <c r="BA142" s="367">
        <v>0</v>
      </c>
      <c r="BB142" s="380">
        <v>783.92368873602743</v>
      </c>
      <c r="BC142" s="380" t="s">
        <v>515</v>
      </c>
      <c r="BD142" s="380" t="s">
        <v>515</v>
      </c>
      <c r="BE142" s="380" t="s">
        <v>515</v>
      </c>
      <c r="BF142" s="380" t="s">
        <v>515</v>
      </c>
      <c r="BG142" s="380">
        <v>0</v>
      </c>
      <c r="BH142" s="380">
        <v>783.92368873602743</v>
      </c>
      <c r="BI142" s="380">
        <v>0</v>
      </c>
      <c r="BJ142" s="380" t="s">
        <v>515</v>
      </c>
      <c r="BK142" s="380">
        <v>0</v>
      </c>
      <c r="BL142" s="380">
        <v>0</v>
      </c>
      <c r="BM142" s="380">
        <v>0</v>
      </c>
      <c r="BN142" s="380" t="s">
        <v>515</v>
      </c>
      <c r="BO142" s="380">
        <v>0</v>
      </c>
      <c r="BP142" s="380" t="s">
        <v>515</v>
      </c>
      <c r="BQ142" s="380" t="s">
        <v>515</v>
      </c>
      <c r="BR142" s="380" t="s">
        <v>515</v>
      </c>
      <c r="BS142" s="380">
        <v>0</v>
      </c>
      <c r="BT142" s="380">
        <v>0</v>
      </c>
      <c r="BU142" s="367">
        <v>0</v>
      </c>
      <c r="BV142" s="380">
        <v>0</v>
      </c>
      <c r="BW142" s="380">
        <v>0</v>
      </c>
      <c r="BX142" s="426">
        <v>0</v>
      </c>
      <c r="BY142" s="427" t="s">
        <v>515</v>
      </c>
      <c r="BZ142" s="380">
        <v>21.100410814942197</v>
      </c>
    </row>
    <row r="143" spans="1:84" ht="11.25" customHeight="1" x14ac:dyDescent="0.25">
      <c r="A143" s="428"/>
      <c r="B143" s="368" t="s">
        <v>512</v>
      </c>
      <c r="C143" s="369" t="s">
        <v>541</v>
      </c>
      <c r="D143" s="369"/>
      <c r="E143" s="369"/>
      <c r="F143" s="369"/>
      <c r="G143" s="370"/>
      <c r="H143" s="429" t="s">
        <v>728</v>
      </c>
      <c r="I143" s="338">
        <v>242.66905512563292</v>
      </c>
      <c r="J143" s="338">
        <v>0</v>
      </c>
      <c r="K143" s="359">
        <v>0</v>
      </c>
      <c r="L143" s="359">
        <v>0</v>
      </c>
      <c r="M143" s="359">
        <v>0</v>
      </c>
      <c r="N143" s="359">
        <v>0</v>
      </c>
      <c r="O143" s="359">
        <v>0</v>
      </c>
      <c r="P143" s="359">
        <v>0</v>
      </c>
      <c r="Q143" s="359">
        <v>0</v>
      </c>
      <c r="R143" s="359">
        <v>0</v>
      </c>
      <c r="S143" s="359">
        <v>0</v>
      </c>
      <c r="T143" s="359">
        <v>0</v>
      </c>
      <c r="U143" s="338">
        <v>0</v>
      </c>
      <c r="V143" s="359">
        <v>0</v>
      </c>
      <c r="W143" s="359">
        <v>0</v>
      </c>
      <c r="X143" s="359">
        <v>0</v>
      </c>
      <c r="Y143" s="359">
        <v>0</v>
      </c>
      <c r="Z143" s="338">
        <v>0</v>
      </c>
      <c r="AA143" s="359">
        <v>0</v>
      </c>
      <c r="AB143" s="359">
        <v>0</v>
      </c>
      <c r="AC143" s="360">
        <v>0</v>
      </c>
      <c r="AD143" s="338">
        <v>0</v>
      </c>
      <c r="AE143" s="359">
        <v>0</v>
      </c>
      <c r="AF143" s="359">
        <v>0</v>
      </c>
      <c r="AG143" s="359" t="s">
        <v>515</v>
      </c>
      <c r="AH143" s="359" t="s">
        <v>515</v>
      </c>
      <c r="AI143" s="359" t="s">
        <v>515</v>
      </c>
      <c r="AJ143" s="359">
        <v>0</v>
      </c>
      <c r="AK143" s="359" t="s">
        <v>515</v>
      </c>
      <c r="AL143" s="359">
        <v>0</v>
      </c>
      <c r="AM143" s="359" t="s">
        <v>515</v>
      </c>
      <c r="AN143" s="359" t="s">
        <v>515</v>
      </c>
      <c r="AO143" s="359" t="s">
        <v>515</v>
      </c>
      <c r="AP143" s="359">
        <v>0</v>
      </c>
      <c r="AQ143" s="359">
        <v>0</v>
      </c>
      <c r="AR143" s="359">
        <v>0</v>
      </c>
      <c r="AS143" s="359">
        <v>0</v>
      </c>
      <c r="AT143" s="359">
        <v>0</v>
      </c>
      <c r="AU143" s="359" t="s">
        <v>515</v>
      </c>
      <c r="AV143" s="359" t="s">
        <v>515</v>
      </c>
      <c r="AW143" s="359">
        <v>0</v>
      </c>
      <c r="AX143" s="359">
        <v>0</v>
      </c>
      <c r="AY143" s="359" t="s">
        <v>515</v>
      </c>
      <c r="AZ143" s="359">
        <v>0</v>
      </c>
      <c r="BA143" s="360">
        <v>0</v>
      </c>
      <c r="BB143" s="338">
        <v>242.66905512563292</v>
      </c>
      <c r="BC143" s="359" t="s">
        <v>515</v>
      </c>
      <c r="BD143" s="359" t="s">
        <v>515</v>
      </c>
      <c r="BE143" s="359" t="s">
        <v>515</v>
      </c>
      <c r="BF143" s="359" t="s">
        <v>515</v>
      </c>
      <c r="BG143" s="359">
        <v>0</v>
      </c>
      <c r="BH143" s="359">
        <v>242.66905512563292</v>
      </c>
      <c r="BI143" s="359">
        <v>0</v>
      </c>
      <c r="BJ143" s="359" t="s">
        <v>515</v>
      </c>
      <c r="BK143" s="359">
        <v>0</v>
      </c>
      <c r="BL143" s="359">
        <v>0</v>
      </c>
      <c r="BM143" s="359">
        <v>0</v>
      </c>
      <c r="BN143" s="359" t="s">
        <v>515</v>
      </c>
      <c r="BO143" s="359">
        <v>0</v>
      </c>
      <c r="BP143" s="359" t="s">
        <v>515</v>
      </c>
      <c r="BQ143" s="359" t="s">
        <v>515</v>
      </c>
      <c r="BR143" s="359" t="s">
        <v>515</v>
      </c>
      <c r="BS143" s="359">
        <v>0</v>
      </c>
      <c r="BT143" s="359">
        <v>0</v>
      </c>
      <c r="BU143" s="338">
        <v>0</v>
      </c>
      <c r="BV143" s="359">
        <v>0</v>
      </c>
      <c r="BW143" s="359">
        <v>0</v>
      </c>
      <c r="BX143" s="431">
        <v>0</v>
      </c>
      <c r="BY143" s="432" t="s">
        <v>515</v>
      </c>
      <c r="BZ143" s="359">
        <v>0</v>
      </c>
    </row>
    <row r="144" spans="1:84" ht="11.25" customHeight="1" x14ac:dyDescent="0.25">
      <c r="A144" s="381"/>
      <c r="B144" s="349" t="s">
        <v>512</v>
      </c>
      <c r="C144" s="350" t="s">
        <v>543</v>
      </c>
      <c r="D144" s="350"/>
      <c r="E144" s="350"/>
      <c r="F144" s="350"/>
      <c r="G144" s="351"/>
      <c r="H144" s="433" t="s">
        <v>729</v>
      </c>
      <c r="I144" s="338">
        <v>562.80581828604181</v>
      </c>
      <c r="J144" s="338">
        <v>0</v>
      </c>
      <c r="K144" s="353">
        <v>0</v>
      </c>
      <c r="L144" s="353">
        <v>0</v>
      </c>
      <c r="M144" s="353">
        <v>0</v>
      </c>
      <c r="N144" s="353">
        <v>0</v>
      </c>
      <c r="O144" s="353">
        <v>0</v>
      </c>
      <c r="P144" s="353">
        <v>0</v>
      </c>
      <c r="Q144" s="353">
        <v>0</v>
      </c>
      <c r="R144" s="353">
        <v>0</v>
      </c>
      <c r="S144" s="353">
        <v>0</v>
      </c>
      <c r="T144" s="353">
        <v>0</v>
      </c>
      <c r="U144" s="338">
        <v>0</v>
      </c>
      <c r="V144" s="353">
        <v>0</v>
      </c>
      <c r="W144" s="353">
        <v>0</v>
      </c>
      <c r="X144" s="353">
        <v>0</v>
      </c>
      <c r="Y144" s="353">
        <v>0</v>
      </c>
      <c r="Z144" s="338">
        <v>0</v>
      </c>
      <c r="AA144" s="353">
        <v>0</v>
      </c>
      <c r="AB144" s="353">
        <v>0</v>
      </c>
      <c r="AC144" s="83">
        <v>0</v>
      </c>
      <c r="AD144" s="338">
        <v>0.45077386070507308</v>
      </c>
      <c r="AE144" s="353">
        <v>0</v>
      </c>
      <c r="AF144" s="353">
        <v>0</v>
      </c>
      <c r="AG144" s="353" t="s">
        <v>515</v>
      </c>
      <c r="AH144" s="353" t="s">
        <v>515</v>
      </c>
      <c r="AI144" s="353" t="s">
        <v>515</v>
      </c>
      <c r="AJ144" s="353">
        <v>0</v>
      </c>
      <c r="AK144" s="353" t="s">
        <v>515</v>
      </c>
      <c r="AL144" s="353">
        <v>0</v>
      </c>
      <c r="AM144" s="353" t="s">
        <v>515</v>
      </c>
      <c r="AN144" s="353" t="s">
        <v>515</v>
      </c>
      <c r="AO144" s="353" t="s">
        <v>515</v>
      </c>
      <c r="AP144" s="353">
        <v>0</v>
      </c>
      <c r="AQ144" s="353">
        <v>0</v>
      </c>
      <c r="AR144" s="353">
        <v>0</v>
      </c>
      <c r="AS144" s="353">
        <v>0.45077386070507308</v>
      </c>
      <c r="AT144" s="353">
        <v>0</v>
      </c>
      <c r="AU144" s="353" t="s">
        <v>515</v>
      </c>
      <c r="AV144" s="353" t="s">
        <v>515</v>
      </c>
      <c r="AW144" s="353">
        <v>0</v>
      </c>
      <c r="AX144" s="353">
        <v>0</v>
      </c>
      <c r="AY144" s="353" t="s">
        <v>515</v>
      </c>
      <c r="AZ144" s="353">
        <v>0</v>
      </c>
      <c r="BA144" s="83">
        <v>0</v>
      </c>
      <c r="BB144" s="338">
        <v>541.25463361039454</v>
      </c>
      <c r="BC144" s="353" t="s">
        <v>515</v>
      </c>
      <c r="BD144" s="353" t="s">
        <v>515</v>
      </c>
      <c r="BE144" s="353" t="s">
        <v>515</v>
      </c>
      <c r="BF144" s="353" t="s">
        <v>515</v>
      </c>
      <c r="BG144" s="353">
        <v>0</v>
      </c>
      <c r="BH144" s="353">
        <v>541.25463361039454</v>
      </c>
      <c r="BI144" s="353">
        <v>0</v>
      </c>
      <c r="BJ144" s="353" t="s">
        <v>515</v>
      </c>
      <c r="BK144" s="353">
        <v>0</v>
      </c>
      <c r="BL144" s="353">
        <v>0</v>
      </c>
      <c r="BM144" s="353">
        <v>0</v>
      </c>
      <c r="BN144" s="353" t="s">
        <v>515</v>
      </c>
      <c r="BO144" s="353">
        <v>0</v>
      </c>
      <c r="BP144" s="353" t="s">
        <v>515</v>
      </c>
      <c r="BQ144" s="353" t="s">
        <v>515</v>
      </c>
      <c r="BR144" s="353" t="s">
        <v>515</v>
      </c>
      <c r="BS144" s="353">
        <v>0</v>
      </c>
      <c r="BT144" s="353">
        <v>0</v>
      </c>
      <c r="BU144" s="338">
        <v>0</v>
      </c>
      <c r="BV144" s="353">
        <v>0</v>
      </c>
      <c r="BW144" s="353">
        <v>0</v>
      </c>
      <c r="BX144" s="434">
        <v>0</v>
      </c>
      <c r="BY144" s="401" t="s">
        <v>515</v>
      </c>
      <c r="BZ144" s="359">
        <v>21.100410814942197</v>
      </c>
    </row>
    <row r="145" spans="1:78" ht="11.25" customHeight="1" x14ac:dyDescent="0.25">
      <c r="A145" s="381"/>
      <c r="B145" s="349" t="s">
        <v>512</v>
      </c>
      <c r="C145" s="350" t="s">
        <v>547</v>
      </c>
      <c r="D145" s="350"/>
      <c r="E145" s="350"/>
      <c r="F145" s="350"/>
      <c r="G145" s="351"/>
      <c r="H145" s="433" t="s">
        <v>730</v>
      </c>
      <c r="I145" s="338">
        <v>0</v>
      </c>
      <c r="J145" s="338">
        <v>0</v>
      </c>
      <c r="K145" s="353">
        <v>0</v>
      </c>
      <c r="L145" s="353">
        <v>0</v>
      </c>
      <c r="M145" s="353">
        <v>0</v>
      </c>
      <c r="N145" s="353">
        <v>0</v>
      </c>
      <c r="O145" s="353">
        <v>0</v>
      </c>
      <c r="P145" s="353">
        <v>0</v>
      </c>
      <c r="Q145" s="353">
        <v>0</v>
      </c>
      <c r="R145" s="353">
        <v>0</v>
      </c>
      <c r="S145" s="353">
        <v>0</v>
      </c>
      <c r="T145" s="353">
        <v>0</v>
      </c>
      <c r="U145" s="338">
        <v>0</v>
      </c>
      <c r="V145" s="353">
        <v>0</v>
      </c>
      <c r="W145" s="353">
        <v>0</v>
      </c>
      <c r="X145" s="353">
        <v>0</v>
      </c>
      <c r="Y145" s="353">
        <v>0</v>
      </c>
      <c r="Z145" s="338">
        <v>0</v>
      </c>
      <c r="AA145" s="353">
        <v>0</v>
      </c>
      <c r="AB145" s="353">
        <v>0</v>
      </c>
      <c r="AC145" s="83">
        <v>0</v>
      </c>
      <c r="AD145" s="338">
        <v>0</v>
      </c>
      <c r="AE145" s="353">
        <v>0</v>
      </c>
      <c r="AF145" s="353">
        <v>0</v>
      </c>
      <c r="AG145" s="353" t="s">
        <v>515</v>
      </c>
      <c r="AH145" s="353" t="s">
        <v>515</v>
      </c>
      <c r="AI145" s="353" t="s">
        <v>515</v>
      </c>
      <c r="AJ145" s="353">
        <v>0</v>
      </c>
      <c r="AK145" s="353" t="s">
        <v>515</v>
      </c>
      <c r="AL145" s="353">
        <v>0</v>
      </c>
      <c r="AM145" s="353" t="s">
        <v>515</v>
      </c>
      <c r="AN145" s="353" t="s">
        <v>515</v>
      </c>
      <c r="AO145" s="353" t="s">
        <v>515</v>
      </c>
      <c r="AP145" s="353">
        <v>0</v>
      </c>
      <c r="AQ145" s="353">
        <v>0</v>
      </c>
      <c r="AR145" s="353">
        <v>0</v>
      </c>
      <c r="AS145" s="353">
        <v>0</v>
      </c>
      <c r="AT145" s="353">
        <v>0</v>
      </c>
      <c r="AU145" s="353" t="s">
        <v>515</v>
      </c>
      <c r="AV145" s="353" t="s">
        <v>515</v>
      </c>
      <c r="AW145" s="353">
        <v>0</v>
      </c>
      <c r="AX145" s="353">
        <v>0</v>
      </c>
      <c r="AY145" s="353" t="s">
        <v>515</v>
      </c>
      <c r="AZ145" s="353">
        <v>0</v>
      </c>
      <c r="BA145" s="83">
        <v>0</v>
      </c>
      <c r="BB145" s="338">
        <v>0</v>
      </c>
      <c r="BC145" s="353" t="s">
        <v>515</v>
      </c>
      <c r="BD145" s="353" t="s">
        <v>515</v>
      </c>
      <c r="BE145" s="353" t="s">
        <v>515</v>
      </c>
      <c r="BF145" s="353" t="s">
        <v>515</v>
      </c>
      <c r="BG145" s="353">
        <v>0</v>
      </c>
      <c r="BH145" s="353">
        <v>0</v>
      </c>
      <c r="BI145" s="353">
        <v>0</v>
      </c>
      <c r="BJ145" s="353" t="s">
        <v>515</v>
      </c>
      <c r="BK145" s="353">
        <v>0</v>
      </c>
      <c r="BL145" s="353">
        <v>0</v>
      </c>
      <c r="BM145" s="353">
        <v>0</v>
      </c>
      <c r="BN145" s="353" t="s">
        <v>515</v>
      </c>
      <c r="BO145" s="353">
        <v>0</v>
      </c>
      <c r="BP145" s="353" t="s">
        <v>515</v>
      </c>
      <c r="BQ145" s="353" t="s">
        <v>515</v>
      </c>
      <c r="BR145" s="353" t="s">
        <v>515</v>
      </c>
      <c r="BS145" s="353">
        <v>0</v>
      </c>
      <c r="BT145" s="353">
        <v>0</v>
      </c>
      <c r="BU145" s="338">
        <v>0</v>
      </c>
      <c r="BV145" s="353">
        <v>0</v>
      </c>
      <c r="BW145" s="353">
        <v>0</v>
      </c>
      <c r="BX145" s="434">
        <v>0</v>
      </c>
      <c r="BY145" s="401" t="s">
        <v>515</v>
      </c>
      <c r="BZ145" s="359">
        <v>0</v>
      </c>
    </row>
    <row r="146" spans="1:78" ht="11.25" customHeight="1" x14ac:dyDescent="0.25">
      <c r="A146" s="435"/>
      <c r="B146" s="436" t="s">
        <v>512</v>
      </c>
      <c r="C146" s="437" t="s">
        <v>549</v>
      </c>
      <c r="D146" s="437"/>
      <c r="E146" s="437"/>
      <c r="F146" s="437"/>
      <c r="G146" s="438"/>
      <c r="H146" s="439" t="s">
        <v>731</v>
      </c>
      <c r="I146" s="443">
        <v>0</v>
      </c>
      <c r="J146" s="443">
        <v>0</v>
      </c>
      <c r="K146" s="440">
        <v>0</v>
      </c>
      <c r="L146" s="440">
        <v>0</v>
      </c>
      <c r="M146" s="440">
        <v>0</v>
      </c>
      <c r="N146" s="440">
        <v>0</v>
      </c>
      <c r="O146" s="440">
        <v>0</v>
      </c>
      <c r="P146" s="440">
        <v>0</v>
      </c>
      <c r="Q146" s="440">
        <v>0</v>
      </c>
      <c r="R146" s="440">
        <v>0</v>
      </c>
      <c r="S146" s="440">
        <v>0</v>
      </c>
      <c r="T146" s="440">
        <v>0</v>
      </c>
      <c r="U146" s="443">
        <v>0</v>
      </c>
      <c r="V146" s="440">
        <v>0</v>
      </c>
      <c r="W146" s="440">
        <v>0</v>
      </c>
      <c r="X146" s="440">
        <v>0</v>
      </c>
      <c r="Y146" s="440">
        <v>0</v>
      </c>
      <c r="Z146" s="443">
        <v>0</v>
      </c>
      <c r="AA146" s="440">
        <v>0</v>
      </c>
      <c r="AB146" s="440">
        <v>0</v>
      </c>
      <c r="AC146" s="384">
        <v>0</v>
      </c>
      <c r="AD146" s="443">
        <v>0</v>
      </c>
      <c r="AE146" s="440">
        <v>0</v>
      </c>
      <c r="AF146" s="440">
        <v>0</v>
      </c>
      <c r="AG146" s="440" t="s">
        <v>515</v>
      </c>
      <c r="AH146" s="440" t="s">
        <v>515</v>
      </c>
      <c r="AI146" s="440" t="s">
        <v>515</v>
      </c>
      <c r="AJ146" s="440">
        <v>0</v>
      </c>
      <c r="AK146" s="440" t="s">
        <v>515</v>
      </c>
      <c r="AL146" s="440">
        <v>0</v>
      </c>
      <c r="AM146" s="440" t="s">
        <v>515</v>
      </c>
      <c r="AN146" s="440" t="s">
        <v>515</v>
      </c>
      <c r="AO146" s="440" t="s">
        <v>515</v>
      </c>
      <c r="AP146" s="440">
        <v>0</v>
      </c>
      <c r="AQ146" s="440">
        <v>0</v>
      </c>
      <c r="AR146" s="440">
        <v>0</v>
      </c>
      <c r="AS146" s="440">
        <v>0</v>
      </c>
      <c r="AT146" s="440">
        <v>0</v>
      </c>
      <c r="AU146" s="440" t="s">
        <v>515</v>
      </c>
      <c r="AV146" s="440" t="s">
        <v>515</v>
      </c>
      <c r="AW146" s="440">
        <v>0</v>
      </c>
      <c r="AX146" s="440">
        <v>0</v>
      </c>
      <c r="AY146" s="440" t="s">
        <v>515</v>
      </c>
      <c r="AZ146" s="440">
        <v>0</v>
      </c>
      <c r="BA146" s="384">
        <v>0</v>
      </c>
      <c r="BB146" s="443">
        <v>0</v>
      </c>
      <c r="BC146" s="440" t="s">
        <v>515</v>
      </c>
      <c r="BD146" s="440" t="s">
        <v>515</v>
      </c>
      <c r="BE146" s="440" t="s">
        <v>515</v>
      </c>
      <c r="BF146" s="440" t="s">
        <v>515</v>
      </c>
      <c r="BG146" s="440">
        <v>0</v>
      </c>
      <c r="BH146" s="440">
        <v>0</v>
      </c>
      <c r="BI146" s="440">
        <v>0</v>
      </c>
      <c r="BJ146" s="440" t="s">
        <v>515</v>
      </c>
      <c r="BK146" s="440">
        <v>0</v>
      </c>
      <c r="BL146" s="440">
        <v>0</v>
      </c>
      <c r="BM146" s="440">
        <v>0</v>
      </c>
      <c r="BN146" s="440" t="s">
        <v>515</v>
      </c>
      <c r="BO146" s="440">
        <v>0</v>
      </c>
      <c r="BP146" s="440" t="s">
        <v>515</v>
      </c>
      <c r="BQ146" s="440" t="s">
        <v>515</v>
      </c>
      <c r="BR146" s="440" t="s">
        <v>515</v>
      </c>
      <c r="BS146" s="440">
        <v>0</v>
      </c>
      <c r="BT146" s="440">
        <v>0</v>
      </c>
      <c r="BU146" s="443">
        <v>0</v>
      </c>
      <c r="BV146" s="440">
        <v>0</v>
      </c>
      <c r="BW146" s="440">
        <v>0</v>
      </c>
      <c r="BX146" s="441">
        <v>0</v>
      </c>
      <c r="BY146" s="442" t="s">
        <v>515</v>
      </c>
      <c r="BZ146" s="384">
        <v>0</v>
      </c>
    </row>
    <row r="147" spans="1:78" ht="11.25" customHeight="1" x14ac:dyDescent="0.25"/>
    <row r="148" spans="1:78" ht="11.25" customHeight="1" x14ac:dyDescent="0.25"/>
    <row r="149" spans="1:78" ht="11.25" customHeight="1" x14ac:dyDescent="0.25"/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1D8B9E-818B-49B7-B1CF-724D1BD2BE2A}">
  <dimension ref="A1:CF149"/>
  <sheetViews>
    <sheetView workbookViewId="0">
      <selection activeCell="I13" sqref="I13:AK13"/>
    </sheetView>
  </sheetViews>
  <sheetFormatPr defaultRowHeight="13.5" x14ac:dyDescent="0.25"/>
  <cols>
    <col min="1" max="2" width="1.42578125" style="340" customWidth="1"/>
    <col min="3" max="3" width="5" style="340" customWidth="1"/>
    <col min="4" max="4" width="7.140625" style="340" customWidth="1"/>
    <col min="5" max="5" width="4.28515625" style="340" customWidth="1"/>
    <col min="6" max="6" width="7.140625" style="340" customWidth="1"/>
    <col min="7" max="7" width="5.7109375" style="332" customWidth="1"/>
    <col min="8" max="8" width="14.5703125" style="444" bestFit="1" customWidth="1"/>
    <col min="9" max="9" width="9.85546875" style="445" customWidth="1"/>
    <col min="10" max="21" width="10" style="445" customWidth="1"/>
    <col min="22" max="25" width="10" style="446" customWidth="1"/>
    <col min="26" max="29" width="10" style="445" customWidth="1"/>
    <col min="30" max="53" width="10" style="446" customWidth="1"/>
    <col min="54" max="54" width="10" style="445" customWidth="1"/>
    <col min="55" max="78" width="10" style="446" customWidth="1"/>
    <col min="79" max="16384" width="9.140625" style="340"/>
  </cols>
  <sheetData>
    <row r="1" spans="1:84" s="305" customFormat="1" ht="11.25" customHeight="1" x14ac:dyDescent="0.25">
      <c r="B1" s="306"/>
      <c r="C1" s="306"/>
      <c r="D1" s="306"/>
      <c r="E1" s="306"/>
      <c r="F1" s="306"/>
      <c r="G1" s="306"/>
      <c r="H1" s="307"/>
      <c r="I1" s="308"/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  <c r="W1" s="308"/>
      <c r="X1" s="308"/>
      <c r="Y1" s="308"/>
      <c r="Z1" s="308"/>
      <c r="AA1" s="308"/>
      <c r="AB1" s="308"/>
      <c r="AC1" s="308"/>
      <c r="AD1" s="308"/>
      <c r="AE1" s="308"/>
      <c r="AF1" s="308"/>
      <c r="AG1" s="308"/>
      <c r="AH1" s="308"/>
      <c r="AI1" s="308"/>
      <c r="AJ1" s="308"/>
      <c r="AK1" s="308"/>
      <c r="AL1" s="308"/>
      <c r="AM1" s="308"/>
      <c r="AN1" s="308"/>
      <c r="AO1" s="308"/>
      <c r="AP1" s="308"/>
      <c r="AQ1" s="308"/>
      <c r="AR1" s="308"/>
      <c r="AS1" s="308"/>
      <c r="AT1" s="308"/>
      <c r="AU1" s="308"/>
      <c r="AV1" s="308"/>
      <c r="AW1" s="308"/>
      <c r="AX1" s="308"/>
      <c r="AY1" s="308"/>
      <c r="AZ1" s="308"/>
      <c r="BA1" s="308"/>
      <c r="BB1" s="308"/>
      <c r="BC1" s="308"/>
      <c r="BD1" s="308"/>
      <c r="BE1" s="308"/>
      <c r="BF1" s="308"/>
      <c r="BG1" s="308"/>
      <c r="BH1" s="308"/>
      <c r="BI1" s="308"/>
      <c r="BJ1" s="308"/>
      <c r="BK1" s="308"/>
      <c r="BL1" s="308"/>
      <c r="BM1" s="308"/>
      <c r="BN1" s="308"/>
      <c r="BO1" s="308"/>
      <c r="BP1" s="308"/>
      <c r="BQ1" s="308"/>
      <c r="BR1" s="308"/>
      <c r="BS1" s="308"/>
      <c r="BT1" s="308"/>
      <c r="BU1" s="308"/>
      <c r="BV1" s="308"/>
      <c r="BW1" s="308"/>
      <c r="BX1" s="308"/>
      <c r="BY1" s="308"/>
      <c r="BZ1" s="308"/>
    </row>
    <row r="2" spans="1:84" s="305" customFormat="1" ht="20.25" x14ac:dyDescent="0.25">
      <c r="A2" s="309" t="s">
        <v>9</v>
      </c>
      <c r="B2" s="306"/>
      <c r="C2" s="306"/>
      <c r="D2" s="306"/>
      <c r="E2" s="306"/>
      <c r="F2" s="306"/>
      <c r="G2" s="306"/>
      <c r="H2" s="307"/>
      <c r="I2" s="308"/>
      <c r="J2" s="308"/>
      <c r="K2" s="308"/>
      <c r="L2" s="308"/>
      <c r="M2" s="308"/>
      <c r="N2" s="308"/>
      <c r="O2" s="308"/>
      <c r="P2" s="308"/>
      <c r="Q2" s="308"/>
      <c r="R2" s="308"/>
      <c r="S2" s="308"/>
      <c r="T2" s="308"/>
      <c r="U2" s="308"/>
      <c r="V2" s="308"/>
      <c r="W2" s="308"/>
      <c r="X2" s="308"/>
      <c r="Y2" s="308"/>
      <c r="Z2" s="308"/>
      <c r="AA2" s="308"/>
      <c r="AB2" s="308"/>
      <c r="AC2" s="308"/>
      <c r="AD2" s="308"/>
      <c r="AE2" s="308"/>
      <c r="AF2" s="308"/>
      <c r="AG2" s="308"/>
      <c r="AH2" s="308"/>
      <c r="AI2" s="308"/>
      <c r="AJ2" s="308"/>
      <c r="AK2" s="308"/>
      <c r="AL2" s="308"/>
      <c r="AM2" s="308"/>
      <c r="AN2" s="308"/>
      <c r="AO2" s="308"/>
      <c r="AP2" s="308"/>
      <c r="AQ2" s="308"/>
      <c r="AR2" s="308"/>
      <c r="AS2" s="308"/>
      <c r="AT2" s="308"/>
      <c r="AU2" s="308"/>
      <c r="AV2" s="308"/>
      <c r="AW2" s="308"/>
      <c r="AX2" s="308"/>
      <c r="AY2" s="308"/>
      <c r="AZ2" s="308"/>
      <c r="BA2" s="308"/>
      <c r="BB2" s="308"/>
      <c r="BC2" s="308"/>
      <c r="BD2" s="308"/>
      <c r="BE2" s="308"/>
      <c r="BF2" s="308"/>
      <c r="BG2" s="308"/>
      <c r="BH2" s="308"/>
      <c r="BI2" s="308"/>
      <c r="BJ2" s="308"/>
      <c r="BK2" s="308"/>
      <c r="BL2" s="308"/>
      <c r="BM2" s="308"/>
      <c r="BN2" s="308"/>
      <c r="BO2" s="308"/>
      <c r="BP2" s="308"/>
      <c r="BQ2" s="308"/>
      <c r="BR2" s="308"/>
      <c r="BS2" s="308"/>
      <c r="BT2" s="308"/>
      <c r="BU2" s="308"/>
      <c r="BV2" s="308"/>
      <c r="BW2" s="308"/>
      <c r="BX2" s="308"/>
      <c r="BY2" s="308"/>
      <c r="BZ2" s="308"/>
    </row>
    <row r="3" spans="1:84" s="305" customFormat="1" ht="11.25" customHeight="1" x14ac:dyDescent="0.25">
      <c r="A3" s="310"/>
      <c r="B3" s="310"/>
      <c r="C3" s="310"/>
      <c r="D3" s="310"/>
      <c r="E3" s="310"/>
      <c r="F3" s="310"/>
      <c r="G3" s="310"/>
      <c r="H3" s="311"/>
      <c r="I3" s="312"/>
      <c r="J3" s="313"/>
      <c r="K3" s="312"/>
      <c r="L3" s="312"/>
      <c r="M3" s="312"/>
      <c r="N3" s="312"/>
      <c r="O3" s="312"/>
      <c r="P3" s="312"/>
      <c r="Q3" s="312"/>
      <c r="R3" s="312"/>
      <c r="S3" s="312"/>
      <c r="T3" s="312"/>
      <c r="U3" s="313"/>
      <c r="V3" s="312"/>
      <c r="W3" s="312"/>
      <c r="X3" s="312"/>
      <c r="Y3" s="312"/>
      <c r="Z3" s="313"/>
      <c r="AA3" s="312"/>
      <c r="AB3" s="312"/>
      <c r="AC3" s="313"/>
      <c r="AD3" s="313"/>
      <c r="AE3" s="312"/>
      <c r="AF3" s="312"/>
      <c r="AG3" s="312"/>
      <c r="AH3" s="312"/>
      <c r="AI3" s="312"/>
      <c r="AJ3" s="312"/>
      <c r="AK3" s="312"/>
      <c r="AL3" s="312"/>
      <c r="AM3" s="312"/>
      <c r="AN3" s="312"/>
      <c r="AO3" s="312"/>
      <c r="AP3" s="312"/>
      <c r="AQ3" s="312"/>
      <c r="AR3" s="312"/>
      <c r="AS3" s="312"/>
      <c r="AT3" s="312"/>
      <c r="AU3" s="312"/>
      <c r="AV3" s="312"/>
      <c r="AW3" s="312"/>
      <c r="AX3" s="312"/>
      <c r="AY3" s="312"/>
      <c r="AZ3" s="312"/>
      <c r="BA3" s="312"/>
      <c r="BB3" s="313"/>
      <c r="BC3" s="312"/>
      <c r="BD3" s="312"/>
      <c r="BE3" s="312"/>
      <c r="BF3" s="312"/>
      <c r="BG3" s="312"/>
      <c r="BH3" s="312"/>
      <c r="BI3" s="312"/>
      <c r="BJ3" s="312"/>
      <c r="BK3" s="312"/>
      <c r="BL3" s="312"/>
      <c r="BM3" s="312"/>
      <c r="BN3" s="312"/>
      <c r="BO3" s="312"/>
      <c r="BP3" s="312"/>
      <c r="BQ3" s="312"/>
      <c r="BR3" s="312"/>
      <c r="BS3" s="312"/>
      <c r="BT3" s="312"/>
      <c r="BU3" s="313"/>
      <c r="BV3" s="312"/>
      <c r="BW3" s="312"/>
      <c r="BX3" s="313"/>
      <c r="BY3" s="313"/>
      <c r="BZ3" s="313"/>
    </row>
    <row r="4" spans="1:84" s="322" customFormat="1" ht="22.5" customHeight="1" x14ac:dyDescent="0.25">
      <c r="A4" s="314"/>
      <c r="B4" s="314"/>
      <c r="C4" s="314"/>
      <c r="D4" s="314"/>
      <c r="E4" s="314"/>
      <c r="F4" s="314"/>
      <c r="G4" s="314"/>
      <c r="H4" s="314"/>
      <c r="I4" s="315" t="s">
        <v>81</v>
      </c>
      <c r="J4" s="316" t="s">
        <v>393</v>
      </c>
      <c r="K4" s="315" t="s">
        <v>394</v>
      </c>
      <c r="L4" s="315" t="s">
        <v>395</v>
      </c>
      <c r="M4" s="315" t="s">
        <v>396</v>
      </c>
      <c r="N4" s="315" t="s">
        <v>397</v>
      </c>
      <c r="O4" s="315" t="s">
        <v>398</v>
      </c>
      <c r="P4" s="315" t="s">
        <v>399</v>
      </c>
      <c r="Q4" s="315" t="s">
        <v>400</v>
      </c>
      <c r="R4" s="315" t="s">
        <v>401</v>
      </c>
      <c r="S4" s="315" t="s">
        <v>402</v>
      </c>
      <c r="T4" s="315" t="s">
        <v>403</v>
      </c>
      <c r="U4" s="317" t="s">
        <v>404</v>
      </c>
      <c r="V4" s="315" t="s">
        <v>405</v>
      </c>
      <c r="W4" s="315" t="s">
        <v>406</v>
      </c>
      <c r="X4" s="315" t="s">
        <v>407</v>
      </c>
      <c r="Y4" s="315" t="s">
        <v>408</v>
      </c>
      <c r="Z4" s="317" t="s">
        <v>409</v>
      </c>
      <c r="AA4" s="315" t="s">
        <v>410</v>
      </c>
      <c r="AB4" s="315" t="s">
        <v>411</v>
      </c>
      <c r="AC4" s="318" t="s">
        <v>412</v>
      </c>
      <c r="AD4" s="319" t="s">
        <v>413</v>
      </c>
      <c r="AE4" s="320" t="s">
        <v>414</v>
      </c>
      <c r="AF4" s="315" t="s">
        <v>415</v>
      </c>
      <c r="AG4" s="315" t="s">
        <v>416</v>
      </c>
      <c r="AH4" s="315" t="s">
        <v>417</v>
      </c>
      <c r="AI4" s="315" t="s">
        <v>418</v>
      </c>
      <c r="AJ4" s="315" t="s">
        <v>419</v>
      </c>
      <c r="AK4" s="315" t="s">
        <v>420</v>
      </c>
      <c r="AL4" s="315" t="s">
        <v>421</v>
      </c>
      <c r="AM4" s="315" t="s">
        <v>422</v>
      </c>
      <c r="AN4" s="315" t="s">
        <v>423</v>
      </c>
      <c r="AO4" s="315" t="s">
        <v>424</v>
      </c>
      <c r="AP4" s="315" t="s">
        <v>425</v>
      </c>
      <c r="AQ4" s="315" t="s">
        <v>426</v>
      </c>
      <c r="AR4" s="315" t="s">
        <v>427</v>
      </c>
      <c r="AS4" s="315" t="s">
        <v>428</v>
      </c>
      <c r="AT4" s="315" t="s">
        <v>429</v>
      </c>
      <c r="AU4" s="315" t="s">
        <v>430</v>
      </c>
      <c r="AV4" s="315" t="s">
        <v>431</v>
      </c>
      <c r="AW4" s="315" t="s">
        <v>432</v>
      </c>
      <c r="AX4" s="315" t="s">
        <v>433</v>
      </c>
      <c r="AY4" s="315" t="s">
        <v>434</v>
      </c>
      <c r="AZ4" s="315" t="s">
        <v>435</v>
      </c>
      <c r="BA4" s="315" t="s">
        <v>436</v>
      </c>
      <c r="BB4" s="317" t="s">
        <v>437</v>
      </c>
      <c r="BC4" s="315" t="s">
        <v>438</v>
      </c>
      <c r="BD4" s="315" t="s">
        <v>439</v>
      </c>
      <c r="BE4" s="315" t="s">
        <v>440</v>
      </c>
      <c r="BF4" s="315" t="s">
        <v>441</v>
      </c>
      <c r="BG4" s="315" t="s">
        <v>442</v>
      </c>
      <c r="BH4" s="315" t="s">
        <v>443</v>
      </c>
      <c r="BI4" s="321" t="s">
        <v>444</v>
      </c>
      <c r="BJ4" s="315" t="s">
        <v>445</v>
      </c>
      <c r="BK4" s="315" t="s">
        <v>446</v>
      </c>
      <c r="BL4" s="315" t="s">
        <v>447</v>
      </c>
      <c r="BM4" s="315" t="s">
        <v>448</v>
      </c>
      <c r="BN4" s="315" t="s">
        <v>449</v>
      </c>
      <c r="BO4" s="315" t="s">
        <v>450</v>
      </c>
      <c r="BP4" s="315" t="s">
        <v>451</v>
      </c>
      <c r="BQ4" s="315" t="s">
        <v>452</v>
      </c>
      <c r="BR4" s="315" t="s">
        <v>453</v>
      </c>
      <c r="BS4" s="315" t="s">
        <v>454</v>
      </c>
      <c r="BT4" s="315" t="s">
        <v>455</v>
      </c>
      <c r="BU4" s="317" t="s">
        <v>456</v>
      </c>
      <c r="BV4" s="315" t="s">
        <v>457</v>
      </c>
      <c r="BW4" s="315" t="s">
        <v>458</v>
      </c>
      <c r="BX4" s="318" t="s">
        <v>459</v>
      </c>
      <c r="BY4" s="319" t="s">
        <v>460</v>
      </c>
      <c r="BZ4" s="317" t="s">
        <v>461</v>
      </c>
    </row>
    <row r="5" spans="1:84" s="331" customFormat="1" ht="54" x14ac:dyDescent="0.25">
      <c r="A5" s="323"/>
      <c r="B5" s="323"/>
      <c r="C5" s="323"/>
      <c r="D5" s="324" t="s">
        <v>108</v>
      </c>
      <c r="E5" s="324"/>
      <c r="F5" s="325">
        <v>2017</v>
      </c>
      <c r="G5" s="326"/>
      <c r="H5" s="327"/>
      <c r="I5" s="328" t="s">
        <v>44</v>
      </c>
      <c r="J5" s="328" t="s">
        <v>139</v>
      </c>
      <c r="K5" s="329" t="s">
        <v>462</v>
      </c>
      <c r="L5" s="329" t="s">
        <v>463</v>
      </c>
      <c r="M5" s="329" t="s">
        <v>464</v>
      </c>
      <c r="N5" s="329" t="s">
        <v>465</v>
      </c>
      <c r="O5" s="329" t="s">
        <v>466</v>
      </c>
      <c r="P5" s="329" t="s">
        <v>467</v>
      </c>
      <c r="Q5" s="329" t="s">
        <v>468</v>
      </c>
      <c r="R5" s="329" t="s">
        <v>469</v>
      </c>
      <c r="S5" s="329" t="s">
        <v>470</v>
      </c>
      <c r="T5" s="329" t="s">
        <v>471</v>
      </c>
      <c r="U5" s="328" t="s">
        <v>167</v>
      </c>
      <c r="V5" s="329" t="s">
        <v>472</v>
      </c>
      <c r="W5" s="329" t="s">
        <v>473</v>
      </c>
      <c r="X5" s="329" t="s">
        <v>474</v>
      </c>
      <c r="Y5" s="329" t="s">
        <v>475</v>
      </c>
      <c r="Z5" s="328" t="s">
        <v>142</v>
      </c>
      <c r="AA5" s="329" t="s">
        <v>476</v>
      </c>
      <c r="AB5" s="329" t="s">
        <v>477</v>
      </c>
      <c r="AC5" s="328" t="s">
        <v>143</v>
      </c>
      <c r="AD5" s="328" t="s">
        <v>144</v>
      </c>
      <c r="AE5" s="329" t="s">
        <v>478</v>
      </c>
      <c r="AF5" s="329" t="s">
        <v>479</v>
      </c>
      <c r="AG5" s="329" t="s">
        <v>480</v>
      </c>
      <c r="AH5" s="329" t="s">
        <v>481</v>
      </c>
      <c r="AI5" s="329" t="s">
        <v>482</v>
      </c>
      <c r="AJ5" s="329" t="s">
        <v>483</v>
      </c>
      <c r="AK5" s="329" t="s">
        <v>484</v>
      </c>
      <c r="AL5" s="329" t="s">
        <v>485</v>
      </c>
      <c r="AM5" s="330" t="s">
        <v>486</v>
      </c>
      <c r="AN5" s="329" t="s">
        <v>487</v>
      </c>
      <c r="AO5" s="329" t="s">
        <v>488</v>
      </c>
      <c r="AP5" s="330" t="s">
        <v>489</v>
      </c>
      <c r="AQ5" s="329" t="s">
        <v>490</v>
      </c>
      <c r="AR5" s="329" t="s">
        <v>491</v>
      </c>
      <c r="AS5" s="330" t="s">
        <v>492</v>
      </c>
      <c r="AT5" s="329" t="s">
        <v>493</v>
      </c>
      <c r="AU5" s="330" t="s">
        <v>494</v>
      </c>
      <c r="AV5" s="329" t="s">
        <v>495</v>
      </c>
      <c r="AW5" s="329" t="s">
        <v>496</v>
      </c>
      <c r="AX5" s="329" t="s">
        <v>497</v>
      </c>
      <c r="AY5" s="329" t="s">
        <v>498</v>
      </c>
      <c r="AZ5" s="329" t="s">
        <v>499</v>
      </c>
      <c r="BA5" s="328" t="s">
        <v>146</v>
      </c>
      <c r="BB5" s="328" t="s">
        <v>147</v>
      </c>
      <c r="BC5" s="329" t="s">
        <v>148</v>
      </c>
      <c r="BD5" s="329" t="s">
        <v>500</v>
      </c>
      <c r="BE5" s="329" t="s">
        <v>149</v>
      </c>
      <c r="BF5" s="329" t="s">
        <v>150</v>
      </c>
      <c r="BG5" s="329" t="s">
        <v>151</v>
      </c>
      <c r="BH5" s="329" t="s">
        <v>171</v>
      </c>
      <c r="BI5" s="329" t="s">
        <v>501</v>
      </c>
      <c r="BJ5" s="329" t="s">
        <v>502</v>
      </c>
      <c r="BK5" s="329" t="s">
        <v>153</v>
      </c>
      <c r="BL5" s="329" t="s">
        <v>503</v>
      </c>
      <c r="BM5" s="329" t="s">
        <v>303</v>
      </c>
      <c r="BN5" s="329" t="s">
        <v>307</v>
      </c>
      <c r="BO5" s="329" t="s">
        <v>504</v>
      </c>
      <c r="BP5" s="329" t="s">
        <v>505</v>
      </c>
      <c r="BQ5" s="329" t="s">
        <v>506</v>
      </c>
      <c r="BR5" s="329" t="s">
        <v>507</v>
      </c>
      <c r="BS5" s="329" t="s">
        <v>305</v>
      </c>
      <c r="BT5" s="329" t="s">
        <v>172</v>
      </c>
      <c r="BU5" s="328" t="s">
        <v>508</v>
      </c>
      <c r="BV5" s="329" t="s">
        <v>509</v>
      </c>
      <c r="BW5" s="329" t="s">
        <v>510</v>
      </c>
      <c r="BX5" s="328" t="s">
        <v>511</v>
      </c>
      <c r="BY5" s="328" t="s">
        <v>159</v>
      </c>
      <c r="BZ5" s="328" t="s">
        <v>158</v>
      </c>
      <c r="CE5" s="332"/>
      <c r="CF5" s="333"/>
    </row>
    <row r="6" spans="1:84" ht="11.25" customHeight="1" x14ac:dyDescent="0.25">
      <c r="A6" s="334" t="s">
        <v>512</v>
      </c>
      <c r="B6" s="335" t="s">
        <v>513</v>
      </c>
      <c r="C6" s="335"/>
      <c r="D6" s="335"/>
      <c r="E6" s="335"/>
      <c r="F6" s="335"/>
      <c r="G6" s="336"/>
      <c r="H6" s="337" t="s">
        <v>514</v>
      </c>
      <c r="I6" s="338">
        <v>4920.2100984045092</v>
      </c>
      <c r="J6" s="338">
        <v>0</v>
      </c>
      <c r="K6" s="339">
        <v>0</v>
      </c>
      <c r="L6" s="339">
        <v>0</v>
      </c>
      <c r="M6" s="339">
        <v>0</v>
      </c>
      <c r="N6" s="339">
        <v>0</v>
      </c>
      <c r="O6" s="339">
        <v>0</v>
      </c>
      <c r="P6" s="339" t="s">
        <v>515</v>
      </c>
      <c r="Q6" s="339" t="s">
        <v>515</v>
      </c>
      <c r="R6" s="339" t="s">
        <v>515</v>
      </c>
      <c r="S6" s="339" t="s">
        <v>515</v>
      </c>
      <c r="T6" s="339" t="s">
        <v>515</v>
      </c>
      <c r="U6" s="338" t="s">
        <v>515</v>
      </c>
      <c r="V6" s="339" t="s">
        <v>515</v>
      </c>
      <c r="W6" s="339" t="s">
        <v>515</v>
      </c>
      <c r="X6" s="339" t="s">
        <v>515</v>
      </c>
      <c r="Y6" s="339" t="s">
        <v>515</v>
      </c>
      <c r="Z6" s="338">
        <v>0</v>
      </c>
      <c r="AA6" s="339">
        <v>0</v>
      </c>
      <c r="AB6" s="339" t="s">
        <v>515</v>
      </c>
      <c r="AC6" s="338">
        <v>0</v>
      </c>
      <c r="AD6" s="338">
        <v>0</v>
      </c>
      <c r="AE6" s="339">
        <v>0</v>
      </c>
      <c r="AF6" s="339">
        <v>0</v>
      </c>
      <c r="AG6" s="339" t="s">
        <v>515</v>
      </c>
      <c r="AH6" s="339">
        <v>0</v>
      </c>
      <c r="AI6" s="339">
        <v>0</v>
      </c>
      <c r="AJ6" s="339" t="s">
        <v>515</v>
      </c>
      <c r="AK6" s="339" t="s">
        <v>515</v>
      </c>
      <c r="AL6" s="339" t="s">
        <v>515</v>
      </c>
      <c r="AM6" s="339" t="s">
        <v>515</v>
      </c>
      <c r="AN6" s="339" t="s">
        <v>515</v>
      </c>
      <c r="AO6" s="339" t="s">
        <v>515</v>
      </c>
      <c r="AP6" s="339" t="s">
        <v>515</v>
      </c>
      <c r="AQ6" s="339" t="s">
        <v>515</v>
      </c>
      <c r="AR6" s="339" t="s">
        <v>515</v>
      </c>
      <c r="AS6" s="339" t="s">
        <v>515</v>
      </c>
      <c r="AT6" s="339" t="s">
        <v>515</v>
      </c>
      <c r="AU6" s="339" t="s">
        <v>515</v>
      </c>
      <c r="AV6" s="339" t="s">
        <v>515</v>
      </c>
      <c r="AW6" s="339" t="s">
        <v>515</v>
      </c>
      <c r="AX6" s="339" t="s">
        <v>515</v>
      </c>
      <c r="AY6" s="339" t="s">
        <v>515</v>
      </c>
      <c r="AZ6" s="339" t="s">
        <v>515</v>
      </c>
      <c r="BA6" s="338">
        <v>0</v>
      </c>
      <c r="BB6" s="338">
        <v>4920.2100984045092</v>
      </c>
      <c r="BC6" s="339">
        <v>1208.832502149613</v>
      </c>
      <c r="BD6" s="339">
        <v>0</v>
      </c>
      <c r="BE6" s="339">
        <v>0.69879621668099745</v>
      </c>
      <c r="BF6" s="339">
        <v>0</v>
      </c>
      <c r="BG6" s="339">
        <v>0</v>
      </c>
      <c r="BH6" s="339">
        <v>3692.6292156300751</v>
      </c>
      <c r="BI6" s="339">
        <v>16.246297888602275</v>
      </c>
      <c r="BJ6" s="339" t="s">
        <v>515</v>
      </c>
      <c r="BK6" s="339">
        <v>1.8032865195375942</v>
      </c>
      <c r="BL6" s="339">
        <v>0</v>
      </c>
      <c r="BM6" s="339">
        <v>0</v>
      </c>
      <c r="BN6" s="339" t="s">
        <v>515</v>
      </c>
      <c r="BO6" s="339">
        <v>0</v>
      </c>
      <c r="BP6" s="339" t="s">
        <v>515</v>
      </c>
      <c r="BQ6" s="339">
        <v>0</v>
      </c>
      <c r="BR6" s="339" t="s">
        <v>515</v>
      </c>
      <c r="BS6" s="339">
        <v>0</v>
      </c>
      <c r="BT6" s="339">
        <v>0</v>
      </c>
      <c r="BU6" s="338">
        <v>0</v>
      </c>
      <c r="BV6" s="339">
        <v>0</v>
      </c>
      <c r="BW6" s="339">
        <v>0</v>
      </c>
      <c r="BX6" s="338">
        <v>0</v>
      </c>
      <c r="BY6" s="338" t="s">
        <v>515</v>
      </c>
      <c r="BZ6" s="338" t="s">
        <v>515</v>
      </c>
    </row>
    <row r="7" spans="1:84" ht="11.25" customHeight="1" x14ac:dyDescent="0.25">
      <c r="A7" s="341" t="s">
        <v>512</v>
      </c>
      <c r="B7" s="342" t="s">
        <v>516</v>
      </c>
      <c r="C7" s="342"/>
      <c r="D7" s="342"/>
      <c r="E7" s="342"/>
      <c r="F7" s="342"/>
      <c r="G7" s="343"/>
      <c r="H7" s="344" t="s">
        <v>517</v>
      </c>
      <c r="I7" s="338">
        <v>0</v>
      </c>
      <c r="J7" s="338">
        <v>0</v>
      </c>
      <c r="K7" s="339">
        <v>0</v>
      </c>
      <c r="L7" s="339">
        <v>0</v>
      </c>
      <c r="M7" s="339">
        <v>0</v>
      </c>
      <c r="N7" s="339">
        <v>0</v>
      </c>
      <c r="O7" s="339">
        <v>0</v>
      </c>
      <c r="P7" s="339" t="s">
        <v>515</v>
      </c>
      <c r="Q7" s="339" t="s">
        <v>515</v>
      </c>
      <c r="R7" s="339" t="s">
        <v>515</v>
      </c>
      <c r="S7" s="339" t="s">
        <v>515</v>
      </c>
      <c r="T7" s="339" t="s">
        <v>515</v>
      </c>
      <c r="U7" s="338" t="s">
        <v>515</v>
      </c>
      <c r="V7" s="339" t="s">
        <v>515</v>
      </c>
      <c r="W7" s="339" t="s">
        <v>515</v>
      </c>
      <c r="X7" s="339" t="s">
        <v>515</v>
      </c>
      <c r="Y7" s="339" t="s">
        <v>515</v>
      </c>
      <c r="Z7" s="338">
        <v>0</v>
      </c>
      <c r="AA7" s="339">
        <v>0</v>
      </c>
      <c r="AB7" s="339" t="s">
        <v>515</v>
      </c>
      <c r="AC7" s="338">
        <v>0</v>
      </c>
      <c r="AD7" s="338">
        <v>0</v>
      </c>
      <c r="AE7" s="339" t="s">
        <v>515</v>
      </c>
      <c r="AF7" s="339" t="s">
        <v>515</v>
      </c>
      <c r="AG7" s="339" t="s">
        <v>515</v>
      </c>
      <c r="AH7" s="339" t="s">
        <v>515</v>
      </c>
      <c r="AI7" s="339" t="s">
        <v>515</v>
      </c>
      <c r="AJ7" s="339">
        <v>0</v>
      </c>
      <c r="AK7" s="339">
        <v>0</v>
      </c>
      <c r="AL7" s="339">
        <v>0</v>
      </c>
      <c r="AM7" s="339">
        <v>0</v>
      </c>
      <c r="AN7" s="339">
        <v>0</v>
      </c>
      <c r="AO7" s="339">
        <v>0</v>
      </c>
      <c r="AP7" s="339">
        <v>0</v>
      </c>
      <c r="AQ7" s="339">
        <v>0</v>
      </c>
      <c r="AR7" s="339">
        <v>0</v>
      </c>
      <c r="AS7" s="339">
        <v>0</v>
      </c>
      <c r="AT7" s="339">
        <v>0</v>
      </c>
      <c r="AU7" s="339">
        <v>0</v>
      </c>
      <c r="AV7" s="339">
        <v>0</v>
      </c>
      <c r="AW7" s="339">
        <v>0</v>
      </c>
      <c r="AX7" s="339">
        <v>0</v>
      </c>
      <c r="AY7" s="339">
        <v>0</v>
      </c>
      <c r="AZ7" s="339">
        <v>0</v>
      </c>
      <c r="BA7" s="338" t="s">
        <v>515</v>
      </c>
      <c r="BB7" s="338">
        <v>0</v>
      </c>
      <c r="BC7" s="339" t="s">
        <v>515</v>
      </c>
      <c r="BD7" s="339" t="s">
        <v>515</v>
      </c>
      <c r="BE7" s="339" t="s">
        <v>515</v>
      </c>
      <c r="BF7" s="339" t="s">
        <v>515</v>
      </c>
      <c r="BG7" s="339" t="s">
        <v>515</v>
      </c>
      <c r="BH7" s="339" t="s">
        <v>515</v>
      </c>
      <c r="BI7" s="339" t="s">
        <v>515</v>
      </c>
      <c r="BJ7" s="339" t="s">
        <v>515</v>
      </c>
      <c r="BK7" s="339" t="s">
        <v>515</v>
      </c>
      <c r="BL7" s="339" t="s">
        <v>515</v>
      </c>
      <c r="BM7" s="339" t="s">
        <v>515</v>
      </c>
      <c r="BN7" s="339">
        <v>0</v>
      </c>
      <c r="BO7" s="339" t="s">
        <v>515</v>
      </c>
      <c r="BP7" s="339">
        <v>0</v>
      </c>
      <c r="BQ7" s="339" t="s">
        <v>515</v>
      </c>
      <c r="BR7" s="339">
        <v>0</v>
      </c>
      <c r="BS7" s="339" t="s">
        <v>515</v>
      </c>
      <c r="BT7" s="339" t="s">
        <v>515</v>
      </c>
      <c r="BU7" s="338" t="s">
        <v>515</v>
      </c>
      <c r="BV7" s="339" t="s">
        <v>515</v>
      </c>
      <c r="BW7" s="339" t="s">
        <v>515</v>
      </c>
      <c r="BX7" s="338" t="s">
        <v>515</v>
      </c>
      <c r="BY7" s="338" t="s">
        <v>515</v>
      </c>
      <c r="BZ7" s="338" t="s">
        <v>515</v>
      </c>
    </row>
    <row r="8" spans="1:84" ht="11.25" customHeight="1" x14ac:dyDescent="0.25">
      <c r="A8" s="345" t="s">
        <v>512</v>
      </c>
      <c r="B8" s="346" t="s">
        <v>518</v>
      </c>
      <c r="C8" s="346"/>
      <c r="D8" s="346"/>
      <c r="E8" s="346"/>
      <c r="F8" s="346"/>
      <c r="G8" s="347"/>
      <c r="H8" s="348" t="s">
        <v>519</v>
      </c>
      <c r="I8" s="338">
        <v>1123.1915008120761</v>
      </c>
      <c r="J8" s="338">
        <v>99.158391372886214</v>
      </c>
      <c r="K8" s="339">
        <v>85.237349527085129</v>
      </c>
      <c r="L8" s="339">
        <v>0</v>
      </c>
      <c r="M8" s="339">
        <v>0</v>
      </c>
      <c r="N8" s="339">
        <v>0</v>
      </c>
      <c r="O8" s="339">
        <v>0</v>
      </c>
      <c r="P8" s="339">
        <v>0</v>
      </c>
      <c r="Q8" s="339">
        <v>13.921041845801088</v>
      </c>
      <c r="R8" s="339">
        <v>0</v>
      </c>
      <c r="S8" s="339">
        <v>0</v>
      </c>
      <c r="T8" s="339">
        <v>0</v>
      </c>
      <c r="U8" s="338">
        <v>0</v>
      </c>
      <c r="V8" s="339">
        <v>0</v>
      </c>
      <c r="W8" s="339">
        <v>0</v>
      </c>
      <c r="X8" s="339">
        <v>0</v>
      </c>
      <c r="Y8" s="339">
        <v>0</v>
      </c>
      <c r="Z8" s="338">
        <v>0</v>
      </c>
      <c r="AA8" s="339">
        <v>0</v>
      </c>
      <c r="AB8" s="339">
        <v>0</v>
      </c>
      <c r="AC8" s="338">
        <v>0</v>
      </c>
      <c r="AD8" s="338">
        <v>1005.6780678322348</v>
      </c>
      <c r="AE8" s="339">
        <v>0</v>
      </c>
      <c r="AF8" s="339">
        <v>0</v>
      </c>
      <c r="AG8" s="339">
        <v>0</v>
      </c>
      <c r="AH8" s="339">
        <v>0</v>
      </c>
      <c r="AI8" s="339">
        <v>0</v>
      </c>
      <c r="AJ8" s="339" t="s">
        <v>515</v>
      </c>
      <c r="AK8" s="339">
        <v>0</v>
      </c>
      <c r="AL8" s="339">
        <v>2.7480653482373172</v>
      </c>
      <c r="AM8" s="339">
        <v>143.54243680137571</v>
      </c>
      <c r="AN8" s="339">
        <v>0.39784083309448742</v>
      </c>
      <c r="AO8" s="339">
        <v>0</v>
      </c>
      <c r="AP8" s="339">
        <v>378.73860705073088</v>
      </c>
      <c r="AQ8" s="339">
        <v>4.1845801089137281E-3</v>
      </c>
      <c r="AR8" s="339">
        <v>0</v>
      </c>
      <c r="AS8" s="339">
        <v>356.71266838635711</v>
      </c>
      <c r="AT8" s="339">
        <v>98.388879335053005</v>
      </c>
      <c r="AU8" s="339">
        <v>0.95251743575045378</v>
      </c>
      <c r="AV8" s="339">
        <v>3.4365147606764115</v>
      </c>
      <c r="AW8" s="339">
        <v>13.995414158784749</v>
      </c>
      <c r="AX8" s="339">
        <v>6.5806104901117797</v>
      </c>
      <c r="AY8" s="339">
        <v>8.7895289958918488E-2</v>
      </c>
      <c r="AZ8" s="339">
        <v>9.243336199484091E-2</v>
      </c>
      <c r="BA8" s="338">
        <v>0</v>
      </c>
      <c r="BB8" s="338">
        <v>18.35504160695519</v>
      </c>
      <c r="BC8" s="339" t="s">
        <v>515</v>
      </c>
      <c r="BD8" s="339" t="s">
        <v>515</v>
      </c>
      <c r="BE8" s="339" t="s">
        <v>515</v>
      </c>
      <c r="BF8" s="339" t="s">
        <v>515</v>
      </c>
      <c r="BG8" s="339">
        <v>0</v>
      </c>
      <c r="BH8" s="339">
        <v>0</v>
      </c>
      <c r="BI8" s="339">
        <v>0</v>
      </c>
      <c r="BJ8" s="339">
        <v>1.6953472819336963</v>
      </c>
      <c r="BK8" s="339">
        <v>0</v>
      </c>
      <c r="BL8" s="339">
        <v>0</v>
      </c>
      <c r="BM8" s="339">
        <v>2.946474634565778</v>
      </c>
      <c r="BN8" s="339">
        <v>1.2897678417884779E-3</v>
      </c>
      <c r="BO8" s="339">
        <v>13.71192992261393</v>
      </c>
      <c r="BP8" s="339">
        <v>0</v>
      </c>
      <c r="BQ8" s="339">
        <v>0</v>
      </c>
      <c r="BR8" s="339">
        <v>0</v>
      </c>
      <c r="BS8" s="339">
        <v>0</v>
      </c>
      <c r="BT8" s="339" t="s">
        <v>515</v>
      </c>
      <c r="BU8" s="338">
        <v>0</v>
      </c>
      <c r="BV8" s="339">
        <v>0</v>
      </c>
      <c r="BW8" s="339">
        <v>0</v>
      </c>
      <c r="BX8" s="338" t="s">
        <v>515</v>
      </c>
      <c r="BY8" s="338">
        <v>0</v>
      </c>
      <c r="BZ8" s="338">
        <v>0</v>
      </c>
    </row>
    <row r="9" spans="1:84" ht="11.25" customHeight="1" x14ac:dyDescent="0.25">
      <c r="A9" s="349" t="s">
        <v>135</v>
      </c>
      <c r="B9" s="350" t="s">
        <v>161</v>
      </c>
      <c r="C9" s="350"/>
      <c r="D9" s="350"/>
      <c r="E9" s="350"/>
      <c r="F9" s="350"/>
      <c r="G9" s="351"/>
      <c r="H9" s="352" t="s">
        <v>520</v>
      </c>
      <c r="I9" s="338">
        <v>0</v>
      </c>
      <c r="J9" s="338">
        <v>0</v>
      </c>
      <c r="K9" s="353">
        <v>0</v>
      </c>
      <c r="L9" s="353">
        <v>0</v>
      </c>
      <c r="M9" s="353">
        <v>0</v>
      </c>
      <c r="N9" s="353">
        <v>0</v>
      </c>
      <c r="O9" s="353">
        <v>0</v>
      </c>
      <c r="P9" s="353">
        <v>0</v>
      </c>
      <c r="Q9" s="353">
        <v>0</v>
      </c>
      <c r="R9" s="353">
        <v>0</v>
      </c>
      <c r="S9" s="353">
        <v>0</v>
      </c>
      <c r="T9" s="353">
        <v>0</v>
      </c>
      <c r="U9" s="338">
        <v>0</v>
      </c>
      <c r="V9" s="353">
        <v>0</v>
      </c>
      <c r="W9" s="353">
        <v>0</v>
      </c>
      <c r="X9" s="353">
        <v>0</v>
      </c>
      <c r="Y9" s="353">
        <v>0</v>
      </c>
      <c r="Z9" s="338">
        <v>0</v>
      </c>
      <c r="AA9" s="353">
        <v>0</v>
      </c>
      <c r="AB9" s="353">
        <v>0</v>
      </c>
      <c r="AC9" s="83">
        <v>0</v>
      </c>
      <c r="AD9" s="338">
        <v>0</v>
      </c>
      <c r="AE9" s="353">
        <v>0</v>
      </c>
      <c r="AF9" s="353">
        <v>0</v>
      </c>
      <c r="AG9" s="353">
        <v>0</v>
      </c>
      <c r="AH9" s="353">
        <v>0</v>
      </c>
      <c r="AI9" s="353">
        <v>0</v>
      </c>
      <c r="AJ9" s="353" t="s">
        <v>515</v>
      </c>
      <c r="AK9" s="353">
        <v>0</v>
      </c>
      <c r="AL9" s="353">
        <v>0</v>
      </c>
      <c r="AM9" s="353">
        <v>0</v>
      </c>
      <c r="AN9" s="353">
        <v>0</v>
      </c>
      <c r="AO9" s="353">
        <v>0</v>
      </c>
      <c r="AP9" s="353">
        <v>0</v>
      </c>
      <c r="AQ9" s="353">
        <v>0</v>
      </c>
      <c r="AR9" s="353">
        <v>0</v>
      </c>
      <c r="AS9" s="353">
        <v>0</v>
      </c>
      <c r="AT9" s="353">
        <v>0</v>
      </c>
      <c r="AU9" s="353">
        <v>0</v>
      </c>
      <c r="AV9" s="353">
        <v>0</v>
      </c>
      <c r="AW9" s="353">
        <v>0</v>
      </c>
      <c r="AX9" s="353">
        <v>0</v>
      </c>
      <c r="AY9" s="353">
        <v>0</v>
      </c>
      <c r="AZ9" s="353">
        <v>0</v>
      </c>
      <c r="BA9" s="83">
        <v>0</v>
      </c>
      <c r="BB9" s="338">
        <v>0</v>
      </c>
      <c r="BC9" s="353" t="s">
        <v>515</v>
      </c>
      <c r="BD9" s="353" t="s">
        <v>515</v>
      </c>
      <c r="BE9" s="353" t="s">
        <v>515</v>
      </c>
      <c r="BF9" s="353" t="s">
        <v>515</v>
      </c>
      <c r="BG9" s="353">
        <v>0</v>
      </c>
      <c r="BH9" s="353">
        <v>0</v>
      </c>
      <c r="BI9" s="353">
        <v>0</v>
      </c>
      <c r="BJ9" s="353">
        <v>0</v>
      </c>
      <c r="BK9" s="353">
        <v>0</v>
      </c>
      <c r="BL9" s="353">
        <v>0</v>
      </c>
      <c r="BM9" s="353">
        <v>0</v>
      </c>
      <c r="BN9" s="353">
        <v>0</v>
      </c>
      <c r="BO9" s="353">
        <v>0</v>
      </c>
      <c r="BP9" s="353">
        <v>0</v>
      </c>
      <c r="BQ9" s="353">
        <v>0</v>
      </c>
      <c r="BR9" s="353">
        <v>0</v>
      </c>
      <c r="BS9" s="353">
        <v>0</v>
      </c>
      <c r="BT9" s="339" t="s">
        <v>515</v>
      </c>
      <c r="BU9" s="338">
        <v>0</v>
      </c>
      <c r="BV9" s="353">
        <v>0</v>
      </c>
      <c r="BW9" s="353">
        <v>0</v>
      </c>
      <c r="BX9" s="83" t="s">
        <v>515</v>
      </c>
      <c r="BY9" s="83">
        <v>0</v>
      </c>
      <c r="BZ9" s="83">
        <v>0</v>
      </c>
    </row>
    <row r="10" spans="1:84" ht="11.25" customHeight="1" x14ac:dyDescent="0.25">
      <c r="A10" s="354" t="s">
        <v>512</v>
      </c>
      <c r="B10" s="355" t="s">
        <v>521</v>
      </c>
      <c r="C10" s="355"/>
      <c r="D10" s="355"/>
      <c r="E10" s="355"/>
      <c r="F10" s="355"/>
      <c r="G10" s="356"/>
      <c r="H10" s="357" t="s">
        <v>522</v>
      </c>
      <c r="I10" s="358">
        <v>19.772979411483711</v>
      </c>
      <c r="J10" s="358">
        <v>0</v>
      </c>
      <c r="K10" s="359">
        <v>0</v>
      </c>
      <c r="L10" s="359">
        <v>0</v>
      </c>
      <c r="M10" s="359">
        <v>0</v>
      </c>
      <c r="N10" s="359">
        <v>0</v>
      </c>
      <c r="O10" s="359">
        <v>0</v>
      </c>
      <c r="P10" s="359">
        <v>0</v>
      </c>
      <c r="Q10" s="359">
        <v>0</v>
      </c>
      <c r="R10" s="359">
        <v>0</v>
      </c>
      <c r="S10" s="359">
        <v>0</v>
      </c>
      <c r="T10" s="359">
        <v>0</v>
      </c>
      <c r="U10" s="358">
        <v>0</v>
      </c>
      <c r="V10" s="359">
        <v>0</v>
      </c>
      <c r="W10" s="359">
        <v>0</v>
      </c>
      <c r="X10" s="359">
        <v>0</v>
      </c>
      <c r="Y10" s="359">
        <v>0</v>
      </c>
      <c r="Z10" s="358">
        <v>0</v>
      </c>
      <c r="AA10" s="359">
        <v>0</v>
      </c>
      <c r="AB10" s="359">
        <v>0</v>
      </c>
      <c r="AC10" s="360">
        <v>0</v>
      </c>
      <c r="AD10" s="358">
        <v>19.772979411483711</v>
      </c>
      <c r="AE10" s="359">
        <v>0</v>
      </c>
      <c r="AF10" s="359">
        <v>0</v>
      </c>
      <c r="AG10" s="359">
        <v>0</v>
      </c>
      <c r="AH10" s="359">
        <v>0</v>
      </c>
      <c r="AI10" s="359">
        <v>0</v>
      </c>
      <c r="AJ10" s="359">
        <v>0</v>
      </c>
      <c r="AK10" s="359">
        <v>0</v>
      </c>
      <c r="AL10" s="359">
        <v>0</v>
      </c>
      <c r="AM10" s="359">
        <v>0.40938907996560614</v>
      </c>
      <c r="AN10" s="359">
        <v>1.0496226234833286</v>
      </c>
      <c r="AO10" s="359">
        <v>0</v>
      </c>
      <c r="AP10" s="359">
        <v>11.283748925193464</v>
      </c>
      <c r="AQ10" s="359">
        <v>0</v>
      </c>
      <c r="AR10" s="359">
        <v>0</v>
      </c>
      <c r="AS10" s="359">
        <v>9.1550109869112433</v>
      </c>
      <c r="AT10" s="359">
        <v>-2.1247922040699336</v>
      </c>
      <c r="AU10" s="359">
        <v>0</v>
      </c>
      <c r="AV10" s="359">
        <v>0</v>
      </c>
      <c r="AW10" s="359">
        <v>0</v>
      </c>
      <c r="AX10" s="359">
        <v>0</v>
      </c>
      <c r="AY10" s="359">
        <v>0</v>
      </c>
      <c r="AZ10" s="359">
        <v>0</v>
      </c>
      <c r="BA10" s="360">
        <v>0</v>
      </c>
      <c r="BB10" s="358">
        <v>0</v>
      </c>
      <c r="BC10" s="359" t="s">
        <v>515</v>
      </c>
      <c r="BD10" s="359" t="s">
        <v>515</v>
      </c>
      <c r="BE10" s="359" t="s">
        <v>515</v>
      </c>
      <c r="BF10" s="359" t="s">
        <v>515</v>
      </c>
      <c r="BG10" s="359" t="s">
        <v>515</v>
      </c>
      <c r="BH10" s="359" t="s">
        <v>515</v>
      </c>
      <c r="BI10" s="359">
        <v>0</v>
      </c>
      <c r="BJ10" s="359">
        <v>0</v>
      </c>
      <c r="BK10" s="359">
        <v>0</v>
      </c>
      <c r="BL10" s="359">
        <v>0</v>
      </c>
      <c r="BM10" s="359">
        <v>0</v>
      </c>
      <c r="BN10" s="359">
        <v>0</v>
      </c>
      <c r="BO10" s="359">
        <v>0</v>
      </c>
      <c r="BP10" s="359">
        <v>0</v>
      </c>
      <c r="BQ10" s="359">
        <v>0</v>
      </c>
      <c r="BR10" s="359">
        <v>0</v>
      </c>
      <c r="BS10" s="359">
        <v>0</v>
      </c>
      <c r="BT10" s="361" t="s">
        <v>515</v>
      </c>
      <c r="BU10" s="358">
        <v>0</v>
      </c>
      <c r="BV10" s="359">
        <v>0</v>
      </c>
      <c r="BW10" s="359">
        <v>0</v>
      </c>
      <c r="BX10" s="360" t="s">
        <v>515</v>
      </c>
      <c r="BY10" s="360" t="s">
        <v>515</v>
      </c>
      <c r="BZ10" s="360" t="s">
        <v>515</v>
      </c>
    </row>
    <row r="11" spans="1:84" ht="11.25" customHeight="1" x14ac:dyDescent="0.25">
      <c r="A11" s="362" t="s">
        <v>523</v>
      </c>
      <c r="B11" s="363" t="s">
        <v>163</v>
      </c>
      <c r="C11" s="364"/>
      <c r="D11" s="364"/>
      <c r="E11" s="364"/>
      <c r="F11" s="364"/>
      <c r="G11" s="365"/>
      <c r="H11" s="366" t="s">
        <v>524</v>
      </c>
      <c r="I11" s="367">
        <v>6063.174578628069</v>
      </c>
      <c r="J11" s="367">
        <v>99.158391372886214</v>
      </c>
      <c r="K11" s="367">
        <v>85.237349527085129</v>
      </c>
      <c r="L11" s="367">
        <v>0</v>
      </c>
      <c r="M11" s="367">
        <v>0</v>
      </c>
      <c r="N11" s="367">
        <v>0</v>
      </c>
      <c r="O11" s="367">
        <v>0</v>
      </c>
      <c r="P11" s="367">
        <v>0</v>
      </c>
      <c r="Q11" s="367">
        <v>13.921041845801088</v>
      </c>
      <c r="R11" s="367">
        <v>0</v>
      </c>
      <c r="S11" s="367">
        <v>0</v>
      </c>
      <c r="T11" s="367">
        <v>0</v>
      </c>
      <c r="U11" s="367">
        <v>0</v>
      </c>
      <c r="V11" s="367">
        <v>0</v>
      </c>
      <c r="W11" s="367">
        <v>0</v>
      </c>
      <c r="X11" s="367">
        <v>0</v>
      </c>
      <c r="Y11" s="367">
        <v>0</v>
      </c>
      <c r="Z11" s="367">
        <v>0</v>
      </c>
      <c r="AA11" s="367">
        <v>0</v>
      </c>
      <c r="AB11" s="367">
        <v>0</v>
      </c>
      <c r="AC11" s="367">
        <v>0</v>
      </c>
      <c r="AD11" s="367">
        <v>1025.4510472437184</v>
      </c>
      <c r="AE11" s="367">
        <v>0</v>
      </c>
      <c r="AF11" s="367">
        <v>0</v>
      </c>
      <c r="AG11" s="367">
        <v>0</v>
      </c>
      <c r="AH11" s="367">
        <v>0</v>
      </c>
      <c r="AI11" s="367">
        <v>0</v>
      </c>
      <c r="AJ11" s="367">
        <v>0</v>
      </c>
      <c r="AK11" s="367">
        <v>0</v>
      </c>
      <c r="AL11" s="367">
        <v>2.7480653482373172</v>
      </c>
      <c r="AM11" s="367">
        <v>143.95182588134131</v>
      </c>
      <c r="AN11" s="367">
        <v>1.4474634565778159</v>
      </c>
      <c r="AO11" s="367">
        <v>0</v>
      </c>
      <c r="AP11" s="367">
        <v>390.02235597592437</v>
      </c>
      <c r="AQ11" s="367">
        <v>4.1845801089137281E-3</v>
      </c>
      <c r="AR11" s="367">
        <v>0</v>
      </c>
      <c r="AS11" s="367">
        <v>365.86767937326834</v>
      </c>
      <c r="AT11" s="367">
        <v>96.264087130983071</v>
      </c>
      <c r="AU11" s="367">
        <v>0.95251743575045378</v>
      </c>
      <c r="AV11" s="367">
        <v>3.4365147606764115</v>
      </c>
      <c r="AW11" s="367">
        <v>13.995414158784749</v>
      </c>
      <c r="AX11" s="367">
        <v>6.5806104901117797</v>
      </c>
      <c r="AY11" s="367">
        <v>8.7895289958918488E-2</v>
      </c>
      <c r="AZ11" s="367">
        <v>9.243336199484091E-2</v>
      </c>
      <c r="BA11" s="367">
        <v>0</v>
      </c>
      <c r="BB11" s="367">
        <v>4938.5651400114648</v>
      </c>
      <c r="BC11" s="367">
        <v>1208.832502149613</v>
      </c>
      <c r="BD11" s="367">
        <v>0</v>
      </c>
      <c r="BE11" s="367">
        <v>0.69879621668099745</v>
      </c>
      <c r="BF11" s="367">
        <v>0</v>
      </c>
      <c r="BG11" s="367">
        <v>0</v>
      </c>
      <c r="BH11" s="367">
        <v>3692.6292156300751</v>
      </c>
      <c r="BI11" s="367">
        <v>16.246297888602275</v>
      </c>
      <c r="BJ11" s="367">
        <v>1.6953472819336963</v>
      </c>
      <c r="BK11" s="367">
        <v>1.8032865195375942</v>
      </c>
      <c r="BL11" s="367">
        <v>0</v>
      </c>
      <c r="BM11" s="367">
        <v>2.946474634565778</v>
      </c>
      <c r="BN11" s="367">
        <v>1.2897678417884779E-3</v>
      </c>
      <c r="BO11" s="367">
        <v>13.71192992261393</v>
      </c>
      <c r="BP11" s="367">
        <v>0</v>
      </c>
      <c r="BQ11" s="367">
        <v>0</v>
      </c>
      <c r="BR11" s="367">
        <v>0</v>
      </c>
      <c r="BS11" s="367">
        <v>0</v>
      </c>
      <c r="BT11" s="367">
        <v>0</v>
      </c>
      <c r="BU11" s="367">
        <v>0</v>
      </c>
      <c r="BV11" s="367">
        <v>0</v>
      </c>
      <c r="BW11" s="367">
        <v>0</v>
      </c>
      <c r="BX11" s="367">
        <v>0</v>
      </c>
      <c r="BY11" s="367">
        <v>0</v>
      </c>
      <c r="BZ11" s="367">
        <v>0</v>
      </c>
    </row>
    <row r="12" spans="1:84" ht="11.25" customHeight="1" x14ac:dyDescent="0.25">
      <c r="A12" s="368" t="s">
        <v>135</v>
      </c>
      <c r="B12" s="369" t="s">
        <v>164</v>
      </c>
      <c r="C12" s="369"/>
      <c r="D12" s="369"/>
      <c r="E12" s="369"/>
      <c r="F12" s="369"/>
      <c r="G12" s="370"/>
      <c r="H12" s="371" t="s">
        <v>525</v>
      </c>
      <c r="I12" s="338">
        <v>60.850993598929961</v>
      </c>
      <c r="J12" s="338">
        <v>0</v>
      </c>
      <c r="K12" s="339">
        <v>0</v>
      </c>
      <c r="L12" s="339">
        <v>0</v>
      </c>
      <c r="M12" s="339">
        <v>0</v>
      </c>
      <c r="N12" s="339">
        <v>0</v>
      </c>
      <c r="O12" s="339">
        <v>0</v>
      </c>
      <c r="P12" s="339">
        <v>0</v>
      </c>
      <c r="Q12" s="339">
        <v>0</v>
      </c>
      <c r="R12" s="339">
        <v>0</v>
      </c>
      <c r="S12" s="339">
        <v>0</v>
      </c>
      <c r="T12" s="339">
        <v>0</v>
      </c>
      <c r="U12" s="338">
        <v>0</v>
      </c>
      <c r="V12" s="339">
        <v>0</v>
      </c>
      <c r="W12" s="339">
        <v>0</v>
      </c>
      <c r="X12" s="339">
        <v>0</v>
      </c>
      <c r="Y12" s="339">
        <v>0</v>
      </c>
      <c r="Z12" s="338">
        <v>0</v>
      </c>
      <c r="AA12" s="339">
        <v>0</v>
      </c>
      <c r="AB12" s="339">
        <v>0</v>
      </c>
      <c r="AC12" s="338">
        <v>0</v>
      </c>
      <c r="AD12" s="338">
        <v>60.850993598929961</v>
      </c>
      <c r="AE12" s="339" t="s">
        <v>515</v>
      </c>
      <c r="AF12" s="339" t="s">
        <v>515</v>
      </c>
      <c r="AG12" s="339" t="s">
        <v>515</v>
      </c>
      <c r="AH12" s="339" t="s">
        <v>515</v>
      </c>
      <c r="AI12" s="339" t="s">
        <v>515</v>
      </c>
      <c r="AJ12" s="339">
        <v>0</v>
      </c>
      <c r="AK12" s="339">
        <v>0</v>
      </c>
      <c r="AL12" s="339">
        <v>0</v>
      </c>
      <c r="AM12" s="339">
        <v>0</v>
      </c>
      <c r="AN12" s="339">
        <v>0</v>
      </c>
      <c r="AO12" s="339">
        <v>0</v>
      </c>
      <c r="AP12" s="339">
        <v>0</v>
      </c>
      <c r="AQ12" s="339">
        <v>0</v>
      </c>
      <c r="AR12" s="339">
        <v>0</v>
      </c>
      <c r="AS12" s="339">
        <v>30.801877328747491</v>
      </c>
      <c r="AT12" s="339">
        <v>30.049116270182473</v>
      </c>
      <c r="AU12" s="339">
        <v>0</v>
      </c>
      <c r="AV12" s="339">
        <v>0</v>
      </c>
      <c r="AW12" s="339">
        <v>0</v>
      </c>
      <c r="AX12" s="339">
        <v>0</v>
      </c>
      <c r="AY12" s="339">
        <v>0</v>
      </c>
      <c r="AZ12" s="339">
        <v>0</v>
      </c>
      <c r="BA12" s="338">
        <v>0</v>
      </c>
      <c r="BB12" s="338">
        <v>0</v>
      </c>
      <c r="BC12" s="339" t="s">
        <v>515</v>
      </c>
      <c r="BD12" s="339" t="s">
        <v>515</v>
      </c>
      <c r="BE12" s="339" t="s">
        <v>515</v>
      </c>
      <c r="BF12" s="339" t="s">
        <v>515</v>
      </c>
      <c r="BG12" s="339" t="s">
        <v>515</v>
      </c>
      <c r="BH12" s="339" t="s">
        <v>515</v>
      </c>
      <c r="BI12" s="339" t="s">
        <v>515</v>
      </c>
      <c r="BJ12" s="339" t="s">
        <v>515</v>
      </c>
      <c r="BK12" s="339" t="s">
        <v>515</v>
      </c>
      <c r="BL12" s="339" t="s">
        <v>515</v>
      </c>
      <c r="BM12" s="339" t="s">
        <v>515</v>
      </c>
      <c r="BN12" s="339">
        <v>0</v>
      </c>
      <c r="BO12" s="339" t="s">
        <v>515</v>
      </c>
      <c r="BP12" s="339">
        <v>0</v>
      </c>
      <c r="BQ12" s="339" t="s">
        <v>515</v>
      </c>
      <c r="BR12" s="339">
        <v>0</v>
      </c>
      <c r="BS12" s="339" t="s">
        <v>515</v>
      </c>
      <c r="BT12" s="339" t="s">
        <v>515</v>
      </c>
      <c r="BU12" s="338" t="s">
        <v>515</v>
      </c>
      <c r="BV12" s="339" t="s">
        <v>515</v>
      </c>
      <c r="BW12" s="339" t="s">
        <v>515</v>
      </c>
      <c r="BX12" s="338" t="s">
        <v>515</v>
      </c>
      <c r="BY12" s="338" t="s">
        <v>515</v>
      </c>
      <c r="BZ12" s="338" t="s">
        <v>515</v>
      </c>
    </row>
    <row r="13" spans="1:84" ht="11.25" customHeight="1" x14ac:dyDescent="0.25">
      <c r="A13" s="362" t="s">
        <v>523</v>
      </c>
      <c r="B13" s="363" t="s">
        <v>166</v>
      </c>
      <c r="C13" s="364"/>
      <c r="D13" s="364"/>
      <c r="E13" s="364"/>
      <c r="F13" s="364"/>
      <c r="G13" s="365"/>
      <c r="H13" s="366" t="s">
        <v>526</v>
      </c>
      <c r="I13" s="367">
        <v>6002.3235850291394</v>
      </c>
      <c r="J13" s="367">
        <v>99.158391372886214</v>
      </c>
      <c r="K13" s="367">
        <v>85.237349527085129</v>
      </c>
      <c r="L13" s="367">
        <v>0</v>
      </c>
      <c r="M13" s="367">
        <v>0</v>
      </c>
      <c r="N13" s="367">
        <v>0</v>
      </c>
      <c r="O13" s="367">
        <v>0</v>
      </c>
      <c r="P13" s="367">
        <v>0</v>
      </c>
      <c r="Q13" s="367">
        <v>13.921041845801088</v>
      </c>
      <c r="R13" s="367">
        <v>0</v>
      </c>
      <c r="S13" s="367">
        <v>0</v>
      </c>
      <c r="T13" s="367">
        <v>0</v>
      </c>
      <c r="U13" s="367">
        <v>0</v>
      </c>
      <c r="V13" s="367">
        <v>0</v>
      </c>
      <c r="W13" s="367">
        <v>0</v>
      </c>
      <c r="X13" s="367">
        <v>0</v>
      </c>
      <c r="Y13" s="367">
        <v>0</v>
      </c>
      <c r="Z13" s="367">
        <v>0</v>
      </c>
      <c r="AA13" s="367">
        <v>0</v>
      </c>
      <c r="AB13" s="367">
        <v>0</v>
      </c>
      <c r="AC13" s="367">
        <v>0</v>
      </c>
      <c r="AD13" s="367">
        <v>964.60005364478843</v>
      </c>
      <c r="AE13" s="367">
        <v>0</v>
      </c>
      <c r="AF13" s="367">
        <v>0</v>
      </c>
      <c r="AG13" s="367">
        <v>0</v>
      </c>
      <c r="AH13" s="367">
        <v>0</v>
      </c>
      <c r="AI13" s="367">
        <v>0</v>
      </c>
      <c r="AJ13" s="367">
        <v>0</v>
      </c>
      <c r="AK13" s="367">
        <v>0</v>
      </c>
      <c r="AL13" s="367">
        <v>2.7480653482373172</v>
      </c>
      <c r="AM13" s="367">
        <v>143.95182588134131</v>
      </c>
      <c r="AN13" s="367">
        <v>1.4474634565778159</v>
      </c>
      <c r="AO13" s="367">
        <v>0</v>
      </c>
      <c r="AP13" s="367">
        <v>390.02235597592437</v>
      </c>
      <c r="AQ13" s="367">
        <v>4.1845801089137281E-3</v>
      </c>
      <c r="AR13" s="367">
        <v>0</v>
      </c>
      <c r="AS13" s="367">
        <v>335.06580204452086</v>
      </c>
      <c r="AT13" s="367">
        <v>66.214970860800605</v>
      </c>
      <c r="AU13" s="367">
        <v>0.95251743575045378</v>
      </c>
      <c r="AV13" s="367">
        <v>3.4365147606764115</v>
      </c>
      <c r="AW13" s="367">
        <v>13.995414158784749</v>
      </c>
      <c r="AX13" s="367">
        <v>6.5806104901117797</v>
      </c>
      <c r="AY13" s="367">
        <v>8.7895289958918488E-2</v>
      </c>
      <c r="AZ13" s="367">
        <v>9.243336199484091E-2</v>
      </c>
      <c r="BA13" s="367">
        <v>0</v>
      </c>
      <c r="BB13" s="367">
        <v>4938.5651400114648</v>
      </c>
      <c r="BC13" s="367">
        <v>1208.832502149613</v>
      </c>
      <c r="BD13" s="367">
        <v>0</v>
      </c>
      <c r="BE13" s="367">
        <v>0.69879621668099745</v>
      </c>
      <c r="BF13" s="367">
        <v>0</v>
      </c>
      <c r="BG13" s="367">
        <v>0</v>
      </c>
      <c r="BH13" s="367">
        <v>3692.6292156300751</v>
      </c>
      <c r="BI13" s="367">
        <v>16.246297888602275</v>
      </c>
      <c r="BJ13" s="367">
        <v>1.6953472819336963</v>
      </c>
      <c r="BK13" s="367">
        <v>1.8032865195375942</v>
      </c>
      <c r="BL13" s="367">
        <v>0</v>
      </c>
      <c r="BM13" s="367">
        <v>2.946474634565778</v>
      </c>
      <c r="BN13" s="367">
        <v>1.2897678417884779E-3</v>
      </c>
      <c r="BO13" s="367">
        <v>13.71192992261393</v>
      </c>
      <c r="BP13" s="367">
        <v>0</v>
      </c>
      <c r="BQ13" s="367">
        <v>0</v>
      </c>
      <c r="BR13" s="367">
        <v>0</v>
      </c>
      <c r="BS13" s="367">
        <v>0</v>
      </c>
      <c r="BT13" s="367">
        <v>0</v>
      </c>
      <c r="BU13" s="367">
        <v>0</v>
      </c>
      <c r="BV13" s="367">
        <v>0</v>
      </c>
      <c r="BW13" s="367">
        <v>0</v>
      </c>
      <c r="BX13" s="367">
        <v>0</v>
      </c>
      <c r="BY13" s="367">
        <v>0</v>
      </c>
      <c r="BZ13" s="367">
        <v>0</v>
      </c>
    </row>
    <row r="14" spans="1:84" ht="11.25" customHeight="1" x14ac:dyDescent="0.25">
      <c r="A14" s="372" t="s">
        <v>135</v>
      </c>
      <c r="B14" s="355" t="s">
        <v>174</v>
      </c>
      <c r="D14" s="355"/>
      <c r="E14" s="355"/>
      <c r="F14" s="355"/>
      <c r="G14" s="356"/>
      <c r="H14" s="357" t="s">
        <v>527</v>
      </c>
      <c r="I14" s="358">
        <v>382.19088564058472</v>
      </c>
      <c r="J14" s="358" t="s">
        <v>515</v>
      </c>
      <c r="K14" s="359" t="s">
        <v>515</v>
      </c>
      <c r="L14" s="359" t="s">
        <v>515</v>
      </c>
      <c r="M14" s="359" t="s">
        <v>515</v>
      </c>
      <c r="N14" s="359" t="s">
        <v>515</v>
      </c>
      <c r="O14" s="359" t="s">
        <v>515</v>
      </c>
      <c r="P14" s="359" t="s">
        <v>515</v>
      </c>
      <c r="Q14" s="359" t="s">
        <v>515</v>
      </c>
      <c r="R14" s="359" t="s">
        <v>515</v>
      </c>
      <c r="S14" s="359" t="s">
        <v>515</v>
      </c>
      <c r="T14" s="359" t="s">
        <v>515</v>
      </c>
      <c r="U14" s="358" t="s">
        <v>515</v>
      </c>
      <c r="V14" s="359" t="s">
        <v>515</v>
      </c>
      <c r="W14" s="359" t="s">
        <v>515</v>
      </c>
      <c r="X14" s="359" t="s">
        <v>515</v>
      </c>
      <c r="Y14" s="359" t="s">
        <v>515</v>
      </c>
      <c r="Z14" s="358" t="s">
        <v>515</v>
      </c>
      <c r="AA14" s="359" t="s">
        <v>515</v>
      </c>
      <c r="AB14" s="359" t="s">
        <v>515</v>
      </c>
      <c r="AC14" s="360" t="s">
        <v>515</v>
      </c>
      <c r="AD14" s="358">
        <v>382.19088564058472</v>
      </c>
      <c r="AE14" s="359">
        <v>0</v>
      </c>
      <c r="AF14" s="359">
        <v>0</v>
      </c>
      <c r="AG14" s="359" t="s">
        <v>515</v>
      </c>
      <c r="AH14" s="359" t="s">
        <v>515</v>
      </c>
      <c r="AI14" s="359" t="s">
        <v>515</v>
      </c>
      <c r="AJ14" s="359">
        <v>0</v>
      </c>
      <c r="AK14" s="359">
        <v>0</v>
      </c>
      <c r="AL14" s="359">
        <v>0</v>
      </c>
      <c r="AM14" s="359">
        <v>0</v>
      </c>
      <c r="AN14" s="359">
        <v>0</v>
      </c>
      <c r="AO14" s="359">
        <v>0</v>
      </c>
      <c r="AP14" s="359">
        <v>382.19088564058472</v>
      </c>
      <c r="AQ14" s="359">
        <v>0</v>
      </c>
      <c r="AR14" s="359">
        <v>0</v>
      </c>
      <c r="AS14" s="359">
        <v>0</v>
      </c>
      <c r="AT14" s="359">
        <v>0</v>
      </c>
      <c r="AU14" s="359">
        <v>0</v>
      </c>
      <c r="AV14" s="359">
        <v>0</v>
      </c>
      <c r="AW14" s="359">
        <v>0</v>
      </c>
      <c r="AX14" s="359">
        <v>0</v>
      </c>
      <c r="AY14" s="359">
        <v>0</v>
      </c>
      <c r="AZ14" s="359">
        <v>0</v>
      </c>
      <c r="BA14" s="360" t="s">
        <v>515</v>
      </c>
      <c r="BB14" s="358">
        <v>0</v>
      </c>
      <c r="BC14" s="359" t="s">
        <v>515</v>
      </c>
      <c r="BD14" s="359" t="s">
        <v>515</v>
      </c>
      <c r="BE14" s="359" t="s">
        <v>515</v>
      </c>
      <c r="BF14" s="359" t="s">
        <v>515</v>
      </c>
      <c r="BG14" s="359" t="s">
        <v>515</v>
      </c>
      <c r="BH14" s="359" t="s">
        <v>515</v>
      </c>
      <c r="BI14" s="359" t="s">
        <v>515</v>
      </c>
      <c r="BJ14" s="359" t="s">
        <v>515</v>
      </c>
      <c r="BK14" s="359" t="s">
        <v>515</v>
      </c>
      <c r="BL14" s="359" t="s">
        <v>515</v>
      </c>
      <c r="BM14" s="359" t="s">
        <v>515</v>
      </c>
      <c r="BN14" s="359">
        <v>0</v>
      </c>
      <c r="BO14" s="359" t="s">
        <v>515</v>
      </c>
      <c r="BP14" s="359">
        <v>0</v>
      </c>
      <c r="BQ14" s="359" t="s">
        <v>515</v>
      </c>
      <c r="BR14" s="359">
        <v>0</v>
      </c>
      <c r="BS14" s="359" t="s">
        <v>515</v>
      </c>
      <c r="BT14" s="361" t="s">
        <v>515</v>
      </c>
      <c r="BU14" s="358" t="s">
        <v>515</v>
      </c>
      <c r="BV14" s="359" t="s">
        <v>515</v>
      </c>
      <c r="BW14" s="359" t="s">
        <v>515</v>
      </c>
      <c r="BX14" s="360" t="s">
        <v>515</v>
      </c>
      <c r="BY14" s="360" t="s">
        <v>515</v>
      </c>
      <c r="BZ14" s="360" t="s">
        <v>515</v>
      </c>
    </row>
    <row r="15" spans="1:84" ht="11.25" customHeight="1" x14ac:dyDescent="0.25">
      <c r="A15" s="373" t="s">
        <v>523</v>
      </c>
      <c r="B15" s="363" t="s">
        <v>175</v>
      </c>
      <c r="C15" s="363"/>
      <c r="D15" s="363"/>
      <c r="E15" s="363"/>
      <c r="F15" s="363"/>
      <c r="G15" s="374"/>
      <c r="H15" s="366" t="s">
        <v>528</v>
      </c>
      <c r="I15" s="375">
        <v>5620.1326993885541</v>
      </c>
      <c r="J15" s="375">
        <v>99.158391372886214</v>
      </c>
      <c r="K15" s="375">
        <v>85.237349527085129</v>
      </c>
      <c r="L15" s="375">
        <v>0</v>
      </c>
      <c r="M15" s="375">
        <v>0</v>
      </c>
      <c r="N15" s="375">
        <v>0</v>
      </c>
      <c r="O15" s="375">
        <v>0</v>
      </c>
      <c r="P15" s="375">
        <v>0</v>
      </c>
      <c r="Q15" s="375">
        <v>13.921041845801088</v>
      </c>
      <c r="R15" s="375">
        <v>0</v>
      </c>
      <c r="S15" s="375">
        <v>0</v>
      </c>
      <c r="T15" s="375">
        <v>0</v>
      </c>
      <c r="U15" s="375">
        <v>0</v>
      </c>
      <c r="V15" s="375">
        <v>0</v>
      </c>
      <c r="W15" s="375">
        <v>0</v>
      </c>
      <c r="X15" s="375">
        <v>0</v>
      </c>
      <c r="Y15" s="375">
        <v>0</v>
      </c>
      <c r="Z15" s="375">
        <v>0</v>
      </c>
      <c r="AA15" s="375">
        <v>0</v>
      </c>
      <c r="AB15" s="375">
        <v>0</v>
      </c>
      <c r="AC15" s="375">
        <v>0</v>
      </c>
      <c r="AD15" s="375">
        <v>582.40916800420382</v>
      </c>
      <c r="AE15" s="375">
        <v>0</v>
      </c>
      <c r="AF15" s="375">
        <v>0</v>
      </c>
      <c r="AG15" s="375">
        <v>0</v>
      </c>
      <c r="AH15" s="375">
        <v>0</v>
      </c>
      <c r="AI15" s="375">
        <v>0</v>
      </c>
      <c r="AJ15" s="375">
        <v>0</v>
      </c>
      <c r="AK15" s="375">
        <v>0</v>
      </c>
      <c r="AL15" s="375">
        <v>2.7480653482373172</v>
      </c>
      <c r="AM15" s="375">
        <v>143.95182588134131</v>
      </c>
      <c r="AN15" s="375">
        <v>1.4474634565778159</v>
      </c>
      <c r="AO15" s="375">
        <v>0</v>
      </c>
      <c r="AP15" s="375">
        <v>7.8314703353396453</v>
      </c>
      <c r="AQ15" s="375">
        <v>4.1845801089137281E-3</v>
      </c>
      <c r="AR15" s="375">
        <v>0</v>
      </c>
      <c r="AS15" s="375">
        <v>335.06580204452086</v>
      </c>
      <c r="AT15" s="375">
        <v>66.214970860800605</v>
      </c>
      <c r="AU15" s="375">
        <v>0.95251743575045378</v>
      </c>
      <c r="AV15" s="375">
        <v>3.4365147606764115</v>
      </c>
      <c r="AW15" s="375">
        <v>13.995414158784749</v>
      </c>
      <c r="AX15" s="375">
        <v>6.5806104901117797</v>
      </c>
      <c r="AY15" s="375">
        <v>8.7895289958918488E-2</v>
      </c>
      <c r="AZ15" s="375">
        <v>9.243336199484091E-2</v>
      </c>
      <c r="BA15" s="375">
        <v>0</v>
      </c>
      <c r="BB15" s="375">
        <v>4938.5651400114648</v>
      </c>
      <c r="BC15" s="375">
        <v>1208.832502149613</v>
      </c>
      <c r="BD15" s="375">
        <v>0</v>
      </c>
      <c r="BE15" s="375">
        <v>0.69879621668099745</v>
      </c>
      <c r="BF15" s="375">
        <v>0</v>
      </c>
      <c r="BG15" s="375">
        <v>0</v>
      </c>
      <c r="BH15" s="375">
        <v>3692.6292156300751</v>
      </c>
      <c r="BI15" s="375">
        <v>16.246297888602275</v>
      </c>
      <c r="BJ15" s="375">
        <v>1.6953472819336963</v>
      </c>
      <c r="BK15" s="375">
        <v>1.8032865195375942</v>
      </c>
      <c r="BL15" s="375">
        <v>0</v>
      </c>
      <c r="BM15" s="375">
        <v>2.946474634565778</v>
      </c>
      <c r="BN15" s="375">
        <v>1.2897678417884779E-3</v>
      </c>
      <c r="BO15" s="375">
        <v>13.71192992261393</v>
      </c>
      <c r="BP15" s="375">
        <v>0</v>
      </c>
      <c r="BQ15" s="375">
        <v>0</v>
      </c>
      <c r="BR15" s="375">
        <v>0</v>
      </c>
      <c r="BS15" s="375">
        <v>0</v>
      </c>
      <c r="BT15" s="375">
        <v>0</v>
      </c>
      <c r="BU15" s="375">
        <v>0</v>
      </c>
      <c r="BV15" s="375">
        <v>0</v>
      </c>
      <c r="BW15" s="375">
        <v>0</v>
      </c>
      <c r="BX15" s="375">
        <v>0</v>
      </c>
      <c r="BY15" s="375">
        <v>0</v>
      </c>
      <c r="BZ15" s="375">
        <v>0</v>
      </c>
    </row>
    <row r="16" spans="1:84" ht="11.25" customHeight="1" x14ac:dyDescent="0.25">
      <c r="A16" s="376"/>
      <c r="B16" s="369" t="s">
        <v>529</v>
      </c>
      <c r="C16" s="369"/>
      <c r="D16" s="376"/>
      <c r="E16" s="376"/>
      <c r="F16" s="376"/>
      <c r="G16" s="370"/>
      <c r="H16" s="371" t="s">
        <v>530</v>
      </c>
      <c r="I16" s="338">
        <v>6002.3235850291394</v>
      </c>
      <c r="J16" s="338" t="s">
        <v>515</v>
      </c>
      <c r="K16" s="339" t="s">
        <v>515</v>
      </c>
      <c r="L16" s="339" t="s">
        <v>515</v>
      </c>
      <c r="M16" s="339" t="s">
        <v>515</v>
      </c>
      <c r="N16" s="339" t="s">
        <v>515</v>
      </c>
      <c r="O16" s="339" t="s">
        <v>515</v>
      </c>
      <c r="P16" s="339" t="s">
        <v>515</v>
      </c>
      <c r="Q16" s="339" t="s">
        <v>515</v>
      </c>
      <c r="R16" s="339" t="s">
        <v>515</v>
      </c>
      <c r="S16" s="339" t="s">
        <v>515</v>
      </c>
      <c r="T16" s="339" t="s">
        <v>515</v>
      </c>
      <c r="U16" s="338" t="s">
        <v>515</v>
      </c>
      <c r="V16" s="339" t="s">
        <v>515</v>
      </c>
      <c r="W16" s="339" t="s">
        <v>515</v>
      </c>
      <c r="X16" s="339" t="s">
        <v>515</v>
      </c>
      <c r="Y16" s="339" t="s">
        <v>515</v>
      </c>
      <c r="Z16" s="338" t="s">
        <v>515</v>
      </c>
      <c r="AA16" s="339" t="s">
        <v>515</v>
      </c>
      <c r="AB16" s="339" t="s">
        <v>515</v>
      </c>
      <c r="AC16" s="338" t="s">
        <v>515</v>
      </c>
      <c r="AD16" s="338" t="s">
        <v>515</v>
      </c>
      <c r="AE16" s="339" t="s">
        <v>515</v>
      </c>
      <c r="AF16" s="339" t="s">
        <v>515</v>
      </c>
      <c r="AG16" s="339" t="s">
        <v>515</v>
      </c>
      <c r="AH16" s="339" t="s">
        <v>515</v>
      </c>
      <c r="AI16" s="339" t="s">
        <v>515</v>
      </c>
      <c r="AJ16" s="339" t="s">
        <v>515</v>
      </c>
      <c r="AK16" s="339" t="s">
        <v>515</v>
      </c>
      <c r="AL16" s="339" t="s">
        <v>515</v>
      </c>
      <c r="AM16" s="339" t="s">
        <v>515</v>
      </c>
      <c r="AN16" s="339" t="s">
        <v>515</v>
      </c>
      <c r="AO16" s="339" t="s">
        <v>515</v>
      </c>
      <c r="AP16" s="339" t="s">
        <v>515</v>
      </c>
      <c r="AQ16" s="339" t="s">
        <v>515</v>
      </c>
      <c r="AR16" s="339" t="s">
        <v>515</v>
      </c>
      <c r="AS16" s="339" t="s">
        <v>515</v>
      </c>
      <c r="AT16" s="339" t="s">
        <v>515</v>
      </c>
      <c r="AU16" s="339" t="s">
        <v>515</v>
      </c>
      <c r="AV16" s="339" t="s">
        <v>515</v>
      </c>
      <c r="AW16" s="339" t="s">
        <v>515</v>
      </c>
      <c r="AX16" s="339" t="s">
        <v>515</v>
      </c>
      <c r="AY16" s="339" t="s">
        <v>515</v>
      </c>
      <c r="AZ16" s="339" t="s">
        <v>515</v>
      </c>
      <c r="BA16" s="338" t="s">
        <v>515</v>
      </c>
      <c r="BB16" s="338" t="s">
        <v>515</v>
      </c>
      <c r="BC16" s="339" t="s">
        <v>515</v>
      </c>
      <c r="BD16" s="339" t="s">
        <v>515</v>
      </c>
      <c r="BE16" s="339" t="s">
        <v>515</v>
      </c>
      <c r="BF16" s="339" t="s">
        <v>515</v>
      </c>
      <c r="BG16" s="339" t="s">
        <v>515</v>
      </c>
      <c r="BH16" s="339" t="s">
        <v>515</v>
      </c>
      <c r="BI16" s="339" t="s">
        <v>515</v>
      </c>
      <c r="BJ16" s="339" t="s">
        <v>515</v>
      </c>
      <c r="BK16" s="339" t="s">
        <v>515</v>
      </c>
      <c r="BL16" s="339" t="s">
        <v>515</v>
      </c>
      <c r="BM16" s="339" t="s">
        <v>515</v>
      </c>
      <c r="BN16" s="339" t="s">
        <v>515</v>
      </c>
      <c r="BO16" s="339" t="s">
        <v>515</v>
      </c>
      <c r="BP16" s="339" t="s">
        <v>515</v>
      </c>
      <c r="BQ16" s="339" t="s">
        <v>515</v>
      </c>
      <c r="BR16" s="339" t="s">
        <v>515</v>
      </c>
      <c r="BS16" s="339" t="s">
        <v>515</v>
      </c>
      <c r="BT16" s="339" t="s">
        <v>515</v>
      </c>
      <c r="BU16" s="338" t="s">
        <v>515</v>
      </c>
      <c r="BV16" s="339" t="s">
        <v>515</v>
      </c>
      <c r="BW16" s="339" t="s">
        <v>515</v>
      </c>
      <c r="BX16" s="338" t="s">
        <v>515</v>
      </c>
      <c r="BY16" s="338" t="s">
        <v>515</v>
      </c>
      <c r="BZ16" s="338" t="s">
        <v>515</v>
      </c>
    </row>
    <row r="17" spans="1:78" ht="11.25" customHeight="1" x14ac:dyDescent="0.25">
      <c r="A17" s="377"/>
      <c r="B17" s="350" t="s">
        <v>531</v>
      </c>
      <c r="C17" s="350"/>
      <c r="D17" s="377"/>
      <c r="E17" s="377"/>
      <c r="F17" s="377"/>
      <c r="G17" s="351"/>
      <c r="H17" s="352" t="s">
        <v>532</v>
      </c>
      <c r="I17" s="83">
        <v>5983.7613131269709</v>
      </c>
      <c r="J17" s="83" t="s">
        <v>515</v>
      </c>
      <c r="K17" s="353" t="s">
        <v>515</v>
      </c>
      <c r="L17" s="353" t="s">
        <v>515</v>
      </c>
      <c r="M17" s="353" t="s">
        <v>515</v>
      </c>
      <c r="N17" s="353" t="s">
        <v>515</v>
      </c>
      <c r="O17" s="353" t="s">
        <v>515</v>
      </c>
      <c r="P17" s="353" t="s">
        <v>515</v>
      </c>
      <c r="Q17" s="353" t="s">
        <v>515</v>
      </c>
      <c r="R17" s="353" t="s">
        <v>515</v>
      </c>
      <c r="S17" s="353" t="s">
        <v>515</v>
      </c>
      <c r="T17" s="353" t="s">
        <v>515</v>
      </c>
      <c r="U17" s="83" t="s">
        <v>515</v>
      </c>
      <c r="V17" s="353" t="s">
        <v>515</v>
      </c>
      <c r="W17" s="353" t="s">
        <v>515</v>
      </c>
      <c r="X17" s="353" t="s">
        <v>515</v>
      </c>
      <c r="Y17" s="353" t="s">
        <v>515</v>
      </c>
      <c r="Z17" s="83" t="s">
        <v>515</v>
      </c>
      <c r="AA17" s="353" t="s">
        <v>515</v>
      </c>
      <c r="AB17" s="353" t="s">
        <v>515</v>
      </c>
      <c r="AC17" s="83" t="s">
        <v>515</v>
      </c>
      <c r="AD17" s="83" t="s">
        <v>515</v>
      </c>
      <c r="AE17" s="353" t="s">
        <v>515</v>
      </c>
      <c r="AF17" s="353" t="s">
        <v>515</v>
      </c>
      <c r="AG17" s="353" t="s">
        <v>515</v>
      </c>
      <c r="AH17" s="353" t="s">
        <v>515</v>
      </c>
      <c r="AI17" s="353" t="s">
        <v>515</v>
      </c>
      <c r="AJ17" s="353" t="s">
        <v>515</v>
      </c>
      <c r="AK17" s="353" t="s">
        <v>515</v>
      </c>
      <c r="AL17" s="353" t="s">
        <v>515</v>
      </c>
      <c r="AM17" s="353" t="s">
        <v>515</v>
      </c>
      <c r="AN17" s="353" t="s">
        <v>515</v>
      </c>
      <c r="AO17" s="353" t="s">
        <v>515</v>
      </c>
      <c r="AP17" s="353" t="s">
        <v>515</v>
      </c>
      <c r="AQ17" s="353" t="s">
        <v>515</v>
      </c>
      <c r="AR17" s="353" t="s">
        <v>515</v>
      </c>
      <c r="AS17" s="353" t="s">
        <v>515</v>
      </c>
      <c r="AT17" s="353" t="s">
        <v>515</v>
      </c>
      <c r="AU17" s="353" t="s">
        <v>515</v>
      </c>
      <c r="AV17" s="353" t="s">
        <v>515</v>
      </c>
      <c r="AW17" s="353" t="s">
        <v>515</v>
      </c>
      <c r="AX17" s="353" t="s">
        <v>515</v>
      </c>
      <c r="AY17" s="353" t="s">
        <v>515</v>
      </c>
      <c r="AZ17" s="353" t="s">
        <v>515</v>
      </c>
      <c r="BA17" s="83" t="s">
        <v>515</v>
      </c>
      <c r="BB17" s="83" t="s">
        <v>515</v>
      </c>
      <c r="BC17" s="353" t="s">
        <v>515</v>
      </c>
      <c r="BD17" s="353" t="s">
        <v>515</v>
      </c>
      <c r="BE17" s="353" t="s">
        <v>515</v>
      </c>
      <c r="BF17" s="353" t="s">
        <v>515</v>
      </c>
      <c r="BG17" s="353" t="s">
        <v>515</v>
      </c>
      <c r="BH17" s="353" t="s">
        <v>515</v>
      </c>
      <c r="BI17" s="353" t="s">
        <v>515</v>
      </c>
      <c r="BJ17" s="353" t="s">
        <v>515</v>
      </c>
      <c r="BK17" s="353" t="s">
        <v>515</v>
      </c>
      <c r="BL17" s="353" t="s">
        <v>515</v>
      </c>
      <c r="BM17" s="353" t="s">
        <v>515</v>
      </c>
      <c r="BN17" s="353" t="s">
        <v>515</v>
      </c>
      <c r="BO17" s="353" t="s">
        <v>515</v>
      </c>
      <c r="BP17" s="353" t="s">
        <v>515</v>
      </c>
      <c r="BQ17" s="353" t="s">
        <v>515</v>
      </c>
      <c r="BR17" s="353" t="s">
        <v>515</v>
      </c>
      <c r="BS17" s="353" t="s">
        <v>515</v>
      </c>
      <c r="BT17" s="353" t="s">
        <v>515</v>
      </c>
      <c r="BU17" s="83" t="s">
        <v>515</v>
      </c>
      <c r="BV17" s="353" t="s">
        <v>515</v>
      </c>
      <c r="BW17" s="353" t="s">
        <v>515</v>
      </c>
      <c r="BX17" s="378" t="s">
        <v>515</v>
      </c>
      <c r="BY17" s="83" t="s">
        <v>515</v>
      </c>
      <c r="BZ17" s="83" t="s">
        <v>515</v>
      </c>
    </row>
    <row r="18" spans="1:78" ht="11.25" customHeight="1" x14ac:dyDescent="0.25">
      <c r="A18" s="379"/>
      <c r="B18" s="355" t="s">
        <v>533</v>
      </c>
      <c r="C18" s="355"/>
      <c r="D18" s="379"/>
      <c r="E18" s="379"/>
      <c r="F18" s="379"/>
      <c r="G18" s="356"/>
      <c r="H18" s="357" t="s">
        <v>534</v>
      </c>
      <c r="I18" s="360">
        <v>3347.784095251744</v>
      </c>
      <c r="J18" s="360" t="s">
        <v>515</v>
      </c>
      <c r="K18" s="359" t="s">
        <v>515</v>
      </c>
      <c r="L18" s="359" t="s">
        <v>515</v>
      </c>
      <c r="M18" s="359" t="s">
        <v>515</v>
      </c>
      <c r="N18" s="359" t="s">
        <v>515</v>
      </c>
      <c r="O18" s="359" t="s">
        <v>515</v>
      </c>
      <c r="P18" s="359" t="s">
        <v>515</v>
      </c>
      <c r="Q18" s="359" t="s">
        <v>515</v>
      </c>
      <c r="R18" s="359" t="s">
        <v>515</v>
      </c>
      <c r="S18" s="359" t="s">
        <v>515</v>
      </c>
      <c r="T18" s="359" t="s">
        <v>515</v>
      </c>
      <c r="U18" s="360" t="s">
        <v>515</v>
      </c>
      <c r="V18" s="359" t="s">
        <v>515</v>
      </c>
      <c r="W18" s="359" t="s">
        <v>515</v>
      </c>
      <c r="X18" s="359" t="s">
        <v>515</v>
      </c>
      <c r="Y18" s="359" t="s">
        <v>515</v>
      </c>
      <c r="Z18" s="360" t="s">
        <v>515</v>
      </c>
      <c r="AA18" s="359" t="s">
        <v>515</v>
      </c>
      <c r="AB18" s="359" t="s">
        <v>515</v>
      </c>
      <c r="AC18" s="360" t="s">
        <v>515</v>
      </c>
      <c r="AD18" s="360" t="s">
        <v>515</v>
      </c>
      <c r="AE18" s="359" t="s">
        <v>515</v>
      </c>
      <c r="AF18" s="359" t="s">
        <v>515</v>
      </c>
      <c r="AG18" s="359" t="s">
        <v>515</v>
      </c>
      <c r="AH18" s="359" t="s">
        <v>515</v>
      </c>
      <c r="AI18" s="359" t="s">
        <v>515</v>
      </c>
      <c r="AJ18" s="359" t="s">
        <v>515</v>
      </c>
      <c r="AK18" s="359" t="s">
        <v>515</v>
      </c>
      <c r="AL18" s="359" t="s">
        <v>515</v>
      </c>
      <c r="AM18" s="359" t="s">
        <v>515</v>
      </c>
      <c r="AN18" s="359" t="s">
        <v>515</v>
      </c>
      <c r="AO18" s="359" t="s">
        <v>515</v>
      </c>
      <c r="AP18" s="359" t="s">
        <v>515</v>
      </c>
      <c r="AQ18" s="359" t="s">
        <v>515</v>
      </c>
      <c r="AR18" s="359" t="s">
        <v>515</v>
      </c>
      <c r="AS18" s="359" t="s">
        <v>515</v>
      </c>
      <c r="AT18" s="359" t="s">
        <v>515</v>
      </c>
      <c r="AU18" s="359" t="s">
        <v>515</v>
      </c>
      <c r="AV18" s="359" t="s">
        <v>515</v>
      </c>
      <c r="AW18" s="359" t="s">
        <v>515</v>
      </c>
      <c r="AX18" s="359" t="s">
        <v>515</v>
      </c>
      <c r="AY18" s="359" t="s">
        <v>515</v>
      </c>
      <c r="AZ18" s="359" t="s">
        <v>515</v>
      </c>
      <c r="BA18" s="360" t="s">
        <v>515</v>
      </c>
      <c r="BB18" s="360" t="s">
        <v>515</v>
      </c>
      <c r="BC18" s="359" t="s">
        <v>515</v>
      </c>
      <c r="BD18" s="359" t="s">
        <v>515</v>
      </c>
      <c r="BE18" s="359" t="s">
        <v>515</v>
      </c>
      <c r="BF18" s="359" t="s">
        <v>515</v>
      </c>
      <c r="BG18" s="359" t="s">
        <v>515</v>
      </c>
      <c r="BH18" s="359" t="s">
        <v>515</v>
      </c>
      <c r="BI18" s="359" t="s">
        <v>515</v>
      </c>
      <c r="BJ18" s="359" t="s">
        <v>515</v>
      </c>
      <c r="BK18" s="359" t="s">
        <v>515</v>
      </c>
      <c r="BL18" s="359" t="s">
        <v>515</v>
      </c>
      <c r="BM18" s="359" t="s">
        <v>515</v>
      </c>
      <c r="BN18" s="359" t="s">
        <v>515</v>
      </c>
      <c r="BO18" s="359" t="s">
        <v>515</v>
      </c>
      <c r="BP18" s="359" t="s">
        <v>515</v>
      </c>
      <c r="BQ18" s="359" t="s">
        <v>515</v>
      </c>
      <c r="BR18" s="359" t="s">
        <v>515</v>
      </c>
      <c r="BS18" s="359" t="s">
        <v>515</v>
      </c>
      <c r="BT18" s="359" t="s">
        <v>515</v>
      </c>
      <c r="BU18" s="360" t="s">
        <v>515</v>
      </c>
      <c r="BV18" s="359" t="s">
        <v>515</v>
      </c>
      <c r="BW18" s="359" t="s">
        <v>515</v>
      </c>
      <c r="BX18" s="360" t="s">
        <v>515</v>
      </c>
      <c r="BY18" s="360" t="s">
        <v>515</v>
      </c>
      <c r="BZ18" s="360" t="s">
        <v>515</v>
      </c>
    </row>
    <row r="19" spans="1:78" ht="11.25" customHeight="1" x14ac:dyDescent="0.25">
      <c r="A19" s="363" t="s">
        <v>535</v>
      </c>
      <c r="B19" s="363"/>
      <c r="C19" s="363"/>
      <c r="D19" s="363"/>
      <c r="E19" s="363"/>
      <c r="F19" s="363"/>
      <c r="G19" s="374"/>
      <c r="H19" s="366" t="s">
        <v>536</v>
      </c>
      <c r="I19" s="367">
        <v>4778.7820216394384</v>
      </c>
      <c r="J19" s="367">
        <v>0</v>
      </c>
      <c r="K19" s="380">
        <v>0</v>
      </c>
      <c r="L19" s="380">
        <v>0</v>
      </c>
      <c r="M19" s="380">
        <v>0</v>
      </c>
      <c r="N19" s="380">
        <v>0</v>
      </c>
      <c r="O19" s="380">
        <v>0</v>
      </c>
      <c r="P19" s="380">
        <v>0</v>
      </c>
      <c r="Q19" s="380">
        <v>0</v>
      </c>
      <c r="R19" s="380">
        <v>0</v>
      </c>
      <c r="S19" s="380">
        <v>0</v>
      </c>
      <c r="T19" s="380">
        <v>0</v>
      </c>
      <c r="U19" s="367">
        <v>0</v>
      </c>
      <c r="V19" s="380">
        <v>0</v>
      </c>
      <c r="W19" s="380">
        <v>0</v>
      </c>
      <c r="X19" s="380">
        <v>0</v>
      </c>
      <c r="Y19" s="380">
        <v>0</v>
      </c>
      <c r="Z19" s="367">
        <v>0</v>
      </c>
      <c r="AA19" s="380">
        <v>0</v>
      </c>
      <c r="AB19" s="380">
        <v>0</v>
      </c>
      <c r="AC19" s="367">
        <v>0</v>
      </c>
      <c r="AD19" s="367">
        <v>2.1886166045667332</v>
      </c>
      <c r="AE19" s="380">
        <v>0</v>
      </c>
      <c r="AF19" s="380">
        <v>0</v>
      </c>
      <c r="AG19" s="380">
        <v>0</v>
      </c>
      <c r="AH19" s="380">
        <v>0</v>
      </c>
      <c r="AI19" s="380">
        <v>0</v>
      </c>
      <c r="AJ19" s="380">
        <v>0</v>
      </c>
      <c r="AK19" s="380">
        <v>0</v>
      </c>
      <c r="AL19" s="380">
        <v>0</v>
      </c>
      <c r="AM19" s="380">
        <v>0</v>
      </c>
      <c r="AN19" s="380">
        <v>0</v>
      </c>
      <c r="AO19" s="380">
        <v>0</v>
      </c>
      <c r="AP19" s="380">
        <v>0</v>
      </c>
      <c r="AQ19" s="380">
        <v>0</v>
      </c>
      <c r="AR19" s="380">
        <v>0</v>
      </c>
      <c r="AS19" s="380">
        <v>2.1886166045667332</v>
      </c>
      <c r="AT19" s="380">
        <v>0</v>
      </c>
      <c r="AU19" s="380">
        <v>0</v>
      </c>
      <c r="AV19" s="380">
        <v>0</v>
      </c>
      <c r="AW19" s="380">
        <v>0</v>
      </c>
      <c r="AX19" s="380">
        <v>0</v>
      </c>
      <c r="AY19" s="380">
        <v>0</v>
      </c>
      <c r="AZ19" s="380">
        <v>0</v>
      </c>
      <c r="BA19" s="367">
        <v>0</v>
      </c>
      <c r="BB19" s="367">
        <v>4759.9010576573992</v>
      </c>
      <c r="BC19" s="380">
        <v>1208.832502149613</v>
      </c>
      <c r="BD19" s="380">
        <v>0</v>
      </c>
      <c r="BE19" s="380">
        <v>0.69879621668099745</v>
      </c>
      <c r="BF19" s="380">
        <v>0</v>
      </c>
      <c r="BG19" s="380">
        <v>0</v>
      </c>
      <c r="BH19" s="380">
        <v>3533.711354733925</v>
      </c>
      <c r="BI19" s="380">
        <v>0</v>
      </c>
      <c r="BJ19" s="380">
        <v>0</v>
      </c>
      <c r="BK19" s="380">
        <v>0</v>
      </c>
      <c r="BL19" s="380">
        <v>0</v>
      </c>
      <c r="BM19" s="380">
        <v>2.946474634565778</v>
      </c>
      <c r="BN19" s="380">
        <v>0</v>
      </c>
      <c r="BO19" s="380">
        <v>13.71192992261393</v>
      </c>
      <c r="BP19" s="380">
        <v>0</v>
      </c>
      <c r="BQ19" s="380">
        <v>0</v>
      </c>
      <c r="BR19" s="380">
        <v>0</v>
      </c>
      <c r="BS19" s="380">
        <v>0</v>
      </c>
      <c r="BT19" s="380">
        <v>0</v>
      </c>
      <c r="BU19" s="367">
        <v>0</v>
      </c>
      <c r="BV19" s="380">
        <v>0</v>
      </c>
      <c r="BW19" s="380">
        <v>0</v>
      </c>
      <c r="BX19" s="367">
        <v>0</v>
      </c>
      <c r="BY19" s="367">
        <v>0</v>
      </c>
      <c r="BZ19" s="367">
        <v>16.692347377472057</v>
      </c>
    </row>
    <row r="20" spans="1:78" ht="11.25" customHeight="1" x14ac:dyDescent="0.25">
      <c r="A20" s="368" t="s">
        <v>512</v>
      </c>
      <c r="B20" s="369" t="s">
        <v>537</v>
      </c>
      <c r="C20" s="369"/>
      <c r="D20" s="369"/>
      <c r="E20" s="369"/>
      <c r="F20" s="369"/>
      <c r="G20" s="370"/>
      <c r="H20" s="371" t="s">
        <v>538</v>
      </c>
      <c r="I20" s="338">
        <v>4762.1236170822585</v>
      </c>
      <c r="J20" s="338">
        <v>0</v>
      </c>
      <c r="K20" s="339">
        <v>0</v>
      </c>
      <c r="L20" s="339">
        <v>0</v>
      </c>
      <c r="M20" s="339">
        <v>0</v>
      </c>
      <c r="N20" s="339">
        <v>0</v>
      </c>
      <c r="O20" s="339">
        <v>0</v>
      </c>
      <c r="P20" s="339">
        <v>0</v>
      </c>
      <c r="Q20" s="339">
        <v>0</v>
      </c>
      <c r="R20" s="339">
        <v>0</v>
      </c>
      <c r="S20" s="339">
        <v>0</v>
      </c>
      <c r="T20" s="339">
        <v>0</v>
      </c>
      <c r="U20" s="338">
        <v>0</v>
      </c>
      <c r="V20" s="339">
        <v>0</v>
      </c>
      <c r="W20" s="339">
        <v>0</v>
      </c>
      <c r="X20" s="339">
        <v>0</v>
      </c>
      <c r="Y20" s="339">
        <v>0</v>
      </c>
      <c r="Z20" s="338">
        <v>0</v>
      </c>
      <c r="AA20" s="339">
        <v>0</v>
      </c>
      <c r="AB20" s="339">
        <v>0</v>
      </c>
      <c r="AC20" s="338">
        <v>0</v>
      </c>
      <c r="AD20" s="338">
        <v>2.1886166045667332</v>
      </c>
      <c r="AE20" s="339">
        <v>0</v>
      </c>
      <c r="AF20" s="339">
        <v>0</v>
      </c>
      <c r="AG20" s="339">
        <v>0</v>
      </c>
      <c r="AH20" s="339">
        <v>0</v>
      </c>
      <c r="AI20" s="339">
        <v>0</v>
      </c>
      <c r="AJ20" s="339">
        <v>0</v>
      </c>
      <c r="AK20" s="339">
        <v>0</v>
      </c>
      <c r="AL20" s="339">
        <v>0</v>
      </c>
      <c r="AM20" s="339">
        <v>0</v>
      </c>
      <c r="AN20" s="339">
        <v>0</v>
      </c>
      <c r="AO20" s="339">
        <v>0</v>
      </c>
      <c r="AP20" s="339">
        <v>0</v>
      </c>
      <c r="AQ20" s="339">
        <v>0</v>
      </c>
      <c r="AR20" s="339">
        <v>0</v>
      </c>
      <c r="AS20" s="339">
        <v>2.1886166045667332</v>
      </c>
      <c r="AT20" s="339">
        <v>0</v>
      </c>
      <c r="AU20" s="339">
        <v>0</v>
      </c>
      <c r="AV20" s="339">
        <v>0</v>
      </c>
      <c r="AW20" s="339">
        <v>0</v>
      </c>
      <c r="AX20" s="339">
        <v>0</v>
      </c>
      <c r="AY20" s="339">
        <v>0</v>
      </c>
      <c r="AZ20" s="339">
        <v>0</v>
      </c>
      <c r="BA20" s="338">
        <v>0</v>
      </c>
      <c r="BB20" s="338">
        <v>4743.2426531002193</v>
      </c>
      <c r="BC20" s="339">
        <v>1208.832502149613</v>
      </c>
      <c r="BD20" s="339">
        <v>0</v>
      </c>
      <c r="BE20" s="339">
        <v>0.69879621668099745</v>
      </c>
      <c r="BF20" s="339">
        <v>0</v>
      </c>
      <c r="BG20" s="339">
        <v>0</v>
      </c>
      <c r="BH20" s="339">
        <v>3533.711354733925</v>
      </c>
      <c r="BI20" s="339">
        <v>0</v>
      </c>
      <c r="BJ20" s="339">
        <v>0</v>
      </c>
      <c r="BK20" s="339">
        <v>0</v>
      </c>
      <c r="BL20" s="339">
        <v>0</v>
      </c>
      <c r="BM20" s="339">
        <v>0</v>
      </c>
      <c r="BN20" s="339">
        <v>0</v>
      </c>
      <c r="BO20" s="339">
        <v>0</v>
      </c>
      <c r="BP20" s="339">
        <v>0</v>
      </c>
      <c r="BQ20" s="339">
        <v>0</v>
      </c>
      <c r="BR20" s="339">
        <v>0</v>
      </c>
      <c r="BS20" s="339">
        <v>0</v>
      </c>
      <c r="BT20" s="339">
        <v>0</v>
      </c>
      <c r="BU20" s="338">
        <v>0</v>
      </c>
      <c r="BV20" s="339">
        <v>0</v>
      </c>
      <c r="BW20" s="339">
        <v>0</v>
      </c>
      <c r="BX20" s="338">
        <v>0</v>
      </c>
      <c r="BY20" s="338">
        <v>0</v>
      </c>
      <c r="BZ20" s="338">
        <v>16.692347377472057</v>
      </c>
    </row>
    <row r="21" spans="1:78" ht="11.25" customHeight="1" x14ac:dyDescent="0.25">
      <c r="A21" s="381"/>
      <c r="B21" s="349" t="s">
        <v>512</v>
      </c>
      <c r="C21" s="350" t="s">
        <v>539</v>
      </c>
      <c r="D21" s="350"/>
      <c r="E21" s="350"/>
      <c r="F21" s="350"/>
      <c r="G21" s="351"/>
      <c r="H21" s="352" t="s">
        <v>540</v>
      </c>
      <c r="I21" s="338">
        <v>1572.1939763064872</v>
      </c>
      <c r="J21" s="338">
        <v>0</v>
      </c>
      <c r="K21" s="353">
        <v>0</v>
      </c>
      <c r="L21" s="353">
        <v>0</v>
      </c>
      <c r="M21" s="353">
        <v>0</v>
      </c>
      <c r="N21" s="353">
        <v>0</v>
      </c>
      <c r="O21" s="353">
        <v>0</v>
      </c>
      <c r="P21" s="353">
        <v>0</v>
      </c>
      <c r="Q21" s="353">
        <v>0</v>
      </c>
      <c r="R21" s="353">
        <v>0</v>
      </c>
      <c r="S21" s="353">
        <v>0</v>
      </c>
      <c r="T21" s="353">
        <v>0</v>
      </c>
      <c r="U21" s="338">
        <v>0</v>
      </c>
      <c r="V21" s="353">
        <v>0</v>
      </c>
      <c r="W21" s="353">
        <v>0</v>
      </c>
      <c r="X21" s="353">
        <v>0</v>
      </c>
      <c r="Y21" s="353">
        <v>0</v>
      </c>
      <c r="Z21" s="338">
        <v>0</v>
      </c>
      <c r="AA21" s="353">
        <v>0</v>
      </c>
      <c r="AB21" s="353">
        <v>0</v>
      </c>
      <c r="AC21" s="83">
        <v>0</v>
      </c>
      <c r="AD21" s="338">
        <v>0.64395242189739177</v>
      </c>
      <c r="AE21" s="353">
        <v>0</v>
      </c>
      <c r="AF21" s="353">
        <v>0</v>
      </c>
      <c r="AG21" s="353" t="s">
        <v>515</v>
      </c>
      <c r="AH21" s="353" t="s">
        <v>515</v>
      </c>
      <c r="AI21" s="353" t="s">
        <v>515</v>
      </c>
      <c r="AJ21" s="353">
        <v>0</v>
      </c>
      <c r="AK21" s="353">
        <v>0</v>
      </c>
      <c r="AL21" s="353">
        <v>0</v>
      </c>
      <c r="AM21" s="353">
        <v>0</v>
      </c>
      <c r="AN21" s="353">
        <v>0</v>
      </c>
      <c r="AO21" s="353">
        <v>0</v>
      </c>
      <c r="AP21" s="353">
        <v>0</v>
      </c>
      <c r="AQ21" s="353">
        <v>0</v>
      </c>
      <c r="AR21" s="353">
        <v>0</v>
      </c>
      <c r="AS21" s="353">
        <v>0.64395242189739177</v>
      </c>
      <c r="AT21" s="353">
        <v>0</v>
      </c>
      <c r="AU21" s="353">
        <v>0</v>
      </c>
      <c r="AV21" s="353">
        <v>0</v>
      </c>
      <c r="AW21" s="353">
        <v>0</v>
      </c>
      <c r="AX21" s="353">
        <v>0</v>
      </c>
      <c r="AY21" s="353">
        <v>0</v>
      </c>
      <c r="AZ21" s="353">
        <v>0</v>
      </c>
      <c r="BA21" s="83">
        <v>0</v>
      </c>
      <c r="BB21" s="338">
        <v>1571.5500238845898</v>
      </c>
      <c r="BC21" s="353">
        <v>1208.832502149613</v>
      </c>
      <c r="BD21" s="353">
        <v>0</v>
      </c>
      <c r="BE21" s="353">
        <v>0.69879621668099745</v>
      </c>
      <c r="BF21" s="353">
        <v>0</v>
      </c>
      <c r="BG21" s="353">
        <v>0</v>
      </c>
      <c r="BH21" s="353">
        <v>362.01872551829558</v>
      </c>
      <c r="BI21" s="353">
        <v>0</v>
      </c>
      <c r="BJ21" s="353" t="s">
        <v>515</v>
      </c>
      <c r="BK21" s="353">
        <v>0</v>
      </c>
      <c r="BL21" s="353">
        <v>0</v>
      </c>
      <c r="BM21" s="353">
        <v>0</v>
      </c>
      <c r="BN21" s="353">
        <v>0</v>
      </c>
      <c r="BO21" s="353">
        <v>0</v>
      </c>
      <c r="BP21" s="353">
        <v>0</v>
      </c>
      <c r="BQ21" s="353">
        <v>0</v>
      </c>
      <c r="BR21" s="353">
        <v>0</v>
      </c>
      <c r="BS21" s="353">
        <v>0</v>
      </c>
      <c r="BT21" s="339" t="s">
        <v>515</v>
      </c>
      <c r="BU21" s="338">
        <v>0</v>
      </c>
      <c r="BV21" s="353">
        <v>0</v>
      </c>
      <c r="BW21" s="353">
        <v>0</v>
      </c>
      <c r="BX21" s="83">
        <v>0</v>
      </c>
      <c r="BY21" s="83" t="s">
        <v>515</v>
      </c>
      <c r="BZ21" s="83" t="s">
        <v>515</v>
      </c>
    </row>
    <row r="22" spans="1:78" ht="11.25" customHeight="1" x14ac:dyDescent="0.25">
      <c r="A22" s="381"/>
      <c r="B22" s="349" t="s">
        <v>512</v>
      </c>
      <c r="C22" s="350" t="s">
        <v>541</v>
      </c>
      <c r="D22" s="350"/>
      <c r="E22" s="350"/>
      <c r="F22" s="350"/>
      <c r="G22" s="351"/>
      <c r="H22" s="352" t="s">
        <v>542</v>
      </c>
      <c r="I22" s="338">
        <v>2604.9011177987959</v>
      </c>
      <c r="J22" s="338">
        <v>0</v>
      </c>
      <c r="K22" s="353">
        <v>0</v>
      </c>
      <c r="L22" s="353">
        <v>0</v>
      </c>
      <c r="M22" s="353">
        <v>0</v>
      </c>
      <c r="N22" s="353">
        <v>0</v>
      </c>
      <c r="O22" s="353">
        <v>0</v>
      </c>
      <c r="P22" s="353">
        <v>0</v>
      </c>
      <c r="Q22" s="353">
        <v>0</v>
      </c>
      <c r="R22" s="353">
        <v>0</v>
      </c>
      <c r="S22" s="353">
        <v>0</v>
      </c>
      <c r="T22" s="353">
        <v>0</v>
      </c>
      <c r="U22" s="338">
        <v>0</v>
      </c>
      <c r="V22" s="353">
        <v>0</v>
      </c>
      <c r="W22" s="353">
        <v>0</v>
      </c>
      <c r="X22" s="353">
        <v>0</v>
      </c>
      <c r="Y22" s="353">
        <v>0</v>
      </c>
      <c r="Z22" s="338">
        <v>0</v>
      </c>
      <c r="AA22" s="353">
        <v>0</v>
      </c>
      <c r="AB22" s="353">
        <v>0</v>
      </c>
      <c r="AC22" s="83">
        <v>0</v>
      </c>
      <c r="AD22" s="338">
        <v>0</v>
      </c>
      <c r="AE22" s="353">
        <v>0</v>
      </c>
      <c r="AF22" s="353">
        <v>0</v>
      </c>
      <c r="AG22" s="353" t="s">
        <v>515</v>
      </c>
      <c r="AH22" s="353" t="s">
        <v>515</v>
      </c>
      <c r="AI22" s="353" t="s">
        <v>515</v>
      </c>
      <c r="AJ22" s="353">
        <v>0</v>
      </c>
      <c r="AK22" s="353">
        <v>0</v>
      </c>
      <c r="AL22" s="353">
        <v>0</v>
      </c>
      <c r="AM22" s="353">
        <v>0</v>
      </c>
      <c r="AN22" s="353">
        <v>0</v>
      </c>
      <c r="AO22" s="353">
        <v>0</v>
      </c>
      <c r="AP22" s="353">
        <v>0</v>
      </c>
      <c r="AQ22" s="353">
        <v>0</v>
      </c>
      <c r="AR22" s="353">
        <v>0</v>
      </c>
      <c r="AS22" s="353">
        <v>0</v>
      </c>
      <c r="AT22" s="353">
        <v>0</v>
      </c>
      <c r="AU22" s="353">
        <v>0</v>
      </c>
      <c r="AV22" s="353">
        <v>0</v>
      </c>
      <c r="AW22" s="353">
        <v>0</v>
      </c>
      <c r="AX22" s="353">
        <v>0</v>
      </c>
      <c r="AY22" s="353">
        <v>0</v>
      </c>
      <c r="AZ22" s="353">
        <v>0</v>
      </c>
      <c r="BA22" s="83">
        <v>0</v>
      </c>
      <c r="BB22" s="338">
        <v>2604.9011177987959</v>
      </c>
      <c r="BC22" s="353" t="s">
        <v>515</v>
      </c>
      <c r="BD22" s="353" t="s">
        <v>515</v>
      </c>
      <c r="BE22" s="353" t="s">
        <v>515</v>
      </c>
      <c r="BF22" s="353" t="s">
        <v>515</v>
      </c>
      <c r="BG22" s="353">
        <v>0</v>
      </c>
      <c r="BH22" s="353">
        <v>2604.9011177987959</v>
      </c>
      <c r="BI22" s="353">
        <v>0</v>
      </c>
      <c r="BJ22" s="353" t="s">
        <v>515</v>
      </c>
      <c r="BK22" s="353">
        <v>0</v>
      </c>
      <c r="BL22" s="353">
        <v>0</v>
      </c>
      <c r="BM22" s="353">
        <v>0</v>
      </c>
      <c r="BN22" s="353">
        <v>0</v>
      </c>
      <c r="BO22" s="353">
        <v>0</v>
      </c>
      <c r="BP22" s="353">
        <v>0</v>
      </c>
      <c r="BQ22" s="353">
        <v>0</v>
      </c>
      <c r="BR22" s="353">
        <v>0</v>
      </c>
      <c r="BS22" s="353">
        <v>0</v>
      </c>
      <c r="BT22" s="339" t="s">
        <v>515</v>
      </c>
      <c r="BU22" s="338">
        <v>0</v>
      </c>
      <c r="BV22" s="353">
        <v>0</v>
      </c>
      <c r="BW22" s="353">
        <v>0</v>
      </c>
      <c r="BX22" s="83">
        <v>0</v>
      </c>
      <c r="BY22" s="83" t="s">
        <v>515</v>
      </c>
      <c r="BZ22" s="83" t="s">
        <v>515</v>
      </c>
    </row>
    <row r="23" spans="1:78" ht="11.25" customHeight="1" x14ac:dyDescent="0.25">
      <c r="A23" s="381"/>
      <c r="B23" s="349" t="s">
        <v>512</v>
      </c>
      <c r="C23" s="350" t="s">
        <v>543</v>
      </c>
      <c r="D23" s="350"/>
      <c r="E23" s="350"/>
      <c r="F23" s="350"/>
      <c r="G23" s="351"/>
      <c r="H23" s="352" t="s">
        <v>544</v>
      </c>
      <c r="I23" s="338">
        <v>568.33617559950312</v>
      </c>
      <c r="J23" s="338">
        <v>0</v>
      </c>
      <c r="K23" s="353">
        <v>0</v>
      </c>
      <c r="L23" s="353">
        <v>0</v>
      </c>
      <c r="M23" s="353">
        <v>0</v>
      </c>
      <c r="N23" s="353">
        <v>0</v>
      </c>
      <c r="O23" s="353">
        <v>0</v>
      </c>
      <c r="P23" s="353">
        <v>0</v>
      </c>
      <c r="Q23" s="353">
        <v>0</v>
      </c>
      <c r="R23" s="353">
        <v>0</v>
      </c>
      <c r="S23" s="353">
        <v>0</v>
      </c>
      <c r="T23" s="353">
        <v>0</v>
      </c>
      <c r="U23" s="338">
        <v>0</v>
      </c>
      <c r="V23" s="353">
        <v>0</v>
      </c>
      <c r="W23" s="353">
        <v>0</v>
      </c>
      <c r="X23" s="353">
        <v>0</v>
      </c>
      <c r="Y23" s="353">
        <v>0</v>
      </c>
      <c r="Z23" s="338">
        <v>0</v>
      </c>
      <c r="AA23" s="353">
        <v>0</v>
      </c>
      <c r="AB23" s="353">
        <v>0</v>
      </c>
      <c r="AC23" s="83">
        <v>0</v>
      </c>
      <c r="AD23" s="338">
        <v>1.5446641826693417</v>
      </c>
      <c r="AE23" s="353">
        <v>0</v>
      </c>
      <c r="AF23" s="353">
        <v>0</v>
      </c>
      <c r="AG23" s="353" t="s">
        <v>515</v>
      </c>
      <c r="AH23" s="353" t="s">
        <v>515</v>
      </c>
      <c r="AI23" s="353" t="s">
        <v>515</v>
      </c>
      <c r="AJ23" s="353">
        <v>0</v>
      </c>
      <c r="AK23" s="353">
        <v>0</v>
      </c>
      <c r="AL23" s="353">
        <v>0</v>
      </c>
      <c r="AM23" s="353">
        <v>0</v>
      </c>
      <c r="AN23" s="353">
        <v>0</v>
      </c>
      <c r="AO23" s="353">
        <v>0</v>
      </c>
      <c r="AP23" s="353">
        <v>0</v>
      </c>
      <c r="AQ23" s="353">
        <v>0</v>
      </c>
      <c r="AR23" s="353">
        <v>0</v>
      </c>
      <c r="AS23" s="353">
        <v>1.5446641826693417</v>
      </c>
      <c r="AT23" s="353">
        <v>0</v>
      </c>
      <c r="AU23" s="353">
        <v>0</v>
      </c>
      <c r="AV23" s="353">
        <v>0</v>
      </c>
      <c r="AW23" s="353">
        <v>0</v>
      </c>
      <c r="AX23" s="353">
        <v>0</v>
      </c>
      <c r="AY23" s="353">
        <v>0</v>
      </c>
      <c r="AZ23" s="353">
        <v>0</v>
      </c>
      <c r="BA23" s="83">
        <v>0</v>
      </c>
      <c r="BB23" s="338">
        <v>566.79151141683383</v>
      </c>
      <c r="BC23" s="353" t="s">
        <v>515</v>
      </c>
      <c r="BD23" s="353" t="s">
        <v>515</v>
      </c>
      <c r="BE23" s="353" t="s">
        <v>515</v>
      </c>
      <c r="BF23" s="353" t="s">
        <v>515</v>
      </c>
      <c r="BG23" s="353">
        <v>0</v>
      </c>
      <c r="BH23" s="353">
        <v>566.79151141683383</v>
      </c>
      <c r="BI23" s="353">
        <v>0</v>
      </c>
      <c r="BJ23" s="353" t="s">
        <v>515</v>
      </c>
      <c r="BK23" s="353">
        <v>0</v>
      </c>
      <c r="BL23" s="353">
        <v>0</v>
      </c>
      <c r="BM23" s="353">
        <v>0</v>
      </c>
      <c r="BN23" s="353">
        <v>0</v>
      </c>
      <c r="BO23" s="353">
        <v>0</v>
      </c>
      <c r="BP23" s="353">
        <v>0</v>
      </c>
      <c r="BQ23" s="353">
        <v>0</v>
      </c>
      <c r="BR23" s="353">
        <v>0</v>
      </c>
      <c r="BS23" s="353">
        <v>0</v>
      </c>
      <c r="BT23" s="353">
        <v>0</v>
      </c>
      <c r="BU23" s="338">
        <v>0</v>
      </c>
      <c r="BV23" s="353">
        <v>0</v>
      </c>
      <c r="BW23" s="353">
        <v>0</v>
      </c>
      <c r="BX23" s="83">
        <v>0</v>
      </c>
      <c r="BY23" s="83" t="s">
        <v>515</v>
      </c>
      <c r="BZ23" s="83" t="s">
        <v>515</v>
      </c>
    </row>
    <row r="24" spans="1:78" ht="11.25" customHeight="1" x14ac:dyDescent="0.25">
      <c r="A24" s="381"/>
      <c r="B24" s="349" t="s">
        <v>512</v>
      </c>
      <c r="C24" s="350" t="s">
        <v>545</v>
      </c>
      <c r="D24" s="350"/>
      <c r="E24" s="350"/>
      <c r="F24" s="350"/>
      <c r="G24" s="351"/>
      <c r="H24" s="352" t="s">
        <v>546</v>
      </c>
      <c r="I24" s="338">
        <v>0</v>
      </c>
      <c r="J24" s="338">
        <v>0</v>
      </c>
      <c r="K24" s="353">
        <v>0</v>
      </c>
      <c r="L24" s="353">
        <v>0</v>
      </c>
      <c r="M24" s="353">
        <v>0</v>
      </c>
      <c r="N24" s="353">
        <v>0</v>
      </c>
      <c r="O24" s="353">
        <v>0</v>
      </c>
      <c r="P24" s="353">
        <v>0</v>
      </c>
      <c r="Q24" s="353">
        <v>0</v>
      </c>
      <c r="R24" s="353">
        <v>0</v>
      </c>
      <c r="S24" s="353">
        <v>0</v>
      </c>
      <c r="T24" s="353">
        <v>0</v>
      </c>
      <c r="U24" s="338">
        <v>0</v>
      </c>
      <c r="V24" s="353">
        <v>0</v>
      </c>
      <c r="W24" s="353">
        <v>0</v>
      </c>
      <c r="X24" s="353">
        <v>0</v>
      </c>
      <c r="Y24" s="353">
        <v>0</v>
      </c>
      <c r="Z24" s="338">
        <v>0</v>
      </c>
      <c r="AA24" s="353">
        <v>0</v>
      </c>
      <c r="AB24" s="353">
        <v>0</v>
      </c>
      <c r="AC24" s="83">
        <v>0</v>
      </c>
      <c r="AD24" s="338">
        <v>0</v>
      </c>
      <c r="AE24" s="353">
        <v>0</v>
      </c>
      <c r="AF24" s="353">
        <v>0</v>
      </c>
      <c r="AG24" s="353" t="s">
        <v>515</v>
      </c>
      <c r="AH24" s="353" t="s">
        <v>515</v>
      </c>
      <c r="AI24" s="353" t="s">
        <v>515</v>
      </c>
      <c r="AJ24" s="353">
        <v>0</v>
      </c>
      <c r="AK24" s="353">
        <v>0</v>
      </c>
      <c r="AL24" s="353">
        <v>0</v>
      </c>
      <c r="AM24" s="353">
        <v>0</v>
      </c>
      <c r="AN24" s="353">
        <v>0</v>
      </c>
      <c r="AO24" s="353">
        <v>0</v>
      </c>
      <c r="AP24" s="353">
        <v>0</v>
      </c>
      <c r="AQ24" s="353">
        <v>0</v>
      </c>
      <c r="AR24" s="353">
        <v>0</v>
      </c>
      <c r="AS24" s="353">
        <v>0</v>
      </c>
      <c r="AT24" s="353">
        <v>0</v>
      </c>
      <c r="AU24" s="353">
        <v>0</v>
      </c>
      <c r="AV24" s="353">
        <v>0</v>
      </c>
      <c r="AW24" s="353">
        <v>0</v>
      </c>
      <c r="AX24" s="353">
        <v>0</v>
      </c>
      <c r="AY24" s="353">
        <v>0</v>
      </c>
      <c r="AZ24" s="353">
        <v>0</v>
      </c>
      <c r="BA24" s="83">
        <v>0</v>
      </c>
      <c r="BB24" s="338">
        <v>0</v>
      </c>
      <c r="BC24" s="353">
        <v>0</v>
      </c>
      <c r="BD24" s="353">
        <v>0</v>
      </c>
      <c r="BE24" s="353">
        <v>0</v>
      </c>
      <c r="BF24" s="353">
        <v>0</v>
      </c>
      <c r="BG24" s="353">
        <v>0</v>
      </c>
      <c r="BH24" s="353">
        <v>0</v>
      </c>
      <c r="BI24" s="353">
        <v>0</v>
      </c>
      <c r="BJ24" s="353" t="s">
        <v>515</v>
      </c>
      <c r="BK24" s="353">
        <v>0</v>
      </c>
      <c r="BL24" s="353">
        <v>0</v>
      </c>
      <c r="BM24" s="353">
        <v>0</v>
      </c>
      <c r="BN24" s="353">
        <v>0</v>
      </c>
      <c r="BO24" s="353">
        <v>0</v>
      </c>
      <c r="BP24" s="353">
        <v>0</v>
      </c>
      <c r="BQ24" s="353">
        <v>0</v>
      </c>
      <c r="BR24" s="353">
        <v>0</v>
      </c>
      <c r="BS24" s="353">
        <v>0</v>
      </c>
      <c r="BT24" s="339" t="s">
        <v>515</v>
      </c>
      <c r="BU24" s="338">
        <v>0</v>
      </c>
      <c r="BV24" s="353">
        <v>0</v>
      </c>
      <c r="BW24" s="353">
        <v>0</v>
      </c>
      <c r="BX24" s="83">
        <v>0</v>
      </c>
      <c r="BY24" s="83" t="s">
        <v>515</v>
      </c>
      <c r="BZ24" s="83" t="s">
        <v>515</v>
      </c>
    </row>
    <row r="25" spans="1:78" ht="11.25" customHeight="1" x14ac:dyDescent="0.25">
      <c r="A25" s="381"/>
      <c r="B25" s="349" t="s">
        <v>512</v>
      </c>
      <c r="C25" s="350" t="s">
        <v>547</v>
      </c>
      <c r="D25" s="350"/>
      <c r="E25" s="350"/>
      <c r="F25" s="350"/>
      <c r="G25" s="351"/>
      <c r="H25" s="352" t="s">
        <v>548</v>
      </c>
      <c r="I25" s="338">
        <v>0</v>
      </c>
      <c r="J25" s="338">
        <v>0</v>
      </c>
      <c r="K25" s="353">
        <v>0</v>
      </c>
      <c r="L25" s="353">
        <v>0</v>
      </c>
      <c r="M25" s="353">
        <v>0</v>
      </c>
      <c r="N25" s="353">
        <v>0</v>
      </c>
      <c r="O25" s="353">
        <v>0</v>
      </c>
      <c r="P25" s="353">
        <v>0</v>
      </c>
      <c r="Q25" s="353">
        <v>0</v>
      </c>
      <c r="R25" s="353">
        <v>0</v>
      </c>
      <c r="S25" s="353">
        <v>0</v>
      </c>
      <c r="T25" s="353">
        <v>0</v>
      </c>
      <c r="U25" s="338">
        <v>0</v>
      </c>
      <c r="V25" s="353">
        <v>0</v>
      </c>
      <c r="W25" s="353">
        <v>0</v>
      </c>
      <c r="X25" s="353">
        <v>0</v>
      </c>
      <c r="Y25" s="353">
        <v>0</v>
      </c>
      <c r="Z25" s="338">
        <v>0</v>
      </c>
      <c r="AA25" s="353">
        <v>0</v>
      </c>
      <c r="AB25" s="353">
        <v>0</v>
      </c>
      <c r="AC25" s="83">
        <v>0</v>
      </c>
      <c r="AD25" s="338">
        <v>0</v>
      </c>
      <c r="AE25" s="353">
        <v>0</v>
      </c>
      <c r="AF25" s="353">
        <v>0</v>
      </c>
      <c r="AG25" s="353" t="s">
        <v>515</v>
      </c>
      <c r="AH25" s="353" t="s">
        <v>515</v>
      </c>
      <c r="AI25" s="353" t="s">
        <v>515</v>
      </c>
      <c r="AJ25" s="353">
        <v>0</v>
      </c>
      <c r="AK25" s="353">
        <v>0</v>
      </c>
      <c r="AL25" s="353">
        <v>0</v>
      </c>
      <c r="AM25" s="353">
        <v>0</v>
      </c>
      <c r="AN25" s="353">
        <v>0</v>
      </c>
      <c r="AO25" s="353">
        <v>0</v>
      </c>
      <c r="AP25" s="353">
        <v>0</v>
      </c>
      <c r="AQ25" s="353">
        <v>0</v>
      </c>
      <c r="AR25" s="353">
        <v>0</v>
      </c>
      <c r="AS25" s="353">
        <v>0</v>
      </c>
      <c r="AT25" s="353">
        <v>0</v>
      </c>
      <c r="AU25" s="353">
        <v>0</v>
      </c>
      <c r="AV25" s="353">
        <v>0</v>
      </c>
      <c r="AW25" s="353">
        <v>0</v>
      </c>
      <c r="AX25" s="353">
        <v>0</v>
      </c>
      <c r="AY25" s="353">
        <v>0</v>
      </c>
      <c r="AZ25" s="353">
        <v>0</v>
      </c>
      <c r="BA25" s="83">
        <v>0</v>
      </c>
      <c r="BB25" s="338">
        <v>0</v>
      </c>
      <c r="BC25" s="353" t="s">
        <v>515</v>
      </c>
      <c r="BD25" s="353" t="s">
        <v>515</v>
      </c>
      <c r="BE25" s="353" t="s">
        <v>515</v>
      </c>
      <c r="BF25" s="353" t="s">
        <v>515</v>
      </c>
      <c r="BG25" s="353">
        <v>0</v>
      </c>
      <c r="BH25" s="353">
        <v>0</v>
      </c>
      <c r="BI25" s="353">
        <v>0</v>
      </c>
      <c r="BJ25" s="353" t="s">
        <v>515</v>
      </c>
      <c r="BK25" s="353">
        <v>0</v>
      </c>
      <c r="BL25" s="353">
        <v>0</v>
      </c>
      <c r="BM25" s="353">
        <v>0</v>
      </c>
      <c r="BN25" s="353">
        <v>0</v>
      </c>
      <c r="BO25" s="353">
        <v>0</v>
      </c>
      <c r="BP25" s="353">
        <v>0</v>
      </c>
      <c r="BQ25" s="353">
        <v>0</v>
      </c>
      <c r="BR25" s="353">
        <v>0</v>
      </c>
      <c r="BS25" s="353">
        <v>0</v>
      </c>
      <c r="BT25" s="339" t="s">
        <v>515</v>
      </c>
      <c r="BU25" s="338">
        <v>0</v>
      </c>
      <c r="BV25" s="353">
        <v>0</v>
      </c>
      <c r="BW25" s="353">
        <v>0</v>
      </c>
      <c r="BX25" s="83">
        <v>0</v>
      </c>
      <c r="BY25" s="83" t="s">
        <v>515</v>
      </c>
      <c r="BZ25" s="83" t="s">
        <v>515</v>
      </c>
    </row>
    <row r="26" spans="1:78" ht="11.25" customHeight="1" x14ac:dyDescent="0.25">
      <c r="A26" s="381"/>
      <c r="B26" s="349" t="s">
        <v>512</v>
      </c>
      <c r="C26" s="350" t="s">
        <v>549</v>
      </c>
      <c r="D26" s="350"/>
      <c r="E26" s="350"/>
      <c r="F26" s="350"/>
      <c r="G26" s="351"/>
      <c r="H26" s="352" t="s">
        <v>550</v>
      </c>
      <c r="I26" s="338">
        <v>0</v>
      </c>
      <c r="J26" s="338">
        <v>0</v>
      </c>
      <c r="K26" s="353">
        <v>0</v>
      </c>
      <c r="L26" s="353">
        <v>0</v>
      </c>
      <c r="M26" s="353">
        <v>0</v>
      </c>
      <c r="N26" s="353">
        <v>0</v>
      </c>
      <c r="O26" s="353">
        <v>0</v>
      </c>
      <c r="P26" s="353">
        <v>0</v>
      </c>
      <c r="Q26" s="353">
        <v>0</v>
      </c>
      <c r="R26" s="353">
        <v>0</v>
      </c>
      <c r="S26" s="353">
        <v>0</v>
      </c>
      <c r="T26" s="353">
        <v>0</v>
      </c>
      <c r="U26" s="338">
        <v>0</v>
      </c>
      <c r="V26" s="353">
        <v>0</v>
      </c>
      <c r="W26" s="353">
        <v>0</v>
      </c>
      <c r="X26" s="353">
        <v>0</v>
      </c>
      <c r="Y26" s="353">
        <v>0</v>
      </c>
      <c r="Z26" s="338">
        <v>0</v>
      </c>
      <c r="AA26" s="353">
        <v>0</v>
      </c>
      <c r="AB26" s="353">
        <v>0</v>
      </c>
      <c r="AC26" s="83">
        <v>0</v>
      </c>
      <c r="AD26" s="338">
        <v>0</v>
      </c>
      <c r="AE26" s="353">
        <v>0</v>
      </c>
      <c r="AF26" s="353">
        <v>0</v>
      </c>
      <c r="AG26" s="353" t="s">
        <v>515</v>
      </c>
      <c r="AH26" s="353" t="s">
        <v>515</v>
      </c>
      <c r="AI26" s="353" t="s">
        <v>515</v>
      </c>
      <c r="AJ26" s="353">
        <v>0</v>
      </c>
      <c r="AK26" s="353">
        <v>0</v>
      </c>
      <c r="AL26" s="353">
        <v>0</v>
      </c>
      <c r="AM26" s="353">
        <v>0</v>
      </c>
      <c r="AN26" s="353">
        <v>0</v>
      </c>
      <c r="AO26" s="353">
        <v>0</v>
      </c>
      <c r="AP26" s="353">
        <v>0</v>
      </c>
      <c r="AQ26" s="353">
        <v>0</v>
      </c>
      <c r="AR26" s="353">
        <v>0</v>
      </c>
      <c r="AS26" s="353">
        <v>0</v>
      </c>
      <c r="AT26" s="353">
        <v>0</v>
      </c>
      <c r="AU26" s="353">
        <v>0</v>
      </c>
      <c r="AV26" s="353">
        <v>0</v>
      </c>
      <c r="AW26" s="353">
        <v>0</v>
      </c>
      <c r="AX26" s="353">
        <v>0</v>
      </c>
      <c r="AY26" s="353">
        <v>0</v>
      </c>
      <c r="AZ26" s="353">
        <v>0</v>
      </c>
      <c r="BA26" s="83">
        <v>0</v>
      </c>
      <c r="BB26" s="338">
        <v>0</v>
      </c>
      <c r="BC26" s="353" t="s">
        <v>515</v>
      </c>
      <c r="BD26" s="353" t="s">
        <v>515</v>
      </c>
      <c r="BE26" s="353" t="s">
        <v>515</v>
      </c>
      <c r="BF26" s="353" t="s">
        <v>515</v>
      </c>
      <c r="BG26" s="353">
        <v>0</v>
      </c>
      <c r="BH26" s="353">
        <v>0</v>
      </c>
      <c r="BI26" s="353">
        <v>0</v>
      </c>
      <c r="BJ26" s="353" t="s">
        <v>515</v>
      </c>
      <c r="BK26" s="353">
        <v>0</v>
      </c>
      <c r="BL26" s="353">
        <v>0</v>
      </c>
      <c r="BM26" s="353">
        <v>0</v>
      </c>
      <c r="BN26" s="353">
        <v>0</v>
      </c>
      <c r="BO26" s="353">
        <v>0</v>
      </c>
      <c r="BP26" s="353">
        <v>0</v>
      </c>
      <c r="BQ26" s="353">
        <v>0</v>
      </c>
      <c r="BR26" s="353">
        <v>0</v>
      </c>
      <c r="BS26" s="353">
        <v>0</v>
      </c>
      <c r="BT26" s="353">
        <v>0</v>
      </c>
      <c r="BU26" s="338">
        <v>0</v>
      </c>
      <c r="BV26" s="353">
        <v>0</v>
      </c>
      <c r="BW26" s="353">
        <v>0</v>
      </c>
      <c r="BX26" s="83">
        <v>0</v>
      </c>
      <c r="BY26" s="83" t="s">
        <v>515</v>
      </c>
      <c r="BZ26" s="83" t="s">
        <v>515</v>
      </c>
    </row>
    <row r="27" spans="1:78" ht="11.25" customHeight="1" x14ac:dyDescent="0.25">
      <c r="A27" s="381"/>
      <c r="B27" s="349" t="s">
        <v>512</v>
      </c>
      <c r="C27" s="350" t="s">
        <v>551</v>
      </c>
      <c r="D27" s="350"/>
      <c r="E27" s="350"/>
      <c r="F27" s="350"/>
      <c r="G27" s="351"/>
      <c r="H27" s="352" t="s">
        <v>552</v>
      </c>
      <c r="I27" s="338">
        <v>0</v>
      </c>
      <c r="J27" s="338" t="s">
        <v>515</v>
      </c>
      <c r="K27" s="353" t="s">
        <v>515</v>
      </c>
      <c r="L27" s="353" t="s">
        <v>515</v>
      </c>
      <c r="M27" s="353" t="s">
        <v>515</v>
      </c>
      <c r="N27" s="353" t="s">
        <v>515</v>
      </c>
      <c r="O27" s="353" t="s">
        <v>515</v>
      </c>
      <c r="P27" s="353" t="s">
        <v>515</v>
      </c>
      <c r="Q27" s="353" t="s">
        <v>515</v>
      </c>
      <c r="R27" s="353" t="s">
        <v>515</v>
      </c>
      <c r="S27" s="353" t="s">
        <v>515</v>
      </c>
      <c r="T27" s="353" t="s">
        <v>515</v>
      </c>
      <c r="U27" s="338" t="s">
        <v>515</v>
      </c>
      <c r="V27" s="353" t="s">
        <v>515</v>
      </c>
      <c r="W27" s="353" t="s">
        <v>515</v>
      </c>
      <c r="X27" s="353" t="s">
        <v>515</v>
      </c>
      <c r="Y27" s="353" t="s">
        <v>515</v>
      </c>
      <c r="Z27" s="338" t="s">
        <v>515</v>
      </c>
      <c r="AA27" s="353" t="s">
        <v>515</v>
      </c>
      <c r="AB27" s="353" t="s">
        <v>515</v>
      </c>
      <c r="AC27" s="83" t="s">
        <v>515</v>
      </c>
      <c r="AD27" s="338" t="s">
        <v>515</v>
      </c>
      <c r="AE27" s="353" t="s">
        <v>515</v>
      </c>
      <c r="AF27" s="353" t="s">
        <v>515</v>
      </c>
      <c r="AG27" s="353" t="s">
        <v>515</v>
      </c>
      <c r="AH27" s="353" t="s">
        <v>515</v>
      </c>
      <c r="AI27" s="353" t="s">
        <v>515</v>
      </c>
      <c r="AJ27" s="353" t="s">
        <v>515</v>
      </c>
      <c r="AK27" s="353" t="s">
        <v>515</v>
      </c>
      <c r="AL27" s="353" t="s">
        <v>515</v>
      </c>
      <c r="AM27" s="353" t="s">
        <v>515</v>
      </c>
      <c r="AN27" s="353" t="s">
        <v>515</v>
      </c>
      <c r="AO27" s="353" t="s">
        <v>515</v>
      </c>
      <c r="AP27" s="353" t="s">
        <v>515</v>
      </c>
      <c r="AQ27" s="353" t="s">
        <v>515</v>
      </c>
      <c r="AR27" s="353" t="s">
        <v>515</v>
      </c>
      <c r="AS27" s="353" t="s">
        <v>515</v>
      </c>
      <c r="AT27" s="353" t="s">
        <v>515</v>
      </c>
      <c r="AU27" s="353" t="s">
        <v>515</v>
      </c>
      <c r="AV27" s="353" t="s">
        <v>515</v>
      </c>
      <c r="AW27" s="353" t="s">
        <v>515</v>
      </c>
      <c r="AX27" s="353" t="s">
        <v>515</v>
      </c>
      <c r="AY27" s="353" t="s">
        <v>515</v>
      </c>
      <c r="AZ27" s="353" t="s">
        <v>515</v>
      </c>
      <c r="BA27" s="83" t="s">
        <v>515</v>
      </c>
      <c r="BB27" s="338" t="s">
        <v>515</v>
      </c>
      <c r="BC27" s="353" t="s">
        <v>515</v>
      </c>
      <c r="BD27" s="353" t="s">
        <v>515</v>
      </c>
      <c r="BE27" s="353" t="s">
        <v>515</v>
      </c>
      <c r="BF27" s="353" t="s">
        <v>515</v>
      </c>
      <c r="BG27" s="353" t="s">
        <v>515</v>
      </c>
      <c r="BH27" s="353" t="s">
        <v>515</v>
      </c>
      <c r="BI27" s="353" t="s">
        <v>515</v>
      </c>
      <c r="BJ27" s="353" t="s">
        <v>515</v>
      </c>
      <c r="BK27" s="353" t="s">
        <v>515</v>
      </c>
      <c r="BL27" s="353" t="s">
        <v>515</v>
      </c>
      <c r="BM27" s="353" t="s">
        <v>515</v>
      </c>
      <c r="BN27" s="353" t="s">
        <v>515</v>
      </c>
      <c r="BO27" s="353" t="s">
        <v>515</v>
      </c>
      <c r="BP27" s="353" t="s">
        <v>515</v>
      </c>
      <c r="BQ27" s="353" t="s">
        <v>515</v>
      </c>
      <c r="BR27" s="353" t="s">
        <v>515</v>
      </c>
      <c r="BS27" s="353" t="s">
        <v>515</v>
      </c>
      <c r="BT27" s="339" t="s">
        <v>515</v>
      </c>
      <c r="BU27" s="338" t="s">
        <v>515</v>
      </c>
      <c r="BV27" s="353" t="s">
        <v>515</v>
      </c>
      <c r="BW27" s="353" t="s">
        <v>515</v>
      </c>
      <c r="BX27" s="83" t="s">
        <v>515</v>
      </c>
      <c r="BY27" s="83" t="s">
        <v>515</v>
      </c>
      <c r="BZ27" s="83">
        <v>0</v>
      </c>
    </row>
    <row r="28" spans="1:78" ht="11.25" customHeight="1" x14ac:dyDescent="0.25">
      <c r="A28" s="381"/>
      <c r="B28" s="349" t="s">
        <v>512</v>
      </c>
      <c r="C28" s="350" t="s">
        <v>553</v>
      </c>
      <c r="D28" s="350"/>
      <c r="E28" s="350"/>
      <c r="F28" s="350"/>
      <c r="G28" s="351"/>
      <c r="H28" s="352" t="s">
        <v>554</v>
      </c>
      <c r="I28" s="338">
        <v>16.692347377472057</v>
      </c>
      <c r="J28" s="338" t="s">
        <v>515</v>
      </c>
      <c r="K28" s="353" t="s">
        <v>515</v>
      </c>
      <c r="L28" s="353" t="s">
        <v>515</v>
      </c>
      <c r="M28" s="353" t="s">
        <v>515</v>
      </c>
      <c r="N28" s="353" t="s">
        <v>515</v>
      </c>
      <c r="O28" s="353" t="s">
        <v>515</v>
      </c>
      <c r="P28" s="353" t="s">
        <v>515</v>
      </c>
      <c r="Q28" s="353" t="s">
        <v>515</v>
      </c>
      <c r="R28" s="353" t="s">
        <v>515</v>
      </c>
      <c r="S28" s="353" t="s">
        <v>515</v>
      </c>
      <c r="T28" s="353" t="s">
        <v>515</v>
      </c>
      <c r="U28" s="338" t="s">
        <v>515</v>
      </c>
      <c r="V28" s="353" t="s">
        <v>515</v>
      </c>
      <c r="W28" s="353" t="s">
        <v>515</v>
      </c>
      <c r="X28" s="353" t="s">
        <v>515</v>
      </c>
      <c r="Y28" s="353" t="s">
        <v>515</v>
      </c>
      <c r="Z28" s="338" t="s">
        <v>515</v>
      </c>
      <c r="AA28" s="353" t="s">
        <v>515</v>
      </c>
      <c r="AB28" s="353" t="s">
        <v>515</v>
      </c>
      <c r="AC28" s="83" t="s">
        <v>515</v>
      </c>
      <c r="AD28" s="338" t="s">
        <v>515</v>
      </c>
      <c r="AE28" s="353" t="s">
        <v>515</v>
      </c>
      <c r="AF28" s="353" t="s">
        <v>515</v>
      </c>
      <c r="AG28" s="353" t="s">
        <v>515</v>
      </c>
      <c r="AH28" s="353" t="s">
        <v>515</v>
      </c>
      <c r="AI28" s="353" t="s">
        <v>515</v>
      </c>
      <c r="AJ28" s="353" t="s">
        <v>515</v>
      </c>
      <c r="AK28" s="353" t="s">
        <v>515</v>
      </c>
      <c r="AL28" s="353" t="s">
        <v>515</v>
      </c>
      <c r="AM28" s="353" t="s">
        <v>515</v>
      </c>
      <c r="AN28" s="353" t="s">
        <v>515</v>
      </c>
      <c r="AO28" s="353" t="s">
        <v>515</v>
      </c>
      <c r="AP28" s="353" t="s">
        <v>515</v>
      </c>
      <c r="AQ28" s="353" t="s">
        <v>515</v>
      </c>
      <c r="AR28" s="353" t="s">
        <v>515</v>
      </c>
      <c r="AS28" s="353" t="s">
        <v>515</v>
      </c>
      <c r="AT28" s="353" t="s">
        <v>515</v>
      </c>
      <c r="AU28" s="353" t="s">
        <v>515</v>
      </c>
      <c r="AV28" s="353" t="s">
        <v>515</v>
      </c>
      <c r="AW28" s="353" t="s">
        <v>515</v>
      </c>
      <c r="AX28" s="353" t="s">
        <v>515</v>
      </c>
      <c r="AY28" s="353" t="s">
        <v>515</v>
      </c>
      <c r="AZ28" s="353" t="s">
        <v>515</v>
      </c>
      <c r="BA28" s="83" t="s">
        <v>515</v>
      </c>
      <c r="BB28" s="338" t="s">
        <v>515</v>
      </c>
      <c r="BC28" s="353" t="s">
        <v>515</v>
      </c>
      <c r="BD28" s="353" t="s">
        <v>515</v>
      </c>
      <c r="BE28" s="353" t="s">
        <v>515</v>
      </c>
      <c r="BF28" s="353" t="s">
        <v>515</v>
      </c>
      <c r="BG28" s="353" t="s">
        <v>515</v>
      </c>
      <c r="BH28" s="353" t="s">
        <v>515</v>
      </c>
      <c r="BI28" s="353" t="s">
        <v>515</v>
      </c>
      <c r="BJ28" s="353" t="s">
        <v>515</v>
      </c>
      <c r="BK28" s="353" t="s">
        <v>515</v>
      </c>
      <c r="BL28" s="353" t="s">
        <v>515</v>
      </c>
      <c r="BM28" s="353" t="s">
        <v>515</v>
      </c>
      <c r="BN28" s="353" t="s">
        <v>515</v>
      </c>
      <c r="BO28" s="353" t="s">
        <v>515</v>
      </c>
      <c r="BP28" s="353" t="s">
        <v>515</v>
      </c>
      <c r="BQ28" s="353" t="s">
        <v>515</v>
      </c>
      <c r="BR28" s="353" t="s">
        <v>515</v>
      </c>
      <c r="BS28" s="353" t="s">
        <v>515</v>
      </c>
      <c r="BT28" s="339" t="s">
        <v>515</v>
      </c>
      <c r="BU28" s="338" t="s">
        <v>515</v>
      </c>
      <c r="BV28" s="353" t="s">
        <v>515</v>
      </c>
      <c r="BW28" s="353" t="s">
        <v>515</v>
      </c>
      <c r="BX28" s="83" t="s">
        <v>515</v>
      </c>
      <c r="BY28" s="83" t="s">
        <v>515</v>
      </c>
      <c r="BZ28" s="83">
        <v>16.692347377472057</v>
      </c>
    </row>
    <row r="29" spans="1:78" ht="11.25" customHeight="1" x14ac:dyDescent="0.25">
      <c r="A29" s="381"/>
      <c r="B29" s="349" t="s">
        <v>512</v>
      </c>
      <c r="C29" s="350" t="s">
        <v>555</v>
      </c>
      <c r="D29" s="350"/>
      <c r="E29" s="350"/>
      <c r="F29" s="350"/>
      <c r="G29" s="351"/>
      <c r="H29" s="352" t="s">
        <v>556</v>
      </c>
      <c r="I29" s="338">
        <v>0</v>
      </c>
      <c r="J29" s="338" t="s">
        <v>515</v>
      </c>
      <c r="K29" s="353" t="s">
        <v>515</v>
      </c>
      <c r="L29" s="353" t="s">
        <v>515</v>
      </c>
      <c r="M29" s="353" t="s">
        <v>515</v>
      </c>
      <c r="N29" s="353" t="s">
        <v>515</v>
      </c>
      <c r="O29" s="353" t="s">
        <v>515</v>
      </c>
      <c r="P29" s="353" t="s">
        <v>515</v>
      </c>
      <c r="Q29" s="353" t="s">
        <v>515</v>
      </c>
      <c r="R29" s="353" t="s">
        <v>515</v>
      </c>
      <c r="S29" s="353" t="s">
        <v>515</v>
      </c>
      <c r="T29" s="353" t="s">
        <v>515</v>
      </c>
      <c r="U29" s="338" t="s">
        <v>515</v>
      </c>
      <c r="V29" s="353" t="s">
        <v>515</v>
      </c>
      <c r="W29" s="353" t="s">
        <v>515</v>
      </c>
      <c r="X29" s="353" t="s">
        <v>515</v>
      </c>
      <c r="Y29" s="353" t="s">
        <v>515</v>
      </c>
      <c r="Z29" s="338" t="s">
        <v>515</v>
      </c>
      <c r="AA29" s="353" t="s">
        <v>515</v>
      </c>
      <c r="AB29" s="353" t="s">
        <v>515</v>
      </c>
      <c r="AC29" s="83" t="s">
        <v>515</v>
      </c>
      <c r="AD29" s="338" t="s">
        <v>515</v>
      </c>
      <c r="AE29" s="353" t="s">
        <v>515</v>
      </c>
      <c r="AF29" s="353" t="s">
        <v>515</v>
      </c>
      <c r="AG29" s="353" t="s">
        <v>515</v>
      </c>
      <c r="AH29" s="353" t="s">
        <v>515</v>
      </c>
      <c r="AI29" s="353" t="s">
        <v>515</v>
      </c>
      <c r="AJ29" s="353" t="s">
        <v>515</v>
      </c>
      <c r="AK29" s="353" t="s">
        <v>515</v>
      </c>
      <c r="AL29" s="353" t="s">
        <v>515</v>
      </c>
      <c r="AM29" s="353" t="s">
        <v>515</v>
      </c>
      <c r="AN29" s="353" t="s">
        <v>515</v>
      </c>
      <c r="AO29" s="353" t="s">
        <v>515</v>
      </c>
      <c r="AP29" s="353" t="s">
        <v>515</v>
      </c>
      <c r="AQ29" s="353" t="s">
        <v>515</v>
      </c>
      <c r="AR29" s="353" t="s">
        <v>515</v>
      </c>
      <c r="AS29" s="353" t="s">
        <v>515</v>
      </c>
      <c r="AT29" s="353" t="s">
        <v>515</v>
      </c>
      <c r="AU29" s="353" t="s">
        <v>515</v>
      </c>
      <c r="AV29" s="353" t="s">
        <v>515</v>
      </c>
      <c r="AW29" s="353" t="s">
        <v>515</v>
      </c>
      <c r="AX29" s="353" t="s">
        <v>515</v>
      </c>
      <c r="AY29" s="353" t="s">
        <v>515</v>
      </c>
      <c r="AZ29" s="353" t="s">
        <v>515</v>
      </c>
      <c r="BA29" s="83" t="s">
        <v>515</v>
      </c>
      <c r="BB29" s="338" t="s">
        <v>515</v>
      </c>
      <c r="BC29" s="353" t="s">
        <v>515</v>
      </c>
      <c r="BD29" s="353" t="s">
        <v>515</v>
      </c>
      <c r="BE29" s="353" t="s">
        <v>515</v>
      </c>
      <c r="BF29" s="353" t="s">
        <v>515</v>
      </c>
      <c r="BG29" s="353" t="s">
        <v>515</v>
      </c>
      <c r="BH29" s="353" t="s">
        <v>515</v>
      </c>
      <c r="BI29" s="353" t="s">
        <v>515</v>
      </c>
      <c r="BJ29" s="353" t="s">
        <v>515</v>
      </c>
      <c r="BK29" s="353" t="s">
        <v>515</v>
      </c>
      <c r="BL29" s="353" t="s">
        <v>515</v>
      </c>
      <c r="BM29" s="353" t="s">
        <v>515</v>
      </c>
      <c r="BN29" s="353" t="s">
        <v>515</v>
      </c>
      <c r="BO29" s="353" t="s">
        <v>515</v>
      </c>
      <c r="BP29" s="353" t="s">
        <v>515</v>
      </c>
      <c r="BQ29" s="353" t="s">
        <v>515</v>
      </c>
      <c r="BR29" s="353" t="s">
        <v>515</v>
      </c>
      <c r="BS29" s="353" t="s">
        <v>515</v>
      </c>
      <c r="BT29" s="339" t="s">
        <v>515</v>
      </c>
      <c r="BU29" s="338" t="s">
        <v>515</v>
      </c>
      <c r="BV29" s="353" t="s">
        <v>515</v>
      </c>
      <c r="BW29" s="353" t="s">
        <v>515</v>
      </c>
      <c r="BX29" s="83" t="s">
        <v>515</v>
      </c>
      <c r="BY29" s="83" t="s">
        <v>515</v>
      </c>
      <c r="BZ29" s="83">
        <v>0</v>
      </c>
    </row>
    <row r="30" spans="1:78" ht="11.25" customHeight="1" x14ac:dyDescent="0.25">
      <c r="A30" s="381"/>
      <c r="B30" s="349" t="s">
        <v>512</v>
      </c>
      <c r="C30" s="350" t="s">
        <v>181</v>
      </c>
      <c r="D30" s="350"/>
      <c r="E30" s="350"/>
      <c r="F30" s="350"/>
      <c r="G30" s="351"/>
      <c r="H30" s="352" t="s">
        <v>557</v>
      </c>
      <c r="I30" s="338">
        <v>0</v>
      </c>
      <c r="J30" s="338" t="s">
        <v>515</v>
      </c>
      <c r="K30" s="353" t="s">
        <v>515</v>
      </c>
      <c r="L30" s="353" t="s">
        <v>515</v>
      </c>
      <c r="M30" s="353" t="s">
        <v>515</v>
      </c>
      <c r="N30" s="353" t="s">
        <v>515</v>
      </c>
      <c r="O30" s="353" t="s">
        <v>515</v>
      </c>
      <c r="P30" s="353" t="s">
        <v>515</v>
      </c>
      <c r="Q30" s="353" t="s">
        <v>515</v>
      </c>
      <c r="R30" s="353" t="s">
        <v>515</v>
      </c>
      <c r="S30" s="353" t="s">
        <v>515</v>
      </c>
      <c r="T30" s="353" t="s">
        <v>515</v>
      </c>
      <c r="U30" s="338" t="s">
        <v>515</v>
      </c>
      <c r="V30" s="353" t="s">
        <v>515</v>
      </c>
      <c r="W30" s="353" t="s">
        <v>515</v>
      </c>
      <c r="X30" s="353" t="s">
        <v>515</v>
      </c>
      <c r="Y30" s="353" t="s">
        <v>515</v>
      </c>
      <c r="Z30" s="338" t="s">
        <v>515</v>
      </c>
      <c r="AA30" s="353" t="s">
        <v>515</v>
      </c>
      <c r="AB30" s="353" t="s">
        <v>515</v>
      </c>
      <c r="AC30" s="83" t="s">
        <v>515</v>
      </c>
      <c r="AD30" s="338" t="s">
        <v>515</v>
      </c>
      <c r="AE30" s="353" t="s">
        <v>515</v>
      </c>
      <c r="AF30" s="353" t="s">
        <v>515</v>
      </c>
      <c r="AG30" s="353" t="s">
        <v>515</v>
      </c>
      <c r="AH30" s="353" t="s">
        <v>515</v>
      </c>
      <c r="AI30" s="353" t="s">
        <v>515</v>
      </c>
      <c r="AJ30" s="353" t="s">
        <v>515</v>
      </c>
      <c r="AK30" s="353" t="s">
        <v>515</v>
      </c>
      <c r="AL30" s="353" t="s">
        <v>515</v>
      </c>
      <c r="AM30" s="353" t="s">
        <v>515</v>
      </c>
      <c r="AN30" s="353" t="s">
        <v>515</v>
      </c>
      <c r="AO30" s="353" t="s">
        <v>515</v>
      </c>
      <c r="AP30" s="353" t="s">
        <v>515</v>
      </c>
      <c r="AQ30" s="353" t="s">
        <v>515</v>
      </c>
      <c r="AR30" s="353" t="s">
        <v>515</v>
      </c>
      <c r="AS30" s="353" t="s">
        <v>515</v>
      </c>
      <c r="AT30" s="353" t="s">
        <v>515</v>
      </c>
      <c r="AU30" s="353" t="s">
        <v>515</v>
      </c>
      <c r="AV30" s="353" t="s">
        <v>515</v>
      </c>
      <c r="AW30" s="353" t="s">
        <v>515</v>
      </c>
      <c r="AX30" s="353" t="s">
        <v>515</v>
      </c>
      <c r="AY30" s="353" t="s">
        <v>515</v>
      </c>
      <c r="AZ30" s="353" t="s">
        <v>515</v>
      </c>
      <c r="BA30" s="83" t="s">
        <v>515</v>
      </c>
      <c r="BB30" s="338" t="s">
        <v>515</v>
      </c>
      <c r="BC30" s="353" t="s">
        <v>515</v>
      </c>
      <c r="BD30" s="353" t="s">
        <v>515</v>
      </c>
      <c r="BE30" s="353" t="s">
        <v>515</v>
      </c>
      <c r="BF30" s="353" t="s">
        <v>515</v>
      </c>
      <c r="BG30" s="353" t="s">
        <v>515</v>
      </c>
      <c r="BH30" s="353" t="s">
        <v>515</v>
      </c>
      <c r="BI30" s="353" t="s">
        <v>515</v>
      </c>
      <c r="BJ30" s="353" t="s">
        <v>515</v>
      </c>
      <c r="BK30" s="353" t="s">
        <v>515</v>
      </c>
      <c r="BL30" s="353" t="s">
        <v>515</v>
      </c>
      <c r="BM30" s="353" t="s">
        <v>515</v>
      </c>
      <c r="BN30" s="353" t="s">
        <v>515</v>
      </c>
      <c r="BO30" s="353" t="s">
        <v>515</v>
      </c>
      <c r="BP30" s="353" t="s">
        <v>515</v>
      </c>
      <c r="BQ30" s="353" t="s">
        <v>515</v>
      </c>
      <c r="BR30" s="353" t="s">
        <v>515</v>
      </c>
      <c r="BS30" s="353" t="s">
        <v>515</v>
      </c>
      <c r="BT30" s="339" t="s">
        <v>515</v>
      </c>
      <c r="BU30" s="338" t="s">
        <v>515</v>
      </c>
      <c r="BV30" s="353" t="s">
        <v>515</v>
      </c>
      <c r="BW30" s="353" t="s">
        <v>515</v>
      </c>
      <c r="BX30" s="83" t="s">
        <v>515</v>
      </c>
      <c r="BY30" s="83">
        <v>0</v>
      </c>
      <c r="BZ30" s="83" t="s">
        <v>515</v>
      </c>
    </row>
    <row r="31" spans="1:78" ht="11.25" customHeight="1" x14ac:dyDescent="0.25">
      <c r="A31" s="349" t="s">
        <v>512</v>
      </c>
      <c r="B31" s="350" t="s">
        <v>558</v>
      </c>
      <c r="C31" s="350"/>
      <c r="D31" s="350"/>
      <c r="E31" s="350"/>
      <c r="F31" s="350"/>
      <c r="G31" s="351"/>
      <c r="H31" s="352" t="s">
        <v>559</v>
      </c>
      <c r="I31" s="338">
        <v>0</v>
      </c>
      <c r="J31" s="338">
        <v>0</v>
      </c>
      <c r="K31" s="353">
        <v>0</v>
      </c>
      <c r="L31" s="353">
        <v>0</v>
      </c>
      <c r="M31" s="353">
        <v>0</v>
      </c>
      <c r="N31" s="353">
        <v>0</v>
      </c>
      <c r="O31" s="353">
        <v>0</v>
      </c>
      <c r="P31" s="353">
        <v>0</v>
      </c>
      <c r="Q31" s="353">
        <v>0</v>
      </c>
      <c r="R31" s="353">
        <v>0</v>
      </c>
      <c r="S31" s="353">
        <v>0</v>
      </c>
      <c r="T31" s="353">
        <v>0</v>
      </c>
      <c r="U31" s="338">
        <v>0</v>
      </c>
      <c r="V31" s="353">
        <v>0</v>
      </c>
      <c r="W31" s="353">
        <v>0</v>
      </c>
      <c r="X31" s="353">
        <v>0</v>
      </c>
      <c r="Y31" s="353">
        <v>0</v>
      </c>
      <c r="Z31" s="338">
        <v>0</v>
      </c>
      <c r="AA31" s="353">
        <v>0</v>
      </c>
      <c r="AB31" s="353">
        <v>0</v>
      </c>
      <c r="AC31" s="83">
        <v>0</v>
      </c>
      <c r="AD31" s="338">
        <v>0</v>
      </c>
      <c r="AE31" s="353">
        <v>0</v>
      </c>
      <c r="AF31" s="353">
        <v>0</v>
      </c>
      <c r="AG31" s="353" t="s">
        <v>515</v>
      </c>
      <c r="AH31" s="353" t="s">
        <v>515</v>
      </c>
      <c r="AI31" s="353" t="s">
        <v>515</v>
      </c>
      <c r="AJ31" s="353">
        <v>0</v>
      </c>
      <c r="AK31" s="353">
        <v>0</v>
      </c>
      <c r="AL31" s="353">
        <v>0</v>
      </c>
      <c r="AM31" s="353">
        <v>0</v>
      </c>
      <c r="AN31" s="353">
        <v>0</v>
      </c>
      <c r="AO31" s="353">
        <v>0</v>
      </c>
      <c r="AP31" s="353">
        <v>0</v>
      </c>
      <c r="AQ31" s="353">
        <v>0</v>
      </c>
      <c r="AR31" s="353">
        <v>0</v>
      </c>
      <c r="AS31" s="353">
        <v>0</v>
      </c>
      <c r="AT31" s="353">
        <v>0</v>
      </c>
      <c r="AU31" s="353">
        <v>0</v>
      </c>
      <c r="AV31" s="353">
        <v>0</v>
      </c>
      <c r="AW31" s="353">
        <v>0</v>
      </c>
      <c r="AX31" s="353">
        <v>0</v>
      </c>
      <c r="AY31" s="353">
        <v>0</v>
      </c>
      <c r="AZ31" s="353">
        <v>0</v>
      </c>
      <c r="BA31" s="83">
        <v>0</v>
      </c>
      <c r="BB31" s="338">
        <v>0</v>
      </c>
      <c r="BC31" s="353" t="s">
        <v>515</v>
      </c>
      <c r="BD31" s="353" t="s">
        <v>515</v>
      </c>
      <c r="BE31" s="353" t="s">
        <v>515</v>
      </c>
      <c r="BF31" s="353" t="s">
        <v>515</v>
      </c>
      <c r="BG31" s="353" t="s">
        <v>515</v>
      </c>
      <c r="BH31" s="353" t="s">
        <v>515</v>
      </c>
      <c r="BI31" s="353" t="s">
        <v>515</v>
      </c>
      <c r="BJ31" s="353" t="s">
        <v>515</v>
      </c>
      <c r="BK31" s="353" t="s">
        <v>515</v>
      </c>
      <c r="BL31" s="353" t="s">
        <v>515</v>
      </c>
      <c r="BM31" s="353" t="s">
        <v>515</v>
      </c>
      <c r="BN31" s="353">
        <v>0</v>
      </c>
      <c r="BO31" s="353" t="s">
        <v>515</v>
      </c>
      <c r="BP31" s="353">
        <v>0</v>
      </c>
      <c r="BQ31" s="353" t="s">
        <v>515</v>
      </c>
      <c r="BR31" s="353">
        <v>0</v>
      </c>
      <c r="BS31" s="353" t="s">
        <v>515</v>
      </c>
      <c r="BT31" s="339" t="s">
        <v>515</v>
      </c>
      <c r="BU31" s="338" t="s">
        <v>515</v>
      </c>
      <c r="BV31" s="353" t="s">
        <v>515</v>
      </c>
      <c r="BW31" s="353" t="s">
        <v>515</v>
      </c>
      <c r="BX31" s="83" t="s">
        <v>515</v>
      </c>
      <c r="BY31" s="83" t="s">
        <v>515</v>
      </c>
      <c r="BZ31" s="83" t="s">
        <v>515</v>
      </c>
    </row>
    <row r="32" spans="1:78" ht="11.25" customHeight="1" x14ac:dyDescent="0.25">
      <c r="A32" s="349" t="s">
        <v>512</v>
      </c>
      <c r="B32" s="350" t="s">
        <v>560</v>
      </c>
      <c r="C32" s="350"/>
      <c r="D32" s="350"/>
      <c r="E32" s="350"/>
      <c r="F32" s="350"/>
      <c r="G32" s="351"/>
      <c r="H32" s="352" t="s">
        <v>561</v>
      </c>
      <c r="I32" s="338">
        <v>0</v>
      </c>
      <c r="J32" s="338">
        <v>0</v>
      </c>
      <c r="K32" s="353">
        <v>0</v>
      </c>
      <c r="L32" s="353">
        <v>0</v>
      </c>
      <c r="M32" s="353">
        <v>0</v>
      </c>
      <c r="N32" s="353">
        <v>0</v>
      </c>
      <c r="O32" s="353">
        <v>0</v>
      </c>
      <c r="P32" s="353">
        <v>0</v>
      </c>
      <c r="Q32" s="353">
        <v>0</v>
      </c>
      <c r="R32" s="353">
        <v>0</v>
      </c>
      <c r="S32" s="353">
        <v>0</v>
      </c>
      <c r="T32" s="353">
        <v>0</v>
      </c>
      <c r="U32" s="338">
        <v>0</v>
      </c>
      <c r="V32" s="353">
        <v>0</v>
      </c>
      <c r="W32" s="353">
        <v>0</v>
      </c>
      <c r="X32" s="353">
        <v>0</v>
      </c>
      <c r="Y32" s="353">
        <v>0</v>
      </c>
      <c r="Z32" s="338">
        <v>0</v>
      </c>
      <c r="AA32" s="353">
        <v>0</v>
      </c>
      <c r="AB32" s="353">
        <v>0</v>
      </c>
      <c r="AC32" s="83">
        <v>0</v>
      </c>
      <c r="AD32" s="338">
        <v>0</v>
      </c>
      <c r="AE32" s="353">
        <v>0</v>
      </c>
      <c r="AF32" s="353">
        <v>0</v>
      </c>
      <c r="AG32" s="353" t="s">
        <v>515</v>
      </c>
      <c r="AH32" s="353" t="s">
        <v>515</v>
      </c>
      <c r="AI32" s="353" t="s">
        <v>515</v>
      </c>
      <c r="AJ32" s="353">
        <v>0</v>
      </c>
      <c r="AK32" s="353">
        <v>0</v>
      </c>
      <c r="AL32" s="353">
        <v>0</v>
      </c>
      <c r="AM32" s="353">
        <v>0</v>
      </c>
      <c r="AN32" s="353">
        <v>0</v>
      </c>
      <c r="AO32" s="353">
        <v>0</v>
      </c>
      <c r="AP32" s="353">
        <v>0</v>
      </c>
      <c r="AQ32" s="353">
        <v>0</v>
      </c>
      <c r="AR32" s="353">
        <v>0</v>
      </c>
      <c r="AS32" s="353">
        <v>0</v>
      </c>
      <c r="AT32" s="353">
        <v>0</v>
      </c>
      <c r="AU32" s="353">
        <v>0</v>
      </c>
      <c r="AV32" s="353">
        <v>0</v>
      </c>
      <c r="AW32" s="353">
        <v>0</v>
      </c>
      <c r="AX32" s="353">
        <v>0</v>
      </c>
      <c r="AY32" s="353">
        <v>0</v>
      </c>
      <c r="AZ32" s="353">
        <v>0</v>
      </c>
      <c r="BA32" s="83">
        <v>0</v>
      </c>
      <c r="BB32" s="338">
        <v>0</v>
      </c>
      <c r="BC32" s="353" t="s">
        <v>515</v>
      </c>
      <c r="BD32" s="353" t="s">
        <v>515</v>
      </c>
      <c r="BE32" s="353" t="s">
        <v>515</v>
      </c>
      <c r="BF32" s="353" t="s">
        <v>515</v>
      </c>
      <c r="BG32" s="353" t="s">
        <v>515</v>
      </c>
      <c r="BH32" s="353" t="s">
        <v>515</v>
      </c>
      <c r="BI32" s="353" t="s">
        <v>515</v>
      </c>
      <c r="BJ32" s="353">
        <v>0</v>
      </c>
      <c r="BK32" s="353">
        <v>0</v>
      </c>
      <c r="BL32" s="353" t="s">
        <v>515</v>
      </c>
      <c r="BM32" s="353">
        <v>0</v>
      </c>
      <c r="BN32" s="353">
        <v>0</v>
      </c>
      <c r="BO32" s="353">
        <v>0</v>
      </c>
      <c r="BP32" s="353">
        <v>0</v>
      </c>
      <c r="BQ32" s="353">
        <v>0</v>
      </c>
      <c r="BR32" s="353">
        <v>0</v>
      </c>
      <c r="BS32" s="353">
        <v>0</v>
      </c>
      <c r="BT32" s="339" t="s">
        <v>515</v>
      </c>
      <c r="BU32" s="338" t="s">
        <v>515</v>
      </c>
      <c r="BV32" s="353" t="s">
        <v>515</v>
      </c>
      <c r="BW32" s="353" t="s">
        <v>515</v>
      </c>
      <c r="BX32" s="83" t="s">
        <v>515</v>
      </c>
      <c r="BY32" s="83" t="s">
        <v>515</v>
      </c>
      <c r="BZ32" s="83" t="s">
        <v>515</v>
      </c>
    </row>
    <row r="33" spans="1:78" ht="11.25" customHeight="1" x14ac:dyDescent="0.25">
      <c r="A33" s="349" t="s">
        <v>512</v>
      </c>
      <c r="B33" s="350" t="s">
        <v>562</v>
      </c>
      <c r="C33" s="350"/>
      <c r="D33" s="350"/>
      <c r="E33" s="350"/>
      <c r="F33" s="350"/>
      <c r="G33" s="351"/>
      <c r="H33" s="352" t="s">
        <v>563</v>
      </c>
      <c r="I33" s="338">
        <v>0</v>
      </c>
      <c r="J33" s="338">
        <v>0</v>
      </c>
      <c r="K33" s="353">
        <v>0</v>
      </c>
      <c r="L33" s="353">
        <v>0</v>
      </c>
      <c r="M33" s="353">
        <v>0</v>
      </c>
      <c r="N33" s="353">
        <v>0</v>
      </c>
      <c r="O33" s="353">
        <v>0</v>
      </c>
      <c r="P33" s="353">
        <v>0</v>
      </c>
      <c r="Q33" s="353">
        <v>0</v>
      </c>
      <c r="R33" s="353">
        <v>0</v>
      </c>
      <c r="S33" s="353">
        <v>0</v>
      </c>
      <c r="T33" s="353">
        <v>0</v>
      </c>
      <c r="U33" s="338">
        <v>0</v>
      </c>
      <c r="V33" s="353">
        <v>0</v>
      </c>
      <c r="W33" s="353">
        <v>0</v>
      </c>
      <c r="X33" s="353">
        <v>0</v>
      </c>
      <c r="Y33" s="353">
        <v>0</v>
      </c>
      <c r="Z33" s="338">
        <v>0</v>
      </c>
      <c r="AA33" s="353">
        <v>0</v>
      </c>
      <c r="AB33" s="353">
        <v>0</v>
      </c>
      <c r="AC33" s="83">
        <v>0</v>
      </c>
      <c r="AD33" s="338">
        <v>0</v>
      </c>
      <c r="AE33" s="353">
        <v>0</v>
      </c>
      <c r="AF33" s="353">
        <v>0</v>
      </c>
      <c r="AG33" s="353" t="s">
        <v>515</v>
      </c>
      <c r="AH33" s="353" t="s">
        <v>515</v>
      </c>
      <c r="AI33" s="353" t="s">
        <v>515</v>
      </c>
      <c r="AJ33" s="353">
        <v>0</v>
      </c>
      <c r="AK33" s="353">
        <v>0</v>
      </c>
      <c r="AL33" s="353">
        <v>0</v>
      </c>
      <c r="AM33" s="353">
        <v>0</v>
      </c>
      <c r="AN33" s="353">
        <v>0</v>
      </c>
      <c r="AO33" s="353">
        <v>0</v>
      </c>
      <c r="AP33" s="353">
        <v>0</v>
      </c>
      <c r="AQ33" s="353">
        <v>0</v>
      </c>
      <c r="AR33" s="353">
        <v>0</v>
      </c>
      <c r="AS33" s="353">
        <v>0</v>
      </c>
      <c r="AT33" s="353">
        <v>0</v>
      </c>
      <c r="AU33" s="353">
        <v>0</v>
      </c>
      <c r="AV33" s="353">
        <v>0</v>
      </c>
      <c r="AW33" s="353">
        <v>0</v>
      </c>
      <c r="AX33" s="353">
        <v>0</v>
      </c>
      <c r="AY33" s="353">
        <v>0</v>
      </c>
      <c r="AZ33" s="353">
        <v>0</v>
      </c>
      <c r="BA33" s="83">
        <v>0</v>
      </c>
      <c r="BB33" s="338">
        <v>0</v>
      </c>
      <c r="BC33" s="353" t="s">
        <v>515</v>
      </c>
      <c r="BD33" s="353" t="s">
        <v>515</v>
      </c>
      <c r="BE33" s="353" t="s">
        <v>515</v>
      </c>
      <c r="BF33" s="353" t="s">
        <v>515</v>
      </c>
      <c r="BG33" s="353" t="s">
        <v>515</v>
      </c>
      <c r="BH33" s="353" t="s">
        <v>515</v>
      </c>
      <c r="BI33" s="353" t="s">
        <v>515</v>
      </c>
      <c r="BJ33" s="353" t="s">
        <v>515</v>
      </c>
      <c r="BK33" s="353">
        <v>0</v>
      </c>
      <c r="BL33" s="353" t="s">
        <v>515</v>
      </c>
      <c r="BM33" s="353">
        <v>0</v>
      </c>
      <c r="BN33" s="353">
        <v>0</v>
      </c>
      <c r="BO33" s="353">
        <v>0</v>
      </c>
      <c r="BP33" s="353">
        <v>0</v>
      </c>
      <c r="BQ33" s="353">
        <v>0</v>
      </c>
      <c r="BR33" s="353">
        <v>0</v>
      </c>
      <c r="BS33" s="353">
        <v>0</v>
      </c>
      <c r="BT33" s="339" t="s">
        <v>515</v>
      </c>
      <c r="BU33" s="338" t="s">
        <v>515</v>
      </c>
      <c r="BV33" s="353" t="s">
        <v>515</v>
      </c>
      <c r="BW33" s="353" t="s">
        <v>515</v>
      </c>
      <c r="BX33" s="83" t="s">
        <v>515</v>
      </c>
      <c r="BY33" s="83" t="s">
        <v>515</v>
      </c>
      <c r="BZ33" s="83" t="s">
        <v>515</v>
      </c>
    </row>
    <row r="34" spans="1:78" ht="11.25" customHeight="1" x14ac:dyDescent="0.25">
      <c r="A34" s="349" t="s">
        <v>512</v>
      </c>
      <c r="B34" s="350" t="s">
        <v>564</v>
      </c>
      <c r="C34" s="350"/>
      <c r="D34" s="350"/>
      <c r="E34" s="350"/>
      <c r="F34" s="350"/>
      <c r="G34" s="351"/>
      <c r="H34" s="352" t="s">
        <v>565</v>
      </c>
      <c r="I34" s="338">
        <v>0</v>
      </c>
      <c r="J34" s="338" t="s">
        <v>515</v>
      </c>
      <c r="K34" s="353" t="s">
        <v>515</v>
      </c>
      <c r="L34" s="353" t="s">
        <v>515</v>
      </c>
      <c r="M34" s="353" t="s">
        <v>515</v>
      </c>
      <c r="N34" s="353" t="s">
        <v>515</v>
      </c>
      <c r="O34" s="353" t="s">
        <v>515</v>
      </c>
      <c r="P34" s="353" t="s">
        <v>515</v>
      </c>
      <c r="Q34" s="353" t="s">
        <v>515</v>
      </c>
      <c r="R34" s="353" t="s">
        <v>515</v>
      </c>
      <c r="S34" s="353" t="s">
        <v>515</v>
      </c>
      <c r="T34" s="353" t="s">
        <v>515</v>
      </c>
      <c r="U34" s="338" t="s">
        <v>515</v>
      </c>
      <c r="V34" s="353" t="s">
        <v>515</v>
      </c>
      <c r="W34" s="353" t="s">
        <v>515</v>
      </c>
      <c r="X34" s="353" t="s">
        <v>515</v>
      </c>
      <c r="Y34" s="353" t="s">
        <v>515</v>
      </c>
      <c r="Z34" s="338" t="s">
        <v>515</v>
      </c>
      <c r="AA34" s="353" t="s">
        <v>515</v>
      </c>
      <c r="AB34" s="353" t="s">
        <v>515</v>
      </c>
      <c r="AC34" s="83" t="s">
        <v>515</v>
      </c>
      <c r="AD34" s="338">
        <v>0</v>
      </c>
      <c r="AE34" s="353">
        <v>0</v>
      </c>
      <c r="AF34" s="353">
        <v>0</v>
      </c>
      <c r="AG34" s="353">
        <v>0</v>
      </c>
      <c r="AH34" s="353">
        <v>0</v>
      </c>
      <c r="AI34" s="353">
        <v>0</v>
      </c>
      <c r="AJ34" s="353">
        <v>0</v>
      </c>
      <c r="AK34" s="353">
        <v>0</v>
      </c>
      <c r="AL34" s="353">
        <v>0</v>
      </c>
      <c r="AM34" s="353">
        <v>0</v>
      </c>
      <c r="AN34" s="353">
        <v>0</v>
      </c>
      <c r="AO34" s="353">
        <v>0</v>
      </c>
      <c r="AP34" s="353">
        <v>0</v>
      </c>
      <c r="AQ34" s="353">
        <v>0</v>
      </c>
      <c r="AR34" s="353">
        <v>0</v>
      </c>
      <c r="AS34" s="353">
        <v>0</v>
      </c>
      <c r="AT34" s="353">
        <v>0</v>
      </c>
      <c r="AU34" s="353">
        <v>0</v>
      </c>
      <c r="AV34" s="353">
        <v>0</v>
      </c>
      <c r="AW34" s="353">
        <v>0</v>
      </c>
      <c r="AX34" s="353">
        <v>0</v>
      </c>
      <c r="AY34" s="353">
        <v>0</v>
      </c>
      <c r="AZ34" s="353">
        <v>0</v>
      </c>
      <c r="BA34" s="83" t="s">
        <v>515</v>
      </c>
      <c r="BB34" s="338" t="s">
        <v>515</v>
      </c>
      <c r="BC34" s="353" t="s">
        <v>515</v>
      </c>
      <c r="BD34" s="353" t="s">
        <v>515</v>
      </c>
      <c r="BE34" s="353" t="s">
        <v>515</v>
      </c>
      <c r="BF34" s="353" t="s">
        <v>515</v>
      </c>
      <c r="BG34" s="353" t="s">
        <v>515</v>
      </c>
      <c r="BH34" s="353" t="s">
        <v>515</v>
      </c>
      <c r="BI34" s="353" t="s">
        <v>515</v>
      </c>
      <c r="BJ34" s="353" t="s">
        <v>515</v>
      </c>
      <c r="BK34" s="353" t="s">
        <v>515</v>
      </c>
      <c r="BL34" s="353" t="s">
        <v>515</v>
      </c>
      <c r="BM34" s="353" t="s">
        <v>515</v>
      </c>
      <c r="BN34" s="353" t="s">
        <v>515</v>
      </c>
      <c r="BO34" s="353" t="s">
        <v>515</v>
      </c>
      <c r="BP34" s="353" t="s">
        <v>515</v>
      </c>
      <c r="BQ34" s="353" t="s">
        <v>515</v>
      </c>
      <c r="BR34" s="353" t="s">
        <v>515</v>
      </c>
      <c r="BS34" s="353" t="s">
        <v>515</v>
      </c>
      <c r="BT34" s="339" t="s">
        <v>515</v>
      </c>
      <c r="BU34" s="338" t="s">
        <v>515</v>
      </c>
      <c r="BV34" s="353" t="s">
        <v>515</v>
      </c>
      <c r="BW34" s="353" t="s">
        <v>515</v>
      </c>
      <c r="BX34" s="83" t="s">
        <v>515</v>
      </c>
      <c r="BY34" s="83" t="s">
        <v>515</v>
      </c>
      <c r="BZ34" s="83" t="s">
        <v>515</v>
      </c>
    </row>
    <row r="35" spans="1:78" ht="11.25" customHeight="1" x14ac:dyDescent="0.25">
      <c r="A35" s="349"/>
      <c r="B35" s="349" t="s">
        <v>512</v>
      </c>
      <c r="C35" s="350" t="s">
        <v>566</v>
      </c>
      <c r="D35" s="350"/>
      <c r="E35" s="350"/>
      <c r="F35" s="350"/>
      <c r="G35" s="351"/>
      <c r="H35" s="352" t="s">
        <v>567</v>
      </c>
      <c r="I35" s="338">
        <v>0</v>
      </c>
      <c r="J35" s="338" t="s">
        <v>515</v>
      </c>
      <c r="K35" s="353" t="s">
        <v>515</v>
      </c>
      <c r="L35" s="353" t="s">
        <v>515</v>
      </c>
      <c r="M35" s="353" t="s">
        <v>515</v>
      </c>
      <c r="N35" s="353" t="s">
        <v>515</v>
      </c>
      <c r="O35" s="353" t="s">
        <v>515</v>
      </c>
      <c r="P35" s="353" t="s">
        <v>515</v>
      </c>
      <c r="Q35" s="353" t="s">
        <v>515</v>
      </c>
      <c r="R35" s="353" t="s">
        <v>515</v>
      </c>
      <c r="S35" s="353" t="s">
        <v>515</v>
      </c>
      <c r="T35" s="353" t="s">
        <v>515</v>
      </c>
      <c r="U35" s="338" t="s">
        <v>515</v>
      </c>
      <c r="V35" s="353" t="s">
        <v>515</v>
      </c>
      <c r="W35" s="353" t="s">
        <v>515</v>
      </c>
      <c r="X35" s="353" t="s">
        <v>515</v>
      </c>
      <c r="Y35" s="353" t="s">
        <v>515</v>
      </c>
      <c r="Z35" s="338" t="s">
        <v>515</v>
      </c>
      <c r="AA35" s="353" t="s">
        <v>515</v>
      </c>
      <c r="AB35" s="353" t="s">
        <v>515</v>
      </c>
      <c r="AC35" s="83" t="s">
        <v>515</v>
      </c>
      <c r="AD35" s="338">
        <v>0</v>
      </c>
      <c r="AE35" s="353">
        <v>0</v>
      </c>
      <c r="AF35" s="353">
        <v>0</v>
      </c>
      <c r="AG35" s="353">
        <v>0</v>
      </c>
      <c r="AH35" s="353">
        <v>0</v>
      </c>
      <c r="AI35" s="353">
        <v>0</v>
      </c>
      <c r="AJ35" s="353" t="s">
        <v>515</v>
      </c>
      <c r="AK35" s="353" t="s">
        <v>515</v>
      </c>
      <c r="AL35" s="353" t="s">
        <v>515</v>
      </c>
      <c r="AM35" s="353" t="s">
        <v>515</v>
      </c>
      <c r="AN35" s="353" t="s">
        <v>515</v>
      </c>
      <c r="AO35" s="353" t="s">
        <v>515</v>
      </c>
      <c r="AP35" s="353" t="s">
        <v>515</v>
      </c>
      <c r="AQ35" s="353" t="s">
        <v>515</v>
      </c>
      <c r="AR35" s="353" t="s">
        <v>515</v>
      </c>
      <c r="AS35" s="353" t="s">
        <v>515</v>
      </c>
      <c r="AT35" s="353" t="s">
        <v>515</v>
      </c>
      <c r="AU35" s="353" t="s">
        <v>515</v>
      </c>
      <c r="AV35" s="353" t="s">
        <v>515</v>
      </c>
      <c r="AW35" s="353" t="s">
        <v>515</v>
      </c>
      <c r="AX35" s="353" t="s">
        <v>515</v>
      </c>
      <c r="AY35" s="353" t="s">
        <v>515</v>
      </c>
      <c r="AZ35" s="353" t="s">
        <v>515</v>
      </c>
      <c r="BA35" s="83" t="s">
        <v>515</v>
      </c>
      <c r="BB35" s="338" t="s">
        <v>515</v>
      </c>
      <c r="BC35" s="353" t="s">
        <v>515</v>
      </c>
      <c r="BD35" s="353" t="s">
        <v>515</v>
      </c>
      <c r="BE35" s="353" t="s">
        <v>515</v>
      </c>
      <c r="BF35" s="353" t="s">
        <v>515</v>
      </c>
      <c r="BG35" s="353" t="s">
        <v>515</v>
      </c>
      <c r="BH35" s="353" t="s">
        <v>515</v>
      </c>
      <c r="BI35" s="353" t="s">
        <v>515</v>
      </c>
      <c r="BJ35" s="353" t="s">
        <v>515</v>
      </c>
      <c r="BK35" s="353" t="s">
        <v>515</v>
      </c>
      <c r="BL35" s="353" t="s">
        <v>515</v>
      </c>
      <c r="BM35" s="353" t="s">
        <v>515</v>
      </c>
      <c r="BN35" s="353" t="s">
        <v>515</v>
      </c>
      <c r="BO35" s="353" t="s">
        <v>515</v>
      </c>
      <c r="BP35" s="353" t="s">
        <v>515</v>
      </c>
      <c r="BQ35" s="353" t="s">
        <v>515</v>
      </c>
      <c r="BR35" s="353" t="s">
        <v>515</v>
      </c>
      <c r="BS35" s="353" t="s">
        <v>515</v>
      </c>
      <c r="BT35" s="339" t="s">
        <v>515</v>
      </c>
      <c r="BU35" s="338" t="s">
        <v>515</v>
      </c>
      <c r="BV35" s="353" t="s">
        <v>515</v>
      </c>
      <c r="BW35" s="353" t="s">
        <v>515</v>
      </c>
      <c r="BX35" s="83" t="s">
        <v>515</v>
      </c>
      <c r="BY35" s="83" t="s">
        <v>515</v>
      </c>
      <c r="BZ35" s="83" t="s">
        <v>515</v>
      </c>
    </row>
    <row r="36" spans="1:78" ht="11.25" customHeight="1" x14ac:dyDescent="0.25">
      <c r="A36" s="349"/>
      <c r="B36" s="349" t="s">
        <v>512</v>
      </c>
      <c r="C36" s="350" t="s">
        <v>568</v>
      </c>
      <c r="D36" s="350"/>
      <c r="E36" s="350"/>
      <c r="F36" s="350"/>
      <c r="G36" s="351"/>
      <c r="H36" s="352" t="s">
        <v>569</v>
      </c>
      <c r="I36" s="338">
        <v>0</v>
      </c>
      <c r="J36" s="338" t="s">
        <v>515</v>
      </c>
      <c r="K36" s="353" t="s">
        <v>515</v>
      </c>
      <c r="L36" s="353" t="s">
        <v>515</v>
      </c>
      <c r="M36" s="353" t="s">
        <v>515</v>
      </c>
      <c r="N36" s="353" t="s">
        <v>515</v>
      </c>
      <c r="O36" s="353" t="s">
        <v>515</v>
      </c>
      <c r="P36" s="353" t="s">
        <v>515</v>
      </c>
      <c r="Q36" s="353" t="s">
        <v>515</v>
      </c>
      <c r="R36" s="353" t="s">
        <v>515</v>
      </c>
      <c r="S36" s="353" t="s">
        <v>515</v>
      </c>
      <c r="T36" s="353" t="s">
        <v>515</v>
      </c>
      <c r="U36" s="338" t="s">
        <v>515</v>
      </c>
      <c r="V36" s="353" t="s">
        <v>515</v>
      </c>
      <c r="W36" s="353" t="s">
        <v>515</v>
      </c>
      <c r="X36" s="353" t="s">
        <v>515</v>
      </c>
      <c r="Y36" s="353" t="s">
        <v>515</v>
      </c>
      <c r="Z36" s="338" t="s">
        <v>515</v>
      </c>
      <c r="AA36" s="353" t="s">
        <v>515</v>
      </c>
      <c r="AB36" s="353" t="s">
        <v>515</v>
      </c>
      <c r="AC36" s="83" t="s">
        <v>515</v>
      </c>
      <c r="AD36" s="338">
        <v>0</v>
      </c>
      <c r="AE36" s="353" t="s">
        <v>515</v>
      </c>
      <c r="AF36" s="353" t="s">
        <v>515</v>
      </c>
      <c r="AG36" s="353" t="s">
        <v>515</v>
      </c>
      <c r="AH36" s="353" t="s">
        <v>515</v>
      </c>
      <c r="AI36" s="353" t="s">
        <v>515</v>
      </c>
      <c r="AJ36" s="353">
        <v>0</v>
      </c>
      <c r="AK36" s="353">
        <v>0</v>
      </c>
      <c r="AL36" s="353">
        <v>0</v>
      </c>
      <c r="AM36" s="353">
        <v>0</v>
      </c>
      <c r="AN36" s="353">
        <v>0</v>
      </c>
      <c r="AO36" s="353">
        <v>0</v>
      </c>
      <c r="AP36" s="353">
        <v>0</v>
      </c>
      <c r="AQ36" s="353">
        <v>0</v>
      </c>
      <c r="AR36" s="353">
        <v>0</v>
      </c>
      <c r="AS36" s="353">
        <v>0</v>
      </c>
      <c r="AT36" s="353">
        <v>0</v>
      </c>
      <c r="AU36" s="353">
        <v>0</v>
      </c>
      <c r="AV36" s="353">
        <v>0</v>
      </c>
      <c r="AW36" s="353">
        <v>0</v>
      </c>
      <c r="AX36" s="353">
        <v>0</v>
      </c>
      <c r="AY36" s="353">
        <v>0</v>
      </c>
      <c r="AZ36" s="353">
        <v>0</v>
      </c>
      <c r="BA36" s="83" t="s">
        <v>515</v>
      </c>
      <c r="BB36" s="338">
        <v>0</v>
      </c>
      <c r="BC36" s="353" t="s">
        <v>515</v>
      </c>
      <c r="BD36" s="353" t="s">
        <v>515</v>
      </c>
      <c r="BE36" s="353" t="s">
        <v>515</v>
      </c>
      <c r="BF36" s="353" t="s">
        <v>515</v>
      </c>
      <c r="BG36" s="353" t="s">
        <v>515</v>
      </c>
      <c r="BH36" s="353" t="s">
        <v>515</v>
      </c>
      <c r="BI36" s="353" t="s">
        <v>515</v>
      </c>
      <c r="BJ36" s="353" t="s">
        <v>515</v>
      </c>
      <c r="BK36" s="353" t="s">
        <v>515</v>
      </c>
      <c r="BL36" s="353" t="s">
        <v>515</v>
      </c>
      <c r="BM36" s="353" t="s">
        <v>515</v>
      </c>
      <c r="BN36" s="353">
        <v>0</v>
      </c>
      <c r="BO36" s="353" t="s">
        <v>515</v>
      </c>
      <c r="BP36" s="353">
        <v>0</v>
      </c>
      <c r="BQ36" s="353" t="s">
        <v>515</v>
      </c>
      <c r="BR36" s="353">
        <v>0</v>
      </c>
      <c r="BS36" s="353" t="s">
        <v>515</v>
      </c>
      <c r="BT36" s="339" t="s">
        <v>515</v>
      </c>
      <c r="BU36" s="338" t="s">
        <v>515</v>
      </c>
      <c r="BV36" s="353" t="s">
        <v>515</v>
      </c>
      <c r="BW36" s="353" t="s">
        <v>515</v>
      </c>
      <c r="BX36" s="83" t="s">
        <v>515</v>
      </c>
      <c r="BY36" s="83" t="s">
        <v>515</v>
      </c>
      <c r="BZ36" s="83" t="s">
        <v>515</v>
      </c>
    </row>
    <row r="37" spans="1:78" ht="11.25" customHeight="1" x14ac:dyDescent="0.25">
      <c r="A37" s="349"/>
      <c r="B37" s="349" t="s">
        <v>512</v>
      </c>
      <c r="C37" s="350" t="s">
        <v>570</v>
      </c>
      <c r="D37" s="350"/>
      <c r="E37" s="350"/>
      <c r="F37" s="350"/>
      <c r="G37" s="351"/>
      <c r="H37" s="352" t="s">
        <v>571</v>
      </c>
      <c r="I37" s="338">
        <v>0</v>
      </c>
      <c r="J37" s="338" t="s">
        <v>515</v>
      </c>
      <c r="K37" s="353" t="s">
        <v>515</v>
      </c>
      <c r="L37" s="353" t="s">
        <v>515</v>
      </c>
      <c r="M37" s="353" t="s">
        <v>515</v>
      </c>
      <c r="N37" s="353" t="s">
        <v>515</v>
      </c>
      <c r="O37" s="353" t="s">
        <v>515</v>
      </c>
      <c r="P37" s="353" t="s">
        <v>515</v>
      </c>
      <c r="Q37" s="353" t="s">
        <v>515</v>
      </c>
      <c r="R37" s="353" t="s">
        <v>515</v>
      </c>
      <c r="S37" s="353" t="s">
        <v>515</v>
      </c>
      <c r="T37" s="353" t="s">
        <v>515</v>
      </c>
      <c r="U37" s="338" t="s">
        <v>515</v>
      </c>
      <c r="V37" s="353" t="s">
        <v>515</v>
      </c>
      <c r="W37" s="353" t="s">
        <v>515</v>
      </c>
      <c r="X37" s="353" t="s">
        <v>515</v>
      </c>
      <c r="Y37" s="353" t="s">
        <v>515</v>
      </c>
      <c r="Z37" s="338" t="s">
        <v>515</v>
      </c>
      <c r="AA37" s="353" t="s">
        <v>515</v>
      </c>
      <c r="AB37" s="353" t="s">
        <v>515</v>
      </c>
      <c r="AC37" s="83" t="s">
        <v>515</v>
      </c>
      <c r="AD37" s="338">
        <v>0</v>
      </c>
      <c r="AE37" s="353" t="s">
        <v>515</v>
      </c>
      <c r="AF37" s="353" t="s">
        <v>515</v>
      </c>
      <c r="AG37" s="353" t="s">
        <v>515</v>
      </c>
      <c r="AH37" s="353" t="s">
        <v>515</v>
      </c>
      <c r="AI37" s="353" t="s">
        <v>515</v>
      </c>
      <c r="AJ37" s="353">
        <v>0</v>
      </c>
      <c r="AK37" s="353">
        <v>0</v>
      </c>
      <c r="AL37" s="353">
        <v>0</v>
      </c>
      <c r="AM37" s="353">
        <v>0</v>
      </c>
      <c r="AN37" s="353">
        <v>0</v>
      </c>
      <c r="AO37" s="353">
        <v>0</v>
      </c>
      <c r="AP37" s="353">
        <v>0</v>
      </c>
      <c r="AQ37" s="353">
        <v>0</v>
      </c>
      <c r="AR37" s="353">
        <v>0</v>
      </c>
      <c r="AS37" s="353">
        <v>0</v>
      </c>
      <c r="AT37" s="353">
        <v>0</v>
      </c>
      <c r="AU37" s="353">
        <v>0</v>
      </c>
      <c r="AV37" s="353">
        <v>0</v>
      </c>
      <c r="AW37" s="353">
        <v>0</v>
      </c>
      <c r="AX37" s="353">
        <v>0</v>
      </c>
      <c r="AY37" s="353">
        <v>0</v>
      </c>
      <c r="AZ37" s="353">
        <v>0</v>
      </c>
      <c r="BA37" s="83" t="s">
        <v>515</v>
      </c>
      <c r="BB37" s="338">
        <v>0</v>
      </c>
      <c r="BC37" s="353" t="s">
        <v>515</v>
      </c>
      <c r="BD37" s="353" t="s">
        <v>515</v>
      </c>
      <c r="BE37" s="353" t="s">
        <v>515</v>
      </c>
      <c r="BF37" s="353" t="s">
        <v>515</v>
      </c>
      <c r="BG37" s="353" t="s">
        <v>515</v>
      </c>
      <c r="BH37" s="353" t="s">
        <v>515</v>
      </c>
      <c r="BI37" s="353" t="s">
        <v>515</v>
      </c>
      <c r="BJ37" s="353" t="s">
        <v>515</v>
      </c>
      <c r="BK37" s="353" t="s">
        <v>515</v>
      </c>
      <c r="BL37" s="353" t="s">
        <v>515</v>
      </c>
      <c r="BM37" s="353" t="s">
        <v>515</v>
      </c>
      <c r="BN37" s="353">
        <v>0</v>
      </c>
      <c r="BO37" s="353" t="s">
        <v>515</v>
      </c>
      <c r="BP37" s="353">
        <v>0</v>
      </c>
      <c r="BQ37" s="353" t="s">
        <v>515</v>
      </c>
      <c r="BR37" s="353">
        <v>0</v>
      </c>
      <c r="BS37" s="353" t="s">
        <v>515</v>
      </c>
      <c r="BT37" s="339" t="s">
        <v>515</v>
      </c>
      <c r="BU37" s="338" t="s">
        <v>515</v>
      </c>
      <c r="BV37" s="353" t="s">
        <v>515</v>
      </c>
      <c r="BW37" s="353" t="s">
        <v>515</v>
      </c>
      <c r="BX37" s="83" t="s">
        <v>515</v>
      </c>
      <c r="BY37" s="83" t="s">
        <v>515</v>
      </c>
      <c r="BZ37" s="83" t="s">
        <v>515</v>
      </c>
    </row>
    <row r="38" spans="1:78" ht="11.25" customHeight="1" x14ac:dyDescent="0.25">
      <c r="A38" s="381"/>
      <c r="B38" s="349" t="s">
        <v>512</v>
      </c>
      <c r="C38" s="350" t="s">
        <v>572</v>
      </c>
      <c r="D38" s="350"/>
      <c r="E38" s="350"/>
      <c r="F38" s="350"/>
      <c r="G38" s="351"/>
      <c r="H38" s="352" t="s">
        <v>573</v>
      </c>
      <c r="I38" s="338">
        <v>0</v>
      </c>
      <c r="J38" s="338" t="s">
        <v>515</v>
      </c>
      <c r="K38" s="353" t="s">
        <v>515</v>
      </c>
      <c r="L38" s="353" t="s">
        <v>515</v>
      </c>
      <c r="M38" s="353" t="s">
        <v>515</v>
      </c>
      <c r="N38" s="353" t="s">
        <v>515</v>
      </c>
      <c r="O38" s="353" t="s">
        <v>515</v>
      </c>
      <c r="P38" s="353" t="s">
        <v>515</v>
      </c>
      <c r="Q38" s="353" t="s">
        <v>515</v>
      </c>
      <c r="R38" s="353" t="s">
        <v>515</v>
      </c>
      <c r="S38" s="353" t="s">
        <v>515</v>
      </c>
      <c r="T38" s="353" t="s">
        <v>515</v>
      </c>
      <c r="U38" s="338" t="s">
        <v>515</v>
      </c>
      <c r="V38" s="353" t="s">
        <v>515</v>
      </c>
      <c r="W38" s="353" t="s">
        <v>515</v>
      </c>
      <c r="X38" s="353" t="s">
        <v>515</v>
      </c>
      <c r="Y38" s="353" t="s">
        <v>515</v>
      </c>
      <c r="Z38" s="338" t="s">
        <v>515</v>
      </c>
      <c r="AA38" s="353" t="s">
        <v>515</v>
      </c>
      <c r="AB38" s="353" t="s">
        <v>515</v>
      </c>
      <c r="AC38" s="83" t="s">
        <v>515</v>
      </c>
      <c r="AD38" s="338">
        <v>0</v>
      </c>
      <c r="AE38" s="353">
        <v>0</v>
      </c>
      <c r="AF38" s="353">
        <v>0</v>
      </c>
      <c r="AG38" s="353" t="s">
        <v>515</v>
      </c>
      <c r="AH38" s="353" t="s">
        <v>515</v>
      </c>
      <c r="AI38" s="353" t="s">
        <v>515</v>
      </c>
      <c r="AJ38" s="353">
        <v>0</v>
      </c>
      <c r="AK38" s="353">
        <v>0</v>
      </c>
      <c r="AL38" s="353">
        <v>0</v>
      </c>
      <c r="AM38" s="353">
        <v>0</v>
      </c>
      <c r="AN38" s="353">
        <v>0</v>
      </c>
      <c r="AO38" s="353">
        <v>0</v>
      </c>
      <c r="AP38" s="353">
        <v>0</v>
      </c>
      <c r="AQ38" s="353">
        <v>0</v>
      </c>
      <c r="AR38" s="353">
        <v>0</v>
      </c>
      <c r="AS38" s="353">
        <v>0</v>
      </c>
      <c r="AT38" s="353">
        <v>0</v>
      </c>
      <c r="AU38" s="353">
        <v>0</v>
      </c>
      <c r="AV38" s="353">
        <v>0</v>
      </c>
      <c r="AW38" s="353">
        <v>0</v>
      </c>
      <c r="AX38" s="353">
        <v>0</v>
      </c>
      <c r="AY38" s="353">
        <v>0</v>
      </c>
      <c r="AZ38" s="353">
        <v>0</v>
      </c>
      <c r="BA38" s="83" t="s">
        <v>515</v>
      </c>
      <c r="BB38" s="338">
        <v>0</v>
      </c>
      <c r="BC38" s="353" t="s">
        <v>515</v>
      </c>
      <c r="BD38" s="353" t="s">
        <v>515</v>
      </c>
      <c r="BE38" s="353" t="s">
        <v>515</v>
      </c>
      <c r="BF38" s="353" t="s">
        <v>515</v>
      </c>
      <c r="BG38" s="353" t="s">
        <v>515</v>
      </c>
      <c r="BH38" s="353" t="s">
        <v>515</v>
      </c>
      <c r="BI38" s="353" t="s">
        <v>515</v>
      </c>
      <c r="BJ38" s="353" t="s">
        <v>515</v>
      </c>
      <c r="BK38" s="353" t="s">
        <v>515</v>
      </c>
      <c r="BL38" s="353" t="s">
        <v>515</v>
      </c>
      <c r="BM38" s="353" t="s">
        <v>515</v>
      </c>
      <c r="BN38" s="353">
        <v>0</v>
      </c>
      <c r="BO38" s="353" t="s">
        <v>515</v>
      </c>
      <c r="BP38" s="353">
        <v>0</v>
      </c>
      <c r="BQ38" s="353" t="s">
        <v>515</v>
      </c>
      <c r="BR38" s="353">
        <v>0</v>
      </c>
      <c r="BS38" s="353" t="s">
        <v>515</v>
      </c>
      <c r="BT38" s="339" t="s">
        <v>515</v>
      </c>
      <c r="BU38" s="338" t="s">
        <v>515</v>
      </c>
      <c r="BV38" s="353" t="s">
        <v>515</v>
      </c>
      <c r="BW38" s="353" t="s">
        <v>515</v>
      </c>
      <c r="BX38" s="83" t="s">
        <v>515</v>
      </c>
      <c r="BY38" s="83" t="s">
        <v>515</v>
      </c>
      <c r="BZ38" s="83" t="s">
        <v>515</v>
      </c>
    </row>
    <row r="39" spans="1:78" ht="11.25" customHeight="1" x14ac:dyDescent="0.25">
      <c r="A39" s="381"/>
      <c r="B39" s="349" t="s">
        <v>512</v>
      </c>
      <c r="C39" s="350" t="s">
        <v>574</v>
      </c>
      <c r="D39" s="350"/>
      <c r="E39" s="350"/>
      <c r="F39" s="350"/>
      <c r="G39" s="351"/>
      <c r="H39" s="352" t="s">
        <v>575</v>
      </c>
      <c r="I39" s="338">
        <v>0</v>
      </c>
      <c r="J39" s="338" t="s">
        <v>515</v>
      </c>
      <c r="K39" s="353" t="s">
        <v>515</v>
      </c>
      <c r="L39" s="353" t="s">
        <v>515</v>
      </c>
      <c r="M39" s="353" t="s">
        <v>515</v>
      </c>
      <c r="N39" s="353" t="s">
        <v>515</v>
      </c>
      <c r="O39" s="353" t="s">
        <v>515</v>
      </c>
      <c r="P39" s="353" t="s">
        <v>515</v>
      </c>
      <c r="Q39" s="353" t="s">
        <v>515</v>
      </c>
      <c r="R39" s="353" t="s">
        <v>515</v>
      </c>
      <c r="S39" s="353" t="s">
        <v>515</v>
      </c>
      <c r="T39" s="353" t="s">
        <v>515</v>
      </c>
      <c r="U39" s="338" t="s">
        <v>515</v>
      </c>
      <c r="V39" s="353" t="s">
        <v>515</v>
      </c>
      <c r="W39" s="353" t="s">
        <v>515</v>
      </c>
      <c r="X39" s="353" t="s">
        <v>515</v>
      </c>
      <c r="Y39" s="353" t="s">
        <v>515</v>
      </c>
      <c r="Z39" s="338" t="s">
        <v>515</v>
      </c>
      <c r="AA39" s="353" t="s">
        <v>515</v>
      </c>
      <c r="AB39" s="353" t="s">
        <v>515</v>
      </c>
      <c r="AC39" s="83" t="s">
        <v>515</v>
      </c>
      <c r="AD39" s="338">
        <v>0</v>
      </c>
      <c r="AE39" s="353">
        <v>0</v>
      </c>
      <c r="AF39" s="353">
        <v>0</v>
      </c>
      <c r="AG39" s="353">
        <v>0</v>
      </c>
      <c r="AH39" s="353">
        <v>0</v>
      </c>
      <c r="AI39" s="353">
        <v>0</v>
      </c>
      <c r="AJ39" s="353" t="s">
        <v>515</v>
      </c>
      <c r="AK39" s="353" t="s">
        <v>515</v>
      </c>
      <c r="AL39" s="353" t="s">
        <v>515</v>
      </c>
      <c r="AM39" s="353" t="s">
        <v>515</v>
      </c>
      <c r="AN39" s="353" t="s">
        <v>515</v>
      </c>
      <c r="AO39" s="353" t="s">
        <v>515</v>
      </c>
      <c r="AP39" s="353" t="s">
        <v>515</v>
      </c>
      <c r="AQ39" s="353" t="s">
        <v>515</v>
      </c>
      <c r="AR39" s="353" t="s">
        <v>515</v>
      </c>
      <c r="AS39" s="353" t="s">
        <v>515</v>
      </c>
      <c r="AT39" s="353" t="s">
        <v>515</v>
      </c>
      <c r="AU39" s="353" t="s">
        <v>515</v>
      </c>
      <c r="AV39" s="353" t="s">
        <v>515</v>
      </c>
      <c r="AW39" s="353" t="s">
        <v>515</v>
      </c>
      <c r="AX39" s="353" t="s">
        <v>515</v>
      </c>
      <c r="AY39" s="353" t="s">
        <v>515</v>
      </c>
      <c r="AZ39" s="353" t="s">
        <v>515</v>
      </c>
      <c r="BA39" s="83" t="s">
        <v>515</v>
      </c>
      <c r="BB39" s="338" t="s">
        <v>515</v>
      </c>
      <c r="BC39" s="353" t="s">
        <v>515</v>
      </c>
      <c r="BD39" s="353" t="s">
        <v>515</v>
      </c>
      <c r="BE39" s="353" t="s">
        <v>515</v>
      </c>
      <c r="BF39" s="353" t="s">
        <v>515</v>
      </c>
      <c r="BG39" s="353" t="s">
        <v>515</v>
      </c>
      <c r="BH39" s="353" t="s">
        <v>515</v>
      </c>
      <c r="BI39" s="353" t="s">
        <v>515</v>
      </c>
      <c r="BJ39" s="353" t="s">
        <v>515</v>
      </c>
      <c r="BK39" s="353" t="s">
        <v>515</v>
      </c>
      <c r="BL39" s="353" t="s">
        <v>515</v>
      </c>
      <c r="BM39" s="353" t="s">
        <v>515</v>
      </c>
      <c r="BN39" s="353" t="s">
        <v>515</v>
      </c>
      <c r="BO39" s="353" t="s">
        <v>515</v>
      </c>
      <c r="BP39" s="353" t="s">
        <v>515</v>
      </c>
      <c r="BQ39" s="353" t="s">
        <v>515</v>
      </c>
      <c r="BR39" s="353" t="s">
        <v>515</v>
      </c>
      <c r="BS39" s="353" t="s">
        <v>515</v>
      </c>
      <c r="BT39" s="339" t="s">
        <v>515</v>
      </c>
      <c r="BU39" s="338" t="s">
        <v>515</v>
      </c>
      <c r="BV39" s="353" t="s">
        <v>515</v>
      </c>
      <c r="BW39" s="353" t="s">
        <v>515</v>
      </c>
      <c r="BX39" s="83" t="s">
        <v>515</v>
      </c>
      <c r="BY39" s="83" t="s">
        <v>515</v>
      </c>
      <c r="BZ39" s="83" t="s">
        <v>515</v>
      </c>
    </row>
    <row r="40" spans="1:78" ht="11.25" customHeight="1" x14ac:dyDescent="0.25">
      <c r="A40" s="381"/>
      <c r="B40" s="349" t="s">
        <v>512</v>
      </c>
      <c r="C40" s="350" t="s">
        <v>576</v>
      </c>
      <c r="D40" s="350"/>
      <c r="E40" s="350"/>
      <c r="F40" s="350"/>
      <c r="G40" s="351"/>
      <c r="H40" s="352" t="s">
        <v>577</v>
      </c>
      <c r="I40" s="338">
        <v>0</v>
      </c>
      <c r="J40" s="338" t="s">
        <v>515</v>
      </c>
      <c r="K40" s="353" t="s">
        <v>515</v>
      </c>
      <c r="L40" s="353" t="s">
        <v>515</v>
      </c>
      <c r="M40" s="353" t="s">
        <v>515</v>
      </c>
      <c r="N40" s="353" t="s">
        <v>515</v>
      </c>
      <c r="O40" s="353" t="s">
        <v>515</v>
      </c>
      <c r="P40" s="353" t="s">
        <v>515</v>
      </c>
      <c r="Q40" s="353" t="s">
        <v>515</v>
      </c>
      <c r="R40" s="353" t="s">
        <v>515</v>
      </c>
      <c r="S40" s="353" t="s">
        <v>515</v>
      </c>
      <c r="T40" s="353" t="s">
        <v>515</v>
      </c>
      <c r="U40" s="338" t="s">
        <v>515</v>
      </c>
      <c r="V40" s="353" t="s">
        <v>515</v>
      </c>
      <c r="W40" s="353" t="s">
        <v>515</v>
      </c>
      <c r="X40" s="353" t="s">
        <v>515</v>
      </c>
      <c r="Y40" s="353" t="s">
        <v>515</v>
      </c>
      <c r="Z40" s="338" t="s">
        <v>515</v>
      </c>
      <c r="AA40" s="353" t="s">
        <v>515</v>
      </c>
      <c r="AB40" s="353" t="s">
        <v>515</v>
      </c>
      <c r="AC40" s="83" t="s">
        <v>515</v>
      </c>
      <c r="AD40" s="338">
        <v>0</v>
      </c>
      <c r="AE40" s="353">
        <v>0</v>
      </c>
      <c r="AF40" s="353">
        <v>0</v>
      </c>
      <c r="AG40" s="353" t="s">
        <v>515</v>
      </c>
      <c r="AH40" s="353" t="s">
        <v>515</v>
      </c>
      <c r="AI40" s="353" t="s">
        <v>515</v>
      </c>
      <c r="AJ40" s="353">
        <v>0</v>
      </c>
      <c r="AK40" s="353">
        <v>0</v>
      </c>
      <c r="AL40" s="353">
        <v>0</v>
      </c>
      <c r="AM40" s="353">
        <v>0</v>
      </c>
      <c r="AN40" s="353">
        <v>0</v>
      </c>
      <c r="AO40" s="353">
        <v>0</v>
      </c>
      <c r="AP40" s="353">
        <v>0</v>
      </c>
      <c r="AQ40" s="353">
        <v>0</v>
      </c>
      <c r="AR40" s="353">
        <v>0</v>
      </c>
      <c r="AS40" s="353">
        <v>0</v>
      </c>
      <c r="AT40" s="353">
        <v>0</v>
      </c>
      <c r="AU40" s="353">
        <v>0</v>
      </c>
      <c r="AV40" s="353">
        <v>0</v>
      </c>
      <c r="AW40" s="353">
        <v>0</v>
      </c>
      <c r="AX40" s="353">
        <v>0</v>
      </c>
      <c r="AY40" s="353">
        <v>0</v>
      </c>
      <c r="AZ40" s="353">
        <v>0</v>
      </c>
      <c r="BA40" s="83" t="s">
        <v>515</v>
      </c>
      <c r="BB40" s="338">
        <v>0</v>
      </c>
      <c r="BC40" s="353" t="s">
        <v>515</v>
      </c>
      <c r="BD40" s="353" t="s">
        <v>515</v>
      </c>
      <c r="BE40" s="353" t="s">
        <v>515</v>
      </c>
      <c r="BF40" s="353" t="s">
        <v>515</v>
      </c>
      <c r="BG40" s="353" t="s">
        <v>515</v>
      </c>
      <c r="BH40" s="353" t="s">
        <v>515</v>
      </c>
      <c r="BI40" s="353" t="s">
        <v>515</v>
      </c>
      <c r="BJ40" s="353" t="s">
        <v>515</v>
      </c>
      <c r="BK40" s="353" t="s">
        <v>515</v>
      </c>
      <c r="BL40" s="353" t="s">
        <v>515</v>
      </c>
      <c r="BM40" s="353" t="s">
        <v>515</v>
      </c>
      <c r="BN40" s="353">
        <v>0</v>
      </c>
      <c r="BO40" s="353" t="s">
        <v>515</v>
      </c>
      <c r="BP40" s="353">
        <v>0</v>
      </c>
      <c r="BQ40" s="353" t="s">
        <v>515</v>
      </c>
      <c r="BR40" s="353">
        <v>0</v>
      </c>
      <c r="BS40" s="353" t="s">
        <v>515</v>
      </c>
      <c r="BT40" s="339" t="s">
        <v>515</v>
      </c>
      <c r="BU40" s="338" t="s">
        <v>515</v>
      </c>
      <c r="BV40" s="353" t="s">
        <v>515</v>
      </c>
      <c r="BW40" s="353" t="s">
        <v>515</v>
      </c>
      <c r="BX40" s="83" t="s">
        <v>515</v>
      </c>
      <c r="BY40" s="83" t="s">
        <v>515</v>
      </c>
      <c r="BZ40" s="83" t="s">
        <v>515</v>
      </c>
    </row>
    <row r="41" spans="1:78" ht="11.25" customHeight="1" x14ac:dyDescent="0.25">
      <c r="A41" s="349" t="s">
        <v>512</v>
      </c>
      <c r="B41" s="350" t="s">
        <v>578</v>
      </c>
      <c r="C41" s="350"/>
      <c r="D41" s="350"/>
      <c r="E41" s="350"/>
      <c r="F41" s="350"/>
      <c r="G41" s="351"/>
      <c r="H41" s="352" t="s">
        <v>579</v>
      </c>
      <c r="I41" s="338">
        <v>0</v>
      </c>
      <c r="J41" s="338">
        <v>0</v>
      </c>
      <c r="K41" s="353">
        <v>0</v>
      </c>
      <c r="L41" s="353">
        <v>0</v>
      </c>
      <c r="M41" s="353">
        <v>0</v>
      </c>
      <c r="N41" s="353">
        <v>0</v>
      </c>
      <c r="O41" s="353">
        <v>0</v>
      </c>
      <c r="P41" s="353">
        <v>0</v>
      </c>
      <c r="Q41" s="353">
        <v>0</v>
      </c>
      <c r="R41" s="353">
        <v>0</v>
      </c>
      <c r="S41" s="353">
        <v>0</v>
      </c>
      <c r="T41" s="353">
        <v>0</v>
      </c>
      <c r="U41" s="338">
        <v>0</v>
      </c>
      <c r="V41" s="353">
        <v>0</v>
      </c>
      <c r="W41" s="353">
        <v>0</v>
      </c>
      <c r="X41" s="353">
        <v>0</v>
      </c>
      <c r="Y41" s="353">
        <v>0</v>
      </c>
      <c r="Z41" s="338">
        <v>0</v>
      </c>
      <c r="AA41" s="353">
        <v>0</v>
      </c>
      <c r="AB41" s="353">
        <v>0</v>
      </c>
      <c r="AC41" s="83">
        <v>0</v>
      </c>
      <c r="AD41" s="338">
        <v>0</v>
      </c>
      <c r="AE41" s="353">
        <v>0</v>
      </c>
      <c r="AF41" s="353">
        <v>0</v>
      </c>
      <c r="AG41" s="353" t="s">
        <v>515</v>
      </c>
      <c r="AH41" s="353" t="s">
        <v>515</v>
      </c>
      <c r="AI41" s="353" t="s">
        <v>515</v>
      </c>
      <c r="AJ41" s="353">
        <v>0</v>
      </c>
      <c r="AK41" s="353">
        <v>0</v>
      </c>
      <c r="AL41" s="353">
        <v>0</v>
      </c>
      <c r="AM41" s="353">
        <v>0</v>
      </c>
      <c r="AN41" s="353">
        <v>0</v>
      </c>
      <c r="AO41" s="353">
        <v>0</v>
      </c>
      <c r="AP41" s="353">
        <v>0</v>
      </c>
      <c r="AQ41" s="353">
        <v>0</v>
      </c>
      <c r="AR41" s="353">
        <v>0</v>
      </c>
      <c r="AS41" s="353">
        <v>0</v>
      </c>
      <c r="AT41" s="353">
        <v>0</v>
      </c>
      <c r="AU41" s="353">
        <v>0</v>
      </c>
      <c r="AV41" s="353">
        <v>0</v>
      </c>
      <c r="AW41" s="353">
        <v>0</v>
      </c>
      <c r="AX41" s="353">
        <v>0</v>
      </c>
      <c r="AY41" s="353">
        <v>0</v>
      </c>
      <c r="AZ41" s="353">
        <v>0</v>
      </c>
      <c r="BA41" s="83" t="s">
        <v>515</v>
      </c>
      <c r="BB41" s="338">
        <v>0</v>
      </c>
      <c r="BC41" s="353" t="s">
        <v>515</v>
      </c>
      <c r="BD41" s="353" t="s">
        <v>515</v>
      </c>
      <c r="BE41" s="353" t="s">
        <v>515</v>
      </c>
      <c r="BF41" s="353" t="s">
        <v>515</v>
      </c>
      <c r="BG41" s="353" t="s">
        <v>515</v>
      </c>
      <c r="BH41" s="353" t="s">
        <v>515</v>
      </c>
      <c r="BI41" s="353" t="s">
        <v>515</v>
      </c>
      <c r="BJ41" s="353" t="s">
        <v>515</v>
      </c>
      <c r="BK41" s="353" t="s">
        <v>515</v>
      </c>
      <c r="BL41" s="353" t="s">
        <v>515</v>
      </c>
      <c r="BM41" s="353">
        <v>0</v>
      </c>
      <c r="BN41" s="353">
        <v>0</v>
      </c>
      <c r="BO41" s="353">
        <v>0</v>
      </c>
      <c r="BP41" s="353">
        <v>0</v>
      </c>
      <c r="BQ41" s="353">
        <v>0</v>
      </c>
      <c r="BR41" s="353">
        <v>0</v>
      </c>
      <c r="BS41" s="353">
        <v>0</v>
      </c>
      <c r="BT41" s="339" t="s">
        <v>515</v>
      </c>
      <c r="BU41" s="338">
        <v>0</v>
      </c>
      <c r="BV41" s="353">
        <v>0</v>
      </c>
      <c r="BW41" s="353" t="s">
        <v>515</v>
      </c>
      <c r="BX41" s="83" t="s">
        <v>515</v>
      </c>
      <c r="BY41" s="83" t="s">
        <v>515</v>
      </c>
      <c r="BZ41" s="83" t="s">
        <v>515</v>
      </c>
    </row>
    <row r="42" spans="1:78" ht="11.25" customHeight="1" x14ac:dyDescent="0.25">
      <c r="A42" s="349" t="s">
        <v>512</v>
      </c>
      <c r="B42" s="350" t="s">
        <v>580</v>
      </c>
      <c r="C42" s="350"/>
      <c r="D42" s="350"/>
      <c r="E42" s="350"/>
      <c r="F42" s="350"/>
      <c r="G42" s="351"/>
      <c r="H42" s="382" t="s">
        <v>581</v>
      </c>
      <c r="I42" s="338">
        <v>0</v>
      </c>
      <c r="J42" s="338">
        <v>0</v>
      </c>
      <c r="K42" s="353">
        <v>0</v>
      </c>
      <c r="L42" s="353">
        <v>0</v>
      </c>
      <c r="M42" s="353">
        <v>0</v>
      </c>
      <c r="N42" s="353">
        <v>0</v>
      </c>
      <c r="O42" s="353">
        <v>0</v>
      </c>
      <c r="P42" s="353">
        <v>0</v>
      </c>
      <c r="Q42" s="353">
        <v>0</v>
      </c>
      <c r="R42" s="353">
        <v>0</v>
      </c>
      <c r="S42" s="353">
        <v>0</v>
      </c>
      <c r="T42" s="353">
        <v>0</v>
      </c>
      <c r="U42" s="338">
        <v>0</v>
      </c>
      <c r="V42" s="353">
        <v>0</v>
      </c>
      <c r="W42" s="353">
        <v>0</v>
      </c>
      <c r="X42" s="353">
        <v>0</v>
      </c>
      <c r="Y42" s="353">
        <v>0</v>
      </c>
      <c r="Z42" s="338">
        <v>0</v>
      </c>
      <c r="AA42" s="353">
        <v>0</v>
      </c>
      <c r="AB42" s="353">
        <v>0</v>
      </c>
      <c r="AC42" s="83">
        <v>0</v>
      </c>
      <c r="AD42" s="338" t="s">
        <v>515</v>
      </c>
      <c r="AE42" s="353" t="s">
        <v>515</v>
      </c>
      <c r="AF42" s="353" t="s">
        <v>515</v>
      </c>
      <c r="AG42" s="353" t="s">
        <v>515</v>
      </c>
      <c r="AH42" s="353" t="s">
        <v>515</v>
      </c>
      <c r="AI42" s="353" t="s">
        <v>515</v>
      </c>
      <c r="AJ42" s="353" t="s">
        <v>515</v>
      </c>
      <c r="AK42" s="353" t="s">
        <v>515</v>
      </c>
      <c r="AL42" s="353" t="s">
        <v>515</v>
      </c>
      <c r="AM42" s="353" t="s">
        <v>515</v>
      </c>
      <c r="AN42" s="353" t="s">
        <v>515</v>
      </c>
      <c r="AO42" s="353" t="s">
        <v>515</v>
      </c>
      <c r="AP42" s="353" t="s">
        <v>515</v>
      </c>
      <c r="AQ42" s="353" t="s">
        <v>515</v>
      </c>
      <c r="AR42" s="353" t="s">
        <v>515</v>
      </c>
      <c r="AS42" s="353" t="s">
        <v>515</v>
      </c>
      <c r="AT42" s="353" t="s">
        <v>515</v>
      </c>
      <c r="AU42" s="353" t="s">
        <v>515</v>
      </c>
      <c r="AV42" s="353" t="s">
        <v>515</v>
      </c>
      <c r="AW42" s="353" t="s">
        <v>515</v>
      </c>
      <c r="AX42" s="353" t="s">
        <v>515</v>
      </c>
      <c r="AY42" s="353" t="s">
        <v>515</v>
      </c>
      <c r="AZ42" s="353" t="s">
        <v>515</v>
      </c>
      <c r="BA42" s="83" t="s">
        <v>515</v>
      </c>
      <c r="BB42" s="338">
        <v>0</v>
      </c>
      <c r="BC42" s="353" t="s">
        <v>515</v>
      </c>
      <c r="BD42" s="353" t="s">
        <v>515</v>
      </c>
      <c r="BE42" s="353" t="s">
        <v>515</v>
      </c>
      <c r="BF42" s="353" t="s">
        <v>515</v>
      </c>
      <c r="BG42" s="353" t="s">
        <v>515</v>
      </c>
      <c r="BH42" s="353" t="s">
        <v>515</v>
      </c>
      <c r="BI42" s="353">
        <v>0</v>
      </c>
      <c r="BJ42" s="353">
        <v>0</v>
      </c>
      <c r="BK42" s="353" t="s">
        <v>515</v>
      </c>
      <c r="BL42" s="353">
        <v>0</v>
      </c>
      <c r="BM42" s="353">
        <v>0</v>
      </c>
      <c r="BN42" s="353" t="s">
        <v>515</v>
      </c>
      <c r="BO42" s="353">
        <v>0</v>
      </c>
      <c r="BP42" s="353" t="s">
        <v>515</v>
      </c>
      <c r="BQ42" s="353">
        <v>0</v>
      </c>
      <c r="BR42" s="353" t="s">
        <v>515</v>
      </c>
      <c r="BS42" s="353">
        <v>0</v>
      </c>
      <c r="BT42" s="339" t="s">
        <v>515</v>
      </c>
      <c r="BU42" s="338">
        <v>0</v>
      </c>
      <c r="BV42" s="353">
        <v>0</v>
      </c>
      <c r="BW42" s="353">
        <v>0</v>
      </c>
      <c r="BX42" s="83" t="s">
        <v>515</v>
      </c>
      <c r="BY42" s="83" t="s">
        <v>515</v>
      </c>
      <c r="BZ42" s="83" t="s">
        <v>515</v>
      </c>
    </row>
    <row r="43" spans="1:78" ht="11.25" customHeight="1" x14ac:dyDescent="0.25">
      <c r="A43" s="349" t="s">
        <v>512</v>
      </c>
      <c r="B43" s="350" t="s">
        <v>582</v>
      </c>
      <c r="C43" s="350"/>
      <c r="D43" s="350"/>
      <c r="E43" s="350"/>
      <c r="F43" s="350"/>
      <c r="G43" s="351"/>
      <c r="H43" s="352" t="s">
        <v>583</v>
      </c>
      <c r="I43" s="338">
        <v>0</v>
      </c>
      <c r="J43" s="338">
        <v>0</v>
      </c>
      <c r="K43" s="353">
        <v>0</v>
      </c>
      <c r="L43" s="353">
        <v>0</v>
      </c>
      <c r="M43" s="353">
        <v>0</v>
      </c>
      <c r="N43" s="353">
        <v>0</v>
      </c>
      <c r="O43" s="353">
        <v>0</v>
      </c>
      <c r="P43" s="353">
        <v>0</v>
      </c>
      <c r="Q43" s="353">
        <v>0</v>
      </c>
      <c r="R43" s="353">
        <v>0</v>
      </c>
      <c r="S43" s="353">
        <v>0</v>
      </c>
      <c r="T43" s="353">
        <v>0</v>
      </c>
      <c r="U43" s="338">
        <v>0</v>
      </c>
      <c r="V43" s="353">
        <v>0</v>
      </c>
      <c r="W43" s="353">
        <v>0</v>
      </c>
      <c r="X43" s="353">
        <v>0</v>
      </c>
      <c r="Y43" s="353">
        <v>0</v>
      </c>
      <c r="Z43" s="338">
        <v>0</v>
      </c>
      <c r="AA43" s="353">
        <v>0</v>
      </c>
      <c r="AB43" s="353">
        <v>0</v>
      </c>
      <c r="AC43" s="83">
        <v>0</v>
      </c>
      <c r="AD43" s="338" t="s">
        <v>515</v>
      </c>
      <c r="AE43" s="353" t="s">
        <v>515</v>
      </c>
      <c r="AF43" s="353" t="s">
        <v>515</v>
      </c>
      <c r="AG43" s="353" t="s">
        <v>515</v>
      </c>
      <c r="AH43" s="353" t="s">
        <v>515</v>
      </c>
      <c r="AI43" s="353" t="s">
        <v>515</v>
      </c>
      <c r="AJ43" s="353" t="s">
        <v>515</v>
      </c>
      <c r="AK43" s="353" t="s">
        <v>515</v>
      </c>
      <c r="AL43" s="353" t="s">
        <v>515</v>
      </c>
      <c r="AM43" s="353" t="s">
        <v>515</v>
      </c>
      <c r="AN43" s="353" t="s">
        <v>515</v>
      </c>
      <c r="AO43" s="353" t="s">
        <v>515</v>
      </c>
      <c r="AP43" s="353" t="s">
        <v>515</v>
      </c>
      <c r="AQ43" s="353" t="s">
        <v>515</v>
      </c>
      <c r="AR43" s="353" t="s">
        <v>515</v>
      </c>
      <c r="AS43" s="353" t="s">
        <v>515</v>
      </c>
      <c r="AT43" s="353" t="s">
        <v>515</v>
      </c>
      <c r="AU43" s="353" t="s">
        <v>515</v>
      </c>
      <c r="AV43" s="353" t="s">
        <v>515</v>
      </c>
      <c r="AW43" s="353" t="s">
        <v>515</v>
      </c>
      <c r="AX43" s="353" t="s">
        <v>515</v>
      </c>
      <c r="AY43" s="353" t="s">
        <v>515</v>
      </c>
      <c r="AZ43" s="353" t="s">
        <v>515</v>
      </c>
      <c r="BA43" s="83" t="s">
        <v>515</v>
      </c>
      <c r="BB43" s="338" t="s">
        <v>515</v>
      </c>
      <c r="BC43" s="353" t="s">
        <v>515</v>
      </c>
      <c r="BD43" s="353" t="s">
        <v>515</v>
      </c>
      <c r="BE43" s="353" t="s">
        <v>515</v>
      </c>
      <c r="BF43" s="353" t="s">
        <v>515</v>
      </c>
      <c r="BG43" s="353" t="s">
        <v>515</v>
      </c>
      <c r="BH43" s="353" t="s">
        <v>515</v>
      </c>
      <c r="BI43" s="353" t="s">
        <v>515</v>
      </c>
      <c r="BJ43" s="353" t="s">
        <v>515</v>
      </c>
      <c r="BK43" s="353" t="s">
        <v>515</v>
      </c>
      <c r="BL43" s="353" t="s">
        <v>515</v>
      </c>
      <c r="BM43" s="353" t="s">
        <v>515</v>
      </c>
      <c r="BN43" s="353" t="s">
        <v>515</v>
      </c>
      <c r="BO43" s="353" t="s">
        <v>515</v>
      </c>
      <c r="BP43" s="353" t="s">
        <v>515</v>
      </c>
      <c r="BQ43" s="353" t="s">
        <v>515</v>
      </c>
      <c r="BR43" s="353" t="s">
        <v>515</v>
      </c>
      <c r="BS43" s="353" t="s">
        <v>515</v>
      </c>
      <c r="BT43" s="339" t="s">
        <v>515</v>
      </c>
      <c r="BU43" s="338" t="s">
        <v>515</v>
      </c>
      <c r="BV43" s="353" t="s">
        <v>515</v>
      </c>
      <c r="BW43" s="353" t="s">
        <v>515</v>
      </c>
      <c r="BX43" s="83" t="s">
        <v>515</v>
      </c>
      <c r="BY43" s="83" t="s">
        <v>515</v>
      </c>
      <c r="BZ43" s="83" t="s">
        <v>515</v>
      </c>
    </row>
    <row r="44" spans="1:78" ht="11.25" customHeight="1" x14ac:dyDescent="0.25">
      <c r="A44" s="349" t="s">
        <v>512</v>
      </c>
      <c r="B44" s="350" t="s">
        <v>584</v>
      </c>
      <c r="C44" s="350"/>
      <c r="D44" s="350"/>
      <c r="E44" s="350"/>
      <c r="F44" s="350"/>
      <c r="G44" s="351"/>
      <c r="H44" s="352" t="s">
        <v>585</v>
      </c>
      <c r="I44" s="338">
        <v>0</v>
      </c>
      <c r="J44" s="338" t="s">
        <v>515</v>
      </c>
      <c r="K44" s="353" t="s">
        <v>515</v>
      </c>
      <c r="L44" s="353" t="s">
        <v>515</v>
      </c>
      <c r="M44" s="353" t="s">
        <v>515</v>
      </c>
      <c r="N44" s="353" t="s">
        <v>515</v>
      </c>
      <c r="O44" s="353" t="s">
        <v>515</v>
      </c>
      <c r="P44" s="353" t="s">
        <v>515</v>
      </c>
      <c r="Q44" s="353" t="s">
        <v>515</v>
      </c>
      <c r="R44" s="353" t="s">
        <v>515</v>
      </c>
      <c r="S44" s="353" t="s">
        <v>515</v>
      </c>
      <c r="T44" s="353" t="s">
        <v>515</v>
      </c>
      <c r="U44" s="338">
        <v>0</v>
      </c>
      <c r="V44" s="353">
        <v>0</v>
      </c>
      <c r="W44" s="353">
        <v>0</v>
      </c>
      <c r="X44" s="353">
        <v>0</v>
      </c>
      <c r="Y44" s="353">
        <v>0</v>
      </c>
      <c r="Z44" s="338" t="s">
        <v>515</v>
      </c>
      <c r="AA44" s="353" t="s">
        <v>515</v>
      </c>
      <c r="AB44" s="353" t="s">
        <v>515</v>
      </c>
      <c r="AC44" s="83" t="s">
        <v>515</v>
      </c>
      <c r="AD44" s="338">
        <v>0</v>
      </c>
      <c r="AE44" s="353">
        <v>0</v>
      </c>
      <c r="AF44" s="353">
        <v>0</v>
      </c>
      <c r="AG44" s="353" t="s">
        <v>515</v>
      </c>
      <c r="AH44" s="353" t="s">
        <v>515</v>
      </c>
      <c r="AI44" s="353" t="s">
        <v>515</v>
      </c>
      <c r="AJ44" s="353">
        <v>0</v>
      </c>
      <c r="AK44" s="353">
        <v>0</v>
      </c>
      <c r="AL44" s="353">
        <v>0</v>
      </c>
      <c r="AM44" s="353">
        <v>0</v>
      </c>
      <c r="AN44" s="353">
        <v>0</v>
      </c>
      <c r="AO44" s="353">
        <v>0</v>
      </c>
      <c r="AP44" s="353">
        <v>0</v>
      </c>
      <c r="AQ44" s="353">
        <v>0</v>
      </c>
      <c r="AR44" s="353">
        <v>0</v>
      </c>
      <c r="AS44" s="353">
        <v>0</v>
      </c>
      <c r="AT44" s="353">
        <v>0</v>
      </c>
      <c r="AU44" s="353">
        <v>0</v>
      </c>
      <c r="AV44" s="353">
        <v>0</v>
      </c>
      <c r="AW44" s="353">
        <v>0</v>
      </c>
      <c r="AX44" s="353">
        <v>0</v>
      </c>
      <c r="AY44" s="353">
        <v>0</v>
      </c>
      <c r="AZ44" s="353">
        <v>0</v>
      </c>
      <c r="BA44" s="83" t="s">
        <v>515</v>
      </c>
      <c r="BB44" s="338">
        <v>0</v>
      </c>
      <c r="BC44" s="353" t="s">
        <v>515</v>
      </c>
      <c r="BD44" s="353" t="s">
        <v>515</v>
      </c>
      <c r="BE44" s="353" t="s">
        <v>515</v>
      </c>
      <c r="BF44" s="353" t="s">
        <v>515</v>
      </c>
      <c r="BG44" s="353" t="s">
        <v>515</v>
      </c>
      <c r="BH44" s="353" t="s">
        <v>515</v>
      </c>
      <c r="BI44" s="353" t="s">
        <v>515</v>
      </c>
      <c r="BJ44" s="353" t="s">
        <v>515</v>
      </c>
      <c r="BK44" s="353">
        <v>0</v>
      </c>
      <c r="BL44" s="353" t="s">
        <v>515</v>
      </c>
      <c r="BM44" s="353">
        <v>0</v>
      </c>
      <c r="BN44" s="353">
        <v>0</v>
      </c>
      <c r="BO44" s="353">
        <v>0</v>
      </c>
      <c r="BP44" s="353">
        <v>0</v>
      </c>
      <c r="BQ44" s="353">
        <v>0</v>
      </c>
      <c r="BR44" s="353">
        <v>0</v>
      </c>
      <c r="BS44" s="353">
        <v>0</v>
      </c>
      <c r="BT44" s="339" t="s">
        <v>515</v>
      </c>
      <c r="BU44" s="338" t="s">
        <v>515</v>
      </c>
      <c r="BV44" s="353" t="s">
        <v>515</v>
      </c>
      <c r="BW44" s="353" t="s">
        <v>515</v>
      </c>
      <c r="BX44" s="83" t="s">
        <v>515</v>
      </c>
      <c r="BY44" s="83" t="s">
        <v>515</v>
      </c>
      <c r="BZ44" s="83" t="s">
        <v>515</v>
      </c>
    </row>
    <row r="45" spans="1:78" ht="11.25" customHeight="1" x14ac:dyDescent="0.25">
      <c r="A45" s="349" t="s">
        <v>512</v>
      </c>
      <c r="B45" s="350" t="s">
        <v>586</v>
      </c>
      <c r="C45" s="350"/>
      <c r="D45" s="350"/>
      <c r="E45" s="350"/>
      <c r="F45" s="350"/>
      <c r="G45" s="351"/>
      <c r="H45" s="352" t="s">
        <v>587</v>
      </c>
      <c r="I45" s="338">
        <v>16.658404557179708</v>
      </c>
      <c r="J45" s="338" t="s">
        <v>515</v>
      </c>
      <c r="K45" s="353" t="s">
        <v>515</v>
      </c>
      <c r="L45" s="353" t="s">
        <v>515</v>
      </c>
      <c r="M45" s="353" t="s">
        <v>515</v>
      </c>
      <c r="N45" s="353" t="s">
        <v>515</v>
      </c>
      <c r="O45" s="353" t="s">
        <v>515</v>
      </c>
      <c r="P45" s="353" t="s">
        <v>515</v>
      </c>
      <c r="Q45" s="353" t="s">
        <v>515</v>
      </c>
      <c r="R45" s="353" t="s">
        <v>515</v>
      </c>
      <c r="S45" s="353" t="s">
        <v>515</v>
      </c>
      <c r="T45" s="353" t="s">
        <v>515</v>
      </c>
      <c r="U45" s="338" t="s">
        <v>515</v>
      </c>
      <c r="V45" s="353" t="s">
        <v>515</v>
      </c>
      <c r="W45" s="353" t="s">
        <v>515</v>
      </c>
      <c r="X45" s="353" t="s">
        <v>515</v>
      </c>
      <c r="Y45" s="353" t="s">
        <v>515</v>
      </c>
      <c r="Z45" s="338" t="s">
        <v>515</v>
      </c>
      <c r="AA45" s="353" t="s">
        <v>515</v>
      </c>
      <c r="AB45" s="353" t="s">
        <v>515</v>
      </c>
      <c r="AC45" s="83" t="s">
        <v>515</v>
      </c>
      <c r="AD45" s="338" t="s">
        <v>515</v>
      </c>
      <c r="AE45" s="353" t="s">
        <v>515</v>
      </c>
      <c r="AF45" s="353" t="s">
        <v>515</v>
      </c>
      <c r="AG45" s="353" t="s">
        <v>515</v>
      </c>
      <c r="AH45" s="353" t="s">
        <v>515</v>
      </c>
      <c r="AI45" s="353" t="s">
        <v>515</v>
      </c>
      <c r="AJ45" s="353" t="s">
        <v>515</v>
      </c>
      <c r="AK45" s="353" t="s">
        <v>515</v>
      </c>
      <c r="AL45" s="353" t="s">
        <v>515</v>
      </c>
      <c r="AM45" s="353" t="s">
        <v>515</v>
      </c>
      <c r="AN45" s="353" t="s">
        <v>515</v>
      </c>
      <c r="AO45" s="353" t="s">
        <v>515</v>
      </c>
      <c r="AP45" s="353" t="s">
        <v>515</v>
      </c>
      <c r="AQ45" s="353" t="s">
        <v>515</v>
      </c>
      <c r="AR45" s="353" t="s">
        <v>515</v>
      </c>
      <c r="AS45" s="353" t="s">
        <v>515</v>
      </c>
      <c r="AT45" s="353" t="s">
        <v>515</v>
      </c>
      <c r="AU45" s="353" t="s">
        <v>515</v>
      </c>
      <c r="AV45" s="353" t="s">
        <v>515</v>
      </c>
      <c r="AW45" s="353" t="s">
        <v>515</v>
      </c>
      <c r="AX45" s="353" t="s">
        <v>515</v>
      </c>
      <c r="AY45" s="353" t="s">
        <v>515</v>
      </c>
      <c r="AZ45" s="353" t="s">
        <v>515</v>
      </c>
      <c r="BA45" s="83" t="s">
        <v>515</v>
      </c>
      <c r="BB45" s="338">
        <v>16.658404557179708</v>
      </c>
      <c r="BC45" s="353" t="s">
        <v>515</v>
      </c>
      <c r="BD45" s="353" t="s">
        <v>515</v>
      </c>
      <c r="BE45" s="353" t="s">
        <v>515</v>
      </c>
      <c r="BF45" s="353" t="s">
        <v>515</v>
      </c>
      <c r="BG45" s="353" t="s">
        <v>515</v>
      </c>
      <c r="BH45" s="353" t="s">
        <v>515</v>
      </c>
      <c r="BI45" s="353" t="s">
        <v>515</v>
      </c>
      <c r="BJ45" s="353" t="s">
        <v>515</v>
      </c>
      <c r="BK45" s="353" t="s">
        <v>515</v>
      </c>
      <c r="BL45" s="353" t="s">
        <v>515</v>
      </c>
      <c r="BM45" s="353">
        <v>2.946474634565778</v>
      </c>
      <c r="BN45" s="353" t="s">
        <v>515</v>
      </c>
      <c r="BO45" s="353">
        <v>13.71192992261393</v>
      </c>
      <c r="BP45" s="353" t="s">
        <v>515</v>
      </c>
      <c r="BQ45" s="353">
        <v>0</v>
      </c>
      <c r="BR45" s="353" t="s">
        <v>515</v>
      </c>
      <c r="BS45" s="353">
        <v>0</v>
      </c>
      <c r="BT45" s="339" t="s">
        <v>515</v>
      </c>
      <c r="BU45" s="338" t="s">
        <v>515</v>
      </c>
      <c r="BV45" s="353" t="s">
        <v>515</v>
      </c>
      <c r="BW45" s="353" t="s">
        <v>515</v>
      </c>
      <c r="BX45" s="83" t="s">
        <v>515</v>
      </c>
      <c r="BY45" s="83" t="s">
        <v>515</v>
      </c>
      <c r="BZ45" s="83" t="s">
        <v>515</v>
      </c>
    </row>
    <row r="46" spans="1:78" ht="11.25" customHeight="1" x14ac:dyDescent="0.25">
      <c r="A46" s="349" t="s">
        <v>512</v>
      </c>
      <c r="B46" s="350" t="s">
        <v>588</v>
      </c>
      <c r="C46" s="350"/>
      <c r="D46" s="350"/>
      <c r="E46" s="350"/>
      <c r="F46" s="350"/>
      <c r="G46" s="351"/>
      <c r="H46" s="352" t="s">
        <v>589</v>
      </c>
      <c r="I46" s="338">
        <v>0</v>
      </c>
      <c r="J46" s="338" t="s">
        <v>515</v>
      </c>
      <c r="K46" s="353" t="s">
        <v>515</v>
      </c>
      <c r="L46" s="353" t="s">
        <v>515</v>
      </c>
      <c r="M46" s="353" t="s">
        <v>515</v>
      </c>
      <c r="N46" s="353" t="s">
        <v>515</v>
      </c>
      <c r="O46" s="353" t="s">
        <v>515</v>
      </c>
      <c r="P46" s="353" t="s">
        <v>515</v>
      </c>
      <c r="Q46" s="353" t="s">
        <v>515</v>
      </c>
      <c r="R46" s="353" t="s">
        <v>515</v>
      </c>
      <c r="S46" s="353" t="s">
        <v>515</v>
      </c>
      <c r="T46" s="353" t="s">
        <v>515</v>
      </c>
      <c r="U46" s="338" t="s">
        <v>515</v>
      </c>
      <c r="V46" s="353" t="s">
        <v>515</v>
      </c>
      <c r="W46" s="353" t="s">
        <v>515</v>
      </c>
      <c r="X46" s="353" t="s">
        <v>515</v>
      </c>
      <c r="Y46" s="353" t="s">
        <v>515</v>
      </c>
      <c r="Z46" s="338" t="s">
        <v>515</v>
      </c>
      <c r="AA46" s="353" t="s">
        <v>515</v>
      </c>
      <c r="AB46" s="353" t="s">
        <v>515</v>
      </c>
      <c r="AC46" s="83" t="s">
        <v>515</v>
      </c>
      <c r="AD46" s="338" t="s">
        <v>515</v>
      </c>
      <c r="AE46" s="353" t="s">
        <v>515</v>
      </c>
      <c r="AF46" s="353" t="s">
        <v>515</v>
      </c>
      <c r="AG46" s="353" t="s">
        <v>515</v>
      </c>
      <c r="AH46" s="353" t="s">
        <v>515</v>
      </c>
      <c r="AI46" s="353" t="s">
        <v>515</v>
      </c>
      <c r="AJ46" s="353" t="s">
        <v>515</v>
      </c>
      <c r="AK46" s="353" t="s">
        <v>515</v>
      </c>
      <c r="AL46" s="353" t="s">
        <v>515</v>
      </c>
      <c r="AM46" s="353" t="s">
        <v>515</v>
      </c>
      <c r="AN46" s="353" t="s">
        <v>515</v>
      </c>
      <c r="AO46" s="353" t="s">
        <v>515</v>
      </c>
      <c r="AP46" s="353" t="s">
        <v>515</v>
      </c>
      <c r="AQ46" s="353" t="s">
        <v>515</v>
      </c>
      <c r="AR46" s="353" t="s">
        <v>515</v>
      </c>
      <c r="AS46" s="353" t="s">
        <v>515</v>
      </c>
      <c r="AT46" s="353" t="s">
        <v>515</v>
      </c>
      <c r="AU46" s="353" t="s">
        <v>515</v>
      </c>
      <c r="AV46" s="353" t="s">
        <v>515</v>
      </c>
      <c r="AW46" s="353" t="s">
        <v>515</v>
      </c>
      <c r="AX46" s="353" t="s">
        <v>515</v>
      </c>
      <c r="AY46" s="353" t="s">
        <v>515</v>
      </c>
      <c r="AZ46" s="353" t="s">
        <v>515</v>
      </c>
      <c r="BA46" s="83" t="s">
        <v>515</v>
      </c>
      <c r="BB46" s="338">
        <v>0</v>
      </c>
      <c r="BC46" s="353" t="s">
        <v>515</v>
      </c>
      <c r="BD46" s="353" t="s">
        <v>515</v>
      </c>
      <c r="BE46" s="353" t="s">
        <v>515</v>
      </c>
      <c r="BF46" s="353" t="s">
        <v>515</v>
      </c>
      <c r="BG46" s="353" t="s">
        <v>515</v>
      </c>
      <c r="BH46" s="353" t="s">
        <v>515</v>
      </c>
      <c r="BI46" s="353">
        <v>0</v>
      </c>
      <c r="BJ46" s="353" t="s">
        <v>515</v>
      </c>
      <c r="BK46" s="353" t="s">
        <v>515</v>
      </c>
      <c r="BL46" s="353" t="s">
        <v>515</v>
      </c>
      <c r="BM46" s="353">
        <v>0</v>
      </c>
      <c r="BN46" s="353" t="s">
        <v>515</v>
      </c>
      <c r="BO46" s="353">
        <v>0</v>
      </c>
      <c r="BP46" s="353" t="s">
        <v>515</v>
      </c>
      <c r="BQ46" s="353">
        <v>0</v>
      </c>
      <c r="BR46" s="353" t="s">
        <v>515</v>
      </c>
      <c r="BS46" s="353">
        <v>0</v>
      </c>
      <c r="BT46" s="339" t="s">
        <v>515</v>
      </c>
      <c r="BU46" s="338" t="s">
        <v>515</v>
      </c>
      <c r="BV46" s="353" t="s">
        <v>515</v>
      </c>
      <c r="BW46" s="353" t="s">
        <v>515</v>
      </c>
      <c r="BX46" s="83" t="s">
        <v>515</v>
      </c>
      <c r="BY46" s="83" t="s">
        <v>515</v>
      </c>
      <c r="BZ46" s="83" t="s">
        <v>515</v>
      </c>
    </row>
    <row r="47" spans="1:78" ht="11.25" customHeight="1" x14ac:dyDescent="0.25">
      <c r="A47" s="349" t="s">
        <v>512</v>
      </c>
      <c r="B47" s="350" t="s">
        <v>590</v>
      </c>
      <c r="C47" s="350"/>
      <c r="D47" s="350"/>
      <c r="E47" s="350"/>
      <c r="F47" s="350"/>
      <c r="G47" s="351"/>
      <c r="H47" s="352" t="s">
        <v>591</v>
      </c>
      <c r="I47" s="338">
        <v>0</v>
      </c>
      <c r="J47" s="338" t="s">
        <v>515</v>
      </c>
      <c r="K47" s="353" t="s">
        <v>515</v>
      </c>
      <c r="L47" s="353" t="s">
        <v>515</v>
      </c>
      <c r="M47" s="353" t="s">
        <v>515</v>
      </c>
      <c r="N47" s="353" t="s">
        <v>515</v>
      </c>
      <c r="O47" s="353" t="s">
        <v>515</v>
      </c>
      <c r="P47" s="353" t="s">
        <v>515</v>
      </c>
      <c r="Q47" s="353" t="s">
        <v>515</v>
      </c>
      <c r="R47" s="353" t="s">
        <v>515</v>
      </c>
      <c r="S47" s="353" t="s">
        <v>515</v>
      </c>
      <c r="T47" s="353" t="s">
        <v>515</v>
      </c>
      <c r="U47" s="338" t="s">
        <v>515</v>
      </c>
      <c r="V47" s="353" t="s">
        <v>515</v>
      </c>
      <c r="W47" s="353" t="s">
        <v>515</v>
      </c>
      <c r="X47" s="353" t="s">
        <v>515</v>
      </c>
      <c r="Y47" s="353" t="s">
        <v>515</v>
      </c>
      <c r="Z47" s="338" t="s">
        <v>515</v>
      </c>
      <c r="AA47" s="353" t="s">
        <v>515</v>
      </c>
      <c r="AB47" s="353" t="s">
        <v>515</v>
      </c>
      <c r="AC47" s="83" t="s">
        <v>515</v>
      </c>
      <c r="AD47" s="338" t="s">
        <v>515</v>
      </c>
      <c r="AE47" s="353" t="s">
        <v>515</v>
      </c>
      <c r="AF47" s="353" t="s">
        <v>515</v>
      </c>
      <c r="AG47" s="353" t="s">
        <v>515</v>
      </c>
      <c r="AH47" s="353" t="s">
        <v>515</v>
      </c>
      <c r="AI47" s="353" t="s">
        <v>515</v>
      </c>
      <c r="AJ47" s="353" t="s">
        <v>515</v>
      </c>
      <c r="AK47" s="353" t="s">
        <v>515</v>
      </c>
      <c r="AL47" s="353" t="s">
        <v>515</v>
      </c>
      <c r="AM47" s="353" t="s">
        <v>515</v>
      </c>
      <c r="AN47" s="353" t="s">
        <v>515</v>
      </c>
      <c r="AO47" s="353" t="s">
        <v>515</v>
      </c>
      <c r="AP47" s="353" t="s">
        <v>515</v>
      </c>
      <c r="AQ47" s="353" t="s">
        <v>515</v>
      </c>
      <c r="AR47" s="353" t="s">
        <v>515</v>
      </c>
      <c r="AS47" s="353" t="s">
        <v>515</v>
      </c>
      <c r="AT47" s="353" t="s">
        <v>515</v>
      </c>
      <c r="AU47" s="353" t="s">
        <v>515</v>
      </c>
      <c r="AV47" s="353" t="s">
        <v>515</v>
      </c>
      <c r="AW47" s="353" t="s">
        <v>515</v>
      </c>
      <c r="AX47" s="353" t="s">
        <v>515</v>
      </c>
      <c r="AY47" s="353" t="s">
        <v>515</v>
      </c>
      <c r="AZ47" s="353" t="s">
        <v>515</v>
      </c>
      <c r="BA47" s="83">
        <v>0</v>
      </c>
      <c r="BB47" s="338" t="s">
        <v>515</v>
      </c>
      <c r="BC47" s="353" t="s">
        <v>515</v>
      </c>
      <c r="BD47" s="353" t="s">
        <v>515</v>
      </c>
      <c r="BE47" s="353" t="s">
        <v>515</v>
      </c>
      <c r="BF47" s="353" t="s">
        <v>515</v>
      </c>
      <c r="BG47" s="353" t="s">
        <v>515</v>
      </c>
      <c r="BH47" s="353" t="s">
        <v>515</v>
      </c>
      <c r="BI47" s="353" t="s">
        <v>515</v>
      </c>
      <c r="BJ47" s="353" t="s">
        <v>515</v>
      </c>
      <c r="BK47" s="353" t="s">
        <v>515</v>
      </c>
      <c r="BL47" s="353" t="s">
        <v>515</v>
      </c>
      <c r="BM47" s="353" t="s">
        <v>515</v>
      </c>
      <c r="BN47" s="353" t="s">
        <v>515</v>
      </c>
      <c r="BO47" s="353" t="s">
        <v>515</v>
      </c>
      <c r="BP47" s="353" t="s">
        <v>515</v>
      </c>
      <c r="BQ47" s="353" t="s">
        <v>515</v>
      </c>
      <c r="BR47" s="353" t="s">
        <v>515</v>
      </c>
      <c r="BS47" s="353" t="s">
        <v>515</v>
      </c>
      <c r="BT47" s="339" t="s">
        <v>515</v>
      </c>
      <c r="BU47" s="338" t="s">
        <v>515</v>
      </c>
      <c r="BV47" s="353" t="s">
        <v>515</v>
      </c>
      <c r="BW47" s="353" t="s">
        <v>515</v>
      </c>
      <c r="BX47" s="83" t="s">
        <v>515</v>
      </c>
      <c r="BY47" s="83" t="s">
        <v>515</v>
      </c>
      <c r="BZ47" s="83" t="s">
        <v>515</v>
      </c>
    </row>
    <row r="48" spans="1:78" ht="11.25" customHeight="1" x14ac:dyDescent="0.25">
      <c r="A48" s="354" t="s">
        <v>512</v>
      </c>
      <c r="B48" s="355" t="s">
        <v>592</v>
      </c>
      <c r="C48" s="355"/>
      <c r="D48" s="355"/>
      <c r="E48" s="355"/>
      <c r="F48" s="355"/>
      <c r="G48" s="356"/>
      <c r="H48" s="383" t="s">
        <v>593</v>
      </c>
      <c r="I48" s="358">
        <v>0</v>
      </c>
      <c r="J48" s="358">
        <v>0</v>
      </c>
      <c r="K48" s="359">
        <v>0</v>
      </c>
      <c r="L48" s="359">
        <v>0</v>
      </c>
      <c r="M48" s="359">
        <v>0</v>
      </c>
      <c r="N48" s="359">
        <v>0</v>
      </c>
      <c r="O48" s="359">
        <v>0</v>
      </c>
      <c r="P48" s="359">
        <v>0</v>
      </c>
      <c r="Q48" s="359">
        <v>0</v>
      </c>
      <c r="R48" s="359">
        <v>0</v>
      </c>
      <c r="S48" s="359">
        <v>0</v>
      </c>
      <c r="T48" s="359">
        <v>0</v>
      </c>
      <c r="U48" s="358">
        <v>0</v>
      </c>
      <c r="V48" s="359">
        <v>0</v>
      </c>
      <c r="W48" s="359">
        <v>0</v>
      </c>
      <c r="X48" s="359">
        <v>0</v>
      </c>
      <c r="Y48" s="359">
        <v>0</v>
      </c>
      <c r="Z48" s="358">
        <v>0</v>
      </c>
      <c r="AA48" s="359">
        <v>0</v>
      </c>
      <c r="AB48" s="359">
        <v>0</v>
      </c>
      <c r="AC48" s="360">
        <v>0</v>
      </c>
      <c r="AD48" s="358">
        <v>0</v>
      </c>
      <c r="AE48" s="359">
        <v>0</v>
      </c>
      <c r="AF48" s="359">
        <v>0</v>
      </c>
      <c r="AG48" s="359" t="s">
        <v>515</v>
      </c>
      <c r="AH48" s="359" t="s">
        <v>515</v>
      </c>
      <c r="AI48" s="359" t="s">
        <v>515</v>
      </c>
      <c r="AJ48" s="359">
        <v>0</v>
      </c>
      <c r="AK48" s="359">
        <v>0</v>
      </c>
      <c r="AL48" s="359">
        <v>0</v>
      </c>
      <c r="AM48" s="359">
        <v>0</v>
      </c>
      <c r="AN48" s="359">
        <v>0</v>
      </c>
      <c r="AO48" s="359">
        <v>0</v>
      </c>
      <c r="AP48" s="359">
        <v>0</v>
      </c>
      <c r="AQ48" s="359">
        <v>0</v>
      </c>
      <c r="AR48" s="359">
        <v>0</v>
      </c>
      <c r="AS48" s="359">
        <v>0</v>
      </c>
      <c r="AT48" s="359">
        <v>0</v>
      </c>
      <c r="AU48" s="359">
        <v>0</v>
      </c>
      <c r="AV48" s="359">
        <v>0</v>
      </c>
      <c r="AW48" s="359">
        <v>0</v>
      </c>
      <c r="AX48" s="359">
        <v>0</v>
      </c>
      <c r="AY48" s="359">
        <v>0</v>
      </c>
      <c r="AZ48" s="359">
        <v>0</v>
      </c>
      <c r="BA48" s="360">
        <v>0</v>
      </c>
      <c r="BB48" s="358">
        <v>0</v>
      </c>
      <c r="BC48" s="359" t="s">
        <v>515</v>
      </c>
      <c r="BD48" s="359" t="s">
        <v>515</v>
      </c>
      <c r="BE48" s="359" t="s">
        <v>515</v>
      </c>
      <c r="BF48" s="359" t="s">
        <v>515</v>
      </c>
      <c r="BG48" s="359">
        <v>0</v>
      </c>
      <c r="BH48" s="359">
        <v>0</v>
      </c>
      <c r="BI48" s="359">
        <v>0</v>
      </c>
      <c r="BJ48" s="359">
        <v>0</v>
      </c>
      <c r="BK48" s="359">
        <v>0</v>
      </c>
      <c r="BL48" s="359">
        <v>0</v>
      </c>
      <c r="BM48" s="359">
        <v>0</v>
      </c>
      <c r="BN48" s="359">
        <v>0</v>
      </c>
      <c r="BO48" s="359">
        <v>0</v>
      </c>
      <c r="BP48" s="359">
        <v>0</v>
      </c>
      <c r="BQ48" s="359">
        <v>0</v>
      </c>
      <c r="BR48" s="359">
        <v>0</v>
      </c>
      <c r="BS48" s="359">
        <v>0</v>
      </c>
      <c r="BT48" s="359">
        <v>0</v>
      </c>
      <c r="BU48" s="358">
        <v>0</v>
      </c>
      <c r="BV48" s="359">
        <v>0</v>
      </c>
      <c r="BW48" s="359">
        <v>0</v>
      </c>
      <c r="BX48" s="360" t="s">
        <v>515</v>
      </c>
      <c r="BY48" s="360" t="s">
        <v>515</v>
      </c>
      <c r="BZ48" s="360" t="s">
        <v>515</v>
      </c>
    </row>
    <row r="49" spans="1:78" ht="11.25" customHeight="1" x14ac:dyDescent="0.25">
      <c r="A49" s="363" t="s">
        <v>594</v>
      </c>
      <c r="B49" s="363"/>
      <c r="C49" s="363"/>
      <c r="D49" s="363"/>
      <c r="E49" s="363"/>
      <c r="F49" s="363"/>
      <c r="G49" s="374"/>
      <c r="H49" s="366" t="s">
        <v>595</v>
      </c>
      <c r="I49" s="367">
        <v>2411.2938473297027</v>
      </c>
      <c r="J49" s="367">
        <v>0</v>
      </c>
      <c r="K49" s="380" t="s">
        <v>515</v>
      </c>
      <c r="L49" s="380" t="s">
        <v>515</v>
      </c>
      <c r="M49" s="380" t="s">
        <v>515</v>
      </c>
      <c r="N49" s="380" t="s">
        <v>515</v>
      </c>
      <c r="O49" s="380" t="s">
        <v>515</v>
      </c>
      <c r="P49" s="380">
        <v>0</v>
      </c>
      <c r="Q49" s="380">
        <v>0</v>
      </c>
      <c r="R49" s="380">
        <v>0</v>
      </c>
      <c r="S49" s="380">
        <v>0</v>
      </c>
      <c r="T49" s="380">
        <v>0</v>
      </c>
      <c r="U49" s="367">
        <v>0</v>
      </c>
      <c r="V49" s="380">
        <v>0</v>
      </c>
      <c r="W49" s="380">
        <v>0</v>
      </c>
      <c r="X49" s="380">
        <v>0</v>
      </c>
      <c r="Y49" s="380">
        <v>0</v>
      </c>
      <c r="Z49" s="367">
        <v>0</v>
      </c>
      <c r="AA49" s="380" t="s">
        <v>515</v>
      </c>
      <c r="AB49" s="380">
        <v>0</v>
      </c>
      <c r="AC49" s="367" t="s">
        <v>515</v>
      </c>
      <c r="AD49" s="367">
        <v>0</v>
      </c>
      <c r="AE49" s="380">
        <v>0</v>
      </c>
      <c r="AF49" s="380">
        <v>0</v>
      </c>
      <c r="AG49" s="380">
        <v>0</v>
      </c>
      <c r="AH49" s="380">
        <v>0</v>
      </c>
      <c r="AI49" s="380">
        <v>0</v>
      </c>
      <c r="AJ49" s="380">
        <v>0</v>
      </c>
      <c r="AK49" s="380">
        <v>0</v>
      </c>
      <c r="AL49" s="380">
        <v>0</v>
      </c>
      <c r="AM49" s="380">
        <v>0</v>
      </c>
      <c r="AN49" s="380">
        <v>0</v>
      </c>
      <c r="AO49" s="380">
        <v>0</v>
      </c>
      <c r="AP49" s="380">
        <v>0</v>
      </c>
      <c r="AQ49" s="380">
        <v>0</v>
      </c>
      <c r="AR49" s="380">
        <v>0</v>
      </c>
      <c r="AS49" s="380">
        <v>0</v>
      </c>
      <c r="AT49" s="380">
        <v>0</v>
      </c>
      <c r="AU49" s="380">
        <v>0</v>
      </c>
      <c r="AV49" s="380">
        <v>0</v>
      </c>
      <c r="AW49" s="380">
        <v>0</v>
      </c>
      <c r="AX49" s="380">
        <v>0</v>
      </c>
      <c r="AY49" s="380">
        <v>0</v>
      </c>
      <c r="AZ49" s="380">
        <v>0</v>
      </c>
      <c r="BA49" s="367">
        <v>0</v>
      </c>
      <c r="BB49" s="367">
        <v>11.435081685296646</v>
      </c>
      <c r="BC49" s="380" t="s">
        <v>515</v>
      </c>
      <c r="BD49" s="380" t="s">
        <v>515</v>
      </c>
      <c r="BE49" s="380" t="s">
        <v>515</v>
      </c>
      <c r="BF49" s="380" t="s">
        <v>515</v>
      </c>
      <c r="BG49" s="380" t="s">
        <v>515</v>
      </c>
      <c r="BH49" s="380" t="s">
        <v>515</v>
      </c>
      <c r="BI49" s="380" t="s">
        <v>515</v>
      </c>
      <c r="BJ49" s="380">
        <v>0</v>
      </c>
      <c r="BK49" s="380">
        <v>0</v>
      </c>
      <c r="BL49" s="380" t="s">
        <v>515</v>
      </c>
      <c r="BM49" s="380" t="s">
        <v>515</v>
      </c>
      <c r="BN49" s="380">
        <v>2.946474634565778</v>
      </c>
      <c r="BO49" s="380" t="s">
        <v>515</v>
      </c>
      <c r="BP49" s="380">
        <v>8.4886070507308684</v>
      </c>
      <c r="BQ49" s="380" t="s">
        <v>515</v>
      </c>
      <c r="BR49" s="380">
        <v>0</v>
      </c>
      <c r="BS49" s="380" t="s">
        <v>515</v>
      </c>
      <c r="BT49" s="380" t="s">
        <v>515</v>
      </c>
      <c r="BU49" s="367" t="s">
        <v>515</v>
      </c>
      <c r="BV49" s="380" t="s">
        <v>515</v>
      </c>
      <c r="BW49" s="380" t="s">
        <v>515</v>
      </c>
      <c r="BX49" s="367" t="s">
        <v>515</v>
      </c>
      <c r="BY49" s="367">
        <v>745.64268653864519</v>
      </c>
      <c r="BZ49" s="367">
        <v>1654.2160791057609</v>
      </c>
    </row>
    <row r="50" spans="1:78" ht="11.25" customHeight="1" x14ac:dyDescent="0.25">
      <c r="A50" s="368" t="s">
        <v>512</v>
      </c>
      <c r="B50" s="369" t="s">
        <v>537</v>
      </c>
      <c r="C50" s="369"/>
      <c r="D50" s="369"/>
      <c r="E50" s="369"/>
      <c r="F50" s="369"/>
      <c r="G50" s="370"/>
      <c r="H50" s="371" t="s">
        <v>596</v>
      </c>
      <c r="I50" s="338">
        <v>2399.858765644406</v>
      </c>
      <c r="J50" s="338" t="s">
        <v>515</v>
      </c>
      <c r="K50" s="339" t="s">
        <v>515</v>
      </c>
      <c r="L50" s="339" t="s">
        <v>515</v>
      </c>
      <c r="M50" s="339" t="s">
        <v>515</v>
      </c>
      <c r="N50" s="339" t="s">
        <v>515</v>
      </c>
      <c r="O50" s="339" t="s">
        <v>515</v>
      </c>
      <c r="P50" s="339" t="s">
        <v>515</v>
      </c>
      <c r="Q50" s="339" t="s">
        <v>515</v>
      </c>
      <c r="R50" s="339" t="s">
        <v>515</v>
      </c>
      <c r="S50" s="339" t="s">
        <v>515</v>
      </c>
      <c r="T50" s="339" t="s">
        <v>515</v>
      </c>
      <c r="U50" s="338" t="s">
        <v>515</v>
      </c>
      <c r="V50" s="339" t="s">
        <v>515</v>
      </c>
      <c r="W50" s="339" t="s">
        <v>515</v>
      </c>
      <c r="X50" s="339" t="s">
        <v>515</v>
      </c>
      <c r="Y50" s="339" t="s">
        <v>515</v>
      </c>
      <c r="Z50" s="338" t="s">
        <v>515</v>
      </c>
      <c r="AA50" s="339" t="s">
        <v>515</v>
      </c>
      <c r="AB50" s="339" t="s">
        <v>515</v>
      </c>
      <c r="AC50" s="338" t="s">
        <v>515</v>
      </c>
      <c r="AD50" s="338" t="s">
        <v>515</v>
      </c>
      <c r="AE50" s="339" t="s">
        <v>515</v>
      </c>
      <c r="AF50" s="339" t="s">
        <v>515</v>
      </c>
      <c r="AG50" s="339" t="s">
        <v>515</v>
      </c>
      <c r="AH50" s="339" t="s">
        <v>515</v>
      </c>
      <c r="AI50" s="339" t="s">
        <v>515</v>
      </c>
      <c r="AJ50" s="339" t="s">
        <v>515</v>
      </c>
      <c r="AK50" s="339" t="s">
        <v>515</v>
      </c>
      <c r="AL50" s="339" t="s">
        <v>515</v>
      </c>
      <c r="AM50" s="339" t="s">
        <v>515</v>
      </c>
      <c r="AN50" s="339" t="s">
        <v>515</v>
      </c>
      <c r="AO50" s="339" t="s">
        <v>515</v>
      </c>
      <c r="AP50" s="339" t="s">
        <v>515</v>
      </c>
      <c r="AQ50" s="339" t="s">
        <v>515</v>
      </c>
      <c r="AR50" s="339" t="s">
        <v>515</v>
      </c>
      <c r="AS50" s="339" t="s">
        <v>515</v>
      </c>
      <c r="AT50" s="339" t="s">
        <v>515</v>
      </c>
      <c r="AU50" s="339" t="s">
        <v>515</v>
      </c>
      <c r="AV50" s="339" t="s">
        <v>515</v>
      </c>
      <c r="AW50" s="339" t="s">
        <v>515</v>
      </c>
      <c r="AX50" s="339" t="s">
        <v>515</v>
      </c>
      <c r="AY50" s="339" t="s">
        <v>515</v>
      </c>
      <c r="AZ50" s="339" t="s">
        <v>515</v>
      </c>
      <c r="BA50" s="338" t="s">
        <v>515</v>
      </c>
      <c r="BB50" s="338" t="s">
        <v>515</v>
      </c>
      <c r="BC50" s="339" t="s">
        <v>515</v>
      </c>
      <c r="BD50" s="339" t="s">
        <v>515</v>
      </c>
      <c r="BE50" s="339" t="s">
        <v>515</v>
      </c>
      <c r="BF50" s="339" t="s">
        <v>515</v>
      </c>
      <c r="BG50" s="339" t="s">
        <v>515</v>
      </c>
      <c r="BH50" s="339" t="s">
        <v>515</v>
      </c>
      <c r="BI50" s="339" t="s">
        <v>515</v>
      </c>
      <c r="BJ50" s="339" t="s">
        <v>515</v>
      </c>
      <c r="BK50" s="339" t="s">
        <v>515</v>
      </c>
      <c r="BL50" s="339" t="s">
        <v>515</v>
      </c>
      <c r="BM50" s="339" t="s">
        <v>515</v>
      </c>
      <c r="BN50" s="339" t="s">
        <v>515</v>
      </c>
      <c r="BO50" s="339" t="s">
        <v>515</v>
      </c>
      <c r="BP50" s="339" t="s">
        <v>515</v>
      </c>
      <c r="BQ50" s="339" t="s">
        <v>515</v>
      </c>
      <c r="BR50" s="339" t="s">
        <v>515</v>
      </c>
      <c r="BS50" s="339" t="s">
        <v>515</v>
      </c>
      <c r="BT50" s="339" t="s">
        <v>515</v>
      </c>
      <c r="BU50" s="338" t="s">
        <v>515</v>
      </c>
      <c r="BV50" s="339" t="s">
        <v>515</v>
      </c>
      <c r="BW50" s="339" t="s">
        <v>515</v>
      </c>
      <c r="BX50" s="338" t="s">
        <v>515</v>
      </c>
      <c r="BY50" s="338">
        <v>745.64268653864519</v>
      </c>
      <c r="BZ50" s="338">
        <v>1654.2160791057609</v>
      </c>
    </row>
    <row r="51" spans="1:78" ht="11.25" customHeight="1" x14ac:dyDescent="0.25">
      <c r="A51" s="381"/>
      <c r="B51" s="349" t="s">
        <v>512</v>
      </c>
      <c r="C51" s="350" t="s">
        <v>539</v>
      </c>
      <c r="D51" s="350"/>
      <c r="E51" s="350"/>
      <c r="F51" s="350"/>
      <c r="G51" s="351"/>
      <c r="H51" s="382" t="s">
        <v>597</v>
      </c>
      <c r="I51" s="338">
        <v>1257.7429922613928</v>
      </c>
      <c r="J51" s="338" t="s">
        <v>515</v>
      </c>
      <c r="K51" s="353" t="s">
        <v>515</v>
      </c>
      <c r="L51" s="353" t="s">
        <v>515</v>
      </c>
      <c r="M51" s="353" t="s">
        <v>515</v>
      </c>
      <c r="N51" s="353" t="s">
        <v>515</v>
      </c>
      <c r="O51" s="353" t="s">
        <v>515</v>
      </c>
      <c r="P51" s="353" t="s">
        <v>515</v>
      </c>
      <c r="Q51" s="353" t="s">
        <v>515</v>
      </c>
      <c r="R51" s="353" t="s">
        <v>515</v>
      </c>
      <c r="S51" s="353" t="s">
        <v>515</v>
      </c>
      <c r="T51" s="353" t="s">
        <v>515</v>
      </c>
      <c r="U51" s="338" t="s">
        <v>515</v>
      </c>
      <c r="V51" s="353" t="s">
        <v>515</v>
      </c>
      <c r="W51" s="353" t="s">
        <v>515</v>
      </c>
      <c r="X51" s="353" t="s">
        <v>515</v>
      </c>
      <c r="Y51" s="353" t="s">
        <v>515</v>
      </c>
      <c r="Z51" s="338" t="s">
        <v>515</v>
      </c>
      <c r="AA51" s="353" t="s">
        <v>515</v>
      </c>
      <c r="AB51" s="353" t="s">
        <v>515</v>
      </c>
      <c r="AC51" s="83" t="s">
        <v>515</v>
      </c>
      <c r="AD51" s="338" t="s">
        <v>515</v>
      </c>
      <c r="AE51" s="353" t="s">
        <v>515</v>
      </c>
      <c r="AF51" s="353" t="s">
        <v>515</v>
      </c>
      <c r="AG51" s="353" t="s">
        <v>515</v>
      </c>
      <c r="AH51" s="353" t="s">
        <v>515</v>
      </c>
      <c r="AI51" s="353" t="s">
        <v>515</v>
      </c>
      <c r="AJ51" s="353" t="s">
        <v>515</v>
      </c>
      <c r="AK51" s="353" t="s">
        <v>515</v>
      </c>
      <c r="AL51" s="353" t="s">
        <v>515</v>
      </c>
      <c r="AM51" s="353" t="s">
        <v>515</v>
      </c>
      <c r="AN51" s="353" t="s">
        <v>515</v>
      </c>
      <c r="AO51" s="353" t="s">
        <v>515</v>
      </c>
      <c r="AP51" s="353" t="s">
        <v>515</v>
      </c>
      <c r="AQ51" s="353" t="s">
        <v>515</v>
      </c>
      <c r="AR51" s="353" t="s">
        <v>515</v>
      </c>
      <c r="AS51" s="353" t="s">
        <v>515</v>
      </c>
      <c r="AT51" s="353" t="s">
        <v>515</v>
      </c>
      <c r="AU51" s="353" t="s">
        <v>515</v>
      </c>
      <c r="AV51" s="353" t="s">
        <v>515</v>
      </c>
      <c r="AW51" s="353" t="s">
        <v>515</v>
      </c>
      <c r="AX51" s="353" t="s">
        <v>515</v>
      </c>
      <c r="AY51" s="353" t="s">
        <v>515</v>
      </c>
      <c r="AZ51" s="353" t="s">
        <v>515</v>
      </c>
      <c r="BA51" s="83" t="s">
        <v>515</v>
      </c>
      <c r="BB51" s="338" t="s">
        <v>515</v>
      </c>
      <c r="BC51" s="353" t="s">
        <v>515</v>
      </c>
      <c r="BD51" s="353" t="s">
        <v>515</v>
      </c>
      <c r="BE51" s="353" t="s">
        <v>515</v>
      </c>
      <c r="BF51" s="353" t="s">
        <v>515</v>
      </c>
      <c r="BG51" s="353" t="s">
        <v>515</v>
      </c>
      <c r="BH51" s="353" t="s">
        <v>515</v>
      </c>
      <c r="BI51" s="353" t="s">
        <v>515</v>
      </c>
      <c r="BJ51" s="353" t="s">
        <v>515</v>
      </c>
      <c r="BK51" s="353" t="s">
        <v>515</v>
      </c>
      <c r="BL51" s="353" t="s">
        <v>515</v>
      </c>
      <c r="BM51" s="353" t="s">
        <v>515</v>
      </c>
      <c r="BN51" s="353" t="s">
        <v>515</v>
      </c>
      <c r="BO51" s="353" t="s">
        <v>515</v>
      </c>
      <c r="BP51" s="353" t="s">
        <v>515</v>
      </c>
      <c r="BQ51" s="353" t="s">
        <v>515</v>
      </c>
      <c r="BR51" s="353" t="s">
        <v>515</v>
      </c>
      <c r="BS51" s="353" t="s">
        <v>515</v>
      </c>
      <c r="BT51" s="339" t="s">
        <v>515</v>
      </c>
      <c r="BU51" s="338" t="s">
        <v>515</v>
      </c>
      <c r="BV51" s="353" t="s">
        <v>515</v>
      </c>
      <c r="BW51" s="353" t="s">
        <v>515</v>
      </c>
      <c r="BX51" s="83" t="s">
        <v>515</v>
      </c>
      <c r="BY51" s="83" t="s">
        <v>515</v>
      </c>
      <c r="BZ51" s="83">
        <v>1257.7429922613928</v>
      </c>
    </row>
    <row r="52" spans="1:78" ht="11.25" customHeight="1" x14ac:dyDescent="0.25">
      <c r="A52" s="381"/>
      <c r="B52" s="349" t="s">
        <v>512</v>
      </c>
      <c r="C52" s="350" t="s">
        <v>541</v>
      </c>
      <c r="D52" s="350"/>
      <c r="E52" s="350"/>
      <c r="F52" s="350"/>
      <c r="G52" s="351"/>
      <c r="H52" s="382" t="s">
        <v>598</v>
      </c>
      <c r="I52" s="338">
        <v>609.31289290149994</v>
      </c>
      <c r="J52" s="338" t="s">
        <v>515</v>
      </c>
      <c r="K52" s="353" t="s">
        <v>515</v>
      </c>
      <c r="L52" s="353" t="s">
        <v>515</v>
      </c>
      <c r="M52" s="353" t="s">
        <v>515</v>
      </c>
      <c r="N52" s="353" t="s">
        <v>515</v>
      </c>
      <c r="O52" s="353" t="s">
        <v>515</v>
      </c>
      <c r="P52" s="353" t="s">
        <v>515</v>
      </c>
      <c r="Q52" s="353" t="s">
        <v>515</v>
      </c>
      <c r="R52" s="353" t="s">
        <v>515</v>
      </c>
      <c r="S52" s="353" t="s">
        <v>515</v>
      </c>
      <c r="T52" s="353" t="s">
        <v>515</v>
      </c>
      <c r="U52" s="338" t="s">
        <v>515</v>
      </c>
      <c r="V52" s="353" t="s">
        <v>515</v>
      </c>
      <c r="W52" s="353" t="s">
        <v>515</v>
      </c>
      <c r="X52" s="353" t="s">
        <v>515</v>
      </c>
      <c r="Y52" s="353" t="s">
        <v>515</v>
      </c>
      <c r="Z52" s="338" t="s">
        <v>515</v>
      </c>
      <c r="AA52" s="353" t="s">
        <v>515</v>
      </c>
      <c r="AB52" s="353" t="s">
        <v>515</v>
      </c>
      <c r="AC52" s="83" t="s">
        <v>515</v>
      </c>
      <c r="AD52" s="338" t="s">
        <v>515</v>
      </c>
      <c r="AE52" s="353" t="s">
        <v>515</v>
      </c>
      <c r="AF52" s="353" t="s">
        <v>515</v>
      </c>
      <c r="AG52" s="353" t="s">
        <v>515</v>
      </c>
      <c r="AH52" s="353" t="s">
        <v>515</v>
      </c>
      <c r="AI52" s="353" t="s">
        <v>515</v>
      </c>
      <c r="AJ52" s="353" t="s">
        <v>515</v>
      </c>
      <c r="AK52" s="353" t="s">
        <v>515</v>
      </c>
      <c r="AL52" s="353" t="s">
        <v>515</v>
      </c>
      <c r="AM52" s="353" t="s">
        <v>515</v>
      </c>
      <c r="AN52" s="353" t="s">
        <v>515</v>
      </c>
      <c r="AO52" s="353" t="s">
        <v>515</v>
      </c>
      <c r="AP52" s="353" t="s">
        <v>515</v>
      </c>
      <c r="AQ52" s="353" t="s">
        <v>515</v>
      </c>
      <c r="AR52" s="353" t="s">
        <v>515</v>
      </c>
      <c r="AS52" s="353" t="s">
        <v>515</v>
      </c>
      <c r="AT52" s="353" t="s">
        <v>515</v>
      </c>
      <c r="AU52" s="353" t="s">
        <v>515</v>
      </c>
      <c r="AV52" s="353" t="s">
        <v>515</v>
      </c>
      <c r="AW52" s="353" t="s">
        <v>515</v>
      </c>
      <c r="AX52" s="353" t="s">
        <v>515</v>
      </c>
      <c r="AY52" s="353" t="s">
        <v>515</v>
      </c>
      <c r="AZ52" s="353" t="s">
        <v>515</v>
      </c>
      <c r="BA52" s="83" t="s">
        <v>515</v>
      </c>
      <c r="BB52" s="338" t="s">
        <v>515</v>
      </c>
      <c r="BC52" s="353" t="s">
        <v>515</v>
      </c>
      <c r="BD52" s="353" t="s">
        <v>515</v>
      </c>
      <c r="BE52" s="353" t="s">
        <v>515</v>
      </c>
      <c r="BF52" s="353" t="s">
        <v>515</v>
      </c>
      <c r="BG52" s="353" t="s">
        <v>515</v>
      </c>
      <c r="BH52" s="353" t="s">
        <v>515</v>
      </c>
      <c r="BI52" s="353" t="s">
        <v>515</v>
      </c>
      <c r="BJ52" s="353" t="s">
        <v>515</v>
      </c>
      <c r="BK52" s="353" t="s">
        <v>515</v>
      </c>
      <c r="BL52" s="353" t="s">
        <v>515</v>
      </c>
      <c r="BM52" s="353" t="s">
        <v>515</v>
      </c>
      <c r="BN52" s="353" t="s">
        <v>515</v>
      </c>
      <c r="BO52" s="353" t="s">
        <v>515</v>
      </c>
      <c r="BP52" s="353" t="s">
        <v>515</v>
      </c>
      <c r="BQ52" s="353" t="s">
        <v>515</v>
      </c>
      <c r="BR52" s="353" t="s">
        <v>515</v>
      </c>
      <c r="BS52" s="353" t="s">
        <v>515</v>
      </c>
      <c r="BT52" s="339" t="s">
        <v>515</v>
      </c>
      <c r="BU52" s="338" t="s">
        <v>515</v>
      </c>
      <c r="BV52" s="353" t="s">
        <v>515</v>
      </c>
      <c r="BW52" s="353" t="s">
        <v>515</v>
      </c>
      <c r="BX52" s="83" t="s">
        <v>515</v>
      </c>
      <c r="BY52" s="83">
        <v>212.83980605713191</v>
      </c>
      <c r="BZ52" s="83">
        <v>396.47308684436803</v>
      </c>
    </row>
    <row r="53" spans="1:78" ht="11.25" customHeight="1" x14ac:dyDescent="0.25">
      <c r="A53" s="381"/>
      <c r="B53" s="349" t="s">
        <v>512</v>
      </c>
      <c r="C53" s="350" t="s">
        <v>543</v>
      </c>
      <c r="D53" s="350"/>
      <c r="E53" s="350"/>
      <c r="F53" s="350"/>
      <c r="G53" s="351"/>
      <c r="H53" s="382" t="s">
        <v>599</v>
      </c>
      <c r="I53" s="338">
        <v>513.16974777873315</v>
      </c>
      <c r="J53" s="338" t="s">
        <v>515</v>
      </c>
      <c r="K53" s="353" t="s">
        <v>515</v>
      </c>
      <c r="L53" s="353" t="s">
        <v>515</v>
      </c>
      <c r="M53" s="353" t="s">
        <v>515</v>
      </c>
      <c r="N53" s="353" t="s">
        <v>515</v>
      </c>
      <c r="O53" s="353" t="s">
        <v>515</v>
      </c>
      <c r="P53" s="353" t="s">
        <v>515</v>
      </c>
      <c r="Q53" s="353" t="s">
        <v>515</v>
      </c>
      <c r="R53" s="353" t="s">
        <v>515</v>
      </c>
      <c r="S53" s="353" t="s">
        <v>515</v>
      </c>
      <c r="T53" s="353" t="s">
        <v>515</v>
      </c>
      <c r="U53" s="338" t="s">
        <v>515</v>
      </c>
      <c r="V53" s="353" t="s">
        <v>515</v>
      </c>
      <c r="W53" s="353" t="s">
        <v>515</v>
      </c>
      <c r="X53" s="353" t="s">
        <v>515</v>
      </c>
      <c r="Y53" s="353" t="s">
        <v>515</v>
      </c>
      <c r="Z53" s="338" t="s">
        <v>515</v>
      </c>
      <c r="AA53" s="353" t="s">
        <v>515</v>
      </c>
      <c r="AB53" s="353" t="s">
        <v>515</v>
      </c>
      <c r="AC53" s="83" t="s">
        <v>515</v>
      </c>
      <c r="AD53" s="338" t="s">
        <v>515</v>
      </c>
      <c r="AE53" s="353" t="s">
        <v>515</v>
      </c>
      <c r="AF53" s="353" t="s">
        <v>515</v>
      </c>
      <c r="AG53" s="353" t="s">
        <v>515</v>
      </c>
      <c r="AH53" s="353" t="s">
        <v>515</v>
      </c>
      <c r="AI53" s="353" t="s">
        <v>515</v>
      </c>
      <c r="AJ53" s="353" t="s">
        <v>515</v>
      </c>
      <c r="AK53" s="353" t="s">
        <v>515</v>
      </c>
      <c r="AL53" s="353" t="s">
        <v>515</v>
      </c>
      <c r="AM53" s="353" t="s">
        <v>515</v>
      </c>
      <c r="AN53" s="353" t="s">
        <v>515</v>
      </c>
      <c r="AO53" s="353" t="s">
        <v>515</v>
      </c>
      <c r="AP53" s="353" t="s">
        <v>515</v>
      </c>
      <c r="AQ53" s="353" t="s">
        <v>515</v>
      </c>
      <c r="AR53" s="353" t="s">
        <v>515</v>
      </c>
      <c r="AS53" s="353" t="s">
        <v>515</v>
      </c>
      <c r="AT53" s="353" t="s">
        <v>515</v>
      </c>
      <c r="AU53" s="353" t="s">
        <v>515</v>
      </c>
      <c r="AV53" s="353" t="s">
        <v>515</v>
      </c>
      <c r="AW53" s="353" t="s">
        <v>515</v>
      </c>
      <c r="AX53" s="353" t="s">
        <v>515</v>
      </c>
      <c r="AY53" s="353" t="s">
        <v>515</v>
      </c>
      <c r="AZ53" s="353" t="s">
        <v>515</v>
      </c>
      <c r="BA53" s="83" t="s">
        <v>515</v>
      </c>
      <c r="BB53" s="338" t="s">
        <v>515</v>
      </c>
      <c r="BC53" s="353" t="s">
        <v>515</v>
      </c>
      <c r="BD53" s="353" t="s">
        <v>515</v>
      </c>
      <c r="BE53" s="353" t="s">
        <v>515</v>
      </c>
      <c r="BF53" s="353" t="s">
        <v>515</v>
      </c>
      <c r="BG53" s="353" t="s">
        <v>515</v>
      </c>
      <c r="BH53" s="353" t="s">
        <v>515</v>
      </c>
      <c r="BI53" s="353" t="s">
        <v>515</v>
      </c>
      <c r="BJ53" s="353" t="s">
        <v>515</v>
      </c>
      <c r="BK53" s="353" t="s">
        <v>515</v>
      </c>
      <c r="BL53" s="353" t="s">
        <v>515</v>
      </c>
      <c r="BM53" s="353" t="s">
        <v>515</v>
      </c>
      <c r="BN53" s="353" t="s">
        <v>515</v>
      </c>
      <c r="BO53" s="353" t="s">
        <v>515</v>
      </c>
      <c r="BP53" s="353" t="s">
        <v>515</v>
      </c>
      <c r="BQ53" s="353" t="s">
        <v>515</v>
      </c>
      <c r="BR53" s="353" t="s">
        <v>515</v>
      </c>
      <c r="BS53" s="353" t="s">
        <v>515</v>
      </c>
      <c r="BT53" s="339" t="s">
        <v>515</v>
      </c>
      <c r="BU53" s="338" t="s">
        <v>515</v>
      </c>
      <c r="BV53" s="353" t="s">
        <v>515</v>
      </c>
      <c r="BW53" s="353" t="s">
        <v>515</v>
      </c>
      <c r="BX53" s="83" t="s">
        <v>515</v>
      </c>
      <c r="BY53" s="83">
        <v>513.16974777873315</v>
      </c>
      <c r="BZ53" s="83" t="s">
        <v>515</v>
      </c>
    </row>
    <row r="54" spans="1:78" ht="11.25" customHeight="1" x14ac:dyDescent="0.25">
      <c r="A54" s="381"/>
      <c r="B54" s="349" t="s">
        <v>512</v>
      </c>
      <c r="C54" s="350" t="s">
        <v>545</v>
      </c>
      <c r="D54" s="350"/>
      <c r="E54" s="350"/>
      <c r="F54" s="350"/>
      <c r="G54" s="351"/>
      <c r="H54" s="382" t="s">
        <v>600</v>
      </c>
      <c r="I54" s="338">
        <v>0</v>
      </c>
      <c r="J54" s="338" t="s">
        <v>515</v>
      </c>
      <c r="K54" s="353" t="s">
        <v>515</v>
      </c>
      <c r="L54" s="353" t="s">
        <v>515</v>
      </c>
      <c r="M54" s="353" t="s">
        <v>515</v>
      </c>
      <c r="N54" s="353" t="s">
        <v>515</v>
      </c>
      <c r="O54" s="353" t="s">
        <v>515</v>
      </c>
      <c r="P54" s="353" t="s">
        <v>515</v>
      </c>
      <c r="Q54" s="353" t="s">
        <v>515</v>
      </c>
      <c r="R54" s="353" t="s">
        <v>515</v>
      </c>
      <c r="S54" s="353" t="s">
        <v>515</v>
      </c>
      <c r="T54" s="353" t="s">
        <v>515</v>
      </c>
      <c r="U54" s="338" t="s">
        <v>515</v>
      </c>
      <c r="V54" s="353" t="s">
        <v>515</v>
      </c>
      <c r="W54" s="353" t="s">
        <v>515</v>
      </c>
      <c r="X54" s="353" t="s">
        <v>515</v>
      </c>
      <c r="Y54" s="353" t="s">
        <v>515</v>
      </c>
      <c r="Z54" s="338" t="s">
        <v>515</v>
      </c>
      <c r="AA54" s="353" t="s">
        <v>515</v>
      </c>
      <c r="AB54" s="353" t="s">
        <v>515</v>
      </c>
      <c r="AC54" s="83" t="s">
        <v>515</v>
      </c>
      <c r="AD54" s="338" t="s">
        <v>515</v>
      </c>
      <c r="AE54" s="353" t="s">
        <v>515</v>
      </c>
      <c r="AF54" s="353" t="s">
        <v>515</v>
      </c>
      <c r="AG54" s="353" t="s">
        <v>515</v>
      </c>
      <c r="AH54" s="353" t="s">
        <v>515</v>
      </c>
      <c r="AI54" s="353" t="s">
        <v>515</v>
      </c>
      <c r="AJ54" s="353" t="s">
        <v>515</v>
      </c>
      <c r="AK54" s="353" t="s">
        <v>515</v>
      </c>
      <c r="AL54" s="353" t="s">
        <v>515</v>
      </c>
      <c r="AM54" s="353" t="s">
        <v>515</v>
      </c>
      <c r="AN54" s="353" t="s">
        <v>515</v>
      </c>
      <c r="AO54" s="353" t="s">
        <v>515</v>
      </c>
      <c r="AP54" s="353" t="s">
        <v>515</v>
      </c>
      <c r="AQ54" s="353" t="s">
        <v>515</v>
      </c>
      <c r="AR54" s="353" t="s">
        <v>515</v>
      </c>
      <c r="AS54" s="353" t="s">
        <v>515</v>
      </c>
      <c r="AT54" s="353" t="s">
        <v>515</v>
      </c>
      <c r="AU54" s="353" t="s">
        <v>515</v>
      </c>
      <c r="AV54" s="353" t="s">
        <v>515</v>
      </c>
      <c r="AW54" s="353" t="s">
        <v>515</v>
      </c>
      <c r="AX54" s="353" t="s">
        <v>515</v>
      </c>
      <c r="AY54" s="353" t="s">
        <v>515</v>
      </c>
      <c r="AZ54" s="353" t="s">
        <v>515</v>
      </c>
      <c r="BA54" s="83" t="s">
        <v>515</v>
      </c>
      <c r="BB54" s="338" t="s">
        <v>515</v>
      </c>
      <c r="BC54" s="353" t="s">
        <v>515</v>
      </c>
      <c r="BD54" s="353" t="s">
        <v>515</v>
      </c>
      <c r="BE54" s="353" t="s">
        <v>515</v>
      </c>
      <c r="BF54" s="353" t="s">
        <v>515</v>
      </c>
      <c r="BG54" s="353" t="s">
        <v>515</v>
      </c>
      <c r="BH54" s="353" t="s">
        <v>515</v>
      </c>
      <c r="BI54" s="353" t="s">
        <v>515</v>
      </c>
      <c r="BJ54" s="353" t="s">
        <v>515</v>
      </c>
      <c r="BK54" s="353" t="s">
        <v>515</v>
      </c>
      <c r="BL54" s="353" t="s">
        <v>515</v>
      </c>
      <c r="BM54" s="353" t="s">
        <v>515</v>
      </c>
      <c r="BN54" s="353" t="s">
        <v>515</v>
      </c>
      <c r="BO54" s="353" t="s">
        <v>515</v>
      </c>
      <c r="BP54" s="353" t="s">
        <v>515</v>
      </c>
      <c r="BQ54" s="353" t="s">
        <v>515</v>
      </c>
      <c r="BR54" s="353" t="s">
        <v>515</v>
      </c>
      <c r="BS54" s="353" t="s">
        <v>515</v>
      </c>
      <c r="BT54" s="339" t="s">
        <v>515</v>
      </c>
      <c r="BU54" s="338" t="s">
        <v>515</v>
      </c>
      <c r="BV54" s="353" t="s">
        <v>515</v>
      </c>
      <c r="BW54" s="353" t="s">
        <v>515</v>
      </c>
      <c r="BX54" s="83" t="s">
        <v>515</v>
      </c>
      <c r="BY54" s="83" t="s">
        <v>515</v>
      </c>
      <c r="BZ54" s="83">
        <v>0</v>
      </c>
    </row>
    <row r="55" spans="1:78" ht="11.25" customHeight="1" x14ac:dyDescent="0.25">
      <c r="A55" s="381"/>
      <c r="B55" s="349" t="s">
        <v>512</v>
      </c>
      <c r="C55" s="350" t="s">
        <v>547</v>
      </c>
      <c r="D55" s="350"/>
      <c r="E55" s="350"/>
      <c r="F55" s="350"/>
      <c r="G55" s="351"/>
      <c r="H55" s="382" t="s">
        <v>601</v>
      </c>
      <c r="I55" s="338">
        <v>0</v>
      </c>
      <c r="J55" s="338" t="s">
        <v>515</v>
      </c>
      <c r="K55" s="353" t="s">
        <v>515</v>
      </c>
      <c r="L55" s="353" t="s">
        <v>515</v>
      </c>
      <c r="M55" s="353" t="s">
        <v>515</v>
      </c>
      <c r="N55" s="353" t="s">
        <v>515</v>
      </c>
      <c r="O55" s="353" t="s">
        <v>515</v>
      </c>
      <c r="P55" s="353" t="s">
        <v>515</v>
      </c>
      <c r="Q55" s="353" t="s">
        <v>515</v>
      </c>
      <c r="R55" s="353" t="s">
        <v>515</v>
      </c>
      <c r="S55" s="353" t="s">
        <v>515</v>
      </c>
      <c r="T55" s="353" t="s">
        <v>515</v>
      </c>
      <c r="U55" s="338" t="s">
        <v>515</v>
      </c>
      <c r="V55" s="353" t="s">
        <v>515</v>
      </c>
      <c r="W55" s="353" t="s">
        <v>515</v>
      </c>
      <c r="X55" s="353" t="s">
        <v>515</v>
      </c>
      <c r="Y55" s="353" t="s">
        <v>515</v>
      </c>
      <c r="Z55" s="338" t="s">
        <v>515</v>
      </c>
      <c r="AA55" s="353" t="s">
        <v>515</v>
      </c>
      <c r="AB55" s="353" t="s">
        <v>515</v>
      </c>
      <c r="AC55" s="83" t="s">
        <v>515</v>
      </c>
      <c r="AD55" s="338" t="s">
        <v>515</v>
      </c>
      <c r="AE55" s="353" t="s">
        <v>515</v>
      </c>
      <c r="AF55" s="353" t="s">
        <v>515</v>
      </c>
      <c r="AG55" s="353" t="s">
        <v>515</v>
      </c>
      <c r="AH55" s="353" t="s">
        <v>515</v>
      </c>
      <c r="AI55" s="353" t="s">
        <v>515</v>
      </c>
      <c r="AJ55" s="353" t="s">
        <v>515</v>
      </c>
      <c r="AK55" s="353" t="s">
        <v>515</v>
      </c>
      <c r="AL55" s="353" t="s">
        <v>515</v>
      </c>
      <c r="AM55" s="353" t="s">
        <v>515</v>
      </c>
      <c r="AN55" s="353" t="s">
        <v>515</v>
      </c>
      <c r="AO55" s="353" t="s">
        <v>515</v>
      </c>
      <c r="AP55" s="353" t="s">
        <v>515</v>
      </c>
      <c r="AQ55" s="353" t="s">
        <v>515</v>
      </c>
      <c r="AR55" s="353" t="s">
        <v>515</v>
      </c>
      <c r="AS55" s="353" t="s">
        <v>515</v>
      </c>
      <c r="AT55" s="353" t="s">
        <v>515</v>
      </c>
      <c r="AU55" s="353" t="s">
        <v>515</v>
      </c>
      <c r="AV55" s="353" t="s">
        <v>515</v>
      </c>
      <c r="AW55" s="353" t="s">
        <v>515</v>
      </c>
      <c r="AX55" s="353" t="s">
        <v>515</v>
      </c>
      <c r="AY55" s="353" t="s">
        <v>515</v>
      </c>
      <c r="AZ55" s="353" t="s">
        <v>515</v>
      </c>
      <c r="BA55" s="83" t="s">
        <v>515</v>
      </c>
      <c r="BB55" s="338" t="s">
        <v>515</v>
      </c>
      <c r="BC55" s="353" t="s">
        <v>515</v>
      </c>
      <c r="BD55" s="353" t="s">
        <v>515</v>
      </c>
      <c r="BE55" s="353" t="s">
        <v>515</v>
      </c>
      <c r="BF55" s="353" t="s">
        <v>515</v>
      </c>
      <c r="BG55" s="353" t="s">
        <v>515</v>
      </c>
      <c r="BH55" s="353" t="s">
        <v>515</v>
      </c>
      <c r="BI55" s="353" t="s">
        <v>515</v>
      </c>
      <c r="BJ55" s="353" t="s">
        <v>515</v>
      </c>
      <c r="BK55" s="353" t="s">
        <v>515</v>
      </c>
      <c r="BL55" s="353" t="s">
        <v>515</v>
      </c>
      <c r="BM55" s="353" t="s">
        <v>515</v>
      </c>
      <c r="BN55" s="353" t="s">
        <v>515</v>
      </c>
      <c r="BO55" s="353" t="s">
        <v>515</v>
      </c>
      <c r="BP55" s="353" t="s">
        <v>515</v>
      </c>
      <c r="BQ55" s="353" t="s">
        <v>515</v>
      </c>
      <c r="BR55" s="353" t="s">
        <v>515</v>
      </c>
      <c r="BS55" s="353" t="s">
        <v>515</v>
      </c>
      <c r="BT55" s="339" t="s">
        <v>515</v>
      </c>
      <c r="BU55" s="338" t="s">
        <v>515</v>
      </c>
      <c r="BV55" s="353" t="s">
        <v>515</v>
      </c>
      <c r="BW55" s="353" t="s">
        <v>515</v>
      </c>
      <c r="BX55" s="83" t="s">
        <v>515</v>
      </c>
      <c r="BY55" s="83">
        <v>0</v>
      </c>
      <c r="BZ55" s="83">
        <v>0</v>
      </c>
    </row>
    <row r="56" spans="1:78" ht="11.25" customHeight="1" x14ac:dyDescent="0.25">
      <c r="A56" s="381"/>
      <c r="B56" s="349" t="s">
        <v>512</v>
      </c>
      <c r="C56" s="350" t="s">
        <v>549</v>
      </c>
      <c r="D56" s="350"/>
      <c r="E56" s="350"/>
      <c r="F56" s="350"/>
      <c r="G56" s="351"/>
      <c r="H56" s="382" t="s">
        <v>602</v>
      </c>
      <c r="I56" s="338">
        <v>0</v>
      </c>
      <c r="J56" s="338" t="s">
        <v>515</v>
      </c>
      <c r="K56" s="353" t="s">
        <v>515</v>
      </c>
      <c r="L56" s="353" t="s">
        <v>515</v>
      </c>
      <c r="M56" s="353" t="s">
        <v>515</v>
      </c>
      <c r="N56" s="353" t="s">
        <v>515</v>
      </c>
      <c r="O56" s="353" t="s">
        <v>515</v>
      </c>
      <c r="P56" s="353" t="s">
        <v>515</v>
      </c>
      <c r="Q56" s="353" t="s">
        <v>515</v>
      </c>
      <c r="R56" s="353" t="s">
        <v>515</v>
      </c>
      <c r="S56" s="353" t="s">
        <v>515</v>
      </c>
      <c r="T56" s="353" t="s">
        <v>515</v>
      </c>
      <c r="U56" s="338" t="s">
        <v>515</v>
      </c>
      <c r="V56" s="353" t="s">
        <v>515</v>
      </c>
      <c r="W56" s="353" t="s">
        <v>515</v>
      </c>
      <c r="X56" s="353" t="s">
        <v>515</v>
      </c>
      <c r="Y56" s="353" t="s">
        <v>515</v>
      </c>
      <c r="Z56" s="338" t="s">
        <v>515</v>
      </c>
      <c r="AA56" s="353" t="s">
        <v>515</v>
      </c>
      <c r="AB56" s="353" t="s">
        <v>515</v>
      </c>
      <c r="AC56" s="83" t="s">
        <v>515</v>
      </c>
      <c r="AD56" s="338" t="s">
        <v>515</v>
      </c>
      <c r="AE56" s="353" t="s">
        <v>515</v>
      </c>
      <c r="AF56" s="353" t="s">
        <v>515</v>
      </c>
      <c r="AG56" s="353" t="s">
        <v>515</v>
      </c>
      <c r="AH56" s="353" t="s">
        <v>515</v>
      </c>
      <c r="AI56" s="353" t="s">
        <v>515</v>
      </c>
      <c r="AJ56" s="353" t="s">
        <v>515</v>
      </c>
      <c r="AK56" s="353" t="s">
        <v>515</v>
      </c>
      <c r="AL56" s="353" t="s">
        <v>515</v>
      </c>
      <c r="AM56" s="353" t="s">
        <v>515</v>
      </c>
      <c r="AN56" s="353" t="s">
        <v>515</v>
      </c>
      <c r="AO56" s="353" t="s">
        <v>515</v>
      </c>
      <c r="AP56" s="353" t="s">
        <v>515</v>
      </c>
      <c r="AQ56" s="353" t="s">
        <v>515</v>
      </c>
      <c r="AR56" s="353" t="s">
        <v>515</v>
      </c>
      <c r="AS56" s="353" t="s">
        <v>515</v>
      </c>
      <c r="AT56" s="353" t="s">
        <v>515</v>
      </c>
      <c r="AU56" s="353" t="s">
        <v>515</v>
      </c>
      <c r="AV56" s="353" t="s">
        <v>515</v>
      </c>
      <c r="AW56" s="353" t="s">
        <v>515</v>
      </c>
      <c r="AX56" s="353" t="s">
        <v>515</v>
      </c>
      <c r="AY56" s="353" t="s">
        <v>515</v>
      </c>
      <c r="AZ56" s="353" t="s">
        <v>515</v>
      </c>
      <c r="BA56" s="83" t="s">
        <v>515</v>
      </c>
      <c r="BB56" s="338" t="s">
        <v>515</v>
      </c>
      <c r="BC56" s="353" t="s">
        <v>515</v>
      </c>
      <c r="BD56" s="353" t="s">
        <v>515</v>
      </c>
      <c r="BE56" s="353" t="s">
        <v>515</v>
      </c>
      <c r="BF56" s="353" t="s">
        <v>515</v>
      </c>
      <c r="BG56" s="353" t="s">
        <v>515</v>
      </c>
      <c r="BH56" s="353" t="s">
        <v>515</v>
      </c>
      <c r="BI56" s="353" t="s">
        <v>515</v>
      </c>
      <c r="BJ56" s="353" t="s">
        <v>515</v>
      </c>
      <c r="BK56" s="353" t="s">
        <v>515</v>
      </c>
      <c r="BL56" s="353" t="s">
        <v>515</v>
      </c>
      <c r="BM56" s="353" t="s">
        <v>515</v>
      </c>
      <c r="BN56" s="353" t="s">
        <v>515</v>
      </c>
      <c r="BO56" s="353" t="s">
        <v>515</v>
      </c>
      <c r="BP56" s="353" t="s">
        <v>515</v>
      </c>
      <c r="BQ56" s="353" t="s">
        <v>515</v>
      </c>
      <c r="BR56" s="353" t="s">
        <v>515</v>
      </c>
      <c r="BS56" s="353" t="s">
        <v>515</v>
      </c>
      <c r="BT56" s="339" t="s">
        <v>515</v>
      </c>
      <c r="BU56" s="338" t="s">
        <v>515</v>
      </c>
      <c r="BV56" s="353" t="s">
        <v>515</v>
      </c>
      <c r="BW56" s="353" t="s">
        <v>515</v>
      </c>
      <c r="BX56" s="83" t="s">
        <v>515</v>
      </c>
      <c r="BY56" s="83">
        <v>0</v>
      </c>
      <c r="BZ56" s="83" t="s">
        <v>515</v>
      </c>
    </row>
    <row r="57" spans="1:78" ht="11.25" customHeight="1" x14ac:dyDescent="0.25">
      <c r="A57" s="381"/>
      <c r="B57" s="349" t="s">
        <v>512</v>
      </c>
      <c r="C57" s="350" t="s">
        <v>551</v>
      </c>
      <c r="D57" s="350"/>
      <c r="E57" s="350"/>
      <c r="F57" s="350"/>
      <c r="G57" s="351"/>
      <c r="H57" s="352" t="s">
        <v>603</v>
      </c>
      <c r="I57" s="338">
        <v>0</v>
      </c>
      <c r="J57" s="338" t="s">
        <v>515</v>
      </c>
      <c r="K57" s="353" t="s">
        <v>515</v>
      </c>
      <c r="L57" s="353" t="s">
        <v>515</v>
      </c>
      <c r="M57" s="353" t="s">
        <v>515</v>
      </c>
      <c r="N57" s="353" t="s">
        <v>515</v>
      </c>
      <c r="O57" s="353" t="s">
        <v>515</v>
      </c>
      <c r="P57" s="353" t="s">
        <v>515</v>
      </c>
      <c r="Q57" s="353" t="s">
        <v>515</v>
      </c>
      <c r="R57" s="353" t="s">
        <v>515</v>
      </c>
      <c r="S57" s="353" t="s">
        <v>515</v>
      </c>
      <c r="T57" s="353" t="s">
        <v>515</v>
      </c>
      <c r="U57" s="338" t="s">
        <v>515</v>
      </c>
      <c r="V57" s="353" t="s">
        <v>515</v>
      </c>
      <c r="W57" s="353" t="s">
        <v>515</v>
      </c>
      <c r="X57" s="353" t="s">
        <v>515</v>
      </c>
      <c r="Y57" s="353" t="s">
        <v>515</v>
      </c>
      <c r="Z57" s="338" t="s">
        <v>515</v>
      </c>
      <c r="AA57" s="353" t="s">
        <v>515</v>
      </c>
      <c r="AB57" s="353" t="s">
        <v>515</v>
      </c>
      <c r="AC57" s="83" t="s">
        <v>515</v>
      </c>
      <c r="AD57" s="338" t="s">
        <v>515</v>
      </c>
      <c r="AE57" s="353" t="s">
        <v>515</v>
      </c>
      <c r="AF57" s="353" t="s">
        <v>515</v>
      </c>
      <c r="AG57" s="353" t="s">
        <v>515</v>
      </c>
      <c r="AH57" s="353" t="s">
        <v>515</v>
      </c>
      <c r="AI57" s="353" t="s">
        <v>515</v>
      </c>
      <c r="AJ57" s="353" t="s">
        <v>515</v>
      </c>
      <c r="AK57" s="353" t="s">
        <v>515</v>
      </c>
      <c r="AL57" s="353" t="s">
        <v>515</v>
      </c>
      <c r="AM57" s="353" t="s">
        <v>515</v>
      </c>
      <c r="AN57" s="353" t="s">
        <v>515</v>
      </c>
      <c r="AO57" s="353" t="s">
        <v>515</v>
      </c>
      <c r="AP57" s="353" t="s">
        <v>515</v>
      </c>
      <c r="AQ57" s="353" t="s">
        <v>515</v>
      </c>
      <c r="AR57" s="353" t="s">
        <v>515</v>
      </c>
      <c r="AS57" s="353" t="s">
        <v>515</v>
      </c>
      <c r="AT57" s="353" t="s">
        <v>515</v>
      </c>
      <c r="AU57" s="353" t="s">
        <v>515</v>
      </c>
      <c r="AV57" s="353" t="s">
        <v>515</v>
      </c>
      <c r="AW57" s="353" t="s">
        <v>515</v>
      </c>
      <c r="AX57" s="353" t="s">
        <v>515</v>
      </c>
      <c r="AY57" s="353" t="s">
        <v>515</v>
      </c>
      <c r="AZ57" s="353" t="s">
        <v>515</v>
      </c>
      <c r="BA57" s="83" t="s">
        <v>515</v>
      </c>
      <c r="BB57" s="338" t="s">
        <v>515</v>
      </c>
      <c r="BC57" s="353" t="s">
        <v>515</v>
      </c>
      <c r="BD57" s="353" t="s">
        <v>515</v>
      </c>
      <c r="BE57" s="353" t="s">
        <v>515</v>
      </c>
      <c r="BF57" s="353" t="s">
        <v>515</v>
      </c>
      <c r="BG57" s="353" t="s">
        <v>515</v>
      </c>
      <c r="BH57" s="353" t="s">
        <v>515</v>
      </c>
      <c r="BI57" s="353" t="s">
        <v>515</v>
      </c>
      <c r="BJ57" s="353" t="s">
        <v>515</v>
      </c>
      <c r="BK57" s="353" t="s">
        <v>515</v>
      </c>
      <c r="BL57" s="353" t="s">
        <v>515</v>
      </c>
      <c r="BM57" s="353" t="s">
        <v>515</v>
      </c>
      <c r="BN57" s="353" t="s">
        <v>515</v>
      </c>
      <c r="BO57" s="353" t="s">
        <v>515</v>
      </c>
      <c r="BP57" s="353" t="s">
        <v>515</v>
      </c>
      <c r="BQ57" s="353" t="s">
        <v>515</v>
      </c>
      <c r="BR57" s="353" t="s">
        <v>515</v>
      </c>
      <c r="BS57" s="353" t="s">
        <v>515</v>
      </c>
      <c r="BT57" s="339" t="s">
        <v>515</v>
      </c>
      <c r="BU57" s="338" t="s">
        <v>515</v>
      </c>
      <c r="BV57" s="353" t="s">
        <v>515</v>
      </c>
      <c r="BW57" s="353" t="s">
        <v>515</v>
      </c>
      <c r="BX57" s="83" t="s">
        <v>515</v>
      </c>
      <c r="BY57" s="83">
        <v>0</v>
      </c>
      <c r="BZ57" s="83" t="s">
        <v>515</v>
      </c>
    </row>
    <row r="58" spans="1:78" ht="11.25" customHeight="1" x14ac:dyDescent="0.25">
      <c r="A58" s="381"/>
      <c r="B58" s="349" t="s">
        <v>512</v>
      </c>
      <c r="C58" s="350" t="s">
        <v>553</v>
      </c>
      <c r="D58" s="350"/>
      <c r="E58" s="350"/>
      <c r="F58" s="350"/>
      <c r="G58" s="351"/>
      <c r="H58" s="352" t="s">
        <v>604</v>
      </c>
      <c r="I58" s="338">
        <v>19.633132702780166</v>
      </c>
      <c r="J58" s="338" t="s">
        <v>515</v>
      </c>
      <c r="K58" s="353" t="s">
        <v>515</v>
      </c>
      <c r="L58" s="353" t="s">
        <v>515</v>
      </c>
      <c r="M58" s="353" t="s">
        <v>515</v>
      </c>
      <c r="N58" s="353" t="s">
        <v>515</v>
      </c>
      <c r="O58" s="353" t="s">
        <v>515</v>
      </c>
      <c r="P58" s="353" t="s">
        <v>515</v>
      </c>
      <c r="Q58" s="353" t="s">
        <v>515</v>
      </c>
      <c r="R58" s="353" t="s">
        <v>515</v>
      </c>
      <c r="S58" s="353" t="s">
        <v>515</v>
      </c>
      <c r="T58" s="353" t="s">
        <v>515</v>
      </c>
      <c r="U58" s="338" t="s">
        <v>515</v>
      </c>
      <c r="V58" s="353" t="s">
        <v>515</v>
      </c>
      <c r="W58" s="353" t="s">
        <v>515</v>
      </c>
      <c r="X58" s="353" t="s">
        <v>515</v>
      </c>
      <c r="Y58" s="353" t="s">
        <v>515</v>
      </c>
      <c r="Z58" s="338" t="s">
        <v>515</v>
      </c>
      <c r="AA58" s="353" t="s">
        <v>515</v>
      </c>
      <c r="AB58" s="353" t="s">
        <v>515</v>
      </c>
      <c r="AC58" s="83" t="s">
        <v>515</v>
      </c>
      <c r="AD58" s="338" t="s">
        <v>515</v>
      </c>
      <c r="AE58" s="353" t="s">
        <v>515</v>
      </c>
      <c r="AF58" s="353" t="s">
        <v>515</v>
      </c>
      <c r="AG58" s="353" t="s">
        <v>515</v>
      </c>
      <c r="AH58" s="353" t="s">
        <v>515</v>
      </c>
      <c r="AI58" s="353" t="s">
        <v>515</v>
      </c>
      <c r="AJ58" s="353" t="s">
        <v>515</v>
      </c>
      <c r="AK58" s="353" t="s">
        <v>515</v>
      </c>
      <c r="AL58" s="353" t="s">
        <v>515</v>
      </c>
      <c r="AM58" s="353" t="s">
        <v>515</v>
      </c>
      <c r="AN58" s="353" t="s">
        <v>515</v>
      </c>
      <c r="AO58" s="353" t="s">
        <v>515</v>
      </c>
      <c r="AP58" s="353" t="s">
        <v>515</v>
      </c>
      <c r="AQ58" s="353" t="s">
        <v>515</v>
      </c>
      <c r="AR58" s="353" t="s">
        <v>515</v>
      </c>
      <c r="AS58" s="353" t="s">
        <v>515</v>
      </c>
      <c r="AT58" s="353" t="s">
        <v>515</v>
      </c>
      <c r="AU58" s="353" t="s">
        <v>515</v>
      </c>
      <c r="AV58" s="353" t="s">
        <v>515</v>
      </c>
      <c r="AW58" s="353" t="s">
        <v>515</v>
      </c>
      <c r="AX58" s="353" t="s">
        <v>515</v>
      </c>
      <c r="AY58" s="353" t="s">
        <v>515</v>
      </c>
      <c r="AZ58" s="353" t="s">
        <v>515</v>
      </c>
      <c r="BA58" s="83" t="s">
        <v>515</v>
      </c>
      <c r="BB58" s="338" t="s">
        <v>515</v>
      </c>
      <c r="BC58" s="353" t="s">
        <v>515</v>
      </c>
      <c r="BD58" s="353" t="s">
        <v>515</v>
      </c>
      <c r="BE58" s="353" t="s">
        <v>515</v>
      </c>
      <c r="BF58" s="353" t="s">
        <v>515</v>
      </c>
      <c r="BG58" s="353" t="s">
        <v>515</v>
      </c>
      <c r="BH58" s="353" t="s">
        <v>515</v>
      </c>
      <c r="BI58" s="353" t="s">
        <v>515</v>
      </c>
      <c r="BJ58" s="353" t="s">
        <v>515</v>
      </c>
      <c r="BK58" s="353" t="s">
        <v>515</v>
      </c>
      <c r="BL58" s="353" t="s">
        <v>515</v>
      </c>
      <c r="BM58" s="353" t="s">
        <v>515</v>
      </c>
      <c r="BN58" s="353" t="s">
        <v>515</v>
      </c>
      <c r="BO58" s="353" t="s">
        <v>515</v>
      </c>
      <c r="BP58" s="353" t="s">
        <v>515</v>
      </c>
      <c r="BQ58" s="353" t="s">
        <v>515</v>
      </c>
      <c r="BR58" s="353" t="s">
        <v>515</v>
      </c>
      <c r="BS58" s="353" t="s">
        <v>515</v>
      </c>
      <c r="BT58" s="339" t="s">
        <v>515</v>
      </c>
      <c r="BU58" s="338" t="s">
        <v>515</v>
      </c>
      <c r="BV58" s="353" t="s">
        <v>515</v>
      </c>
      <c r="BW58" s="353" t="s">
        <v>515</v>
      </c>
      <c r="BX58" s="83" t="s">
        <v>515</v>
      </c>
      <c r="BY58" s="83">
        <v>19.633132702780166</v>
      </c>
      <c r="BZ58" s="83" t="s">
        <v>515</v>
      </c>
    </row>
    <row r="59" spans="1:78" ht="11.25" customHeight="1" x14ac:dyDescent="0.25">
      <c r="A59" s="381"/>
      <c r="B59" s="349" t="s">
        <v>512</v>
      </c>
      <c r="C59" s="350" t="s">
        <v>605</v>
      </c>
      <c r="D59" s="350"/>
      <c r="E59" s="350"/>
      <c r="F59" s="350"/>
      <c r="G59" s="351"/>
      <c r="H59" s="352" t="s">
        <v>606</v>
      </c>
      <c r="I59" s="338">
        <v>0</v>
      </c>
      <c r="J59" s="338" t="s">
        <v>515</v>
      </c>
      <c r="K59" s="353" t="s">
        <v>515</v>
      </c>
      <c r="L59" s="353" t="s">
        <v>515</v>
      </c>
      <c r="M59" s="353" t="s">
        <v>515</v>
      </c>
      <c r="N59" s="353" t="s">
        <v>515</v>
      </c>
      <c r="O59" s="353" t="s">
        <v>515</v>
      </c>
      <c r="P59" s="353" t="s">
        <v>515</v>
      </c>
      <c r="Q59" s="353" t="s">
        <v>515</v>
      </c>
      <c r="R59" s="353" t="s">
        <v>515</v>
      </c>
      <c r="S59" s="353" t="s">
        <v>515</v>
      </c>
      <c r="T59" s="353" t="s">
        <v>515</v>
      </c>
      <c r="U59" s="338" t="s">
        <v>515</v>
      </c>
      <c r="V59" s="353" t="s">
        <v>515</v>
      </c>
      <c r="W59" s="353" t="s">
        <v>515</v>
      </c>
      <c r="X59" s="353" t="s">
        <v>515</v>
      </c>
      <c r="Y59" s="353" t="s">
        <v>515</v>
      </c>
      <c r="Z59" s="338" t="s">
        <v>515</v>
      </c>
      <c r="AA59" s="353" t="s">
        <v>515</v>
      </c>
      <c r="AB59" s="353" t="s">
        <v>515</v>
      </c>
      <c r="AC59" s="83" t="s">
        <v>515</v>
      </c>
      <c r="AD59" s="338" t="s">
        <v>515</v>
      </c>
      <c r="AE59" s="353" t="s">
        <v>515</v>
      </c>
      <c r="AF59" s="353" t="s">
        <v>515</v>
      </c>
      <c r="AG59" s="353" t="s">
        <v>515</v>
      </c>
      <c r="AH59" s="353" t="s">
        <v>515</v>
      </c>
      <c r="AI59" s="353" t="s">
        <v>515</v>
      </c>
      <c r="AJ59" s="353" t="s">
        <v>515</v>
      </c>
      <c r="AK59" s="353" t="s">
        <v>515</v>
      </c>
      <c r="AL59" s="353" t="s">
        <v>515</v>
      </c>
      <c r="AM59" s="353" t="s">
        <v>515</v>
      </c>
      <c r="AN59" s="353" t="s">
        <v>515</v>
      </c>
      <c r="AO59" s="353" t="s">
        <v>515</v>
      </c>
      <c r="AP59" s="353" t="s">
        <v>515</v>
      </c>
      <c r="AQ59" s="353" t="s">
        <v>515</v>
      </c>
      <c r="AR59" s="353" t="s">
        <v>515</v>
      </c>
      <c r="AS59" s="353" t="s">
        <v>515</v>
      </c>
      <c r="AT59" s="353" t="s">
        <v>515</v>
      </c>
      <c r="AU59" s="353" t="s">
        <v>515</v>
      </c>
      <c r="AV59" s="353" t="s">
        <v>515</v>
      </c>
      <c r="AW59" s="353" t="s">
        <v>515</v>
      </c>
      <c r="AX59" s="353" t="s">
        <v>515</v>
      </c>
      <c r="AY59" s="353" t="s">
        <v>515</v>
      </c>
      <c r="AZ59" s="353" t="s">
        <v>515</v>
      </c>
      <c r="BA59" s="83" t="s">
        <v>515</v>
      </c>
      <c r="BB59" s="338" t="s">
        <v>515</v>
      </c>
      <c r="BC59" s="353" t="s">
        <v>515</v>
      </c>
      <c r="BD59" s="353" t="s">
        <v>515</v>
      </c>
      <c r="BE59" s="353" t="s">
        <v>515</v>
      </c>
      <c r="BF59" s="353" t="s">
        <v>515</v>
      </c>
      <c r="BG59" s="353" t="s">
        <v>515</v>
      </c>
      <c r="BH59" s="353" t="s">
        <v>515</v>
      </c>
      <c r="BI59" s="353" t="s">
        <v>515</v>
      </c>
      <c r="BJ59" s="353" t="s">
        <v>515</v>
      </c>
      <c r="BK59" s="353" t="s">
        <v>515</v>
      </c>
      <c r="BL59" s="353" t="s">
        <v>515</v>
      </c>
      <c r="BM59" s="353" t="s">
        <v>515</v>
      </c>
      <c r="BN59" s="353" t="s">
        <v>515</v>
      </c>
      <c r="BO59" s="353" t="s">
        <v>515</v>
      </c>
      <c r="BP59" s="353" t="s">
        <v>515</v>
      </c>
      <c r="BQ59" s="353" t="s">
        <v>515</v>
      </c>
      <c r="BR59" s="353" t="s">
        <v>515</v>
      </c>
      <c r="BS59" s="353" t="s">
        <v>515</v>
      </c>
      <c r="BT59" s="339" t="s">
        <v>515</v>
      </c>
      <c r="BU59" s="338" t="s">
        <v>515</v>
      </c>
      <c r="BV59" s="353" t="s">
        <v>515</v>
      </c>
      <c r="BW59" s="353" t="s">
        <v>515</v>
      </c>
      <c r="BX59" s="83" t="s">
        <v>515</v>
      </c>
      <c r="BY59" s="83" t="s">
        <v>515</v>
      </c>
      <c r="BZ59" s="83">
        <v>0</v>
      </c>
    </row>
    <row r="60" spans="1:78" ht="11.25" customHeight="1" x14ac:dyDescent="0.25">
      <c r="A60" s="381"/>
      <c r="B60" s="349" t="s">
        <v>512</v>
      </c>
      <c r="C60" s="350" t="s">
        <v>607</v>
      </c>
      <c r="D60" s="350"/>
      <c r="E60" s="350"/>
      <c r="F60" s="350"/>
      <c r="G60" s="351"/>
      <c r="H60" s="352" t="s">
        <v>608</v>
      </c>
      <c r="I60" s="338">
        <v>0</v>
      </c>
      <c r="J60" s="338" t="s">
        <v>515</v>
      </c>
      <c r="K60" s="353" t="s">
        <v>515</v>
      </c>
      <c r="L60" s="353" t="s">
        <v>515</v>
      </c>
      <c r="M60" s="353" t="s">
        <v>515</v>
      </c>
      <c r="N60" s="353" t="s">
        <v>515</v>
      </c>
      <c r="O60" s="353" t="s">
        <v>515</v>
      </c>
      <c r="P60" s="353" t="s">
        <v>515</v>
      </c>
      <c r="Q60" s="353" t="s">
        <v>515</v>
      </c>
      <c r="R60" s="353" t="s">
        <v>515</v>
      </c>
      <c r="S60" s="353" t="s">
        <v>515</v>
      </c>
      <c r="T60" s="353" t="s">
        <v>515</v>
      </c>
      <c r="U60" s="338" t="s">
        <v>515</v>
      </c>
      <c r="V60" s="353" t="s">
        <v>515</v>
      </c>
      <c r="W60" s="353" t="s">
        <v>515</v>
      </c>
      <c r="X60" s="353" t="s">
        <v>515</v>
      </c>
      <c r="Y60" s="353" t="s">
        <v>515</v>
      </c>
      <c r="Z60" s="338" t="s">
        <v>515</v>
      </c>
      <c r="AA60" s="353" t="s">
        <v>515</v>
      </c>
      <c r="AB60" s="353" t="s">
        <v>515</v>
      </c>
      <c r="AC60" s="83" t="s">
        <v>515</v>
      </c>
      <c r="AD60" s="338" t="s">
        <v>515</v>
      </c>
      <c r="AE60" s="353" t="s">
        <v>515</v>
      </c>
      <c r="AF60" s="353" t="s">
        <v>515</v>
      </c>
      <c r="AG60" s="353" t="s">
        <v>515</v>
      </c>
      <c r="AH60" s="353" t="s">
        <v>515</v>
      </c>
      <c r="AI60" s="353" t="s">
        <v>515</v>
      </c>
      <c r="AJ60" s="353" t="s">
        <v>515</v>
      </c>
      <c r="AK60" s="353" t="s">
        <v>515</v>
      </c>
      <c r="AL60" s="353" t="s">
        <v>515</v>
      </c>
      <c r="AM60" s="353" t="s">
        <v>515</v>
      </c>
      <c r="AN60" s="353" t="s">
        <v>515</v>
      </c>
      <c r="AO60" s="353" t="s">
        <v>515</v>
      </c>
      <c r="AP60" s="353" t="s">
        <v>515</v>
      </c>
      <c r="AQ60" s="353" t="s">
        <v>515</v>
      </c>
      <c r="AR60" s="353" t="s">
        <v>515</v>
      </c>
      <c r="AS60" s="353" t="s">
        <v>515</v>
      </c>
      <c r="AT60" s="353" t="s">
        <v>515</v>
      </c>
      <c r="AU60" s="353" t="s">
        <v>515</v>
      </c>
      <c r="AV60" s="353" t="s">
        <v>515</v>
      </c>
      <c r="AW60" s="353" t="s">
        <v>515</v>
      </c>
      <c r="AX60" s="353" t="s">
        <v>515</v>
      </c>
      <c r="AY60" s="353" t="s">
        <v>515</v>
      </c>
      <c r="AZ60" s="353" t="s">
        <v>515</v>
      </c>
      <c r="BA60" s="83" t="s">
        <v>515</v>
      </c>
      <c r="BB60" s="338" t="s">
        <v>515</v>
      </c>
      <c r="BC60" s="353" t="s">
        <v>515</v>
      </c>
      <c r="BD60" s="353" t="s">
        <v>515</v>
      </c>
      <c r="BE60" s="353" t="s">
        <v>515</v>
      </c>
      <c r="BF60" s="353" t="s">
        <v>515</v>
      </c>
      <c r="BG60" s="353" t="s">
        <v>515</v>
      </c>
      <c r="BH60" s="353" t="s">
        <v>515</v>
      </c>
      <c r="BI60" s="353" t="s">
        <v>515</v>
      </c>
      <c r="BJ60" s="353" t="s">
        <v>515</v>
      </c>
      <c r="BK60" s="353" t="s">
        <v>515</v>
      </c>
      <c r="BL60" s="353" t="s">
        <v>515</v>
      </c>
      <c r="BM60" s="353" t="s">
        <v>515</v>
      </c>
      <c r="BN60" s="353" t="s">
        <v>515</v>
      </c>
      <c r="BO60" s="353" t="s">
        <v>515</v>
      </c>
      <c r="BP60" s="353" t="s">
        <v>515</v>
      </c>
      <c r="BQ60" s="353" t="s">
        <v>515</v>
      </c>
      <c r="BR60" s="353" t="s">
        <v>515</v>
      </c>
      <c r="BS60" s="353" t="s">
        <v>515</v>
      </c>
      <c r="BT60" s="339" t="s">
        <v>515</v>
      </c>
      <c r="BU60" s="338" t="s">
        <v>515</v>
      </c>
      <c r="BV60" s="353" t="s">
        <v>515</v>
      </c>
      <c r="BW60" s="353" t="s">
        <v>515</v>
      </c>
      <c r="BX60" s="83" t="s">
        <v>515</v>
      </c>
      <c r="BY60" s="83">
        <v>0</v>
      </c>
      <c r="BZ60" s="83">
        <v>0</v>
      </c>
    </row>
    <row r="61" spans="1:78" ht="11.25" customHeight="1" x14ac:dyDescent="0.25">
      <c r="A61" s="349" t="s">
        <v>512</v>
      </c>
      <c r="B61" s="350" t="s">
        <v>558</v>
      </c>
      <c r="C61" s="350"/>
      <c r="D61" s="350"/>
      <c r="E61" s="350"/>
      <c r="F61" s="350"/>
      <c r="G61" s="351"/>
      <c r="H61" s="352" t="s">
        <v>609</v>
      </c>
      <c r="I61" s="338">
        <v>0</v>
      </c>
      <c r="J61" s="338">
        <v>0</v>
      </c>
      <c r="K61" s="353" t="s">
        <v>515</v>
      </c>
      <c r="L61" s="353" t="s">
        <v>515</v>
      </c>
      <c r="M61" s="353" t="s">
        <v>515</v>
      </c>
      <c r="N61" s="353" t="s">
        <v>515</v>
      </c>
      <c r="O61" s="353" t="s">
        <v>515</v>
      </c>
      <c r="P61" s="353" t="s">
        <v>515</v>
      </c>
      <c r="Q61" s="353">
        <v>0</v>
      </c>
      <c r="R61" s="353" t="s">
        <v>515</v>
      </c>
      <c r="S61" s="353">
        <v>0</v>
      </c>
      <c r="T61" s="353" t="s">
        <v>515</v>
      </c>
      <c r="U61" s="338">
        <v>0</v>
      </c>
      <c r="V61" s="353" t="s">
        <v>515</v>
      </c>
      <c r="W61" s="353">
        <v>0</v>
      </c>
      <c r="X61" s="353" t="s">
        <v>515</v>
      </c>
      <c r="Y61" s="353" t="s">
        <v>515</v>
      </c>
      <c r="Z61" s="338" t="s">
        <v>515</v>
      </c>
      <c r="AA61" s="353" t="s">
        <v>515</v>
      </c>
      <c r="AB61" s="353" t="s">
        <v>515</v>
      </c>
      <c r="AC61" s="83" t="s">
        <v>515</v>
      </c>
      <c r="AD61" s="338" t="s">
        <v>515</v>
      </c>
      <c r="AE61" s="353" t="s">
        <v>515</v>
      </c>
      <c r="AF61" s="353" t="s">
        <v>515</v>
      </c>
      <c r="AG61" s="353" t="s">
        <v>515</v>
      </c>
      <c r="AH61" s="353" t="s">
        <v>515</v>
      </c>
      <c r="AI61" s="353" t="s">
        <v>515</v>
      </c>
      <c r="AJ61" s="353" t="s">
        <v>515</v>
      </c>
      <c r="AK61" s="353" t="s">
        <v>515</v>
      </c>
      <c r="AL61" s="353" t="s">
        <v>515</v>
      </c>
      <c r="AM61" s="353" t="s">
        <v>515</v>
      </c>
      <c r="AN61" s="353" t="s">
        <v>515</v>
      </c>
      <c r="AO61" s="353" t="s">
        <v>515</v>
      </c>
      <c r="AP61" s="353" t="s">
        <v>515</v>
      </c>
      <c r="AQ61" s="353" t="s">
        <v>515</v>
      </c>
      <c r="AR61" s="353" t="s">
        <v>515</v>
      </c>
      <c r="AS61" s="353" t="s">
        <v>515</v>
      </c>
      <c r="AT61" s="353" t="s">
        <v>515</v>
      </c>
      <c r="AU61" s="353" t="s">
        <v>515</v>
      </c>
      <c r="AV61" s="353" t="s">
        <v>515</v>
      </c>
      <c r="AW61" s="353" t="s">
        <v>515</v>
      </c>
      <c r="AX61" s="353" t="s">
        <v>515</v>
      </c>
      <c r="AY61" s="353" t="s">
        <v>515</v>
      </c>
      <c r="AZ61" s="353" t="s">
        <v>515</v>
      </c>
      <c r="BA61" s="83" t="s">
        <v>515</v>
      </c>
      <c r="BB61" s="338" t="s">
        <v>515</v>
      </c>
      <c r="BC61" s="353" t="s">
        <v>515</v>
      </c>
      <c r="BD61" s="353" t="s">
        <v>515</v>
      </c>
      <c r="BE61" s="353" t="s">
        <v>515</v>
      </c>
      <c r="BF61" s="353" t="s">
        <v>515</v>
      </c>
      <c r="BG61" s="353" t="s">
        <v>515</v>
      </c>
      <c r="BH61" s="353" t="s">
        <v>515</v>
      </c>
      <c r="BI61" s="353" t="s">
        <v>515</v>
      </c>
      <c r="BJ61" s="353" t="s">
        <v>515</v>
      </c>
      <c r="BK61" s="353" t="s">
        <v>515</v>
      </c>
      <c r="BL61" s="353" t="s">
        <v>515</v>
      </c>
      <c r="BM61" s="353" t="s">
        <v>515</v>
      </c>
      <c r="BN61" s="353" t="s">
        <v>515</v>
      </c>
      <c r="BO61" s="353" t="s">
        <v>515</v>
      </c>
      <c r="BP61" s="353" t="s">
        <v>515</v>
      </c>
      <c r="BQ61" s="353" t="s">
        <v>515</v>
      </c>
      <c r="BR61" s="353" t="s">
        <v>515</v>
      </c>
      <c r="BS61" s="353" t="s">
        <v>515</v>
      </c>
      <c r="BT61" s="339" t="s">
        <v>515</v>
      </c>
      <c r="BU61" s="338" t="s">
        <v>515</v>
      </c>
      <c r="BV61" s="353" t="s">
        <v>515</v>
      </c>
      <c r="BW61" s="353" t="s">
        <v>515</v>
      </c>
      <c r="BX61" s="83" t="s">
        <v>515</v>
      </c>
      <c r="BY61" s="83" t="s">
        <v>515</v>
      </c>
      <c r="BZ61" s="83" t="s">
        <v>515</v>
      </c>
    </row>
    <row r="62" spans="1:78" ht="11.25" customHeight="1" x14ac:dyDescent="0.25">
      <c r="A62" s="349" t="s">
        <v>512</v>
      </c>
      <c r="B62" s="350" t="s">
        <v>560</v>
      </c>
      <c r="C62" s="350"/>
      <c r="D62" s="350"/>
      <c r="E62" s="350"/>
      <c r="F62" s="350"/>
      <c r="G62" s="351"/>
      <c r="H62" s="352" t="s">
        <v>610</v>
      </c>
      <c r="I62" s="338">
        <v>0</v>
      </c>
      <c r="J62" s="338">
        <v>0</v>
      </c>
      <c r="K62" s="353" t="s">
        <v>515</v>
      </c>
      <c r="L62" s="353" t="s">
        <v>515</v>
      </c>
      <c r="M62" s="353" t="s">
        <v>515</v>
      </c>
      <c r="N62" s="353" t="s">
        <v>515</v>
      </c>
      <c r="O62" s="353" t="s">
        <v>515</v>
      </c>
      <c r="P62" s="353" t="s">
        <v>515</v>
      </c>
      <c r="Q62" s="353" t="s">
        <v>515</v>
      </c>
      <c r="R62" s="353" t="s">
        <v>515</v>
      </c>
      <c r="S62" s="353" t="s">
        <v>515</v>
      </c>
      <c r="T62" s="353" t="s">
        <v>515</v>
      </c>
      <c r="U62" s="338">
        <v>0</v>
      </c>
      <c r="V62" s="353" t="s">
        <v>515</v>
      </c>
      <c r="W62" s="353" t="s">
        <v>515</v>
      </c>
      <c r="X62" s="353">
        <v>0</v>
      </c>
      <c r="Y62" s="353">
        <v>0</v>
      </c>
      <c r="Z62" s="338" t="s">
        <v>515</v>
      </c>
      <c r="AA62" s="353" t="s">
        <v>515</v>
      </c>
      <c r="AB62" s="353" t="s">
        <v>515</v>
      </c>
      <c r="AC62" s="83" t="s">
        <v>515</v>
      </c>
      <c r="AD62" s="338" t="s">
        <v>515</v>
      </c>
      <c r="AE62" s="353" t="s">
        <v>515</v>
      </c>
      <c r="AF62" s="353" t="s">
        <v>515</v>
      </c>
      <c r="AG62" s="353" t="s">
        <v>515</v>
      </c>
      <c r="AH62" s="353" t="s">
        <v>515</v>
      </c>
      <c r="AI62" s="353" t="s">
        <v>515</v>
      </c>
      <c r="AJ62" s="353" t="s">
        <v>515</v>
      </c>
      <c r="AK62" s="353" t="s">
        <v>515</v>
      </c>
      <c r="AL62" s="353" t="s">
        <v>515</v>
      </c>
      <c r="AM62" s="353" t="s">
        <v>515</v>
      </c>
      <c r="AN62" s="353" t="s">
        <v>515</v>
      </c>
      <c r="AO62" s="353" t="s">
        <v>515</v>
      </c>
      <c r="AP62" s="353" t="s">
        <v>515</v>
      </c>
      <c r="AQ62" s="353" t="s">
        <v>515</v>
      </c>
      <c r="AR62" s="353" t="s">
        <v>515</v>
      </c>
      <c r="AS62" s="353" t="s">
        <v>515</v>
      </c>
      <c r="AT62" s="353" t="s">
        <v>515</v>
      </c>
      <c r="AU62" s="353" t="s">
        <v>515</v>
      </c>
      <c r="AV62" s="353" t="s">
        <v>515</v>
      </c>
      <c r="AW62" s="353" t="s">
        <v>515</v>
      </c>
      <c r="AX62" s="353" t="s">
        <v>515</v>
      </c>
      <c r="AY62" s="353" t="s">
        <v>515</v>
      </c>
      <c r="AZ62" s="353" t="s">
        <v>515</v>
      </c>
      <c r="BA62" s="83" t="s">
        <v>515</v>
      </c>
      <c r="BB62" s="338" t="s">
        <v>515</v>
      </c>
      <c r="BC62" s="353" t="s">
        <v>515</v>
      </c>
      <c r="BD62" s="353" t="s">
        <v>515</v>
      </c>
      <c r="BE62" s="353" t="s">
        <v>515</v>
      </c>
      <c r="BF62" s="353" t="s">
        <v>515</v>
      </c>
      <c r="BG62" s="353" t="s">
        <v>515</v>
      </c>
      <c r="BH62" s="353" t="s">
        <v>515</v>
      </c>
      <c r="BI62" s="353" t="s">
        <v>515</v>
      </c>
      <c r="BJ62" s="353" t="s">
        <v>515</v>
      </c>
      <c r="BK62" s="353" t="s">
        <v>515</v>
      </c>
      <c r="BL62" s="353" t="s">
        <v>515</v>
      </c>
      <c r="BM62" s="353" t="s">
        <v>515</v>
      </c>
      <c r="BN62" s="353" t="s">
        <v>515</v>
      </c>
      <c r="BO62" s="353" t="s">
        <v>515</v>
      </c>
      <c r="BP62" s="353" t="s">
        <v>515</v>
      </c>
      <c r="BQ62" s="353" t="s">
        <v>515</v>
      </c>
      <c r="BR62" s="353" t="s">
        <v>515</v>
      </c>
      <c r="BS62" s="353" t="s">
        <v>515</v>
      </c>
      <c r="BT62" s="339" t="s">
        <v>515</v>
      </c>
      <c r="BU62" s="338" t="s">
        <v>515</v>
      </c>
      <c r="BV62" s="353" t="s">
        <v>515</v>
      </c>
      <c r="BW62" s="353" t="s">
        <v>515</v>
      </c>
      <c r="BX62" s="83" t="s">
        <v>515</v>
      </c>
      <c r="BY62" s="83" t="s">
        <v>515</v>
      </c>
      <c r="BZ62" s="83" t="s">
        <v>515</v>
      </c>
    </row>
    <row r="63" spans="1:78" ht="11.25" customHeight="1" x14ac:dyDescent="0.25">
      <c r="A63" s="349" t="s">
        <v>512</v>
      </c>
      <c r="B63" s="350" t="s">
        <v>562</v>
      </c>
      <c r="C63" s="350"/>
      <c r="D63" s="350"/>
      <c r="E63" s="350"/>
      <c r="F63" s="350"/>
      <c r="G63" s="351"/>
      <c r="H63" s="352" t="s">
        <v>611</v>
      </c>
      <c r="I63" s="338">
        <v>0</v>
      </c>
      <c r="J63" s="338">
        <v>0</v>
      </c>
      <c r="K63" s="353" t="s">
        <v>515</v>
      </c>
      <c r="L63" s="353" t="s">
        <v>515</v>
      </c>
      <c r="M63" s="353" t="s">
        <v>515</v>
      </c>
      <c r="N63" s="353" t="s">
        <v>515</v>
      </c>
      <c r="O63" s="353" t="s">
        <v>515</v>
      </c>
      <c r="P63" s="353" t="s">
        <v>515</v>
      </c>
      <c r="Q63" s="353" t="s">
        <v>515</v>
      </c>
      <c r="R63" s="353">
        <v>0</v>
      </c>
      <c r="S63" s="353" t="s">
        <v>515</v>
      </c>
      <c r="T63" s="353" t="s">
        <v>515</v>
      </c>
      <c r="U63" s="338">
        <v>0</v>
      </c>
      <c r="V63" s="353">
        <v>0</v>
      </c>
      <c r="W63" s="353" t="s">
        <v>515</v>
      </c>
      <c r="X63" s="353" t="s">
        <v>515</v>
      </c>
      <c r="Y63" s="353" t="s">
        <v>515</v>
      </c>
      <c r="Z63" s="338" t="s">
        <v>515</v>
      </c>
      <c r="AA63" s="353" t="s">
        <v>515</v>
      </c>
      <c r="AB63" s="353" t="s">
        <v>515</v>
      </c>
      <c r="AC63" s="83" t="s">
        <v>515</v>
      </c>
      <c r="AD63" s="338" t="s">
        <v>515</v>
      </c>
      <c r="AE63" s="353" t="s">
        <v>515</v>
      </c>
      <c r="AF63" s="353" t="s">
        <v>515</v>
      </c>
      <c r="AG63" s="353" t="s">
        <v>515</v>
      </c>
      <c r="AH63" s="353" t="s">
        <v>515</v>
      </c>
      <c r="AI63" s="353" t="s">
        <v>515</v>
      </c>
      <c r="AJ63" s="353" t="s">
        <v>515</v>
      </c>
      <c r="AK63" s="353" t="s">
        <v>515</v>
      </c>
      <c r="AL63" s="353" t="s">
        <v>515</v>
      </c>
      <c r="AM63" s="353" t="s">
        <v>515</v>
      </c>
      <c r="AN63" s="353" t="s">
        <v>515</v>
      </c>
      <c r="AO63" s="353" t="s">
        <v>515</v>
      </c>
      <c r="AP63" s="353" t="s">
        <v>515</v>
      </c>
      <c r="AQ63" s="353" t="s">
        <v>515</v>
      </c>
      <c r="AR63" s="353" t="s">
        <v>515</v>
      </c>
      <c r="AS63" s="353" t="s">
        <v>515</v>
      </c>
      <c r="AT63" s="353" t="s">
        <v>515</v>
      </c>
      <c r="AU63" s="353" t="s">
        <v>515</v>
      </c>
      <c r="AV63" s="353" t="s">
        <v>515</v>
      </c>
      <c r="AW63" s="353" t="s">
        <v>515</v>
      </c>
      <c r="AX63" s="353" t="s">
        <v>515</v>
      </c>
      <c r="AY63" s="353" t="s">
        <v>515</v>
      </c>
      <c r="AZ63" s="353" t="s">
        <v>515</v>
      </c>
      <c r="BA63" s="83" t="s">
        <v>515</v>
      </c>
      <c r="BB63" s="338" t="s">
        <v>515</v>
      </c>
      <c r="BC63" s="353" t="s">
        <v>515</v>
      </c>
      <c r="BD63" s="353" t="s">
        <v>515</v>
      </c>
      <c r="BE63" s="353" t="s">
        <v>515</v>
      </c>
      <c r="BF63" s="353" t="s">
        <v>515</v>
      </c>
      <c r="BG63" s="353" t="s">
        <v>515</v>
      </c>
      <c r="BH63" s="353" t="s">
        <v>515</v>
      </c>
      <c r="BI63" s="353" t="s">
        <v>515</v>
      </c>
      <c r="BJ63" s="353" t="s">
        <v>515</v>
      </c>
      <c r="BK63" s="353" t="s">
        <v>515</v>
      </c>
      <c r="BL63" s="353" t="s">
        <v>515</v>
      </c>
      <c r="BM63" s="353" t="s">
        <v>515</v>
      </c>
      <c r="BN63" s="353" t="s">
        <v>515</v>
      </c>
      <c r="BO63" s="353" t="s">
        <v>515</v>
      </c>
      <c r="BP63" s="353" t="s">
        <v>515</v>
      </c>
      <c r="BQ63" s="353" t="s">
        <v>515</v>
      </c>
      <c r="BR63" s="353" t="s">
        <v>515</v>
      </c>
      <c r="BS63" s="353" t="s">
        <v>515</v>
      </c>
      <c r="BT63" s="339" t="s">
        <v>515</v>
      </c>
      <c r="BU63" s="338" t="s">
        <v>515</v>
      </c>
      <c r="BV63" s="353" t="s">
        <v>515</v>
      </c>
      <c r="BW63" s="353" t="s">
        <v>515</v>
      </c>
      <c r="BX63" s="83" t="s">
        <v>515</v>
      </c>
      <c r="BY63" s="83" t="s">
        <v>515</v>
      </c>
      <c r="BZ63" s="83" t="s">
        <v>515</v>
      </c>
    </row>
    <row r="64" spans="1:78" ht="11.25" customHeight="1" x14ac:dyDescent="0.25">
      <c r="A64" s="349" t="s">
        <v>512</v>
      </c>
      <c r="B64" s="350" t="s">
        <v>564</v>
      </c>
      <c r="C64" s="350"/>
      <c r="D64" s="350"/>
      <c r="E64" s="350"/>
      <c r="F64" s="350"/>
      <c r="G64" s="351"/>
      <c r="H64" s="352" t="s">
        <v>612</v>
      </c>
      <c r="I64" s="338">
        <v>0</v>
      </c>
      <c r="J64" s="338" t="s">
        <v>515</v>
      </c>
      <c r="K64" s="353" t="s">
        <v>515</v>
      </c>
      <c r="L64" s="353" t="s">
        <v>515</v>
      </c>
      <c r="M64" s="353" t="s">
        <v>515</v>
      </c>
      <c r="N64" s="353" t="s">
        <v>515</v>
      </c>
      <c r="O64" s="353" t="s">
        <v>515</v>
      </c>
      <c r="P64" s="353" t="s">
        <v>515</v>
      </c>
      <c r="Q64" s="353" t="s">
        <v>515</v>
      </c>
      <c r="R64" s="353" t="s">
        <v>515</v>
      </c>
      <c r="S64" s="353" t="s">
        <v>515</v>
      </c>
      <c r="T64" s="353" t="s">
        <v>515</v>
      </c>
      <c r="U64" s="338" t="s">
        <v>515</v>
      </c>
      <c r="V64" s="353" t="s">
        <v>515</v>
      </c>
      <c r="W64" s="353" t="s">
        <v>515</v>
      </c>
      <c r="X64" s="353" t="s">
        <v>515</v>
      </c>
      <c r="Y64" s="353" t="s">
        <v>515</v>
      </c>
      <c r="Z64" s="338" t="s">
        <v>515</v>
      </c>
      <c r="AA64" s="353" t="s">
        <v>515</v>
      </c>
      <c r="AB64" s="353" t="s">
        <v>515</v>
      </c>
      <c r="AC64" s="83" t="s">
        <v>515</v>
      </c>
      <c r="AD64" s="338">
        <v>0</v>
      </c>
      <c r="AE64" s="353">
        <v>0</v>
      </c>
      <c r="AF64" s="353">
        <v>0</v>
      </c>
      <c r="AG64" s="353">
        <v>0</v>
      </c>
      <c r="AH64" s="353">
        <v>0</v>
      </c>
      <c r="AI64" s="353">
        <v>0</v>
      </c>
      <c r="AJ64" s="353">
        <v>0</v>
      </c>
      <c r="AK64" s="353">
        <v>0</v>
      </c>
      <c r="AL64" s="353">
        <v>0</v>
      </c>
      <c r="AM64" s="353">
        <v>0</v>
      </c>
      <c r="AN64" s="353">
        <v>0</v>
      </c>
      <c r="AO64" s="353">
        <v>0</v>
      </c>
      <c r="AP64" s="353">
        <v>0</v>
      </c>
      <c r="AQ64" s="353">
        <v>0</v>
      </c>
      <c r="AR64" s="353">
        <v>0</v>
      </c>
      <c r="AS64" s="353">
        <v>0</v>
      </c>
      <c r="AT64" s="353">
        <v>0</v>
      </c>
      <c r="AU64" s="353">
        <v>0</v>
      </c>
      <c r="AV64" s="353">
        <v>0</v>
      </c>
      <c r="AW64" s="353">
        <v>0</v>
      </c>
      <c r="AX64" s="353">
        <v>0</v>
      </c>
      <c r="AY64" s="353">
        <v>0</v>
      </c>
      <c r="AZ64" s="353">
        <v>0</v>
      </c>
      <c r="BA64" s="83" t="s">
        <v>515</v>
      </c>
      <c r="BB64" s="338">
        <v>0</v>
      </c>
      <c r="BC64" s="353" t="s">
        <v>515</v>
      </c>
      <c r="BD64" s="353" t="s">
        <v>515</v>
      </c>
      <c r="BE64" s="353" t="s">
        <v>515</v>
      </c>
      <c r="BF64" s="353" t="s">
        <v>515</v>
      </c>
      <c r="BG64" s="353" t="s">
        <v>515</v>
      </c>
      <c r="BH64" s="353" t="s">
        <v>515</v>
      </c>
      <c r="BI64" s="353" t="s">
        <v>515</v>
      </c>
      <c r="BJ64" s="353" t="s">
        <v>515</v>
      </c>
      <c r="BK64" s="353" t="s">
        <v>515</v>
      </c>
      <c r="BL64" s="353" t="s">
        <v>515</v>
      </c>
      <c r="BM64" s="353" t="s">
        <v>515</v>
      </c>
      <c r="BN64" s="353">
        <v>0</v>
      </c>
      <c r="BO64" s="353" t="s">
        <v>515</v>
      </c>
      <c r="BP64" s="353">
        <v>0</v>
      </c>
      <c r="BQ64" s="353" t="s">
        <v>515</v>
      </c>
      <c r="BR64" s="353">
        <v>0</v>
      </c>
      <c r="BS64" s="353" t="s">
        <v>515</v>
      </c>
      <c r="BT64" s="339" t="s">
        <v>515</v>
      </c>
      <c r="BU64" s="338" t="s">
        <v>515</v>
      </c>
      <c r="BV64" s="353" t="s">
        <v>515</v>
      </c>
      <c r="BW64" s="353" t="s">
        <v>515</v>
      </c>
      <c r="BX64" s="83" t="s">
        <v>515</v>
      </c>
      <c r="BY64" s="83" t="s">
        <v>515</v>
      </c>
      <c r="BZ64" s="83" t="s">
        <v>515</v>
      </c>
    </row>
    <row r="65" spans="1:78" ht="11.25" customHeight="1" x14ac:dyDescent="0.25">
      <c r="A65" s="349"/>
      <c r="B65" s="349" t="s">
        <v>512</v>
      </c>
      <c r="C65" s="350" t="s">
        <v>613</v>
      </c>
      <c r="D65" s="350"/>
      <c r="E65" s="350"/>
      <c r="F65" s="350"/>
      <c r="G65" s="351"/>
      <c r="H65" s="352" t="s">
        <v>614</v>
      </c>
      <c r="I65" s="338">
        <v>0</v>
      </c>
      <c r="J65" s="338" t="s">
        <v>515</v>
      </c>
      <c r="K65" s="353" t="s">
        <v>515</v>
      </c>
      <c r="L65" s="353" t="s">
        <v>515</v>
      </c>
      <c r="M65" s="353" t="s">
        <v>515</v>
      </c>
      <c r="N65" s="353" t="s">
        <v>515</v>
      </c>
      <c r="O65" s="353" t="s">
        <v>515</v>
      </c>
      <c r="P65" s="353" t="s">
        <v>515</v>
      </c>
      <c r="Q65" s="353" t="s">
        <v>515</v>
      </c>
      <c r="R65" s="353" t="s">
        <v>515</v>
      </c>
      <c r="S65" s="353" t="s">
        <v>515</v>
      </c>
      <c r="T65" s="353" t="s">
        <v>515</v>
      </c>
      <c r="U65" s="338" t="s">
        <v>515</v>
      </c>
      <c r="V65" s="353" t="s">
        <v>515</v>
      </c>
      <c r="W65" s="353" t="s">
        <v>515</v>
      </c>
      <c r="X65" s="353" t="s">
        <v>515</v>
      </c>
      <c r="Y65" s="353" t="s">
        <v>515</v>
      </c>
      <c r="Z65" s="338" t="s">
        <v>515</v>
      </c>
      <c r="AA65" s="353" t="s">
        <v>515</v>
      </c>
      <c r="AB65" s="353" t="s">
        <v>515</v>
      </c>
      <c r="AC65" s="83" t="s">
        <v>515</v>
      </c>
      <c r="AD65" s="338">
        <v>0</v>
      </c>
      <c r="AE65" s="353" t="s">
        <v>515</v>
      </c>
      <c r="AF65" s="353" t="s">
        <v>515</v>
      </c>
      <c r="AG65" s="353" t="s">
        <v>515</v>
      </c>
      <c r="AH65" s="353" t="s">
        <v>515</v>
      </c>
      <c r="AI65" s="353" t="s">
        <v>515</v>
      </c>
      <c r="AJ65" s="353">
        <v>0</v>
      </c>
      <c r="AK65" s="353">
        <v>0</v>
      </c>
      <c r="AL65" s="353">
        <v>0</v>
      </c>
      <c r="AM65" s="353">
        <v>0</v>
      </c>
      <c r="AN65" s="353">
        <v>0</v>
      </c>
      <c r="AO65" s="353">
        <v>0</v>
      </c>
      <c r="AP65" s="353">
        <v>0</v>
      </c>
      <c r="AQ65" s="353">
        <v>0</v>
      </c>
      <c r="AR65" s="353">
        <v>0</v>
      </c>
      <c r="AS65" s="353">
        <v>0</v>
      </c>
      <c r="AT65" s="353">
        <v>0</v>
      </c>
      <c r="AU65" s="353">
        <v>0</v>
      </c>
      <c r="AV65" s="353">
        <v>0</v>
      </c>
      <c r="AW65" s="353">
        <v>0</v>
      </c>
      <c r="AX65" s="353">
        <v>0</v>
      </c>
      <c r="AY65" s="353">
        <v>0</v>
      </c>
      <c r="AZ65" s="353">
        <v>0</v>
      </c>
      <c r="BA65" s="83" t="s">
        <v>515</v>
      </c>
      <c r="BB65" s="338" t="s">
        <v>515</v>
      </c>
      <c r="BC65" s="353" t="s">
        <v>515</v>
      </c>
      <c r="BD65" s="353" t="s">
        <v>515</v>
      </c>
      <c r="BE65" s="353" t="s">
        <v>515</v>
      </c>
      <c r="BF65" s="353" t="s">
        <v>515</v>
      </c>
      <c r="BG65" s="353" t="s">
        <v>515</v>
      </c>
      <c r="BH65" s="353" t="s">
        <v>515</v>
      </c>
      <c r="BI65" s="353" t="s">
        <v>515</v>
      </c>
      <c r="BJ65" s="353" t="s">
        <v>515</v>
      </c>
      <c r="BK65" s="353" t="s">
        <v>515</v>
      </c>
      <c r="BL65" s="353" t="s">
        <v>515</v>
      </c>
      <c r="BM65" s="353" t="s">
        <v>515</v>
      </c>
      <c r="BN65" s="353" t="s">
        <v>515</v>
      </c>
      <c r="BO65" s="353" t="s">
        <v>515</v>
      </c>
      <c r="BP65" s="353" t="s">
        <v>515</v>
      </c>
      <c r="BQ65" s="353" t="s">
        <v>515</v>
      </c>
      <c r="BR65" s="353" t="s">
        <v>515</v>
      </c>
      <c r="BS65" s="353" t="s">
        <v>515</v>
      </c>
      <c r="BT65" s="339" t="s">
        <v>515</v>
      </c>
      <c r="BU65" s="338" t="s">
        <v>515</v>
      </c>
      <c r="BV65" s="353" t="s">
        <v>515</v>
      </c>
      <c r="BW65" s="353" t="s">
        <v>515</v>
      </c>
      <c r="BX65" s="83" t="s">
        <v>515</v>
      </c>
      <c r="BY65" s="83" t="s">
        <v>515</v>
      </c>
      <c r="BZ65" s="83" t="s">
        <v>515</v>
      </c>
    </row>
    <row r="66" spans="1:78" ht="11.25" customHeight="1" x14ac:dyDescent="0.25">
      <c r="A66" s="349"/>
      <c r="B66" s="349" t="s">
        <v>512</v>
      </c>
      <c r="C66" s="350" t="s">
        <v>615</v>
      </c>
      <c r="D66" s="350"/>
      <c r="E66" s="350"/>
      <c r="F66" s="350"/>
      <c r="G66" s="351"/>
      <c r="H66" s="352" t="s">
        <v>616</v>
      </c>
      <c r="I66" s="338">
        <v>0</v>
      </c>
      <c r="J66" s="338" t="s">
        <v>515</v>
      </c>
      <c r="K66" s="353" t="s">
        <v>515</v>
      </c>
      <c r="L66" s="353" t="s">
        <v>515</v>
      </c>
      <c r="M66" s="353" t="s">
        <v>515</v>
      </c>
      <c r="N66" s="353" t="s">
        <v>515</v>
      </c>
      <c r="O66" s="353" t="s">
        <v>515</v>
      </c>
      <c r="P66" s="353" t="s">
        <v>515</v>
      </c>
      <c r="Q66" s="353" t="s">
        <v>515</v>
      </c>
      <c r="R66" s="353" t="s">
        <v>515</v>
      </c>
      <c r="S66" s="353" t="s">
        <v>515</v>
      </c>
      <c r="T66" s="353" t="s">
        <v>515</v>
      </c>
      <c r="U66" s="338" t="s">
        <v>515</v>
      </c>
      <c r="V66" s="353" t="s">
        <v>515</v>
      </c>
      <c r="W66" s="353" t="s">
        <v>515</v>
      </c>
      <c r="X66" s="353" t="s">
        <v>515</v>
      </c>
      <c r="Y66" s="353" t="s">
        <v>515</v>
      </c>
      <c r="Z66" s="338" t="s">
        <v>515</v>
      </c>
      <c r="AA66" s="353" t="s">
        <v>515</v>
      </c>
      <c r="AB66" s="353" t="s">
        <v>515</v>
      </c>
      <c r="AC66" s="83" t="s">
        <v>515</v>
      </c>
      <c r="AD66" s="338">
        <v>0</v>
      </c>
      <c r="AE66" s="353" t="s">
        <v>515</v>
      </c>
      <c r="AF66" s="353" t="s">
        <v>515</v>
      </c>
      <c r="AG66" s="353">
        <v>0</v>
      </c>
      <c r="AH66" s="353" t="s">
        <v>515</v>
      </c>
      <c r="AI66" s="353" t="s">
        <v>515</v>
      </c>
      <c r="AJ66" s="353" t="s">
        <v>515</v>
      </c>
      <c r="AK66" s="353" t="s">
        <v>515</v>
      </c>
      <c r="AL66" s="353" t="s">
        <v>515</v>
      </c>
      <c r="AM66" s="353" t="s">
        <v>515</v>
      </c>
      <c r="AN66" s="353" t="s">
        <v>515</v>
      </c>
      <c r="AO66" s="353" t="s">
        <v>515</v>
      </c>
      <c r="AP66" s="353" t="s">
        <v>515</v>
      </c>
      <c r="AQ66" s="353" t="s">
        <v>515</v>
      </c>
      <c r="AR66" s="353" t="s">
        <v>515</v>
      </c>
      <c r="AS66" s="353" t="s">
        <v>515</v>
      </c>
      <c r="AT66" s="353" t="s">
        <v>515</v>
      </c>
      <c r="AU66" s="353" t="s">
        <v>515</v>
      </c>
      <c r="AV66" s="353" t="s">
        <v>515</v>
      </c>
      <c r="AW66" s="353" t="s">
        <v>515</v>
      </c>
      <c r="AX66" s="353" t="s">
        <v>515</v>
      </c>
      <c r="AY66" s="353" t="s">
        <v>515</v>
      </c>
      <c r="AZ66" s="353" t="s">
        <v>515</v>
      </c>
      <c r="BA66" s="83" t="s">
        <v>515</v>
      </c>
      <c r="BB66" s="338" t="s">
        <v>515</v>
      </c>
      <c r="BC66" s="353" t="s">
        <v>515</v>
      </c>
      <c r="BD66" s="353" t="s">
        <v>515</v>
      </c>
      <c r="BE66" s="353" t="s">
        <v>515</v>
      </c>
      <c r="BF66" s="353" t="s">
        <v>515</v>
      </c>
      <c r="BG66" s="353" t="s">
        <v>515</v>
      </c>
      <c r="BH66" s="353" t="s">
        <v>515</v>
      </c>
      <c r="BI66" s="353" t="s">
        <v>515</v>
      </c>
      <c r="BJ66" s="353" t="s">
        <v>515</v>
      </c>
      <c r="BK66" s="353" t="s">
        <v>515</v>
      </c>
      <c r="BL66" s="353" t="s">
        <v>515</v>
      </c>
      <c r="BM66" s="353" t="s">
        <v>515</v>
      </c>
      <c r="BN66" s="353" t="s">
        <v>515</v>
      </c>
      <c r="BO66" s="353" t="s">
        <v>515</v>
      </c>
      <c r="BP66" s="353" t="s">
        <v>515</v>
      </c>
      <c r="BQ66" s="353" t="s">
        <v>515</v>
      </c>
      <c r="BR66" s="353" t="s">
        <v>515</v>
      </c>
      <c r="BS66" s="353" t="s">
        <v>515</v>
      </c>
      <c r="BT66" s="339" t="s">
        <v>515</v>
      </c>
      <c r="BU66" s="338" t="s">
        <v>515</v>
      </c>
      <c r="BV66" s="353" t="s">
        <v>515</v>
      </c>
      <c r="BW66" s="353" t="s">
        <v>515</v>
      </c>
      <c r="BX66" s="83" t="s">
        <v>515</v>
      </c>
      <c r="BY66" s="83" t="s">
        <v>515</v>
      </c>
      <c r="BZ66" s="83" t="s">
        <v>515</v>
      </c>
    </row>
    <row r="67" spans="1:78" ht="11.25" customHeight="1" x14ac:dyDescent="0.25">
      <c r="A67" s="349"/>
      <c r="B67" s="349" t="s">
        <v>512</v>
      </c>
      <c r="C67" s="350" t="s">
        <v>570</v>
      </c>
      <c r="D67" s="350"/>
      <c r="E67" s="350"/>
      <c r="F67" s="350"/>
      <c r="G67" s="351"/>
      <c r="H67" s="352" t="s">
        <v>617</v>
      </c>
      <c r="I67" s="338">
        <v>0</v>
      </c>
      <c r="J67" s="338" t="s">
        <v>515</v>
      </c>
      <c r="K67" s="353" t="s">
        <v>515</v>
      </c>
      <c r="L67" s="353" t="s">
        <v>515</v>
      </c>
      <c r="M67" s="353" t="s">
        <v>515</v>
      </c>
      <c r="N67" s="353" t="s">
        <v>515</v>
      </c>
      <c r="O67" s="353" t="s">
        <v>515</v>
      </c>
      <c r="P67" s="353" t="s">
        <v>515</v>
      </c>
      <c r="Q67" s="353" t="s">
        <v>515</v>
      </c>
      <c r="R67" s="353" t="s">
        <v>515</v>
      </c>
      <c r="S67" s="353" t="s">
        <v>515</v>
      </c>
      <c r="T67" s="353" t="s">
        <v>515</v>
      </c>
      <c r="U67" s="338" t="s">
        <v>515</v>
      </c>
      <c r="V67" s="353" t="s">
        <v>515</v>
      </c>
      <c r="W67" s="353" t="s">
        <v>515</v>
      </c>
      <c r="X67" s="353" t="s">
        <v>515</v>
      </c>
      <c r="Y67" s="353" t="s">
        <v>515</v>
      </c>
      <c r="Z67" s="338" t="s">
        <v>515</v>
      </c>
      <c r="AA67" s="353" t="s">
        <v>515</v>
      </c>
      <c r="AB67" s="353" t="s">
        <v>515</v>
      </c>
      <c r="AC67" s="83" t="s">
        <v>515</v>
      </c>
      <c r="AD67" s="338">
        <v>0</v>
      </c>
      <c r="AE67" s="353" t="s">
        <v>515</v>
      </c>
      <c r="AF67" s="353" t="s">
        <v>515</v>
      </c>
      <c r="AG67" s="353">
        <v>0</v>
      </c>
      <c r="AH67" s="353" t="s">
        <v>515</v>
      </c>
      <c r="AI67" s="353" t="s">
        <v>515</v>
      </c>
      <c r="AJ67" s="353" t="s">
        <v>515</v>
      </c>
      <c r="AK67" s="353" t="s">
        <v>515</v>
      </c>
      <c r="AL67" s="353" t="s">
        <v>515</v>
      </c>
      <c r="AM67" s="353" t="s">
        <v>515</v>
      </c>
      <c r="AN67" s="353" t="s">
        <v>515</v>
      </c>
      <c r="AO67" s="353" t="s">
        <v>515</v>
      </c>
      <c r="AP67" s="353" t="s">
        <v>515</v>
      </c>
      <c r="AQ67" s="353" t="s">
        <v>515</v>
      </c>
      <c r="AR67" s="353" t="s">
        <v>515</v>
      </c>
      <c r="AS67" s="353" t="s">
        <v>515</v>
      </c>
      <c r="AT67" s="353" t="s">
        <v>515</v>
      </c>
      <c r="AU67" s="353" t="s">
        <v>515</v>
      </c>
      <c r="AV67" s="353" t="s">
        <v>515</v>
      </c>
      <c r="AW67" s="353" t="s">
        <v>515</v>
      </c>
      <c r="AX67" s="353" t="s">
        <v>515</v>
      </c>
      <c r="AY67" s="353" t="s">
        <v>515</v>
      </c>
      <c r="AZ67" s="353" t="s">
        <v>515</v>
      </c>
      <c r="BA67" s="83" t="s">
        <v>515</v>
      </c>
      <c r="BB67" s="338" t="s">
        <v>515</v>
      </c>
      <c r="BC67" s="353" t="s">
        <v>515</v>
      </c>
      <c r="BD67" s="353" t="s">
        <v>515</v>
      </c>
      <c r="BE67" s="353" t="s">
        <v>515</v>
      </c>
      <c r="BF67" s="353" t="s">
        <v>515</v>
      </c>
      <c r="BG67" s="353" t="s">
        <v>515</v>
      </c>
      <c r="BH67" s="353" t="s">
        <v>515</v>
      </c>
      <c r="BI67" s="353" t="s">
        <v>515</v>
      </c>
      <c r="BJ67" s="353" t="s">
        <v>515</v>
      </c>
      <c r="BK67" s="353" t="s">
        <v>515</v>
      </c>
      <c r="BL67" s="353" t="s">
        <v>515</v>
      </c>
      <c r="BM67" s="353" t="s">
        <v>515</v>
      </c>
      <c r="BN67" s="353" t="s">
        <v>515</v>
      </c>
      <c r="BO67" s="353" t="s">
        <v>515</v>
      </c>
      <c r="BP67" s="353" t="s">
        <v>515</v>
      </c>
      <c r="BQ67" s="353" t="s">
        <v>515</v>
      </c>
      <c r="BR67" s="353" t="s">
        <v>515</v>
      </c>
      <c r="BS67" s="353" t="s">
        <v>515</v>
      </c>
      <c r="BT67" s="339" t="s">
        <v>515</v>
      </c>
      <c r="BU67" s="338" t="s">
        <v>515</v>
      </c>
      <c r="BV67" s="353" t="s">
        <v>515</v>
      </c>
      <c r="BW67" s="353" t="s">
        <v>515</v>
      </c>
      <c r="BX67" s="83" t="s">
        <v>515</v>
      </c>
      <c r="BY67" s="83" t="s">
        <v>515</v>
      </c>
      <c r="BZ67" s="83" t="s">
        <v>515</v>
      </c>
    </row>
    <row r="68" spans="1:78" ht="11.25" customHeight="1" x14ac:dyDescent="0.25">
      <c r="A68" s="381"/>
      <c r="B68" s="349" t="s">
        <v>512</v>
      </c>
      <c r="C68" s="350" t="s">
        <v>572</v>
      </c>
      <c r="D68" s="350"/>
      <c r="E68" s="350"/>
      <c r="F68" s="350"/>
      <c r="G68" s="351"/>
      <c r="H68" s="352" t="s">
        <v>618</v>
      </c>
      <c r="I68" s="338">
        <v>0</v>
      </c>
      <c r="J68" s="338" t="s">
        <v>515</v>
      </c>
      <c r="K68" s="353" t="s">
        <v>515</v>
      </c>
      <c r="L68" s="353" t="s">
        <v>515</v>
      </c>
      <c r="M68" s="353" t="s">
        <v>515</v>
      </c>
      <c r="N68" s="353" t="s">
        <v>515</v>
      </c>
      <c r="O68" s="353" t="s">
        <v>515</v>
      </c>
      <c r="P68" s="353" t="s">
        <v>515</v>
      </c>
      <c r="Q68" s="353" t="s">
        <v>515</v>
      </c>
      <c r="R68" s="353" t="s">
        <v>515</v>
      </c>
      <c r="S68" s="353" t="s">
        <v>515</v>
      </c>
      <c r="T68" s="353" t="s">
        <v>515</v>
      </c>
      <c r="U68" s="338" t="s">
        <v>515</v>
      </c>
      <c r="V68" s="353" t="s">
        <v>515</v>
      </c>
      <c r="W68" s="353" t="s">
        <v>515</v>
      </c>
      <c r="X68" s="353" t="s">
        <v>515</v>
      </c>
      <c r="Y68" s="353" t="s">
        <v>515</v>
      </c>
      <c r="Z68" s="338" t="s">
        <v>515</v>
      </c>
      <c r="AA68" s="353" t="s">
        <v>515</v>
      </c>
      <c r="AB68" s="353" t="s">
        <v>515</v>
      </c>
      <c r="AC68" s="83" t="s">
        <v>515</v>
      </c>
      <c r="AD68" s="338">
        <v>0</v>
      </c>
      <c r="AE68" s="353">
        <v>0</v>
      </c>
      <c r="AF68" s="353">
        <v>0</v>
      </c>
      <c r="AG68" s="353" t="s">
        <v>515</v>
      </c>
      <c r="AH68" s="353" t="s">
        <v>515</v>
      </c>
      <c r="AI68" s="353" t="s">
        <v>515</v>
      </c>
      <c r="AJ68" s="353">
        <v>0</v>
      </c>
      <c r="AK68" s="353">
        <v>0</v>
      </c>
      <c r="AL68" s="353">
        <v>0</v>
      </c>
      <c r="AM68" s="353">
        <v>0</v>
      </c>
      <c r="AN68" s="353">
        <v>0</v>
      </c>
      <c r="AO68" s="353">
        <v>0</v>
      </c>
      <c r="AP68" s="353">
        <v>0</v>
      </c>
      <c r="AQ68" s="353">
        <v>0</v>
      </c>
      <c r="AR68" s="353">
        <v>0</v>
      </c>
      <c r="AS68" s="353">
        <v>0</v>
      </c>
      <c r="AT68" s="353">
        <v>0</v>
      </c>
      <c r="AU68" s="353">
        <v>0</v>
      </c>
      <c r="AV68" s="353">
        <v>0</v>
      </c>
      <c r="AW68" s="353">
        <v>0</v>
      </c>
      <c r="AX68" s="353">
        <v>0</v>
      </c>
      <c r="AY68" s="353">
        <v>0</v>
      </c>
      <c r="AZ68" s="353">
        <v>0</v>
      </c>
      <c r="BA68" s="83" t="s">
        <v>515</v>
      </c>
      <c r="BB68" s="338">
        <v>0</v>
      </c>
      <c r="BC68" s="353" t="s">
        <v>515</v>
      </c>
      <c r="BD68" s="353" t="s">
        <v>515</v>
      </c>
      <c r="BE68" s="353" t="s">
        <v>515</v>
      </c>
      <c r="BF68" s="353" t="s">
        <v>515</v>
      </c>
      <c r="BG68" s="353" t="s">
        <v>515</v>
      </c>
      <c r="BH68" s="353" t="s">
        <v>515</v>
      </c>
      <c r="BI68" s="353" t="s">
        <v>515</v>
      </c>
      <c r="BJ68" s="353" t="s">
        <v>515</v>
      </c>
      <c r="BK68" s="353" t="s">
        <v>515</v>
      </c>
      <c r="BL68" s="353" t="s">
        <v>515</v>
      </c>
      <c r="BM68" s="353" t="s">
        <v>515</v>
      </c>
      <c r="BN68" s="353">
        <v>0</v>
      </c>
      <c r="BO68" s="353" t="s">
        <v>515</v>
      </c>
      <c r="BP68" s="353">
        <v>0</v>
      </c>
      <c r="BQ68" s="353" t="s">
        <v>515</v>
      </c>
      <c r="BR68" s="353">
        <v>0</v>
      </c>
      <c r="BS68" s="353" t="s">
        <v>515</v>
      </c>
      <c r="BT68" s="339" t="s">
        <v>515</v>
      </c>
      <c r="BU68" s="338" t="s">
        <v>515</v>
      </c>
      <c r="BV68" s="353" t="s">
        <v>515</v>
      </c>
      <c r="BW68" s="353" t="s">
        <v>515</v>
      </c>
      <c r="BX68" s="83" t="s">
        <v>515</v>
      </c>
      <c r="BY68" s="83" t="s">
        <v>515</v>
      </c>
      <c r="BZ68" s="83" t="s">
        <v>515</v>
      </c>
    </row>
    <row r="69" spans="1:78" ht="11.25" customHeight="1" x14ac:dyDescent="0.25">
      <c r="A69" s="381"/>
      <c r="B69" s="349" t="s">
        <v>512</v>
      </c>
      <c r="C69" s="350" t="s">
        <v>619</v>
      </c>
      <c r="D69" s="350"/>
      <c r="E69" s="350"/>
      <c r="F69" s="350"/>
      <c r="G69" s="351"/>
      <c r="H69" s="352" t="s">
        <v>620</v>
      </c>
      <c r="I69" s="338">
        <v>0</v>
      </c>
      <c r="J69" s="338" t="s">
        <v>515</v>
      </c>
      <c r="K69" s="353" t="s">
        <v>515</v>
      </c>
      <c r="L69" s="353" t="s">
        <v>515</v>
      </c>
      <c r="M69" s="353" t="s">
        <v>515</v>
      </c>
      <c r="N69" s="353" t="s">
        <v>515</v>
      </c>
      <c r="O69" s="353" t="s">
        <v>515</v>
      </c>
      <c r="P69" s="353" t="s">
        <v>515</v>
      </c>
      <c r="Q69" s="353" t="s">
        <v>515</v>
      </c>
      <c r="R69" s="353" t="s">
        <v>515</v>
      </c>
      <c r="S69" s="353" t="s">
        <v>515</v>
      </c>
      <c r="T69" s="353" t="s">
        <v>515</v>
      </c>
      <c r="U69" s="338" t="s">
        <v>515</v>
      </c>
      <c r="V69" s="353" t="s">
        <v>515</v>
      </c>
      <c r="W69" s="353" t="s">
        <v>515</v>
      </c>
      <c r="X69" s="353" t="s">
        <v>515</v>
      </c>
      <c r="Y69" s="353" t="s">
        <v>515</v>
      </c>
      <c r="Z69" s="338" t="s">
        <v>515</v>
      </c>
      <c r="AA69" s="353" t="s">
        <v>515</v>
      </c>
      <c r="AB69" s="353" t="s">
        <v>515</v>
      </c>
      <c r="AC69" s="83" t="s">
        <v>515</v>
      </c>
      <c r="AD69" s="338">
        <v>0</v>
      </c>
      <c r="AE69" s="353">
        <v>0</v>
      </c>
      <c r="AF69" s="353">
        <v>0</v>
      </c>
      <c r="AG69" s="353" t="s">
        <v>515</v>
      </c>
      <c r="AH69" s="353" t="s">
        <v>515</v>
      </c>
      <c r="AI69" s="353" t="s">
        <v>515</v>
      </c>
      <c r="AJ69" s="353">
        <v>0</v>
      </c>
      <c r="AK69" s="353">
        <v>0</v>
      </c>
      <c r="AL69" s="353">
        <v>0</v>
      </c>
      <c r="AM69" s="353">
        <v>0</v>
      </c>
      <c r="AN69" s="353">
        <v>0</v>
      </c>
      <c r="AO69" s="353">
        <v>0</v>
      </c>
      <c r="AP69" s="353">
        <v>0</v>
      </c>
      <c r="AQ69" s="353">
        <v>0</v>
      </c>
      <c r="AR69" s="353">
        <v>0</v>
      </c>
      <c r="AS69" s="353">
        <v>0</v>
      </c>
      <c r="AT69" s="353">
        <v>0</v>
      </c>
      <c r="AU69" s="353">
        <v>0</v>
      </c>
      <c r="AV69" s="353">
        <v>0</v>
      </c>
      <c r="AW69" s="353">
        <v>0</v>
      </c>
      <c r="AX69" s="353">
        <v>0</v>
      </c>
      <c r="AY69" s="353">
        <v>0</v>
      </c>
      <c r="AZ69" s="353">
        <v>0</v>
      </c>
      <c r="BA69" s="83" t="s">
        <v>515</v>
      </c>
      <c r="BB69" s="338" t="s">
        <v>515</v>
      </c>
      <c r="BC69" s="353" t="s">
        <v>515</v>
      </c>
      <c r="BD69" s="353" t="s">
        <v>515</v>
      </c>
      <c r="BE69" s="353" t="s">
        <v>515</v>
      </c>
      <c r="BF69" s="353" t="s">
        <v>515</v>
      </c>
      <c r="BG69" s="353" t="s">
        <v>515</v>
      </c>
      <c r="BH69" s="353" t="s">
        <v>515</v>
      </c>
      <c r="BI69" s="353" t="s">
        <v>515</v>
      </c>
      <c r="BJ69" s="353" t="s">
        <v>515</v>
      </c>
      <c r="BK69" s="353" t="s">
        <v>515</v>
      </c>
      <c r="BL69" s="353" t="s">
        <v>515</v>
      </c>
      <c r="BM69" s="353" t="s">
        <v>515</v>
      </c>
      <c r="BN69" s="353" t="s">
        <v>515</v>
      </c>
      <c r="BO69" s="353" t="s">
        <v>515</v>
      </c>
      <c r="BP69" s="353" t="s">
        <v>515</v>
      </c>
      <c r="BQ69" s="353" t="s">
        <v>515</v>
      </c>
      <c r="BR69" s="353" t="s">
        <v>515</v>
      </c>
      <c r="BS69" s="353" t="s">
        <v>515</v>
      </c>
      <c r="BT69" s="339" t="s">
        <v>515</v>
      </c>
      <c r="BU69" s="338" t="s">
        <v>515</v>
      </c>
      <c r="BV69" s="353" t="s">
        <v>515</v>
      </c>
      <c r="BW69" s="353" t="s">
        <v>515</v>
      </c>
      <c r="BX69" s="83" t="s">
        <v>515</v>
      </c>
      <c r="BY69" s="83" t="s">
        <v>515</v>
      </c>
      <c r="BZ69" s="83" t="s">
        <v>515</v>
      </c>
    </row>
    <row r="70" spans="1:78" ht="11.25" customHeight="1" x14ac:dyDescent="0.25">
      <c r="A70" s="381"/>
      <c r="B70" s="349" t="s">
        <v>512</v>
      </c>
      <c r="C70" s="350" t="s">
        <v>621</v>
      </c>
      <c r="D70" s="350"/>
      <c r="E70" s="350"/>
      <c r="F70" s="350"/>
      <c r="G70" s="351"/>
      <c r="H70" s="352" t="s">
        <v>622</v>
      </c>
      <c r="I70" s="338">
        <v>0</v>
      </c>
      <c r="J70" s="338" t="s">
        <v>515</v>
      </c>
      <c r="K70" s="353" t="s">
        <v>515</v>
      </c>
      <c r="L70" s="353" t="s">
        <v>515</v>
      </c>
      <c r="M70" s="353" t="s">
        <v>515</v>
      </c>
      <c r="N70" s="353" t="s">
        <v>515</v>
      </c>
      <c r="O70" s="353" t="s">
        <v>515</v>
      </c>
      <c r="P70" s="353" t="s">
        <v>515</v>
      </c>
      <c r="Q70" s="353" t="s">
        <v>515</v>
      </c>
      <c r="R70" s="353" t="s">
        <v>515</v>
      </c>
      <c r="S70" s="353" t="s">
        <v>515</v>
      </c>
      <c r="T70" s="353" t="s">
        <v>515</v>
      </c>
      <c r="U70" s="338" t="s">
        <v>515</v>
      </c>
      <c r="V70" s="353" t="s">
        <v>515</v>
      </c>
      <c r="W70" s="353" t="s">
        <v>515</v>
      </c>
      <c r="X70" s="353" t="s">
        <v>515</v>
      </c>
      <c r="Y70" s="353" t="s">
        <v>515</v>
      </c>
      <c r="Z70" s="338" t="s">
        <v>515</v>
      </c>
      <c r="AA70" s="353" t="s">
        <v>515</v>
      </c>
      <c r="AB70" s="353" t="s">
        <v>515</v>
      </c>
      <c r="AC70" s="83" t="s">
        <v>515</v>
      </c>
      <c r="AD70" s="338">
        <v>0</v>
      </c>
      <c r="AE70" s="353" t="s">
        <v>515</v>
      </c>
      <c r="AF70" s="353" t="s">
        <v>515</v>
      </c>
      <c r="AG70" s="353" t="s">
        <v>515</v>
      </c>
      <c r="AH70" s="353" t="s">
        <v>515</v>
      </c>
      <c r="AI70" s="353" t="s">
        <v>515</v>
      </c>
      <c r="AJ70" s="353">
        <v>0</v>
      </c>
      <c r="AK70" s="353">
        <v>0</v>
      </c>
      <c r="AL70" s="353">
        <v>0</v>
      </c>
      <c r="AM70" s="353">
        <v>0</v>
      </c>
      <c r="AN70" s="353">
        <v>0</v>
      </c>
      <c r="AO70" s="353">
        <v>0</v>
      </c>
      <c r="AP70" s="353">
        <v>0</v>
      </c>
      <c r="AQ70" s="353">
        <v>0</v>
      </c>
      <c r="AR70" s="353">
        <v>0</v>
      </c>
      <c r="AS70" s="353">
        <v>0</v>
      </c>
      <c r="AT70" s="353">
        <v>0</v>
      </c>
      <c r="AU70" s="353">
        <v>0</v>
      </c>
      <c r="AV70" s="353">
        <v>0</v>
      </c>
      <c r="AW70" s="353">
        <v>0</v>
      </c>
      <c r="AX70" s="353">
        <v>0</v>
      </c>
      <c r="AY70" s="353">
        <v>0</v>
      </c>
      <c r="AZ70" s="353">
        <v>0</v>
      </c>
      <c r="BA70" s="83" t="s">
        <v>515</v>
      </c>
      <c r="BB70" s="338">
        <v>0</v>
      </c>
      <c r="BC70" s="353" t="s">
        <v>515</v>
      </c>
      <c r="BD70" s="353" t="s">
        <v>515</v>
      </c>
      <c r="BE70" s="353" t="s">
        <v>515</v>
      </c>
      <c r="BF70" s="353" t="s">
        <v>515</v>
      </c>
      <c r="BG70" s="353" t="s">
        <v>515</v>
      </c>
      <c r="BH70" s="353" t="s">
        <v>515</v>
      </c>
      <c r="BI70" s="353" t="s">
        <v>515</v>
      </c>
      <c r="BJ70" s="353" t="s">
        <v>515</v>
      </c>
      <c r="BK70" s="353" t="s">
        <v>515</v>
      </c>
      <c r="BL70" s="353" t="s">
        <v>515</v>
      </c>
      <c r="BM70" s="353" t="s">
        <v>515</v>
      </c>
      <c r="BN70" s="353">
        <v>0</v>
      </c>
      <c r="BO70" s="353" t="s">
        <v>515</v>
      </c>
      <c r="BP70" s="353">
        <v>0</v>
      </c>
      <c r="BQ70" s="353" t="s">
        <v>515</v>
      </c>
      <c r="BR70" s="353">
        <v>0</v>
      </c>
      <c r="BS70" s="353" t="s">
        <v>515</v>
      </c>
      <c r="BT70" s="339" t="s">
        <v>515</v>
      </c>
      <c r="BU70" s="338" t="s">
        <v>515</v>
      </c>
      <c r="BV70" s="353" t="s">
        <v>515</v>
      </c>
      <c r="BW70" s="353" t="s">
        <v>515</v>
      </c>
      <c r="BX70" s="83" t="s">
        <v>515</v>
      </c>
      <c r="BY70" s="83" t="s">
        <v>515</v>
      </c>
      <c r="BZ70" s="83" t="s">
        <v>515</v>
      </c>
    </row>
    <row r="71" spans="1:78" ht="11.25" customHeight="1" x14ac:dyDescent="0.25">
      <c r="A71" s="349" t="s">
        <v>512</v>
      </c>
      <c r="B71" s="350" t="s">
        <v>578</v>
      </c>
      <c r="C71" s="350"/>
      <c r="D71" s="350"/>
      <c r="E71" s="350"/>
      <c r="F71" s="350"/>
      <c r="G71" s="351"/>
      <c r="H71" s="352" t="s">
        <v>623</v>
      </c>
      <c r="I71" s="338">
        <v>0</v>
      </c>
      <c r="J71" s="338">
        <v>0</v>
      </c>
      <c r="K71" s="353" t="s">
        <v>515</v>
      </c>
      <c r="L71" s="353" t="s">
        <v>515</v>
      </c>
      <c r="M71" s="353" t="s">
        <v>515</v>
      </c>
      <c r="N71" s="353" t="s">
        <v>515</v>
      </c>
      <c r="O71" s="353" t="s">
        <v>515</v>
      </c>
      <c r="P71" s="353">
        <v>0</v>
      </c>
      <c r="Q71" s="353" t="s">
        <v>515</v>
      </c>
      <c r="R71" s="353" t="s">
        <v>515</v>
      </c>
      <c r="S71" s="353" t="s">
        <v>515</v>
      </c>
      <c r="T71" s="353" t="s">
        <v>515</v>
      </c>
      <c r="U71" s="338" t="s">
        <v>515</v>
      </c>
      <c r="V71" s="353" t="s">
        <v>515</v>
      </c>
      <c r="W71" s="353" t="s">
        <v>515</v>
      </c>
      <c r="X71" s="353" t="s">
        <v>515</v>
      </c>
      <c r="Y71" s="353" t="s">
        <v>515</v>
      </c>
      <c r="Z71" s="338" t="s">
        <v>515</v>
      </c>
      <c r="AA71" s="353" t="s">
        <v>515</v>
      </c>
      <c r="AB71" s="353" t="s">
        <v>515</v>
      </c>
      <c r="AC71" s="83" t="s">
        <v>515</v>
      </c>
      <c r="AD71" s="338" t="s">
        <v>515</v>
      </c>
      <c r="AE71" s="353" t="s">
        <v>515</v>
      </c>
      <c r="AF71" s="353" t="s">
        <v>515</v>
      </c>
      <c r="AG71" s="353" t="s">
        <v>515</v>
      </c>
      <c r="AH71" s="353" t="s">
        <v>515</v>
      </c>
      <c r="AI71" s="353" t="s">
        <v>515</v>
      </c>
      <c r="AJ71" s="353" t="s">
        <v>515</v>
      </c>
      <c r="AK71" s="353" t="s">
        <v>515</v>
      </c>
      <c r="AL71" s="353" t="s">
        <v>515</v>
      </c>
      <c r="AM71" s="353" t="s">
        <v>515</v>
      </c>
      <c r="AN71" s="353" t="s">
        <v>515</v>
      </c>
      <c r="AO71" s="353" t="s">
        <v>515</v>
      </c>
      <c r="AP71" s="353" t="s">
        <v>515</v>
      </c>
      <c r="AQ71" s="353" t="s">
        <v>515</v>
      </c>
      <c r="AR71" s="353" t="s">
        <v>515</v>
      </c>
      <c r="AS71" s="353" t="s">
        <v>515</v>
      </c>
      <c r="AT71" s="353" t="s">
        <v>515</v>
      </c>
      <c r="AU71" s="353" t="s">
        <v>515</v>
      </c>
      <c r="AV71" s="353" t="s">
        <v>515</v>
      </c>
      <c r="AW71" s="353" t="s">
        <v>515</v>
      </c>
      <c r="AX71" s="353" t="s">
        <v>515</v>
      </c>
      <c r="AY71" s="353" t="s">
        <v>515</v>
      </c>
      <c r="AZ71" s="353" t="s">
        <v>515</v>
      </c>
      <c r="BA71" s="83" t="s">
        <v>515</v>
      </c>
      <c r="BB71" s="338" t="s">
        <v>515</v>
      </c>
      <c r="BC71" s="353" t="s">
        <v>515</v>
      </c>
      <c r="BD71" s="353" t="s">
        <v>515</v>
      </c>
      <c r="BE71" s="353" t="s">
        <v>515</v>
      </c>
      <c r="BF71" s="353" t="s">
        <v>515</v>
      </c>
      <c r="BG71" s="353" t="s">
        <v>515</v>
      </c>
      <c r="BH71" s="353" t="s">
        <v>515</v>
      </c>
      <c r="BI71" s="353" t="s">
        <v>515</v>
      </c>
      <c r="BJ71" s="353" t="s">
        <v>515</v>
      </c>
      <c r="BK71" s="353" t="s">
        <v>515</v>
      </c>
      <c r="BL71" s="353" t="s">
        <v>515</v>
      </c>
      <c r="BM71" s="353" t="s">
        <v>515</v>
      </c>
      <c r="BN71" s="353" t="s">
        <v>515</v>
      </c>
      <c r="BO71" s="353" t="s">
        <v>515</v>
      </c>
      <c r="BP71" s="353" t="s">
        <v>515</v>
      </c>
      <c r="BQ71" s="353" t="s">
        <v>515</v>
      </c>
      <c r="BR71" s="353" t="s">
        <v>515</v>
      </c>
      <c r="BS71" s="353" t="s">
        <v>515</v>
      </c>
      <c r="BT71" s="339" t="s">
        <v>515</v>
      </c>
      <c r="BU71" s="338" t="s">
        <v>515</v>
      </c>
      <c r="BV71" s="353" t="s">
        <v>515</v>
      </c>
      <c r="BW71" s="353" t="s">
        <v>515</v>
      </c>
      <c r="BX71" s="83" t="s">
        <v>515</v>
      </c>
      <c r="BY71" s="83" t="s">
        <v>515</v>
      </c>
      <c r="BZ71" s="83" t="s">
        <v>515</v>
      </c>
    </row>
    <row r="72" spans="1:78" ht="11.25" customHeight="1" x14ac:dyDescent="0.25">
      <c r="A72" s="349" t="s">
        <v>512</v>
      </c>
      <c r="B72" s="350" t="s">
        <v>580</v>
      </c>
      <c r="C72" s="350"/>
      <c r="D72" s="350"/>
      <c r="E72" s="350"/>
      <c r="F72" s="350"/>
      <c r="G72" s="351"/>
      <c r="H72" s="352" t="s">
        <v>624</v>
      </c>
      <c r="I72" s="338">
        <v>0</v>
      </c>
      <c r="J72" s="338">
        <v>0</v>
      </c>
      <c r="K72" s="353" t="s">
        <v>515</v>
      </c>
      <c r="L72" s="353" t="s">
        <v>515</v>
      </c>
      <c r="M72" s="353" t="s">
        <v>515</v>
      </c>
      <c r="N72" s="353" t="s">
        <v>515</v>
      </c>
      <c r="O72" s="353" t="s">
        <v>515</v>
      </c>
      <c r="P72" s="353" t="s">
        <v>515</v>
      </c>
      <c r="Q72" s="353" t="s">
        <v>515</v>
      </c>
      <c r="R72" s="353" t="s">
        <v>515</v>
      </c>
      <c r="S72" s="353" t="s">
        <v>515</v>
      </c>
      <c r="T72" s="353">
        <v>0</v>
      </c>
      <c r="U72" s="338" t="s">
        <v>515</v>
      </c>
      <c r="V72" s="353" t="s">
        <v>515</v>
      </c>
      <c r="W72" s="353" t="s">
        <v>515</v>
      </c>
      <c r="X72" s="353" t="s">
        <v>515</v>
      </c>
      <c r="Y72" s="353" t="s">
        <v>515</v>
      </c>
      <c r="Z72" s="338">
        <v>0</v>
      </c>
      <c r="AA72" s="353" t="s">
        <v>515</v>
      </c>
      <c r="AB72" s="353">
        <v>0</v>
      </c>
      <c r="AC72" s="83" t="s">
        <v>515</v>
      </c>
      <c r="AD72" s="338" t="s">
        <v>515</v>
      </c>
      <c r="AE72" s="353" t="s">
        <v>515</v>
      </c>
      <c r="AF72" s="353" t="s">
        <v>515</v>
      </c>
      <c r="AG72" s="353" t="s">
        <v>515</v>
      </c>
      <c r="AH72" s="353" t="s">
        <v>515</v>
      </c>
      <c r="AI72" s="353" t="s">
        <v>515</v>
      </c>
      <c r="AJ72" s="353" t="s">
        <v>515</v>
      </c>
      <c r="AK72" s="353" t="s">
        <v>515</v>
      </c>
      <c r="AL72" s="353" t="s">
        <v>515</v>
      </c>
      <c r="AM72" s="353" t="s">
        <v>515</v>
      </c>
      <c r="AN72" s="353" t="s">
        <v>515</v>
      </c>
      <c r="AO72" s="353" t="s">
        <v>515</v>
      </c>
      <c r="AP72" s="353" t="s">
        <v>515</v>
      </c>
      <c r="AQ72" s="353" t="s">
        <v>515</v>
      </c>
      <c r="AR72" s="353" t="s">
        <v>515</v>
      </c>
      <c r="AS72" s="353" t="s">
        <v>515</v>
      </c>
      <c r="AT72" s="353" t="s">
        <v>515</v>
      </c>
      <c r="AU72" s="353" t="s">
        <v>515</v>
      </c>
      <c r="AV72" s="353" t="s">
        <v>515</v>
      </c>
      <c r="AW72" s="353" t="s">
        <v>515</v>
      </c>
      <c r="AX72" s="353" t="s">
        <v>515</v>
      </c>
      <c r="AY72" s="353" t="s">
        <v>515</v>
      </c>
      <c r="AZ72" s="353" t="s">
        <v>515</v>
      </c>
      <c r="BA72" s="83" t="s">
        <v>515</v>
      </c>
      <c r="BB72" s="338" t="s">
        <v>515</v>
      </c>
      <c r="BC72" s="353" t="s">
        <v>515</v>
      </c>
      <c r="BD72" s="353" t="s">
        <v>515</v>
      </c>
      <c r="BE72" s="353" t="s">
        <v>515</v>
      </c>
      <c r="BF72" s="353" t="s">
        <v>515</v>
      </c>
      <c r="BG72" s="353" t="s">
        <v>515</v>
      </c>
      <c r="BH72" s="353" t="s">
        <v>515</v>
      </c>
      <c r="BI72" s="353" t="s">
        <v>515</v>
      </c>
      <c r="BJ72" s="353" t="s">
        <v>515</v>
      </c>
      <c r="BK72" s="353" t="s">
        <v>515</v>
      </c>
      <c r="BL72" s="353" t="s">
        <v>515</v>
      </c>
      <c r="BM72" s="353" t="s">
        <v>515</v>
      </c>
      <c r="BN72" s="353" t="s">
        <v>515</v>
      </c>
      <c r="BO72" s="353" t="s">
        <v>515</v>
      </c>
      <c r="BP72" s="353" t="s">
        <v>515</v>
      </c>
      <c r="BQ72" s="353" t="s">
        <v>515</v>
      </c>
      <c r="BR72" s="353" t="s">
        <v>515</v>
      </c>
      <c r="BS72" s="353" t="s">
        <v>515</v>
      </c>
      <c r="BT72" s="339" t="s">
        <v>515</v>
      </c>
      <c r="BU72" s="338" t="s">
        <v>515</v>
      </c>
      <c r="BV72" s="353" t="s">
        <v>515</v>
      </c>
      <c r="BW72" s="353" t="s">
        <v>515</v>
      </c>
      <c r="BX72" s="83" t="s">
        <v>515</v>
      </c>
      <c r="BY72" s="83" t="s">
        <v>515</v>
      </c>
      <c r="BZ72" s="83" t="s">
        <v>515</v>
      </c>
    </row>
    <row r="73" spans="1:78" ht="11.25" customHeight="1" x14ac:dyDescent="0.25">
      <c r="A73" s="349" t="s">
        <v>512</v>
      </c>
      <c r="B73" s="350" t="s">
        <v>582</v>
      </c>
      <c r="C73" s="350"/>
      <c r="D73" s="350"/>
      <c r="E73" s="350"/>
      <c r="F73" s="350"/>
      <c r="G73" s="351"/>
      <c r="H73" s="352" t="s">
        <v>625</v>
      </c>
      <c r="I73" s="338">
        <v>0</v>
      </c>
      <c r="J73" s="338" t="s">
        <v>515</v>
      </c>
      <c r="K73" s="353" t="s">
        <v>515</v>
      </c>
      <c r="L73" s="353" t="s">
        <v>515</v>
      </c>
      <c r="M73" s="353" t="s">
        <v>515</v>
      </c>
      <c r="N73" s="353" t="s">
        <v>515</v>
      </c>
      <c r="O73" s="353" t="s">
        <v>515</v>
      </c>
      <c r="P73" s="353" t="s">
        <v>515</v>
      </c>
      <c r="Q73" s="353" t="s">
        <v>515</v>
      </c>
      <c r="R73" s="353" t="s">
        <v>515</v>
      </c>
      <c r="S73" s="353" t="s">
        <v>515</v>
      </c>
      <c r="T73" s="353" t="s">
        <v>515</v>
      </c>
      <c r="U73" s="338" t="s">
        <v>515</v>
      </c>
      <c r="V73" s="353" t="s">
        <v>515</v>
      </c>
      <c r="W73" s="353" t="s">
        <v>515</v>
      </c>
      <c r="X73" s="353" t="s">
        <v>515</v>
      </c>
      <c r="Y73" s="353" t="s">
        <v>515</v>
      </c>
      <c r="Z73" s="338" t="s">
        <v>515</v>
      </c>
      <c r="AA73" s="353" t="s">
        <v>515</v>
      </c>
      <c r="AB73" s="353" t="s">
        <v>515</v>
      </c>
      <c r="AC73" s="83" t="s">
        <v>515</v>
      </c>
      <c r="AD73" s="338">
        <v>0</v>
      </c>
      <c r="AE73" s="353" t="s">
        <v>515</v>
      </c>
      <c r="AF73" s="353" t="s">
        <v>515</v>
      </c>
      <c r="AG73" s="353" t="s">
        <v>515</v>
      </c>
      <c r="AH73" s="353">
        <v>0</v>
      </c>
      <c r="AI73" s="353">
        <v>0</v>
      </c>
      <c r="AJ73" s="353" t="s">
        <v>515</v>
      </c>
      <c r="AK73" s="353" t="s">
        <v>515</v>
      </c>
      <c r="AL73" s="353" t="s">
        <v>515</v>
      </c>
      <c r="AM73" s="353" t="s">
        <v>515</v>
      </c>
      <c r="AN73" s="353" t="s">
        <v>515</v>
      </c>
      <c r="AO73" s="353" t="s">
        <v>515</v>
      </c>
      <c r="AP73" s="353" t="s">
        <v>515</v>
      </c>
      <c r="AQ73" s="353" t="s">
        <v>515</v>
      </c>
      <c r="AR73" s="353" t="s">
        <v>515</v>
      </c>
      <c r="AS73" s="353" t="s">
        <v>515</v>
      </c>
      <c r="AT73" s="353" t="s">
        <v>515</v>
      </c>
      <c r="AU73" s="353" t="s">
        <v>515</v>
      </c>
      <c r="AV73" s="353" t="s">
        <v>515</v>
      </c>
      <c r="AW73" s="353" t="s">
        <v>515</v>
      </c>
      <c r="AX73" s="353" t="s">
        <v>515</v>
      </c>
      <c r="AY73" s="353" t="s">
        <v>515</v>
      </c>
      <c r="AZ73" s="353" t="s">
        <v>515</v>
      </c>
      <c r="BA73" s="83" t="s">
        <v>515</v>
      </c>
      <c r="BB73" s="338" t="s">
        <v>515</v>
      </c>
      <c r="BC73" s="353" t="s">
        <v>515</v>
      </c>
      <c r="BD73" s="353" t="s">
        <v>515</v>
      </c>
      <c r="BE73" s="353" t="s">
        <v>515</v>
      </c>
      <c r="BF73" s="353" t="s">
        <v>515</v>
      </c>
      <c r="BG73" s="353" t="s">
        <v>515</v>
      </c>
      <c r="BH73" s="353" t="s">
        <v>515</v>
      </c>
      <c r="BI73" s="353" t="s">
        <v>515</v>
      </c>
      <c r="BJ73" s="353" t="s">
        <v>515</v>
      </c>
      <c r="BK73" s="353" t="s">
        <v>515</v>
      </c>
      <c r="BL73" s="353" t="s">
        <v>515</v>
      </c>
      <c r="BM73" s="353" t="s">
        <v>515</v>
      </c>
      <c r="BN73" s="353" t="s">
        <v>515</v>
      </c>
      <c r="BO73" s="353" t="s">
        <v>515</v>
      </c>
      <c r="BP73" s="353" t="s">
        <v>515</v>
      </c>
      <c r="BQ73" s="353" t="s">
        <v>515</v>
      </c>
      <c r="BR73" s="353" t="s">
        <v>515</v>
      </c>
      <c r="BS73" s="353" t="s">
        <v>515</v>
      </c>
      <c r="BT73" s="339" t="s">
        <v>515</v>
      </c>
      <c r="BU73" s="338" t="s">
        <v>515</v>
      </c>
      <c r="BV73" s="353" t="s">
        <v>515</v>
      </c>
      <c r="BW73" s="353" t="s">
        <v>515</v>
      </c>
      <c r="BX73" s="83" t="s">
        <v>515</v>
      </c>
      <c r="BY73" s="83" t="s">
        <v>515</v>
      </c>
      <c r="BZ73" s="83" t="s">
        <v>515</v>
      </c>
    </row>
    <row r="74" spans="1:78" ht="11.25" customHeight="1" x14ac:dyDescent="0.25">
      <c r="A74" s="349" t="s">
        <v>512</v>
      </c>
      <c r="B74" s="350" t="s">
        <v>626</v>
      </c>
      <c r="C74" s="350"/>
      <c r="D74" s="350"/>
      <c r="E74" s="350"/>
      <c r="F74" s="350"/>
      <c r="G74" s="351"/>
      <c r="H74" s="352" t="s">
        <v>627</v>
      </c>
      <c r="I74" s="338">
        <v>0</v>
      </c>
      <c r="J74" s="338" t="s">
        <v>515</v>
      </c>
      <c r="K74" s="353" t="s">
        <v>515</v>
      </c>
      <c r="L74" s="353" t="s">
        <v>515</v>
      </c>
      <c r="M74" s="353" t="s">
        <v>515</v>
      </c>
      <c r="N74" s="353" t="s">
        <v>515</v>
      </c>
      <c r="O74" s="353" t="s">
        <v>515</v>
      </c>
      <c r="P74" s="353" t="s">
        <v>515</v>
      </c>
      <c r="Q74" s="353" t="s">
        <v>515</v>
      </c>
      <c r="R74" s="353" t="s">
        <v>515</v>
      </c>
      <c r="S74" s="353" t="s">
        <v>515</v>
      </c>
      <c r="T74" s="353" t="s">
        <v>515</v>
      </c>
      <c r="U74" s="338" t="s">
        <v>515</v>
      </c>
      <c r="V74" s="353" t="s">
        <v>515</v>
      </c>
      <c r="W74" s="353" t="s">
        <v>515</v>
      </c>
      <c r="X74" s="353" t="s">
        <v>515</v>
      </c>
      <c r="Y74" s="353" t="s">
        <v>515</v>
      </c>
      <c r="Z74" s="338" t="s">
        <v>515</v>
      </c>
      <c r="AA74" s="353" t="s">
        <v>515</v>
      </c>
      <c r="AB74" s="353" t="s">
        <v>515</v>
      </c>
      <c r="AC74" s="83" t="s">
        <v>515</v>
      </c>
      <c r="AD74" s="338" t="s">
        <v>515</v>
      </c>
      <c r="AE74" s="353" t="s">
        <v>515</v>
      </c>
      <c r="AF74" s="353" t="s">
        <v>515</v>
      </c>
      <c r="AG74" s="353" t="s">
        <v>515</v>
      </c>
      <c r="AH74" s="353" t="s">
        <v>515</v>
      </c>
      <c r="AI74" s="353" t="s">
        <v>515</v>
      </c>
      <c r="AJ74" s="353" t="s">
        <v>515</v>
      </c>
      <c r="AK74" s="353" t="s">
        <v>515</v>
      </c>
      <c r="AL74" s="353" t="s">
        <v>515</v>
      </c>
      <c r="AM74" s="353" t="s">
        <v>515</v>
      </c>
      <c r="AN74" s="353" t="s">
        <v>515</v>
      </c>
      <c r="AO74" s="353" t="s">
        <v>515</v>
      </c>
      <c r="AP74" s="353" t="s">
        <v>515</v>
      </c>
      <c r="AQ74" s="353" t="s">
        <v>515</v>
      </c>
      <c r="AR74" s="353" t="s">
        <v>515</v>
      </c>
      <c r="AS74" s="353" t="s">
        <v>515</v>
      </c>
      <c r="AT74" s="353" t="s">
        <v>515</v>
      </c>
      <c r="AU74" s="353" t="s">
        <v>515</v>
      </c>
      <c r="AV74" s="353" t="s">
        <v>515</v>
      </c>
      <c r="AW74" s="353" t="s">
        <v>515</v>
      </c>
      <c r="AX74" s="353" t="s">
        <v>515</v>
      </c>
      <c r="AY74" s="353" t="s">
        <v>515</v>
      </c>
      <c r="AZ74" s="353" t="s">
        <v>515</v>
      </c>
      <c r="BA74" s="83">
        <v>0</v>
      </c>
      <c r="BB74" s="338" t="s">
        <v>515</v>
      </c>
      <c r="BC74" s="353" t="s">
        <v>515</v>
      </c>
      <c r="BD74" s="353" t="s">
        <v>515</v>
      </c>
      <c r="BE74" s="353" t="s">
        <v>515</v>
      </c>
      <c r="BF74" s="353" t="s">
        <v>515</v>
      </c>
      <c r="BG74" s="353" t="s">
        <v>515</v>
      </c>
      <c r="BH74" s="353" t="s">
        <v>515</v>
      </c>
      <c r="BI74" s="353" t="s">
        <v>515</v>
      </c>
      <c r="BJ74" s="353" t="s">
        <v>515</v>
      </c>
      <c r="BK74" s="353" t="s">
        <v>515</v>
      </c>
      <c r="BL74" s="353" t="s">
        <v>515</v>
      </c>
      <c r="BM74" s="353" t="s">
        <v>515</v>
      </c>
      <c r="BN74" s="353" t="s">
        <v>515</v>
      </c>
      <c r="BO74" s="353" t="s">
        <v>515</v>
      </c>
      <c r="BP74" s="353" t="s">
        <v>515</v>
      </c>
      <c r="BQ74" s="353" t="s">
        <v>515</v>
      </c>
      <c r="BR74" s="353" t="s">
        <v>515</v>
      </c>
      <c r="BS74" s="353" t="s">
        <v>515</v>
      </c>
      <c r="BT74" s="339" t="s">
        <v>515</v>
      </c>
      <c r="BU74" s="338" t="s">
        <v>515</v>
      </c>
      <c r="BV74" s="353" t="s">
        <v>515</v>
      </c>
      <c r="BW74" s="353" t="s">
        <v>515</v>
      </c>
      <c r="BX74" s="83" t="s">
        <v>515</v>
      </c>
      <c r="BY74" s="83" t="s">
        <v>515</v>
      </c>
      <c r="BZ74" s="83" t="s">
        <v>515</v>
      </c>
    </row>
    <row r="75" spans="1:78" ht="11.25" customHeight="1" x14ac:dyDescent="0.25">
      <c r="A75" s="349" t="s">
        <v>512</v>
      </c>
      <c r="B75" s="350" t="s">
        <v>586</v>
      </c>
      <c r="C75" s="350"/>
      <c r="D75" s="350"/>
      <c r="E75" s="350"/>
      <c r="F75" s="350"/>
      <c r="G75" s="351"/>
      <c r="H75" s="352" t="s">
        <v>628</v>
      </c>
      <c r="I75" s="338">
        <v>11.435081685296646</v>
      </c>
      <c r="J75" s="338" t="s">
        <v>515</v>
      </c>
      <c r="K75" s="353" t="s">
        <v>515</v>
      </c>
      <c r="L75" s="353" t="s">
        <v>515</v>
      </c>
      <c r="M75" s="353" t="s">
        <v>515</v>
      </c>
      <c r="N75" s="353" t="s">
        <v>515</v>
      </c>
      <c r="O75" s="353" t="s">
        <v>515</v>
      </c>
      <c r="P75" s="353" t="s">
        <v>515</v>
      </c>
      <c r="Q75" s="353" t="s">
        <v>515</v>
      </c>
      <c r="R75" s="353" t="s">
        <v>515</v>
      </c>
      <c r="S75" s="353" t="s">
        <v>515</v>
      </c>
      <c r="T75" s="353" t="s">
        <v>515</v>
      </c>
      <c r="U75" s="338" t="s">
        <v>515</v>
      </c>
      <c r="V75" s="353" t="s">
        <v>515</v>
      </c>
      <c r="W75" s="353" t="s">
        <v>515</v>
      </c>
      <c r="X75" s="353" t="s">
        <v>515</v>
      </c>
      <c r="Y75" s="353" t="s">
        <v>515</v>
      </c>
      <c r="Z75" s="338" t="s">
        <v>515</v>
      </c>
      <c r="AA75" s="353" t="s">
        <v>515</v>
      </c>
      <c r="AB75" s="353" t="s">
        <v>515</v>
      </c>
      <c r="AC75" s="83" t="s">
        <v>515</v>
      </c>
      <c r="AD75" s="338" t="s">
        <v>515</v>
      </c>
      <c r="AE75" s="353" t="s">
        <v>515</v>
      </c>
      <c r="AF75" s="353" t="s">
        <v>515</v>
      </c>
      <c r="AG75" s="353" t="s">
        <v>515</v>
      </c>
      <c r="AH75" s="353" t="s">
        <v>515</v>
      </c>
      <c r="AI75" s="353" t="s">
        <v>515</v>
      </c>
      <c r="AJ75" s="353" t="s">
        <v>515</v>
      </c>
      <c r="AK75" s="353" t="s">
        <v>515</v>
      </c>
      <c r="AL75" s="353" t="s">
        <v>515</v>
      </c>
      <c r="AM75" s="353" t="s">
        <v>515</v>
      </c>
      <c r="AN75" s="353" t="s">
        <v>515</v>
      </c>
      <c r="AO75" s="353" t="s">
        <v>515</v>
      </c>
      <c r="AP75" s="353" t="s">
        <v>515</v>
      </c>
      <c r="AQ75" s="353" t="s">
        <v>515</v>
      </c>
      <c r="AR75" s="353" t="s">
        <v>515</v>
      </c>
      <c r="AS75" s="353" t="s">
        <v>515</v>
      </c>
      <c r="AT75" s="353" t="s">
        <v>515</v>
      </c>
      <c r="AU75" s="353" t="s">
        <v>515</v>
      </c>
      <c r="AV75" s="353" t="s">
        <v>515</v>
      </c>
      <c r="AW75" s="353" t="s">
        <v>515</v>
      </c>
      <c r="AX75" s="353" t="s">
        <v>515</v>
      </c>
      <c r="AY75" s="353" t="s">
        <v>515</v>
      </c>
      <c r="AZ75" s="353" t="s">
        <v>515</v>
      </c>
      <c r="BA75" s="83" t="s">
        <v>515</v>
      </c>
      <c r="BB75" s="338">
        <v>11.435081685296646</v>
      </c>
      <c r="BC75" s="353" t="s">
        <v>515</v>
      </c>
      <c r="BD75" s="353" t="s">
        <v>515</v>
      </c>
      <c r="BE75" s="353" t="s">
        <v>515</v>
      </c>
      <c r="BF75" s="353" t="s">
        <v>515</v>
      </c>
      <c r="BG75" s="353" t="s">
        <v>515</v>
      </c>
      <c r="BH75" s="353" t="s">
        <v>515</v>
      </c>
      <c r="BI75" s="353" t="s">
        <v>515</v>
      </c>
      <c r="BJ75" s="353" t="s">
        <v>515</v>
      </c>
      <c r="BK75" s="353" t="s">
        <v>515</v>
      </c>
      <c r="BL75" s="353" t="s">
        <v>515</v>
      </c>
      <c r="BM75" s="353" t="s">
        <v>515</v>
      </c>
      <c r="BN75" s="353">
        <v>2.946474634565778</v>
      </c>
      <c r="BO75" s="353" t="s">
        <v>515</v>
      </c>
      <c r="BP75" s="353">
        <v>8.4886070507308684</v>
      </c>
      <c r="BQ75" s="353" t="s">
        <v>515</v>
      </c>
      <c r="BR75" s="353">
        <v>0</v>
      </c>
      <c r="BS75" s="353" t="s">
        <v>515</v>
      </c>
      <c r="BT75" s="339" t="s">
        <v>515</v>
      </c>
      <c r="BU75" s="338" t="s">
        <v>515</v>
      </c>
      <c r="BV75" s="353" t="s">
        <v>515</v>
      </c>
      <c r="BW75" s="353" t="s">
        <v>515</v>
      </c>
      <c r="BX75" s="83" t="s">
        <v>515</v>
      </c>
      <c r="BY75" s="83" t="s">
        <v>515</v>
      </c>
      <c r="BZ75" s="83" t="s">
        <v>515</v>
      </c>
    </row>
    <row r="76" spans="1:78" ht="11.25" customHeight="1" x14ac:dyDescent="0.25">
      <c r="A76" s="349" t="s">
        <v>512</v>
      </c>
      <c r="B76" s="350" t="s">
        <v>588</v>
      </c>
      <c r="C76" s="350"/>
      <c r="D76" s="350"/>
      <c r="E76" s="350"/>
      <c r="F76" s="350"/>
      <c r="G76" s="351"/>
      <c r="H76" s="382" t="s">
        <v>629</v>
      </c>
      <c r="I76" s="338">
        <v>0</v>
      </c>
      <c r="J76" s="338" t="s">
        <v>515</v>
      </c>
      <c r="K76" s="353" t="s">
        <v>515</v>
      </c>
      <c r="L76" s="353" t="s">
        <v>515</v>
      </c>
      <c r="M76" s="353" t="s">
        <v>515</v>
      </c>
      <c r="N76" s="353" t="s">
        <v>515</v>
      </c>
      <c r="O76" s="353" t="s">
        <v>515</v>
      </c>
      <c r="P76" s="353" t="s">
        <v>515</v>
      </c>
      <c r="Q76" s="353" t="s">
        <v>515</v>
      </c>
      <c r="R76" s="353" t="s">
        <v>515</v>
      </c>
      <c r="S76" s="353" t="s">
        <v>515</v>
      </c>
      <c r="T76" s="353" t="s">
        <v>515</v>
      </c>
      <c r="U76" s="338" t="s">
        <v>515</v>
      </c>
      <c r="V76" s="353" t="s">
        <v>515</v>
      </c>
      <c r="W76" s="353" t="s">
        <v>515</v>
      </c>
      <c r="X76" s="353" t="s">
        <v>515</v>
      </c>
      <c r="Y76" s="353" t="s">
        <v>515</v>
      </c>
      <c r="Z76" s="338" t="s">
        <v>515</v>
      </c>
      <c r="AA76" s="353" t="s">
        <v>515</v>
      </c>
      <c r="AB76" s="353" t="s">
        <v>515</v>
      </c>
      <c r="AC76" s="83" t="s">
        <v>515</v>
      </c>
      <c r="AD76" s="338" t="s">
        <v>515</v>
      </c>
      <c r="AE76" s="353" t="s">
        <v>515</v>
      </c>
      <c r="AF76" s="353" t="s">
        <v>515</v>
      </c>
      <c r="AG76" s="353" t="s">
        <v>515</v>
      </c>
      <c r="AH76" s="353" t="s">
        <v>515</v>
      </c>
      <c r="AI76" s="353" t="s">
        <v>515</v>
      </c>
      <c r="AJ76" s="353" t="s">
        <v>515</v>
      </c>
      <c r="AK76" s="353" t="s">
        <v>515</v>
      </c>
      <c r="AL76" s="353" t="s">
        <v>515</v>
      </c>
      <c r="AM76" s="353" t="s">
        <v>515</v>
      </c>
      <c r="AN76" s="353" t="s">
        <v>515</v>
      </c>
      <c r="AO76" s="353" t="s">
        <v>515</v>
      </c>
      <c r="AP76" s="353" t="s">
        <v>515</v>
      </c>
      <c r="AQ76" s="353" t="s">
        <v>515</v>
      </c>
      <c r="AR76" s="353" t="s">
        <v>515</v>
      </c>
      <c r="AS76" s="353" t="s">
        <v>515</v>
      </c>
      <c r="AT76" s="353" t="s">
        <v>515</v>
      </c>
      <c r="AU76" s="353" t="s">
        <v>515</v>
      </c>
      <c r="AV76" s="353" t="s">
        <v>515</v>
      </c>
      <c r="AW76" s="353" t="s">
        <v>515</v>
      </c>
      <c r="AX76" s="353" t="s">
        <v>515</v>
      </c>
      <c r="AY76" s="353" t="s">
        <v>515</v>
      </c>
      <c r="AZ76" s="353" t="s">
        <v>515</v>
      </c>
      <c r="BA76" s="83" t="s">
        <v>515</v>
      </c>
      <c r="BB76" s="338">
        <v>0</v>
      </c>
      <c r="BC76" s="353" t="s">
        <v>515</v>
      </c>
      <c r="BD76" s="353" t="s">
        <v>515</v>
      </c>
      <c r="BE76" s="353" t="s">
        <v>515</v>
      </c>
      <c r="BF76" s="353" t="s">
        <v>515</v>
      </c>
      <c r="BG76" s="353" t="s">
        <v>515</v>
      </c>
      <c r="BH76" s="353" t="s">
        <v>515</v>
      </c>
      <c r="BI76" s="353" t="s">
        <v>515</v>
      </c>
      <c r="BJ76" s="353">
        <v>0</v>
      </c>
      <c r="BK76" s="353" t="s">
        <v>515</v>
      </c>
      <c r="BL76" s="353" t="s">
        <v>515</v>
      </c>
      <c r="BM76" s="353" t="s">
        <v>515</v>
      </c>
      <c r="BN76" s="353" t="s">
        <v>515</v>
      </c>
      <c r="BO76" s="353" t="s">
        <v>515</v>
      </c>
      <c r="BP76" s="353" t="s">
        <v>515</v>
      </c>
      <c r="BQ76" s="353" t="s">
        <v>515</v>
      </c>
      <c r="BR76" s="353" t="s">
        <v>515</v>
      </c>
      <c r="BS76" s="353" t="s">
        <v>515</v>
      </c>
      <c r="BT76" s="339" t="s">
        <v>515</v>
      </c>
      <c r="BU76" s="338" t="s">
        <v>515</v>
      </c>
      <c r="BV76" s="353" t="s">
        <v>515</v>
      </c>
      <c r="BW76" s="353" t="s">
        <v>515</v>
      </c>
      <c r="BX76" s="83" t="s">
        <v>515</v>
      </c>
      <c r="BY76" s="83" t="s">
        <v>515</v>
      </c>
      <c r="BZ76" s="83" t="s">
        <v>515</v>
      </c>
    </row>
    <row r="77" spans="1:78" ht="11.25" customHeight="1" x14ac:dyDescent="0.25">
      <c r="A77" s="349" t="s">
        <v>512</v>
      </c>
      <c r="B77" s="350" t="s">
        <v>590</v>
      </c>
      <c r="C77" s="350"/>
      <c r="D77" s="350"/>
      <c r="E77" s="350"/>
      <c r="F77" s="350"/>
      <c r="G77" s="351"/>
      <c r="H77" s="352" t="s">
        <v>630</v>
      </c>
      <c r="I77" s="338">
        <v>0</v>
      </c>
      <c r="J77" s="338" t="s">
        <v>515</v>
      </c>
      <c r="K77" s="353" t="s">
        <v>515</v>
      </c>
      <c r="L77" s="353" t="s">
        <v>515</v>
      </c>
      <c r="M77" s="353" t="s">
        <v>515</v>
      </c>
      <c r="N77" s="353" t="s">
        <v>515</v>
      </c>
      <c r="O77" s="353" t="s">
        <v>515</v>
      </c>
      <c r="P77" s="353" t="s">
        <v>515</v>
      </c>
      <c r="Q77" s="353" t="s">
        <v>515</v>
      </c>
      <c r="R77" s="353" t="s">
        <v>515</v>
      </c>
      <c r="S77" s="353" t="s">
        <v>515</v>
      </c>
      <c r="T77" s="353" t="s">
        <v>515</v>
      </c>
      <c r="U77" s="338" t="s">
        <v>515</v>
      </c>
      <c r="V77" s="353" t="s">
        <v>515</v>
      </c>
      <c r="W77" s="353" t="s">
        <v>515</v>
      </c>
      <c r="X77" s="353" t="s">
        <v>515</v>
      </c>
      <c r="Y77" s="353" t="s">
        <v>515</v>
      </c>
      <c r="Z77" s="338" t="s">
        <v>515</v>
      </c>
      <c r="AA77" s="353" t="s">
        <v>515</v>
      </c>
      <c r="AB77" s="353" t="s">
        <v>515</v>
      </c>
      <c r="AC77" s="83" t="s">
        <v>515</v>
      </c>
      <c r="AD77" s="338">
        <v>0</v>
      </c>
      <c r="AE77" s="353" t="s">
        <v>515</v>
      </c>
      <c r="AF77" s="353" t="s">
        <v>515</v>
      </c>
      <c r="AG77" s="353" t="s">
        <v>515</v>
      </c>
      <c r="AH77" s="353">
        <v>0</v>
      </c>
      <c r="AI77" s="353">
        <v>0</v>
      </c>
      <c r="AJ77" s="353" t="s">
        <v>515</v>
      </c>
      <c r="AK77" s="353" t="s">
        <v>515</v>
      </c>
      <c r="AL77" s="353" t="s">
        <v>515</v>
      </c>
      <c r="AM77" s="353" t="s">
        <v>515</v>
      </c>
      <c r="AN77" s="353" t="s">
        <v>515</v>
      </c>
      <c r="AO77" s="353" t="s">
        <v>515</v>
      </c>
      <c r="AP77" s="353" t="s">
        <v>515</v>
      </c>
      <c r="AQ77" s="353" t="s">
        <v>515</v>
      </c>
      <c r="AR77" s="353" t="s">
        <v>515</v>
      </c>
      <c r="AS77" s="353" t="s">
        <v>515</v>
      </c>
      <c r="AT77" s="353" t="s">
        <v>515</v>
      </c>
      <c r="AU77" s="353" t="s">
        <v>515</v>
      </c>
      <c r="AV77" s="353" t="s">
        <v>515</v>
      </c>
      <c r="AW77" s="353" t="s">
        <v>515</v>
      </c>
      <c r="AX77" s="353" t="s">
        <v>515</v>
      </c>
      <c r="AY77" s="353" t="s">
        <v>515</v>
      </c>
      <c r="AZ77" s="353" t="s">
        <v>515</v>
      </c>
      <c r="BA77" s="83" t="s">
        <v>515</v>
      </c>
      <c r="BB77" s="338" t="s">
        <v>515</v>
      </c>
      <c r="BC77" s="353" t="s">
        <v>515</v>
      </c>
      <c r="BD77" s="353" t="s">
        <v>515</v>
      </c>
      <c r="BE77" s="353" t="s">
        <v>515</v>
      </c>
      <c r="BF77" s="353" t="s">
        <v>515</v>
      </c>
      <c r="BG77" s="353" t="s">
        <v>515</v>
      </c>
      <c r="BH77" s="353" t="s">
        <v>515</v>
      </c>
      <c r="BI77" s="353" t="s">
        <v>515</v>
      </c>
      <c r="BJ77" s="353" t="s">
        <v>515</v>
      </c>
      <c r="BK77" s="353" t="s">
        <v>515</v>
      </c>
      <c r="BL77" s="353" t="s">
        <v>515</v>
      </c>
      <c r="BM77" s="353" t="s">
        <v>515</v>
      </c>
      <c r="BN77" s="353" t="s">
        <v>515</v>
      </c>
      <c r="BO77" s="353" t="s">
        <v>515</v>
      </c>
      <c r="BP77" s="353" t="s">
        <v>515</v>
      </c>
      <c r="BQ77" s="353" t="s">
        <v>515</v>
      </c>
      <c r="BR77" s="353" t="s">
        <v>515</v>
      </c>
      <c r="BS77" s="353" t="s">
        <v>515</v>
      </c>
      <c r="BT77" s="339" t="s">
        <v>515</v>
      </c>
      <c r="BU77" s="338" t="s">
        <v>515</v>
      </c>
      <c r="BV77" s="353" t="s">
        <v>515</v>
      </c>
      <c r="BW77" s="353" t="s">
        <v>515</v>
      </c>
      <c r="BX77" s="83" t="s">
        <v>515</v>
      </c>
      <c r="BY77" s="83" t="s">
        <v>515</v>
      </c>
      <c r="BZ77" s="83" t="s">
        <v>515</v>
      </c>
    </row>
    <row r="78" spans="1:78" ht="11.25" customHeight="1" x14ac:dyDescent="0.25">
      <c r="A78" s="354" t="s">
        <v>512</v>
      </c>
      <c r="B78" s="355" t="s">
        <v>592</v>
      </c>
      <c r="C78" s="355"/>
      <c r="D78" s="355"/>
      <c r="E78" s="355"/>
      <c r="F78" s="355"/>
      <c r="G78" s="356"/>
      <c r="H78" s="357" t="s">
        <v>631</v>
      </c>
      <c r="I78" s="358">
        <v>0</v>
      </c>
      <c r="J78" s="358">
        <v>0</v>
      </c>
      <c r="K78" s="359" t="s">
        <v>515</v>
      </c>
      <c r="L78" s="359" t="s">
        <v>515</v>
      </c>
      <c r="M78" s="359" t="s">
        <v>515</v>
      </c>
      <c r="N78" s="359" t="s">
        <v>515</v>
      </c>
      <c r="O78" s="359" t="s">
        <v>515</v>
      </c>
      <c r="P78" s="359">
        <v>0</v>
      </c>
      <c r="Q78" s="359">
        <v>0</v>
      </c>
      <c r="R78" s="359">
        <v>0</v>
      </c>
      <c r="S78" s="359">
        <v>0</v>
      </c>
      <c r="T78" s="359">
        <v>0</v>
      </c>
      <c r="U78" s="358">
        <v>0</v>
      </c>
      <c r="V78" s="359">
        <v>0</v>
      </c>
      <c r="W78" s="359">
        <v>0</v>
      </c>
      <c r="X78" s="359">
        <v>0</v>
      </c>
      <c r="Y78" s="359">
        <v>0</v>
      </c>
      <c r="Z78" s="358">
        <v>0</v>
      </c>
      <c r="AA78" s="359" t="s">
        <v>515</v>
      </c>
      <c r="AB78" s="359">
        <v>0</v>
      </c>
      <c r="AC78" s="360" t="s">
        <v>515</v>
      </c>
      <c r="AD78" s="358">
        <v>0</v>
      </c>
      <c r="AE78" s="359" t="s">
        <v>515</v>
      </c>
      <c r="AF78" s="359" t="s">
        <v>515</v>
      </c>
      <c r="AG78" s="359" t="s">
        <v>515</v>
      </c>
      <c r="AH78" s="359">
        <v>0</v>
      </c>
      <c r="AI78" s="359">
        <v>0</v>
      </c>
      <c r="AJ78" s="359" t="s">
        <v>515</v>
      </c>
      <c r="AK78" s="359" t="s">
        <v>515</v>
      </c>
      <c r="AL78" s="359" t="s">
        <v>515</v>
      </c>
      <c r="AM78" s="359" t="s">
        <v>515</v>
      </c>
      <c r="AN78" s="359" t="s">
        <v>515</v>
      </c>
      <c r="AO78" s="359" t="s">
        <v>515</v>
      </c>
      <c r="AP78" s="359" t="s">
        <v>515</v>
      </c>
      <c r="AQ78" s="359" t="s">
        <v>515</v>
      </c>
      <c r="AR78" s="359" t="s">
        <v>515</v>
      </c>
      <c r="AS78" s="359" t="s">
        <v>515</v>
      </c>
      <c r="AT78" s="359" t="s">
        <v>515</v>
      </c>
      <c r="AU78" s="359" t="s">
        <v>515</v>
      </c>
      <c r="AV78" s="359" t="s">
        <v>515</v>
      </c>
      <c r="AW78" s="359" t="s">
        <v>515</v>
      </c>
      <c r="AX78" s="359" t="s">
        <v>515</v>
      </c>
      <c r="AY78" s="359" t="s">
        <v>515</v>
      </c>
      <c r="AZ78" s="359" t="s">
        <v>515</v>
      </c>
      <c r="BA78" s="360" t="s">
        <v>515</v>
      </c>
      <c r="BB78" s="358" t="s">
        <v>515</v>
      </c>
      <c r="BC78" s="359" t="s">
        <v>515</v>
      </c>
      <c r="BD78" s="359" t="s">
        <v>515</v>
      </c>
      <c r="BE78" s="359" t="s">
        <v>515</v>
      </c>
      <c r="BF78" s="359" t="s">
        <v>515</v>
      </c>
      <c r="BG78" s="359" t="s">
        <v>515</v>
      </c>
      <c r="BH78" s="359" t="s">
        <v>515</v>
      </c>
      <c r="BI78" s="359" t="s">
        <v>515</v>
      </c>
      <c r="BJ78" s="359" t="s">
        <v>515</v>
      </c>
      <c r="BK78" s="359" t="s">
        <v>515</v>
      </c>
      <c r="BL78" s="359" t="s">
        <v>515</v>
      </c>
      <c r="BM78" s="359" t="s">
        <v>515</v>
      </c>
      <c r="BN78" s="359" t="s">
        <v>515</v>
      </c>
      <c r="BO78" s="359" t="s">
        <v>515</v>
      </c>
      <c r="BP78" s="359" t="s">
        <v>515</v>
      </c>
      <c r="BQ78" s="359" t="s">
        <v>515</v>
      </c>
      <c r="BR78" s="359" t="s">
        <v>515</v>
      </c>
      <c r="BS78" s="359" t="s">
        <v>515</v>
      </c>
      <c r="BT78" s="361" t="s">
        <v>515</v>
      </c>
      <c r="BU78" s="358" t="s">
        <v>515</v>
      </c>
      <c r="BV78" s="359" t="s">
        <v>515</v>
      </c>
      <c r="BW78" s="359" t="s">
        <v>515</v>
      </c>
      <c r="BX78" s="360" t="s">
        <v>515</v>
      </c>
      <c r="BY78" s="360" t="s">
        <v>515</v>
      </c>
      <c r="BZ78" s="360" t="s">
        <v>515</v>
      </c>
    </row>
    <row r="79" spans="1:78" ht="11.25" customHeight="1" x14ac:dyDescent="0.25">
      <c r="A79" s="363" t="s">
        <v>632</v>
      </c>
      <c r="B79" s="363"/>
      <c r="C79" s="363"/>
      <c r="D79" s="363"/>
      <c r="E79" s="363"/>
      <c r="F79" s="363"/>
      <c r="G79" s="365"/>
      <c r="H79" s="366" t="s">
        <v>633</v>
      </c>
      <c r="I79" s="367">
        <v>48.31685296646603</v>
      </c>
      <c r="J79" s="367">
        <v>0</v>
      </c>
      <c r="K79" s="380">
        <v>0</v>
      </c>
      <c r="L79" s="380">
        <v>0</v>
      </c>
      <c r="M79" s="380">
        <v>0</v>
      </c>
      <c r="N79" s="380">
        <v>0</v>
      </c>
      <c r="O79" s="380">
        <v>0</v>
      </c>
      <c r="P79" s="380">
        <v>0</v>
      </c>
      <c r="Q79" s="380">
        <v>0</v>
      </c>
      <c r="R79" s="380">
        <v>0</v>
      </c>
      <c r="S79" s="380">
        <v>0</v>
      </c>
      <c r="T79" s="380">
        <v>0</v>
      </c>
      <c r="U79" s="367">
        <v>0</v>
      </c>
      <c r="V79" s="380">
        <v>0</v>
      </c>
      <c r="W79" s="380">
        <v>0</v>
      </c>
      <c r="X79" s="380">
        <v>0</v>
      </c>
      <c r="Y79" s="380">
        <v>0</v>
      </c>
      <c r="Z79" s="367">
        <v>0</v>
      </c>
      <c r="AA79" s="380">
        <v>0</v>
      </c>
      <c r="AB79" s="380">
        <v>0</v>
      </c>
      <c r="AC79" s="367">
        <v>0</v>
      </c>
      <c r="AD79" s="367">
        <v>0</v>
      </c>
      <c r="AE79" s="380">
        <v>0</v>
      </c>
      <c r="AF79" s="380">
        <v>0</v>
      </c>
      <c r="AG79" s="380">
        <v>0</v>
      </c>
      <c r="AH79" s="380">
        <v>0</v>
      </c>
      <c r="AI79" s="380">
        <v>0</v>
      </c>
      <c r="AJ79" s="380">
        <v>0</v>
      </c>
      <c r="AK79" s="380">
        <v>0</v>
      </c>
      <c r="AL79" s="380">
        <v>0</v>
      </c>
      <c r="AM79" s="380">
        <v>0</v>
      </c>
      <c r="AN79" s="380">
        <v>0</v>
      </c>
      <c r="AO79" s="380">
        <v>0</v>
      </c>
      <c r="AP79" s="380">
        <v>0</v>
      </c>
      <c r="AQ79" s="380">
        <v>0</v>
      </c>
      <c r="AR79" s="380">
        <v>0</v>
      </c>
      <c r="AS79" s="380">
        <v>0</v>
      </c>
      <c r="AT79" s="380">
        <v>0</v>
      </c>
      <c r="AU79" s="380">
        <v>0</v>
      </c>
      <c r="AV79" s="380">
        <v>0</v>
      </c>
      <c r="AW79" s="380">
        <v>0</v>
      </c>
      <c r="AX79" s="380">
        <v>0</v>
      </c>
      <c r="AY79" s="380">
        <v>0</v>
      </c>
      <c r="AZ79" s="380">
        <v>0</v>
      </c>
      <c r="BA79" s="367">
        <v>0</v>
      </c>
      <c r="BB79" s="367">
        <v>2.1926053310404127E-2</v>
      </c>
      <c r="BC79" s="380" t="s">
        <v>515</v>
      </c>
      <c r="BD79" s="380" t="s">
        <v>515</v>
      </c>
      <c r="BE79" s="380" t="s">
        <v>515</v>
      </c>
      <c r="BF79" s="380" t="s">
        <v>515</v>
      </c>
      <c r="BG79" s="380">
        <v>0</v>
      </c>
      <c r="BH79" s="380">
        <v>0</v>
      </c>
      <c r="BI79" s="380">
        <v>0</v>
      </c>
      <c r="BJ79" s="380">
        <v>0</v>
      </c>
      <c r="BK79" s="380">
        <v>0</v>
      </c>
      <c r="BL79" s="380">
        <v>0</v>
      </c>
      <c r="BM79" s="380">
        <v>0</v>
      </c>
      <c r="BN79" s="380">
        <v>0</v>
      </c>
      <c r="BO79" s="380">
        <v>0</v>
      </c>
      <c r="BP79" s="380">
        <v>2.1926053310404127E-2</v>
      </c>
      <c r="BQ79" s="380">
        <v>0</v>
      </c>
      <c r="BR79" s="380">
        <v>0</v>
      </c>
      <c r="BS79" s="380">
        <v>0</v>
      </c>
      <c r="BT79" s="380" t="s">
        <v>515</v>
      </c>
      <c r="BU79" s="367">
        <v>0</v>
      </c>
      <c r="BV79" s="380">
        <v>0</v>
      </c>
      <c r="BW79" s="380">
        <v>0</v>
      </c>
      <c r="BX79" s="367" t="s">
        <v>515</v>
      </c>
      <c r="BY79" s="367">
        <v>0</v>
      </c>
      <c r="BZ79" s="367">
        <v>48.294926913155628</v>
      </c>
    </row>
    <row r="80" spans="1:78" ht="11.25" customHeight="1" x14ac:dyDescent="0.25">
      <c r="A80" s="368" t="s">
        <v>512</v>
      </c>
      <c r="B80" s="369" t="s">
        <v>634</v>
      </c>
      <c r="C80" s="369"/>
      <c r="D80" s="369"/>
      <c r="E80" s="369"/>
      <c r="F80" s="369"/>
      <c r="G80" s="370"/>
      <c r="H80" s="371" t="s">
        <v>635</v>
      </c>
      <c r="I80" s="338">
        <v>33.748323301805669</v>
      </c>
      <c r="J80" s="338">
        <v>0</v>
      </c>
      <c r="K80" s="339">
        <v>0</v>
      </c>
      <c r="L80" s="339">
        <v>0</v>
      </c>
      <c r="M80" s="339">
        <v>0</v>
      </c>
      <c r="N80" s="339">
        <v>0</v>
      </c>
      <c r="O80" s="339">
        <v>0</v>
      </c>
      <c r="P80" s="339">
        <v>0</v>
      </c>
      <c r="Q80" s="339">
        <v>0</v>
      </c>
      <c r="R80" s="339">
        <v>0</v>
      </c>
      <c r="S80" s="339">
        <v>0</v>
      </c>
      <c r="T80" s="339">
        <v>0</v>
      </c>
      <c r="U80" s="338">
        <v>0</v>
      </c>
      <c r="V80" s="339">
        <v>0</v>
      </c>
      <c r="W80" s="339">
        <v>0</v>
      </c>
      <c r="X80" s="339">
        <v>0</v>
      </c>
      <c r="Y80" s="339">
        <v>0</v>
      </c>
      <c r="Z80" s="338">
        <v>0</v>
      </c>
      <c r="AA80" s="339">
        <v>0</v>
      </c>
      <c r="AB80" s="339">
        <v>0</v>
      </c>
      <c r="AC80" s="338">
        <v>0</v>
      </c>
      <c r="AD80" s="338">
        <v>0</v>
      </c>
      <c r="AE80" s="339">
        <v>0</v>
      </c>
      <c r="AF80" s="339">
        <v>0</v>
      </c>
      <c r="AG80" s="339" t="s">
        <v>515</v>
      </c>
      <c r="AH80" s="339" t="s">
        <v>515</v>
      </c>
      <c r="AI80" s="339" t="s">
        <v>515</v>
      </c>
      <c r="AJ80" s="339">
        <v>0</v>
      </c>
      <c r="AK80" s="339">
        <v>0</v>
      </c>
      <c r="AL80" s="339">
        <v>0</v>
      </c>
      <c r="AM80" s="339">
        <v>0</v>
      </c>
      <c r="AN80" s="339">
        <v>0</v>
      </c>
      <c r="AO80" s="339">
        <v>0</v>
      </c>
      <c r="AP80" s="339">
        <v>0</v>
      </c>
      <c r="AQ80" s="339">
        <v>0</v>
      </c>
      <c r="AR80" s="339">
        <v>0</v>
      </c>
      <c r="AS80" s="339">
        <v>0</v>
      </c>
      <c r="AT80" s="339">
        <v>0</v>
      </c>
      <c r="AU80" s="339">
        <v>0</v>
      </c>
      <c r="AV80" s="339">
        <v>0</v>
      </c>
      <c r="AW80" s="339">
        <v>0</v>
      </c>
      <c r="AX80" s="339">
        <v>0</v>
      </c>
      <c r="AY80" s="339">
        <v>0</v>
      </c>
      <c r="AZ80" s="339">
        <v>0</v>
      </c>
      <c r="BA80" s="338">
        <v>0</v>
      </c>
      <c r="BB80" s="338">
        <v>2.1926053310404127E-2</v>
      </c>
      <c r="BC80" s="339" t="s">
        <v>515</v>
      </c>
      <c r="BD80" s="339" t="s">
        <v>515</v>
      </c>
      <c r="BE80" s="339" t="s">
        <v>515</v>
      </c>
      <c r="BF80" s="339" t="s">
        <v>515</v>
      </c>
      <c r="BG80" s="339">
        <v>0</v>
      </c>
      <c r="BH80" s="339">
        <v>0</v>
      </c>
      <c r="BI80" s="339">
        <v>0</v>
      </c>
      <c r="BJ80" s="339">
        <v>0</v>
      </c>
      <c r="BK80" s="339">
        <v>0</v>
      </c>
      <c r="BL80" s="339">
        <v>0</v>
      </c>
      <c r="BM80" s="339">
        <v>0</v>
      </c>
      <c r="BN80" s="339">
        <v>0</v>
      </c>
      <c r="BO80" s="339">
        <v>0</v>
      </c>
      <c r="BP80" s="339">
        <v>2.1926053310404127E-2</v>
      </c>
      <c r="BQ80" s="339">
        <v>0</v>
      </c>
      <c r="BR80" s="339">
        <v>0</v>
      </c>
      <c r="BS80" s="339">
        <v>0</v>
      </c>
      <c r="BT80" s="339" t="s">
        <v>515</v>
      </c>
      <c r="BU80" s="338">
        <v>0</v>
      </c>
      <c r="BV80" s="339">
        <v>0</v>
      </c>
      <c r="BW80" s="339">
        <v>0</v>
      </c>
      <c r="BX80" s="338" t="s">
        <v>515</v>
      </c>
      <c r="BY80" s="338">
        <v>0</v>
      </c>
      <c r="BZ80" s="338">
        <v>33.726397248495267</v>
      </c>
    </row>
    <row r="81" spans="1:78" ht="11.25" customHeight="1" x14ac:dyDescent="0.25">
      <c r="A81" s="349" t="s">
        <v>512</v>
      </c>
      <c r="B81" s="350" t="s">
        <v>636</v>
      </c>
      <c r="C81" s="350"/>
      <c r="D81" s="350"/>
      <c r="E81" s="350"/>
      <c r="F81" s="350"/>
      <c r="G81" s="351"/>
      <c r="H81" s="382" t="s">
        <v>637</v>
      </c>
      <c r="I81" s="338">
        <v>0</v>
      </c>
      <c r="J81" s="338">
        <v>0</v>
      </c>
      <c r="K81" s="353">
        <v>0</v>
      </c>
      <c r="L81" s="353">
        <v>0</v>
      </c>
      <c r="M81" s="353">
        <v>0</v>
      </c>
      <c r="N81" s="353">
        <v>0</v>
      </c>
      <c r="O81" s="353">
        <v>0</v>
      </c>
      <c r="P81" s="353">
        <v>0</v>
      </c>
      <c r="Q81" s="353">
        <v>0</v>
      </c>
      <c r="R81" s="353">
        <v>0</v>
      </c>
      <c r="S81" s="353">
        <v>0</v>
      </c>
      <c r="T81" s="353">
        <v>0</v>
      </c>
      <c r="U81" s="338">
        <v>0</v>
      </c>
      <c r="V81" s="353">
        <v>0</v>
      </c>
      <c r="W81" s="353">
        <v>0</v>
      </c>
      <c r="X81" s="353">
        <v>0</v>
      </c>
      <c r="Y81" s="353">
        <v>0</v>
      </c>
      <c r="Z81" s="338">
        <v>0</v>
      </c>
      <c r="AA81" s="353">
        <v>0</v>
      </c>
      <c r="AB81" s="353">
        <v>0</v>
      </c>
      <c r="AC81" s="83">
        <v>0</v>
      </c>
      <c r="AD81" s="338">
        <v>0</v>
      </c>
      <c r="AE81" s="353">
        <v>0</v>
      </c>
      <c r="AF81" s="353">
        <v>0</v>
      </c>
      <c r="AG81" s="353" t="s">
        <v>515</v>
      </c>
      <c r="AH81" s="353" t="s">
        <v>515</v>
      </c>
      <c r="AI81" s="353" t="s">
        <v>515</v>
      </c>
      <c r="AJ81" s="353">
        <v>0</v>
      </c>
      <c r="AK81" s="353">
        <v>0</v>
      </c>
      <c r="AL81" s="353">
        <v>0</v>
      </c>
      <c r="AM81" s="353">
        <v>0</v>
      </c>
      <c r="AN81" s="353">
        <v>0</v>
      </c>
      <c r="AO81" s="353">
        <v>0</v>
      </c>
      <c r="AP81" s="353">
        <v>0</v>
      </c>
      <c r="AQ81" s="353">
        <v>0</v>
      </c>
      <c r="AR81" s="353">
        <v>0</v>
      </c>
      <c r="AS81" s="353">
        <v>0</v>
      </c>
      <c r="AT81" s="353">
        <v>0</v>
      </c>
      <c r="AU81" s="353">
        <v>0</v>
      </c>
      <c r="AV81" s="353">
        <v>0</v>
      </c>
      <c r="AW81" s="353">
        <v>0</v>
      </c>
      <c r="AX81" s="353">
        <v>0</v>
      </c>
      <c r="AY81" s="353">
        <v>0</v>
      </c>
      <c r="AZ81" s="353">
        <v>0</v>
      </c>
      <c r="BA81" s="83">
        <v>0</v>
      </c>
      <c r="BB81" s="338">
        <v>0</v>
      </c>
      <c r="BC81" s="353" t="s">
        <v>515</v>
      </c>
      <c r="BD81" s="353" t="s">
        <v>515</v>
      </c>
      <c r="BE81" s="353" t="s">
        <v>515</v>
      </c>
      <c r="BF81" s="353" t="s">
        <v>515</v>
      </c>
      <c r="BG81" s="353">
        <v>0</v>
      </c>
      <c r="BH81" s="353">
        <v>0</v>
      </c>
      <c r="BI81" s="353">
        <v>0</v>
      </c>
      <c r="BJ81" s="353">
        <v>0</v>
      </c>
      <c r="BK81" s="353">
        <v>0</v>
      </c>
      <c r="BL81" s="353">
        <v>0</v>
      </c>
      <c r="BM81" s="353">
        <v>0</v>
      </c>
      <c r="BN81" s="353">
        <v>0</v>
      </c>
      <c r="BO81" s="353">
        <v>0</v>
      </c>
      <c r="BP81" s="353">
        <v>0</v>
      </c>
      <c r="BQ81" s="353">
        <v>0</v>
      </c>
      <c r="BR81" s="353">
        <v>0</v>
      </c>
      <c r="BS81" s="353">
        <v>0</v>
      </c>
      <c r="BT81" s="339" t="s">
        <v>515</v>
      </c>
      <c r="BU81" s="338">
        <v>0</v>
      </c>
      <c r="BV81" s="353">
        <v>0</v>
      </c>
      <c r="BW81" s="353">
        <v>0</v>
      </c>
      <c r="BX81" s="83" t="s">
        <v>515</v>
      </c>
      <c r="BY81" s="83">
        <v>0</v>
      </c>
      <c r="BZ81" s="83">
        <v>0</v>
      </c>
    </row>
    <row r="82" spans="1:78" ht="11.25" customHeight="1" x14ac:dyDescent="0.25">
      <c r="A82" s="349" t="s">
        <v>512</v>
      </c>
      <c r="B82" s="350" t="s">
        <v>638</v>
      </c>
      <c r="C82" s="350"/>
      <c r="D82" s="350"/>
      <c r="E82" s="350"/>
      <c r="F82" s="350"/>
      <c r="G82" s="351"/>
      <c r="H82" s="352" t="s">
        <v>639</v>
      </c>
      <c r="I82" s="338">
        <v>0</v>
      </c>
      <c r="J82" s="338" t="s">
        <v>515</v>
      </c>
      <c r="K82" s="353" t="s">
        <v>515</v>
      </c>
      <c r="L82" s="353" t="s">
        <v>515</v>
      </c>
      <c r="M82" s="353" t="s">
        <v>515</v>
      </c>
      <c r="N82" s="353" t="s">
        <v>515</v>
      </c>
      <c r="O82" s="353" t="s">
        <v>515</v>
      </c>
      <c r="P82" s="353" t="s">
        <v>515</v>
      </c>
      <c r="Q82" s="353" t="s">
        <v>515</v>
      </c>
      <c r="R82" s="353" t="s">
        <v>515</v>
      </c>
      <c r="S82" s="353" t="s">
        <v>515</v>
      </c>
      <c r="T82" s="353" t="s">
        <v>515</v>
      </c>
      <c r="U82" s="338" t="s">
        <v>515</v>
      </c>
      <c r="V82" s="353" t="s">
        <v>515</v>
      </c>
      <c r="W82" s="353" t="s">
        <v>515</v>
      </c>
      <c r="X82" s="353" t="s">
        <v>515</v>
      </c>
      <c r="Y82" s="353" t="s">
        <v>515</v>
      </c>
      <c r="Z82" s="338" t="s">
        <v>515</v>
      </c>
      <c r="AA82" s="353" t="s">
        <v>515</v>
      </c>
      <c r="AB82" s="353" t="s">
        <v>515</v>
      </c>
      <c r="AC82" s="83" t="s">
        <v>515</v>
      </c>
      <c r="AD82" s="338">
        <v>0</v>
      </c>
      <c r="AE82" s="353">
        <v>0</v>
      </c>
      <c r="AF82" s="353">
        <v>0</v>
      </c>
      <c r="AG82" s="353" t="s">
        <v>515</v>
      </c>
      <c r="AH82" s="353" t="s">
        <v>515</v>
      </c>
      <c r="AI82" s="353" t="s">
        <v>515</v>
      </c>
      <c r="AJ82" s="353">
        <v>0</v>
      </c>
      <c r="AK82" s="353">
        <v>0</v>
      </c>
      <c r="AL82" s="353">
        <v>0</v>
      </c>
      <c r="AM82" s="353">
        <v>0</v>
      </c>
      <c r="AN82" s="353">
        <v>0</v>
      </c>
      <c r="AO82" s="353">
        <v>0</v>
      </c>
      <c r="AP82" s="353">
        <v>0</v>
      </c>
      <c r="AQ82" s="353">
        <v>0</v>
      </c>
      <c r="AR82" s="353">
        <v>0</v>
      </c>
      <c r="AS82" s="353">
        <v>0</v>
      </c>
      <c r="AT82" s="353">
        <v>0</v>
      </c>
      <c r="AU82" s="353">
        <v>0</v>
      </c>
      <c r="AV82" s="353">
        <v>0</v>
      </c>
      <c r="AW82" s="353">
        <v>0</v>
      </c>
      <c r="AX82" s="353">
        <v>0</v>
      </c>
      <c r="AY82" s="353">
        <v>0</v>
      </c>
      <c r="AZ82" s="353">
        <v>0</v>
      </c>
      <c r="BA82" s="83">
        <v>0</v>
      </c>
      <c r="BB82" s="338">
        <v>0</v>
      </c>
      <c r="BC82" s="353" t="s">
        <v>515</v>
      </c>
      <c r="BD82" s="353" t="s">
        <v>515</v>
      </c>
      <c r="BE82" s="353" t="s">
        <v>515</v>
      </c>
      <c r="BF82" s="353" t="s">
        <v>515</v>
      </c>
      <c r="BG82" s="353" t="s">
        <v>515</v>
      </c>
      <c r="BH82" s="353" t="s">
        <v>515</v>
      </c>
      <c r="BI82" s="353" t="s">
        <v>515</v>
      </c>
      <c r="BJ82" s="353" t="s">
        <v>515</v>
      </c>
      <c r="BK82" s="353" t="s">
        <v>515</v>
      </c>
      <c r="BL82" s="353" t="s">
        <v>515</v>
      </c>
      <c r="BM82" s="353" t="s">
        <v>515</v>
      </c>
      <c r="BN82" s="353">
        <v>0</v>
      </c>
      <c r="BO82" s="353" t="s">
        <v>515</v>
      </c>
      <c r="BP82" s="353">
        <v>0</v>
      </c>
      <c r="BQ82" s="353" t="s">
        <v>515</v>
      </c>
      <c r="BR82" s="353">
        <v>0</v>
      </c>
      <c r="BS82" s="353" t="s">
        <v>515</v>
      </c>
      <c r="BT82" s="339" t="s">
        <v>515</v>
      </c>
      <c r="BU82" s="338" t="s">
        <v>515</v>
      </c>
      <c r="BV82" s="353" t="s">
        <v>515</v>
      </c>
      <c r="BW82" s="353" t="s">
        <v>515</v>
      </c>
      <c r="BX82" s="83" t="s">
        <v>515</v>
      </c>
      <c r="BY82" s="83">
        <v>0</v>
      </c>
      <c r="BZ82" s="83">
        <v>0</v>
      </c>
    </row>
    <row r="83" spans="1:78" ht="11.25" customHeight="1" x14ac:dyDescent="0.25">
      <c r="A83" s="349" t="s">
        <v>512</v>
      </c>
      <c r="B83" s="350" t="s">
        <v>578</v>
      </c>
      <c r="C83" s="350"/>
      <c r="D83" s="350"/>
      <c r="E83" s="350"/>
      <c r="F83" s="350"/>
      <c r="G83" s="351"/>
      <c r="H83" s="352" t="s">
        <v>640</v>
      </c>
      <c r="I83" s="338">
        <v>0</v>
      </c>
      <c r="J83" s="338">
        <v>0</v>
      </c>
      <c r="K83" s="353">
        <v>0</v>
      </c>
      <c r="L83" s="353">
        <v>0</v>
      </c>
      <c r="M83" s="353">
        <v>0</v>
      </c>
      <c r="N83" s="353">
        <v>0</v>
      </c>
      <c r="O83" s="353">
        <v>0</v>
      </c>
      <c r="P83" s="353">
        <v>0</v>
      </c>
      <c r="Q83" s="353">
        <v>0</v>
      </c>
      <c r="R83" s="353">
        <v>0</v>
      </c>
      <c r="S83" s="353">
        <v>0</v>
      </c>
      <c r="T83" s="353">
        <v>0</v>
      </c>
      <c r="U83" s="338">
        <v>0</v>
      </c>
      <c r="V83" s="353">
        <v>0</v>
      </c>
      <c r="W83" s="353">
        <v>0</v>
      </c>
      <c r="X83" s="353">
        <v>0</v>
      </c>
      <c r="Y83" s="353">
        <v>0</v>
      </c>
      <c r="Z83" s="338">
        <v>0</v>
      </c>
      <c r="AA83" s="353">
        <v>0</v>
      </c>
      <c r="AB83" s="353">
        <v>0</v>
      </c>
      <c r="AC83" s="83">
        <v>0</v>
      </c>
      <c r="AD83" s="338" t="s">
        <v>515</v>
      </c>
      <c r="AE83" s="353" t="s">
        <v>515</v>
      </c>
      <c r="AF83" s="353" t="s">
        <v>515</v>
      </c>
      <c r="AG83" s="353" t="s">
        <v>515</v>
      </c>
      <c r="AH83" s="353" t="s">
        <v>515</v>
      </c>
      <c r="AI83" s="353" t="s">
        <v>515</v>
      </c>
      <c r="AJ83" s="353" t="s">
        <v>515</v>
      </c>
      <c r="AK83" s="353" t="s">
        <v>515</v>
      </c>
      <c r="AL83" s="353" t="s">
        <v>515</v>
      </c>
      <c r="AM83" s="353" t="s">
        <v>515</v>
      </c>
      <c r="AN83" s="353" t="s">
        <v>515</v>
      </c>
      <c r="AO83" s="353" t="s">
        <v>515</v>
      </c>
      <c r="AP83" s="353" t="s">
        <v>515</v>
      </c>
      <c r="AQ83" s="353" t="s">
        <v>515</v>
      </c>
      <c r="AR83" s="353" t="s">
        <v>515</v>
      </c>
      <c r="AS83" s="353" t="s">
        <v>515</v>
      </c>
      <c r="AT83" s="353" t="s">
        <v>515</v>
      </c>
      <c r="AU83" s="353" t="s">
        <v>515</v>
      </c>
      <c r="AV83" s="353" t="s">
        <v>515</v>
      </c>
      <c r="AW83" s="353" t="s">
        <v>515</v>
      </c>
      <c r="AX83" s="353" t="s">
        <v>515</v>
      </c>
      <c r="AY83" s="353" t="s">
        <v>515</v>
      </c>
      <c r="AZ83" s="353" t="s">
        <v>515</v>
      </c>
      <c r="BA83" s="83" t="s">
        <v>515</v>
      </c>
      <c r="BB83" s="338">
        <v>0</v>
      </c>
      <c r="BC83" s="353" t="s">
        <v>515</v>
      </c>
      <c r="BD83" s="353" t="s">
        <v>515</v>
      </c>
      <c r="BE83" s="353" t="s">
        <v>515</v>
      </c>
      <c r="BF83" s="353" t="s">
        <v>515</v>
      </c>
      <c r="BG83" s="353">
        <v>0</v>
      </c>
      <c r="BH83" s="353">
        <v>0</v>
      </c>
      <c r="BI83" s="353">
        <v>0</v>
      </c>
      <c r="BJ83" s="353">
        <v>0</v>
      </c>
      <c r="BK83" s="353">
        <v>0</v>
      </c>
      <c r="BL83" s="353">
        <v>0</v>
      </c>
      <c r="BM83" s="353">
        <v>0</v>
      </c>
      <c r="BN83" s="353" t="s">
        <v>515</v>
      </c>
      <c r="BO83" s="353">
        <v>0</v>
      </c>
      <c r="BP83" s="353" t="s">
        <v>515</v>
      </c>
      <c r="BQ83" s="353">
        <v>0</v>
      </c>
      <c r="BR83" s="353" t="s">
        <v>515</v>
      </c>
      <c r="BS83" s="353">
        <v>0</v>
      </c>
      <c r="BT83" s="339" t="s">
        <v>515</v>
      </c>
      <c r="BU83" s="338">
        <v>0</v>
      </c>
      <c r="BV83" s="353">
        <v>0</v>
      </c>
      <c r="BW83" s="353">
        <v>0</v>
      </c>
      <c r="BX83" s="83" t="s">
        <v>515</v>
      </c>
      <c r="BY83" s="83">
        <v>0</v>
      </c>
      <c r="BZ83" s="83">
        <v>0</v>
      </c>
    </row>
    <row r="84" spans="1:78" ht="11.25" customHeight="1" x14ac:dyDescent="0.25">
      <c r="A84" s="349" t="s">
        <v>512</v>
      </c>
      <c r="B84" s="350" t="s">
        <v>558</v>
      </c>
      <c r="C84" s="350"/>
      <c r="D84" s="350"/>
      <c r="E84" s="350"/>
      <c r="F84" s="350"/>
      <c r="G84" s="351"/>
      <c r="H84" s="352" t="s">
        <v>641</v>
      </c>
      <c r="I84" s="338">
        <v>0</v>
      </c>
      <c r="J84" s="338">
        <v>0</v>
      </c>
      <c r="K84" s="353">
        <v>0</v>
      </c>
      <c r="L84" s="353">
        <v>0</v>
      </c>
      <c r="M84" s="353">
        <v>0</v>
      </c>
      <c r="N84" s="353">
        <v>0</v>
      </c>
      <c r="O84" s="353">
        <v>0</v>
      </c>
      <c r="P84" s="353">
        <v>0</v>
      </c>
      <c r="Q84" s="353">
        <v>0</v>
      </c>
      <c r="R84" s="353">
        <v>0</v>
      </c>
      <c r="S84" s="353">
        <v>0</v>
      </c>
      <c r="T84" s="353">
        <v>0</v>
      </c>
      <c r="U84" s="338">
        <v>0</v>
      </c>
      <c r="V84" s="353">
        <v>0</v>
      </c>
      <c r="W84" s="353">
        <v>0</v>
      </c>
      <c r="X84" s="353">
        <v>0</v>
      </c>
      <c r="Y84" s="353">
        <v>0</v>
      </c>
      <c r="Z84" s="338">
        <v>0</v>
      </c>
      <c r="AA84" s="353">
        <v>0</v>
      </c>
      <c r="AB84" s="353">
        <v>0</v>
      </c>
      <c r="AC84" s="83">
        <v>0</v>
      </c>
      <c r="AD84" s="338">
        <v>0</v>
      </c>
      <c r="AE84" s="353">
        <v>0</v>
      </c>
      <c r="AF84" s="353">
        <v>0</v>
      </c>
      <c r="AG84" s="353" t="s">
        <v>515</v>
      </c>
      <c r="AH84" s="353" t="s">
        <v>515</v>
      </c>
      <c r="AI84" s="353" t="s">
        <v>515</v>
      </c>
      <c r="AJ84" s="353">
        <v>0</v>
      </c>
      <c r="AK84" s="353">
        <v>0</v>
      </c>
      <c r="AL84" s="353">
        <v>0</v>
      </c>
      <c r="AM84" s="353">
        <v>0</v>
      </c>
      <c r="AN84" s="353">
        <v>0</v>
      </c>
      <c r="AO84" s="353">
        <v>0</v>
      </c>
      <c r="AP84" s="353">
        <v>0</v>
      </c>
      <c r="AQ84" s="353">
        <v>0</v>
      </c>
      <c r="AR84" s="353">
        <v>0</v>
      </c>
      <c r="AS84" s="353">
        <v>0</v>
      </c>
      <c r="AT84" s="353">
        <v>0</v>
      </c>
      <c r="AU84" s="353">
        <v>0</v>
      </c>
      <c r="AV84" s="353">
        <v>0</v>
      </c>
      <c r="AW84" s="353">
        <v>0</v>
      </c>
      <c r="AX84" s="353">
        <v>0</v>
      </c>
      <c r="AY84" s="353">
        <v>0</v>
      </c>
      <c r="AZ84" s="353">
        <v>0</v>
      </c>
      <c r="BA84" s="83">
        <v>0</v>
      </c>
      <c r="BB84" s="338">
        <v>0</v>
      </c>
      <c r="BC84" s="353" t="s">
        <v>515</v>
      </c>
      <c r="BD84" s="353" t="s">
        <v>515</v>
      </c>
      <c r="BE84" s="353" t="s">
        <v>515</v>
      </c>
      <c r="BF84" s="353" t="s">
        <v>515</v>
      </c>
      <c r="BG84" s="353">
        <v>0</v>
      </c>
      <c r="BH84" s="353">
        <v>0</v>
      </c>
      <c r="BI84" s="353">
        <v>0</v>
      </c>
      <c r="BJ84" s="353">
        <v>0</v>
      </c>
      <c r="BK84" s="353">
        <v>0</v>
      </c>
      <c r="BL84" s="353">
        <v>0</v>
      </c>
      <c r="BM84" s="353">
        <v>0</v>
      </c>
      <c r="BN84" s="353">
        <v>0</v>
      </c>
      <c r="BO84" s="353">
        <v>0</v>
      </c>
      <c r="BP84" s="353">
        <v>0</v>
      </c>
      <c r="BQ84" s="353">
        <v>0</v>
      </c>
      <c r="BR84" s="353">
        <v>0</v>
      </c>
      <c r="BS84" s="353">
        <v>0</v>
      </c>
      <c r="BT84" s="339" t="s">
        <v>515</v>
      </c>
      <c r="BU84" s="338">
        <v>0</v>
      </c>
      <c r="BV84" s="353">
        <v>0</v>
      </c>
      <c r="BW84" s="353">
        <v>0</v>
      </c>
      <c r="BX84" s="83" t="s">
        <v>515</v>
      </c>
      <c r="BY84" s="83">
        <v>0</v>
      </c>
      <c r="BZ84" s="83">
        <v>0</v>
      </c>
    </row>
    <row r="85" spans="1:78" ht="11.25" customHeight="1" x14ac:dyDescent="0.25">
      <c r="A85" s="349" t="s">
        <v>512</v>
      </c>
      <c r="B85" s="350" t="s">
        <v>580</v>
      </c>
      <c r="C85" s="350"/>
      <c r="D85" s="350"/>
      <c r="E85" s="350"/>
      <c r="F85" s="350"/>
      <c r="G85" s="351"/>
      <c r="H85" s="352" t="s">
        <v>642</v>
      </c>
      <c r="I85" s="338">
        <v>0</v>
      </c>
      <c r="J85" s="338">
        <v>0</v>
      </c>
      <c r="K85" s="353">
        <v>0</v>
      </c>
      <c r="L85" s="353">
        <v>0</v>
      </c>
      <c r="M85" s="353">
        <v>0</v>
      </c>
      <c r="N85" s="353">
        <v>0</v>
      </c>
      <c r="O85" s="353">
        <v>0</v>
      </c>
      <c r="P85" s="353">
        <v>0</v>
      </c>
      <c r="Q85" s="353">
        <v>0</v>
      </c>
      <c r="R85" s="353">
        <v>0</v>
      </c>
      <c r="S85" s="353">
        <v>0</v>
      </c>
      <c r="T85" s="353">
        <v>0</v>
      </c>
      <c r="U85" s="338">
        <v>0</v>
      </c>
      <c r="V85" s="353">
        <v>0</v>
      </c>
      <c r="W85" s="353">
        <v>0</v>
      </c>
      <c r="X85" s="353">
        <v>0</v>
      </c>
      <c r="Y85" s="353">
        <v>0</v>
      </c>
      <c r="Z85" s="338">
        <v>0</v>
      </c>
      <c r="AA85" s="353">
        <v>0</v>
      </c>
      <c r="AB85" s="353">
        <v>0</v>
      </c>
      <c r="AC85" s="83">
        <v>0</v>
      </c>
      <c r="AD85" s="338" t="s">
        <v>515</v>
      </c>
      <c r="AE85" s="353" t="s">
        <v>515</v>
      </c>
      <c r="AF85" s="353" t="s">
        <v>515</v>
      </c>
      <c r="AG85" s="353" t="s">
        <v>515</v>
      </c>
      <c r="AH85" s="353" t="s">
        <v>515</v>
      </c>
      <c r="AI85" s="353" t="s">
        <v>515</v>
      </c>
      <c r="AJ85" s="353" t="s">
        <v>515</v>
      </c>
      <c r="AK85" s="353" t="s">
        <v>515</v>
      </c>
      <c r="AL85" s="353" t="s">
        <v>515</v>
      </c>
      <c r="AM85" s="353" t="s">
        <v>515</v>
      </c>
      <c r="AN85" s="353" t="s">
        <v>515</v>
      </c>
      <c r="AO85" s="353" t="s">
        <v>515</v>
      </c>
      <c r="AP85" s="353" t="s">
        <v>515</v>
      </c>
      <c r="AQ85" s="353" t="s">
        <v>515</v>
      </c>
      <c r="AR85" s="353" t="s">
        <v>515</v>
      </c>
      <c r="AS85" s="353" t="s">
        <v>515</v>
      </c>
      <c r="AT85" s="353" t="s">
        <v>515</v>
      </c>
      <c r="AU85" s="353" t="s">
        <v>515</v>
      </c>
      <c r="AV85" s="353" t="s">
        <v>515</v>
      </c>
      <c r="AW85" s="353" t="s">
        <v>515</v>
      </c>
      <c r="AX85" s="353" t="s">
        <v>515</v>
      </c>
      <c r="AY85" s="353" t="s">
        <v>515</v>
      </c>
      <c r="AZ85" s="353" t="s">
        <v>515</v>
      </c>
      <c r="BA85" s="83" t="s">
        <v>515</v>
      </c>
      <c r="BB85" s="338">
        <v>0</v>
      </c>
      <c r="BC85" s="353" t="s">
        <v>515</v>
      </c>
      <c r="BD85" s="353" t="s">
        <v>515</v>
      </c>
      <c r="BE85" s="353" t="s">
        <v>515</v>
      </c>
      <c r="BF85" s="353" t="s">
        <v>515</v>
      </c>
      <c r="BG85" s="353">
        <v>0</v>
      </c>
      <c r="BH85" s="353">
        <v>0</v>
      </c>
      <c r="BI85" s="353">
        <v>0</v>
      </c>
      <c r="BJ85" s="353">
        <v>0</v>
      </c>
      <c r="BK85" s="353">
        <v>0</v>
      </c>
      <c r="BL85" s="353">
        <v>0</v>
      </c>
      <c r="BM85" s="353">
        <v>0</v>
      </c>
      <c r="BN85" s="353" t="s">
        <v>515</v>
      </c>
      <c r="BO85" s="353">
        <v>0</v>
      </c>
      <c r="BP85" s="353" t="s">
        <v>515</v>
      </c>
      <c r="BQ85" s="353">
        <v>0</v>
      </c>
      <c r="BR85" s="353" t="s">
        <v>515</v>
      </c>
      <c r="BS85" s="353">
        <v>0</v>
      </c>
      <c r="BT85" s="339" t="s">
        <v>515</v>
      </c>
      <c r="BU85" s="338">
        <v>0</v>
      </c>
      <c r="BV85" s="353">
        <v>0</v>
      </c>
      <c r="BW85" s="353">
        <v>0</v>
      </c>
      <c r="BX85" s="83" t="s">
        <v>515</v>
      </c>
      <c r="BY85" s="83">
        <v>0</v>
      </c>
      <c r="BZ85" s="83">
        <v>0</v>
      </c>
    </row>
    <row r="86" spans="1:78" ht="11.25" customHeight="1" x14ac:dyDescent="0.25">
      <c r="A86" s="349" t="s">
        <v>512</v>
      </c>
      <c r="B86" s="350" t="s">
        <v>562</v>
      </c>
      <c r="C86" s="350"/>
      <c r="D86" s="350"/>
      <c r="E86" s="350"/>
      <c r="F86" s="350"/>
      <c r="G86" s="351"/>
      <c r="H86" s="352" t="s">
        <v>643</v>
      </c>
      <c r="I86" s="338">
        <v>0</v>
      </c>
      <c r="J86" s="338">
        <v>0</v>
      </c>
      <c r="K86" s="353">
        <v>0</v>
      </c>
      <c r="L86" s="353">
        <v>0</v>
      </c>
      <c r="M86" s="353">
        <v>0</v>
      </c>
      <c r="N86" s="353">
        <v>0</v>
      </c>
      <c r="O86" s="353">
        <v>0</v>
      </c>
      <c r="P86" s="353">
        <v>0</v>
      </c>
      <c r="Q86" s="353">
        <v>0</v>
      </c>
      <c r="R86" s="353">
        <v>0</v>
      </c>
      <c r="S86" s="353">
        <v>0</v>
      </c>
      <c r="T86" s="353">
        <v>0</v>
      </c>
      <c r="U86" s="338">
        <v>0</v>
      </c>
      <c r="V86" s="353">
        <v>0</v>
      </c>
      <c r="W86" s="353">
        <v>0</v>
      </c>
      <c r="X86" s="353">
        <v>0</v>
      </c>
      <c r="Y86" s="353">
        <v>0</v>
      </c>
      <c r="Z86" s="338">
        <v>0</v>
      </c>
      <c r="AA86" s="353">
        <v>0</v>
      </c>
      <c r="AB86" s="353">
        <v>0</v>
      </c>
      <c r="AC86" s="83">
        <v>0</v>
      </c>
      <c r="AD86" s="338">
        <v>0</v>
      </c>
      <c r="AE86" s="353">
        <v>0</v>
      </c>
      <c r="AF86" s="353">
        <v>0</v>
      </c>
      <c r="AG86" s="353" t="s">
        <v>515</v>
      </c>
      <c r="AH86" s="353" t="s">
        <v>515</v>
      </c>
      <c r="AI86" s="353" t="s">
        <v>515</v>
      </c>
      <c r="AJ86" s="353">
        <v>0</v>
      </c>
      <c r="AK86" s="353">
        <v>0</v>
      </c>
      <c r="AL86" s="353">
        <v>0</v>
      </c>
      <c r="AM86" s="353">
        <v>0</v>
      </c>
      <c r="AN86" s="353">
        <v>0</v>
      </c>
      <c r="AO86" s="353">
        <v>0</v>
      </c>
      <c r="AP86" s="353">
        <v>0</v>
      </c>
      <c r="AQ86" s="353">
        <v>0</v>
      </c>
      <c r="AR86" s="353">
        <v>0</v>
      </c>
      <c r="AS86" s="353">
        <v>0</v>
      </c>
      <c r="AT86" s="353">
        <v>0</v>
      </c>
      <c r="AU86" s="353">
        <v>0</v>
      </c>
      <c r="AV86" s="353">
        <v>0</v>
      </c>
      <c r="AW86" s="353">
        <v>0</v>
      </c>
      <c r="AX86" s="353">
        <v>0</v>
      </c>
      <c r="AY86" s="353">
        <v>0</v>
      </c>
      <c r="AZ86" s="353">
        <v>0</v>
      </c>
      <c r="BA86" s="83">
        <v>0</v>
      </c>
      <c r="BB86" s="338">
        <v>0</v>
      </c>
      <c r="BC86" s="353" t="s">
        <v>515</v>
      </c>
      <c r="BD86" s="353" t="s">
        <v>515</v>
      </c>
      <c r="BE86" s="353" t="s">
        <v>515</v>
      </c>
      <c r="BF86" s="353" t="s">
        <v>515</v>
      </c>
      <c r="BG86" s="353">
        <v>0</v>
      </c>
      <c r="BH86" s="353">
        <v>0</v>
      </c>
      <c r="BI86" s="353">
        <v>0</v>
      </c>
      <c r="BJ86" s="353">
        <v>0</v>
      </c>
      <c r="BK86" s="353">
        <v>0</v>
      </c>
      <c r="BL86" s="353">
        <v>0</v>
      </c>
      <c r="BM86" s="353">
        <v>0</v>
      </c>
      <c r="BN86" s="353">
        <v>0</v>
      </c>
      <c r="BO86" s="353">
        <v>0</v>
      </c>
      <c r="BP86" s="353">
        <v>0</v>
      </c>
      <c r="BQ86" s="353">
        <v>0</v>
      </c>
      <c r="BR86" s="353">
        <v>0</v>
      </c>
      <c r="BS86" s="353">
        <v>0</v>
      </c>
      <c r="BT86" s="339" t="s">
        <v>515</v>
      </c>
      <c r="BU86" s="338">
        <v>0</v>
      </c>
      <c r="BV86" s="353">
        <v>0</v>
      </c>
      <c r="BW86" s="353">
        <v>0</v>
      </c>
      <c r="BX86" s="83" t="s">
        <v>515</v>
      </c>
      <c r="BY86" s="83">
        <v>0</v>
      </c>
      <c r="BZ86" s="83">
        <v>0</v>
      </c>
    </row>
    <row r="87" spans="1:78" ht="11.25" customHeight="1" x14ac:dyDescent="0.25">
      <c r="A87" s="349" t="s">
        <v>512</v>
      </c>
      <c r="B87" s="350" t="s">
        <v>560</v>
      </c>
      <c r="C87" s="350"/>
      <c r="D87" s="350"/>
      <c r="E87" s="350"/>
      <c r="F87" s="350"/>
      <c r="G87" s="351"/>
      <c r="H87" s="352" t="s">
        <v>644</v>
      </c>
      <c r="I87" s="338">
        <v>0</v>
      </c>
      <c r="J87" s="338">
        <v>0</v>
      </c>
      <c r="K87" s="353">
        <v>0</v>
      </c>
      <c r="L87" s="353">
        <v>0</v>
      </c>
      <c r="M87" s="353">
        <v>0</v>
      </c>
      <c r="N87" s="353">
        <v>0</v>
      </c>
      <c r="O87" s="353">
        <v>0</v>
      </c>
      <c r="P87" s="353">
        <v>0</v>
      </c>
      <c r="Q87" s="353">
        <v>0</v>
      </c>
      <c r="R87" s="353">
        <v>0</v>
      </c>
      <c r="S87" s="353">
        <v>0</v>
      </c>
      <c r="T87" s="353">
        <v>0</v>
      </c>
      <c r="U87" s="338">
        <v>0</v>
      </c>
      <c r="V87" s="353">
        <v>0</v>
      </c>
      <c r="W87" s="353">
        <v>0</v>
      </c>
      <c r="X87" s="353">
        <v>0</v>
      </c>
      <c r="Y87" s="353">
        <v>0</v>
      </c>
      <c r="Z87" s="338">
        <v>0</v>
      </c>
      <c r="AA87" s="353">
        <v>0</v>
      </c>
      <c r="AB87" s="353">
        <v>0</v>
      </c>
      <c r="AC87" s="83">
        <v>0</v>
      </c>
      <c r="AD87" s="338">
        <v>0</v>
      </c>
      <c r="AE87" s="353">
        <v>0</v>
      </c>
      <c r="AF87" s="353">
        <v>0</v>
      </c>
      <c r="AG87" s="353" t="s">
        <v>515</v>
      </c>
      <c r="AH87" s="353" t="s">
        <v>515</v>
      </c>
      <c r="AI87" s="353" t="s">
        <v>515</v>
      </c>
      <c r="AJ87" s="353">
        <v>0</v>
      </c>
      <c r="AK87" s="353">
        <v>0</v>
      </c>
      <c r="AL87" s="353">
        <v>0</v>
      </c>
      <c r="AM87" s="353">
        <v>0</v>
      </c>
      <c r="AN87" s="353">
        <v>0</v>
      </c>
      <c r="AO87" s="353">
        <v>0</v>
      </c>
      <c r="AP87" s="353">
        <v>0</v>
      </c>
      <c r="AQ87" s="353">
        <v>0</v>
      </c>
      <c r="AR87" s="353">
        <v>0</v>
      </c>
      <c r="AS87" s="353">
        <v>0</v>
      </c>
      <c r="AT87" s="353">
        <v>0</v>
      </c>
      <c r="AU87" s="353">
        <v>0</v>
      </c>
      <c r="AV87" s="353">
        <v>0</v>
      </c>
      <c r="AW87" s="353">
        <v>0</v>
      </c>
      <c r="AX87" s="353">
        <v>0</v>
      </c>
      <c r="AY87" s="353">
        <v>0</v>
      </c>
      <c r="AZ87" s="353">
        <v>0</v>
      </c>
      <c r="BA87" s="83">
        <v>0</v>
      </c>
      <c r="BB87" s="338">
        <v>0</v>
      </c>
      <c r="BC87" s="353" t="s">
        <v>515</v>
      </c>
      <c r="BD87" s="353" t="s">
        <v>515</v>
      </c>
      <c r="BE87" s="353" t="s">
        <v>515</v>
      </c>
      <c r="BF87" s="353" t="s">
        <v>515</v>
      </c>
      <c r="BG87" s="353">
        <v>0</v>
      </c>
      <c r="BH87" s="353">
        <v>0</v>
      </c>
      <c r="BI87" s="353">
        <v>0</v>
      </c>
      <c r="BJ87" s="353">
        <v>0</v>
      </c>
      <c r="BK87" s="353">
        <v>0</v>
      </c>
      <c r="BL87" s="353">
        <v>0</v>
      </c>
      <c r="BM87" s="353">
        <v>0</v>
      </c>
      <c r="BN87" s="353">
        <v>0</v>
      </c>
      <c r="BO87" s="353">
        <v>0</v>
      </c>
      <c r="BP87" s="353">
        <v>0</v>
      </c>
      <c r="BQ87" s="353">
        <v>0</v>
      </c>
      <c r="BR87" s="353">
        <v>0</v>
      </c>
      <c r="BS87" s="353">
        <v>0</v>
      </c>
      <c r="BT87" s="339" t="s">
        <v>515</v>
      </c>
      <c r="BU87" s="338">
        <v>0</v>
      </c>
      <c r="BV87" s="353">
        <v>0</v>
      </c>
      <c r="BW87" s="353">
        <v>0</v>
      </c>
      <c r="BX87" s="83" t="s">
        <v>515</v>
      </c>
      <c r="BY87" s="83">
        <v>0</v>
      </c>
      <c r="BZ87" s="83">
        <v>0</v>
      </c>
    </row>
    <row r="88" spans="1:78" ht="11.25" customHeight="1" x14ac:dyDescent="0.25">
      <c r="A88" s="349" t="s">
        <v>512</v>
      </c>
      <c r="B88" s="350" t="s">
        <v>645</v>
      </c>
      <c r="C88" s="350"/>
      <c r="D88" s="350"/>
      <c r="E88" s="350"/>
      <c r="F88" s="350"/>
      <c r="G88" s="351"/>
      <c r="H88" s="352" t="s">
        <v>646</v>
      </c>
      <c r="I88" s="338">
        <v>0</v>
      </c>
      <c r="J88" s="338">
        <v>0</v>
      </c>
      <c r="K88" s="353">
        <v>0</v>
      </c>
      <c r="L88" s="353">
        <v>0</v>
      </c>
      <c r="M88" s="353">
        <v>0</v>
      </c>
      <c r="N88" s="353">
        <v>0</v>
      </c>
      <c r="O88" s="353">
        <v>0</v>
      </c>
      <c r="P88" s="353">
        <v>0</v>
      </c>
      <c r="Q88" s="353">
        <v>0</v>
      </c>
      <c r="R88" s="353">
        <v>0</v>
      </c>
      <c r="S88" s="353">
        <v>0</v>
      </c>
      <c r="T88" s="353">
        <v>0</v>
      </c>
      <c r="U88" s="338">
        <v>0</v>
      </c>
      <c r="V88" s="353">
        <v>0</v>
      </c>
      <c r="W88" s="353">
        <v>0</v>
      </c>
      <c r="X88" s="353">
        <v>0</v>
      </c>
      <c r="Y88" s="353">
        <v>0</v>
      </c>
      <c r="Z88" s="338">
        <v>0</v>
      </c>
      <c r="AA88" s="353">
        <v>0</v>
      </c>
      <c r="AB88" s="353">
        <v>0</v>
      </c>
      <c r="AC88" s="83">
        <v>0</v>
      </c>
      <c r="AD88" s="338">
        <v>0</v>
      </c>
      <c r="AE88" s="353" t="s">
        <v>515</v>
      </c>
      <c r="AF88" s="353" t="s">
        <v>515</v>
      </c>
      <c r="AG88" s="353" t="s">
        <v>515</v>
      </c>
      <c r="AH88" s="353" t="s">
        <v>515</v>
      </c>
      <c r="AI88" s="353" t="s">
        <v>515</v>
      </c>
      <c r="AJ88" s="353">
        <v>0</v>
      </c>
      <c r="AK88" s="353">
        <v>0</v>
      </c>
      <c r="AL88" s="353">
        <v>0</v>
      </c>
      <c r="AM88" s="353">
        <v>0</v>
      </c>
      <c r="AN88" s="353">
        <v>0</v>
      </c>
      <c r="AO88" s="353">
        <v>0</v>
      </c>
      <c r="AP88" s="353">
        <v>0</v>
      </c>
      <c r="AQ88" s="353">
        <v>0</v>
      </c>
      <c r="AR88" s="353">
        <v>0</v>
      </c>
      <c r="AS88" s="353">
        <v>0</v>
      </c>
      <c r="AT88" s="353">
        <v>0</v>
      </c>
      <c r="AU88" s="353">
        <v>0</v>
      </c>
      <c r="AV88" s="353">
        <v>0</v>
      </c>
      <c r="AW88" s="353">
        <v>0</v>
      </c>
      <c r="AX88" s="353">
        <v>0</v>
      </c>
      <c r="AY88" s="353">
        <v>0</v>
      </c>
      <c r="AZ88" s="353">
        <v>0</v>
      </c>
      <c r="BA88" s="83">
        <v>0</v>
      </c>
      <c r="BB88" s="338">
        <v>0</v>
      </c>
      <c r="BC88" s="353" t="s">
        <v>515</v>
      </c>
      <c r="BD88" s="353" t="s">
        <v>515</v>
      </c>
      <c r="BE88" s="353" t="s">
        <v>515</v>
      </c>
      <c r="BF88" s="353" t="s">
        <v>515</v>
      </c>
      <c r="BG88" s="353">
        <v>0</v>
      </c>
      <c r="BH88" s="353">
        <v>0</v>
      </c>
      <c r="BI88" s="353">
        <v>0</v>
      </c>
      <c r="BJ88" s="353">
        <v>0</v>
      </c>
      <c r="BK88" s="353">
        <v>0</v>
      </c>
      <c r="BL88" s="353">
        <v>0</v>
      </c>
      <c r="BM88" s="353">
        <v>0</v>
      </c>
      <c r="BN88" s="353">
        <v>0</v>
      </c>
      <c r="BO88" s="353">
        <v>0</v>
      </c>
      <c r="BP88" s="353">
        <v>0</v>
      </c>
      <c r="BQ88" s="353">
        <v>0</v>
      </c>
      <c r="BR88" s="353">
        <v>0</v>
      </c>
      <c r="BS88" s="353">
        <v>0</v>
      </c>
      <c r="BT88" s="339" t="s">
        <v>515</v>
      </c>
      <c r="BU88" s="338">
        <v>0</v>
      </c>
      <c r="BV88" s="353">
        <v>0</v>
      </c>
      <c r="BW88" s="353">
        <v>0</v>
      </c>
      <c r="BX88" s="83" t="s">
        <v>515</v>
      </c>
      <c r="BY88" s="83">
        <v>0</v>
      </c>
      <c r="BZ88" s="83">
        <v>0</v>
      </c>
    </row>
    <row r="89" spans="1:78" ht="11.25" customHeight="1" x14ac:dyDescent="0.25">
      <c r="A89" s="349" t="s">
        <v>512</v>
      </c>
      <c r="B89" s="350" t="s">
        <v>647</v>
      </c>
      <c r="C89" s="350"/>
      <c r="D89" s="350"/>
      <c r="E89" s="350"/>
      <c r="F89" s="350"/>
      <c r="G89" s="351"/>
      <c r="H89" s="352" t="s">
        <v>648</v>
      </c>
      <c r="I89" s="338">
        <v>0</v>
      </c>
      <c r="J89" s="338" t="s">
        <v>515</v>
      </c>
      <c r="K89" s="353" t="s">
        <v>515</v>
      </c>
      <c r="L89" s="353" t="s">
        <v>515</v>
      </c>
      <c r="M89" s="353" t="s">
        <v>515</v>
      </c>
      <c r="N89" s="353" t="s">
        <v>515</v>
      </c>
      <c r="O89" s="353" t="s">
        <v>515</v>
      </c>
      <c r="P89" s="353" t="s">
        <v>515</v>
      </c>
      <c r="Q89" s="353" t="s">
        <v>515</v>
      </c>
      <c r="R89" s="353" t="s">
        <v>515</v>
      </c>
      <c r="S89" s="353" t="s">
        <v>515</v>
      </c>
      <c r="T89" s="353" t="s">
        <v>515</v>
      </c>
      <c r="U89" s="338" t="s">
        <v>515</v>
      </c>
      <c r="V89" s="353" t="s">
        <v>515</v>
      </c>
      <c r="W89" s="353" t="s">
        <v>515</v>
      </c>
      <c r="X89" s="353" t="s">
        <v>515</v>
      </c>
      <c r="Y89" s="353" t="s">
        <v>515</v>
      </c>
      <c r="Z89" s="338" t="s">
        <v>515</v>
      </c>
      <c r="AA89" s="353" t="s">
        <v>515</v>
      </c>
      <c r="AB89" s="353" t="s">
        <v>515</v>
      </c>
      <c r="AC89" s="83" t="s">
        <v>515</v>
      </c>
      <c r="AD89" s="338" t="s">
        <v>515</v>
      </c>
      <c r="AE89" s="353" t="s">
        <v>515</v>
      </c>
      <c r="AF89" s="353" t="s">
        <v>515</v>
      </c>
      <c r="AG89" s="353" t="s">
        <v>515</v>
      </c>
      <c r="AH89" s="353" t="s">
        <v>515</v>
      </c>
      <c r="AI89" s="353" t="s">
        <v>515</v>
      </c>
      <c r="AJ89" s="353" t="s">
        <v>515</v>
      </c>
      <c r="AK89" s="353" t="s">
        <v>515</v>
      </c>
      <c r="AL89" s="353" t="s">
        <v>515</v>
      </c>
      <c r="AM89" s="353" t="s">
        <v>515</v>
      </c>
      <c r="AN89" s="353" t="s">
        <v>515</v>
      </c>
      <c r="AO89" s="353" t="s">
        <v>515</v>
      </c>
      <c r="AP89" s="353" t="s">
        <v>515</v>
      </c>
      <c r="AQ89" s="353" t="s">
        <v>515</v>
      </c>
      <c r="AR89" s="353" t="s">
        <v>515</v>
      </c>
      <c r="AS89" s="353" t="s">
        <v>515</v>
      </c>
      <c r="AT89" s="353" t="s">
        <v>515</v>
      </c>
      <c r="AU89" s="353" t="s">
        <v>515</v>
      </c>
      <c r="AV89" s="353" t="s">
        <v>515</v>
      </c>
      <c r="AW89" s="353" t="s">
        <v>515</v>
      </c>
      <c r="AX89" s="353" t="s">
        <v>515</v>
      </c>
      <c r="AY89" s="353" t="s">
        <v>515</v>
      </c>
      <c r="AZ89" s="353" t="s">
        <v>515</v>
      </c>
      <c r="BA89" s="83" t="s">
        <v>515</v>
      </c>
      <c r="BB89" s="338" t="s">
        <v>515</v>
      </c>
      <c r="BC89" s="353" t="s">
        <v>515</v>
      </c>
      <c r="BD89" s="353" t="s">
        <v>515</v>
      </c>
      <c r="BE89" s="353" t="s">
        <v>515</v>
      </c>
      <c r="BF89" s="353" t="s">
        <v>515</v>
      </c>
      <c r="BG89" s="353" t="s">
        <v>515</v>
      </c>
      <c r="BH89" s="353" t="s">
        <v>515</v>
      </c>
      <c r="BI89" s="353" t="s">
        <v>515</v>
      </c>
      <c r="BJ89" s="353" t="s">
        <v>515</v>
      </c>
      <c r="BK89" s="353" t="s">
        <v>515</v>
      </c>
      <c r="BL89" s="353" t="s">
        <v>515</v>
      </c>
      <c r="BM89" s="353" t="s">
        <v>515</v>
      </c>
      <c r="BN89" s="353" t="s">
        <v>515</v>
      </c>
      <c r="BO89" s="353" t="s">
        <v>515</v>
      </c>
      <c r="BP89" s="353" t="s">
        <v>515</v>
      </c>
      <c r="BQ89" s="353" t="s">
        <v>515</v>
      </c>
      <c r="BR89" s="353" t="s">
        <v>515</v>
      </c>
      <c r="BS89" s="353" t="s">
        <v>515</v>
      </c>
      <c r="BT89" s="339" t="s">
        <v>515</v>
      </c>
      <c r="BU89" s="338" t="s">
        <v>515</v>
      </c>
      <c r="BV89" s="353" t="s">
        <v>515</v>
      </c>
      <c r="BW89" s="353" t="s">
        <v>515</v>
      </c>
      <c r="BX89" s="83" t="s">
        <v>515</v>
      </c>
      <c r="BY89" s="83">
        <v>0</v>
      </c>
      <c r="BZ89" s="83">
        <v>0</v>
      </c>
    </row>
    <row r="90" spans="1:78" ht="11.25" customHeight="1" x14ac:dyDescent="0.25">
      <c r="A90" s="349" t="s">
        <v>512</v>
      </c>
      <c r="B90" s="350" t="s">
        <v>582</v>
      </c>
      <c r="C90" s="350"/>
      <c r="D90" s="350"/>
      <c r="E90" s="350"/>
      <c r="F90" s="350"/>
      <c r="G90" s="351"/>
      <c r="H90" s="352" t="s">
        <v>649</v>
      </c>
      <c r="I90" s="338">
        <v>0</v>
      </c>
      <c r="J90" s="338">
        <v>0</v>
      </c>
      <c r="K90" s="353">
        <v>0</v>
      </c>
      <c r="L90" s="353">
        <v>0</v>
      </c>
      <c r="M90" s="353">
        <v>0</v>
      </c>
      <c r="N90" s="353">
        <v>0</v>
      </c>
      <c r="O90" s="353">
        <v>0</v>
      </c>
      <c r="P90" s="353">
        <v>0</v>
      </c>
      <c r="Q90" s="353">
        <v>0</v>
      </c>
      <c r="R90" s="353">
        <v>0</v>
      </c>
      <c r="S90" s="353">
        <v>0</v>
      </c>
      <c r="T90" s="353">
        <v>0</v>
      </c>
      <c r="U90" s="338">
        <v>0</v>
      </c>
      <c r="V90" s="353">
        <v>0</v>
      </c>
      <c r="W90" s="353">
        <v>0</v>
      </c>
      <c r="X90" s="353">
        <v>0</v>
      </c>
      <c r="Y90" s="353">
        <v>0</v>
      </c>
      <c r="Z90" s="338">
        <v>0</v>
      </c>
      <c r="AA90" s="353">
        <v>0</v>
      </c>
      <c r="AB90" s="353">
        <v>0</v>
      </c>
      <c r="AC90" s="83">
        <v>0</v>
      </c>
      <c r="AD90" s="338" t="s">
        <v>515</v>
      </c>
      <c r="AE90" s="353" t="s">
        <v>515</v>
      </c>
      <c r="AF90" s="353" t="s">
        <v>515</v>
      </c>
      <c r="AG90" s="353" t="s">
        <v>515</v>
      </c>
      <c r="AH90" s="353" t="s">
        <v>515</v>
      </c>
      <c r="AI90" s="353" t="s">
        <v>515</v>
      </c>
      <c r="AJ90" s="353" t="s">
        <v>515</v>
      </c>
      <c r="AK90" s="353" t="s">
        <v>515</v>
      </c>
      <c r="AL90" s="353" t="s">
        <v>515</v>
      </c>
      <c r="AM90" s="353" t="s">
        <v>515</v>
      </c>
      <c r="AN90" s="353" t="s">
        <v>515</v>
      </c>
      <c r="AO90" s="353" t="s">
        <v>515</v>
      </c>
      <c r="AP90" s="353" t="s">
        <v>515</v>
      </c>
      <c r="AQ90" s="353" t="s">
        <v>515</v>
      </c>
      <c r="AR90" s="353" t="s">
        <v>515</v>
      </c>
      <c r="AS90" s="353" t="s">
        <v>515</v>
      </c>
      <c r="AT90" s="353" t="s">
        <v>515</v>
      </c>
      <c r="AU90" s="353" t="s">
        <v>515</v>
      </c>
      <c r="AV90" s="353" t="s">
        <v>515</v>
      </c>
      <c r="AW90" s="353" t="s">
        <v>515</v>
      </c>
      <c r="AX90" s="353" t="s">
        <v>515</v>
      </c>
      <c r="AY90" s="353" t="s">
        <v>515</v>
      </c>
      <c r="AZ90" s="353" t="s">
        <v>515</v>
      </c>
      <c r="BA90" s="83" t="s">
        <v>515</v>
      </c>
      <c r="BB90" s="338" t="s">
        <v>515</v>
      </c>
      <c r="BC90" s="353" t="s">
        <v>515</v>
      </c>
      <c r="BD90" s="353" t="s">
        <v>515</v>
      </c>
      <c r="BE90" s="353" t="s">
        <v>515</v>
      </c>
      <c r="BF90" s="353" t="s">
        <v>515</v>
      </c>
      <c r="BG90" s="353" t="s">
        <v>515</v>
      </c>
      <c r="BH90" s="353" t="s">
        <v>515</v>
      </c>
      <c r="BI90" s="353" t="s">
        <v>515</v>
      </c>
      <c r="BJ90" s="353" t="s">
        <v>515</v>
      </c>
      <c r="BK90" s="353" t="s">
        <v>515</v>
      </c>
      <c r="BL90" s="353" t="s">
        <v>515</v>
      </c>
      <c r="BM90" s="353" t="s">
        <v>515</v>
      </c>
      <c r="BN90" s="353" t="s">
        <v>515</v>
      </c>
      <c r="BO90" s="353" t="s">
        <v>515</v>
      </c>
      <c r="BP90" s="353" t="s">
        <v>515</v>
      </c>
      <c r="BQ90" s="353" t="s">
        <v>515</v>
      </c>
      <c r="BR90" s="353" t="s">
        <v>515</v>
      </c>
      <c r="BS90" s="353" t="s">
        <v>515</v>
      </c>
      <c r="BT90" s="339" t="s">
        <v>515</v>
      </c>
      <c r="BU90" s="338" t="s">
        <v>515</v>
      </c>
      <c r="BV90" s="353" t="s">
        <v>515</v>
      </c>
      <c r="BW90" s="353" t="s">
        <v>515</v>
      </c>
      <c r="BX90" s="83" t="s">
        <v>515</v>
      </c>
      <c r="BY90" s="83">
        <v>0</v>
      </c>
      <c r="BZ90" s="83">
        <v>0</v>
      </c>
    </row>
    <row r="91" spans="1:78" ht="11.25" customHeight="1" x14ac:dyDescent="0.25">
      <c r="A91" s="349" t="s">
        <v>512</v>
      </c>
      <c r="B91" s="350" t="s">
        <v>650</v>
      </c>
      <c r="C91" s="350"/>
      <c r="D91" s="350"/>
      <c r="E91" s="350"/>
      <c r="F91" s="350"/>
      <c r="G91" s="351"/>
      <c r="H91" s="352" t="s">
        <v>651</v>
      </c>
      <c r="I91" s="338">
        <v>0</v>
      </c>
      <c r="J91" s="338" t="s">
        <v>515</v>
      </c>
      <c r="K91" s="353" t="s">
        <v>515</v>
      </c>
      <c r="L91" s="353" t="s">
        <v>515</v>
      </c>
      <c r="M91" s="353" t="s">
        <v>515</v>
      </c>
      <c r="N91" s="353" t="s">
        <v>515</v>
      </c>
      <c r="O91" s="353" t="s">
        <v>515</v>
      </c>
      <c r="P91" s="353" t="s">
        <v>515</v>
      </c>
      <c r="Q91" s="353" t="s">
        <v>515</v>
      </c>
      <c r="R91" s="353" t="s">
        <v>515</v>
      </c>
      <c r="S91" s="353" t="s">
        <v>515</v>
      </c>
      <c r="T91" s="353" t="s">
        <v>515</v>
      </c>
      <c r="U91" s="338" t="s">
        <v>515</v>
      </c>
      <c r="V91" s="353" t="s">
        <v>515</v>
      </c>
      <c r="W91" s="353" t="s">
        <v>515</v>
      </c>
      <c r="X91" s="353" t="s">
        <v>515</v>
      </c>
      <c r="Y91" s="353" t="s">
        <v>515</v>
      </c>
      <c r="Z91" s="338" t="s">
        <v>515</v>
      </c>
      <c r="AA91" s="353" t="s">
        <v>515</v>
      </c>
      <c r="AB91" s="353" t="s">
        <v>515</v>
      </c>
      <c r="AC91" s="83" t="s">
        <v>515</v>
      </c>
      <c r="AD91" s="338" t="s">
        <v>515</v>
      </c>
      <c r="AE91" s="353" t="s">
        <v>515</v>
      </c>
      <c r="AF91" s="353" t="s">
        <v>515</v>
      </c>
      <c r="AG91" s="353" t="s">
        <v>515</v>
      </c>
      <c r="AH91" s="353" t="s">
        <v>515</v>
      </c>
      <c r="AI91" s="353" t="s">
        <v>515</v>
      </c>
      <c r="AJ91" s="353" t="s">
        <v>515</v>
      </c>
      <c r="AK91" s="353" t="s">
        <v>515</v>
      </c>
      <c r="AL91" s="353" t="s">
        <v>515</v>
      </c>
      <c r="AM91" s="353" t="s">
        <v>515</v>
      </c>
      <c r="AN91" s="353" t="s">
        <v>515</v>
      </c>
      <c r="AO91" s="353" t="s">
        <v>515</v>
      </c>
      <c r="AP91" s="353" t="s">
        <v>515</v>
      </c>
      <c r="AQ91" s="353" t="s">
        <v>515</v>
      </c>
      <c r="AR91" s="353" t="s">
        <v>515</v>
      </c>
      <c r="AS91" s="353" t="s">
        <v>515</v>
      </c>
      <c r="AT91" s="353" t="s">
        <v>515</v>
      </c>
      <c r="AU91" s="353" t="s">
        <v>515</v>
      </c>
      <c r="AV91" s="353" t="s">
        <v>515</v>
      </c>
      <c r="AW91" s="353" t="s">
        <v>515</v>
      </c>
      <c r="AX91" s="353" t="s">
        <v>515</v>
      </c>
      <c r="AY91" s="353" t="s">
        <v>515</v>
      </c>
      <c r="AZ91" s="353" t="s">
        <v>515</v>
      </c>
      <c r="BA91" s="83">
        <v>0</v>
      </c>
      <c r="BB91" s="338" t="s">
        <v>515</v>
      </c>
      <c r="BC91" s="353" t="s">
        <v>515</v>
      </c>
      <c r="BD91" s="353" t="s">
        <v>515</v>
      </c>
      <c r="BE91" s="353" t="s">
        <v>515</v>
      </c>
      <c r="BF91" s="353" t="s">
        <v>515</v>
      </c>
      <c r="BG91" s="353" t="s">
        <v>515</v>
      </c>
      <c r="BH91" s="353" t="s">
        <v>515</v>
      </c>
      <c r="BI91" s="353" t="s">
        <v>515</v>
      </c>
      <c r="BJ91" s="353" t="s">
        <v>515</v>
      </c>
      <c r="BK91" s="353" t="s">
        <v>515</v>
      </c>
      <c r="BL91" s="353" t="s">
        <v>515</v>
      </c>
      <c r="BM91" s="353" t="s">
        <v>515</v>
      </c>
      <c r="BN91" s="353" t="s">
        <v>515</v>
      </c>
      <c r="BO91" s="353" t="s">
        <v>515</v>
      </c>
      <c r="BP91" s="353" t="s">
        <v>515</v>
      </c>
      <c r="BQ91" s="353" t="s">
        <v>515</v>
      </c>
      <c r="BR91" s="353" t="s">
        <v>515</v>
      </c>
      <c r="BS91" s="353" t="s">
        <v>515</v>
      </c>
      <c r="BT91" s="339" t="s">
        <v>515</v>
      </c>
      <c r="BU91" s="338" t="s">
        <v>515</v>
      </c>
      <c r="BV91" s="353" t="s">
        <v>515</v>
      </c>
      <c r="BW91" s="353" t="s">
        <v>515</v>
      </c>
      <c r="BX91" s="83" t="s">
        <v>515</v>
      </c>
      <c r="BY91" s="83">
        <v>0</v>
      </c>
      <c r="BZ91" s="83">
        <v>0</v>
      </c>
    </row>
    <row r="92" spans="1:78" ht="11.25" customHeight="1" x14ac:dyDescent="0.25">
      <c r="A92" s="349" t="s">
        <v>512</v>
      </c>
      <c r="B92" s="350" t="s">
        <v>652</v>
      </c>
      <c r="C92" s="350"/>
      <c r="D92" s="350"/>
      <c r="E92" s="350"/>
      <c r="F92" s="350"/>
      <c r="G92" s="351"/>
      <c r="H92" s="352" t="s">
        <v>653</v>
      </c>
      <c r="I92" s="338">
        <v>0</v>
      </c>
      <c r="J92" s="338" t="s">
        <v>515</v>
      </c>
      <c r="K92" s="353" t="s">
        <v>515</v>
      </c>
      <c r="L92" s="353" t="s">
        <v>515</v>
      </c>
      <c r="M92" s="353" t="s">
        <v>515</v>
      </c>
      <c r="N92" s="353" t="s">
        <v>515</v>
      </c>
      <c r="O92" s="353" t="s">
        <v>515</v>
      </c>
      <c r="P92" s="353" t="s">
        <v>515</v>
      </c>
      <c r="Q92" s="353" t="s">
        <v>515</v>
      </c>
      <c r="R92" s="353" t="s">
        <v>515</v>
      </c>
      <c r="S92" s="353" t="s">
        <v>515</v>
      </c>
      <c r="T92" s="353" t="s">
        <v>515</v>
      </c>
      <c r="U92" s="338" t="s">
        <v>515</v>
      </c>
      <c r="V92" s="353" t="s">
        <v>515</v>
      </c>
      <c r="W92" s="353" t="s">
        <v>515</v>
      </c>
      <c r="X92" s="353" t="s">
        <v>515</v>
      </c>
      <c r="Y92" s="353" t="s">
        <v>515</v>
      </c>
      <c r="Z92" s="338" t="s">
        <v>515</v>
      </c>
      <c r="AA92" s="353" t="s">
        <v>515</v>
      </c>
      <c r="AB92" s="353" t="s">
        <v>515</v>
      </c>
      <c r="AC92" s="83" t="s">
        <v>515</v>
      </c>
      <c r="AD92" s="338" t="s">
        <v>515</v>
      </c>
      <c r="AE92" s="353" t="s">
        <v>515</v>
      </c>
      <c r="AF92" s="353" t="s">
        <v>515</v>
      </c>
      <c r="AG92" s="353" t="s">
        <v>515</v>
      </c>
      <c r="AH92" s="353" t="s">
        <v>515</v>
      </c>
      <c r="AI92" s="353" t="s">
        <v>515</v>
      </c>
      <c r="AJ92" s="353" t="s">
        <v>515</v>
      </c>
      <c r="AK92" s="353" t="s">
        <v>515</v>
      </c>
      <c r="AL92" s="353" t="s">
        <v>515</v>
      </c>
      <c r="AM92" s="353" t="s">
        <v>515</v>
      </c>
      <c r="AN92" s="353" t="s">
        <v>515</v>
      </c>
      <c r="AO92" s="353" t="s">
        <v>515</v>
      </c>
      <c r="AP92" s="353" t="s">
        <v>515</v>
      </c>
      <c r="AQ92" s="353" t="s">
        <v>515</v>
      </c>
      <c r="AR92" s="353" t="s">
        <v>515</v>
      </c>
      <c r="AS92" s="353" t="s">
        <v>515</v>
      </c>
      <c r="AT92" s="353" t="s">
        <v>515</v>
      </c>
      <c r="AU92" s="353" t="s">
        <v>515</v>
      </c>
      <c r="AV92" s="353" t="s">
        <v>515</v>
      </c>
      <c r="AW92" s="353" t="s">
        <v>515</v>
      </c>
      <c r="AX92" s="353" t="s">
        <v>515</v>
      </c>
      <c r="AY92" s="353" t="s">
        <v>515</v>
      </c>
      <c r="AZ92" s="353" t="s">
        <v>515</v>
      </c>
      <c r="BA92" s="83" t="s">
        <v>515</v>
      </c>
      <c r="BB92" s="338">
        <v>0</v>
      </c>
      <c r="BC92" s="353" t="s">
        <v>515</v>
      </c>
      <c r="BD92" s="353" t="s">
        <v>515</v>
      </c>
      <c r="BE92" s="353" t="s">
        <v>515</v>
      </c>
      <c r="BF92" s="353" t="s">
        <v>515</v>
      </c>
      <c r="BG92" s="353">
        <v>0</v>
      </c>
      <c r="BH92" s="353">
        <v>0</v>
      </c>
      <c r="BI92" s="353">
        <v>0</v>
      </c>
      <c r="BJ92" s="353">
        <v>0</v>
      </c>
      <c r="BK92" s="353">
        <v>0</v>
      </c>
      <c r="BL92" s="353">
        <v>0</v>
      </c>
      <c r="BM92" s="353">
        <v>0</v>
      </c>
      <c r="BN92" s="353" t="s">
        <v>515</v>
      </c>
      <c r="BO92" s="353">
        <v>0</v>
      </c>
      <c r="BP92" s="353" t="s">
        <v>515</v>
      </c>
      <c r="BQ92" s="353">
        <v>0</v>
      </c>
      <c r="BR92" s="353" t="s">
        <v>515</v>
      </c>
      <c r="BS92" s="353">
        <v>0</v>
      </c>
      <c r="BT92" s="339" t="s">
        <v>515</v>
      </c>
      <c r="BU92" s="338">
        <v>0</v>
      </c>
      <c r="BV92" s="353">
        <v>0</v>
      </c>
      <c r="BW92" s="353">
        <v>0</v>
      </c>
      <c r="BX92" s="83" t="s">
        <v>515</v>
      </c>
      <c r="BY92" s="83">
        <v>0</v>
      </c>
      <c r="BZ92" s="83">
        <v>0</v>
      </c>
    </row>
    <row r="93" spans="1:78" ht="11.25" customHeight="1" x14ac:dyDescent="0.25">
      <c r="A93" s="349" t="s">
        <v>512</v>
      </c>
      <c r="B93" s="350" t="s">
        <v>654</v>
      </c>
      <c r="C93" s="350"/>
      <c r="D93" s="350"/>
      <c r="E93" s="350"/>
      <c r="F93" s="350"/>
      <c r="G93" s="351"/>
      <c r="H93" s="352" t="s">
        <v>655</v>
      </c>
      <c r="I93" s="338">
        <v>0</v>
      </c>
      <c r="J93" s="338" t="s">
        <v>515</v>
      </c>
      <c r="K93" s="353" t="s">
        <v>515</v>
      </c>
      <c r="L93" s="353" t="s">
        <v>515</v>
      </c>
      <c r="M93" s="353" t="s">
        <v>515</v>
      </c>
      <c r="N93" s="353" t="s">
        <v>515</v>
      </c>
      <c r="O93" s="353" t="s">
        <v>515</v>
      </c>
      <c r="P93" s="353" t="s">
        <v>515</v>
      </c>
      <c r="Q93" s="353" t="s">
        <v>515</v>
      </c>
      <c r="R93" s="353" t="s">
        <v>515</v>
      </c>
      <c r="S93" s="353" t="s">
        <v>515</v>
      </c>
      <c r="T93" s="353" t="s">
        <v>515</v>
      </c>
      <c r="U93" s="338" t="s">
        <v>515</v>
      </c>
      <c r="V93" s="353" t="s">
        <v>515</v>
      </c>
      <c r="W93" s="353" t="s">
        <v>515</v>
      </c>
      <c r="X93" s="353" t="s">
        <v>515</v>
      </c>
      <c r="Y93" s="353" t="s">
        <v>515</v>
      </c>
      <c r="Z93" s="338" t="s">
        <v>515</v>
      </c>
      <c r="AA93" s="353" t="s">
        <v>515</v>
      </c>
      <c r="AB93" s="353" t="s">
        <v>515</v>
      </c>
      <c r="AC93" s="83" t="s">
        <v>515</v>
      </c>
      <c r="AD93" s="338" t="s">
        <v>515</v>
      </c>
      <c r="AE93" s="353" t="s">
        <v>515</v>
      </c>
      <c r="AF93" s="353" t="s">
        <v>515</v>
      </c>
      <c r="AG93" s="353" t="s">
        <v>515</v>
      </c>
      <c r="AH93" s="353" t="s">
        <v>515</v>
      </c>
      <c r="AI93" s="353" t="s">
        <v>515</v>
      </c>
      <c r="AJ93" s="353" t="s">
        <v>515</v>
      </c>
      <c r="AK93" s="353" t="s">
        <v>515</v>
      </c>
      <c r="AL93" s="353" t="s">
        <v>515</v>
      </c>
      <c r="AM93" s="353" t="s">
        <v>515</v>
      </c>
      <c r="AN93" s="353" t="s">
        <v>515</v>
      </c>
      <c r="AO93" s="353" t="s">
        <v>515</v>
      </c>
      <c r="AP93" s="353" t="s">
        <v>515</v>
      </c>
      <c r="AQ93" s="353" t="s">
        <v>515</v>
      </c>
      <c r="AR93" s="353" t="s">
        <v>515</v>
      </c>
      <c r="AS93" s="353" t="s">
        <v>515</v>
      </c>
      <c r="AT93" s="353" t="s">
        <v>515</v>
      </c>
      <c r="AU93" s="353" t="s">
        <v>515</v>
      </c>
      <c r="AV93" s="353" t="s">
        <v>515</v>
      </c>
      <c r="AW93" s="353" t="s">
        <v>515</v>
      </c>
      <c r="AX93" s="353" t="s">
        <v>515</v>
      </c>
      <c r="AY93" s="353" t="s">
        <v>515</v>
      </c>
      <c r="AZ93" s="353" t="s">
        <v>515</v>
      </c>
      <c r="BA93" s="83">
        <v>0</v>
      </c>
      <c r="BB93" s="338" t="s">
        <v>515</v>
      </c>
      <c r="BC93" s="353" t="s">
        <v>515</v>
      </c>
      <c r="BD93" s="353" t="s">
        <v>515</v>
      </c>
      <c r="BE93" s="353" t="s">
        <v>515</v>
      </c>
      <c r="BF93" s="353" t="s">
        <v>515</v>
      </c>
      <c r="BG93" s="353" t="s">
        <v>515</v>
      </c>
      <c r="BH93" s="353" t="s">
        <v>515</v>
      </c>
      <c r="BI93" s="353" t="s">
        <v>515</v>
      </c>
      <c r="BJ93" s="353" t="s">
        <v>515</v>
      </c>
      <c r="BK93" s="353" t="s">
        <v>515</v>
      </c>
      <c r="BL93" s="353" t="s">
        <v>515</v>
      </c>
      <c r="BM93" s="353" t="s">
        <v>515</v>
      </c>
      <c r="BN93" s="353" t="s">
        <v>515</v>
      </c>
      <c r="BO93" s="353" t="s">
        <v>515</v>
      </c>
      <c r="BP93" s="353" t="s">
        <v>515</v>
      </c>
      <c r="BQ93" s="353" t="s">
        <v>515</v>
      </c>
      <c r="BR93" s="353" t="s">
        <v>515</v>
      </c>
      <c r="BS93" s="353" t="s">
        <v>515</v>
      </c>
      <c r="BT93" s="339" t="s">
        <v>515</v>
      </c>
      <c r="BU93" s="338" t="s">
        <v>515</v>
      </c>
      <c r="BV93" s="353" t="s">
        <v>515</v>
      </c>
      <c r="BW93" s="353" t="s">
        <v>515</v>
      </c>
      <c r="BX93" s="83" t="s">
        <v>515</v>
      </c>
      <c r="BY93" s="83">
        <v>0</v>
      </c>
      <c r="BZ93" s="83">
        <v>0</v>
      </c>
    </row>
    <row r="94" spans="1:78" ht="11.25" customHeight="1" x14ac:dyDescent="0.25">
      <c r="A94" s="349" t="s">
        <v>512</v>
      </c>
      <c r="B94" s="350" t="s">
        <v>588</v>
      </c>
      <c r="C94" s="350"/>
      <c r="D94" s="350"/>
      <c r="E94" s="350"/>
      <c r="F94" s="350"/>
      <c r="G94" s="351"/>
      <c r="H94" s="352" t="s">
        <v>656</v>
      </c>
      <c r="I94" s="338">
        <v>0</v>
      </c>
      <c r="J94" s="338" t="s">
        <v>515</v>
      </c>
      <c r="K94" s="353" t="s">
        <v>515</v>
      </c>
      <c r="L94" s="353" t="s">
        <v>515</v>
      </c>
      <c r="M94" s="353" t="s">
        <v>515</v>
      </c>
      <c r="N94" s="353" t="s">
        <v>515</v>
      </c>
      <c r="O94" s="353" t="s">
        <v>515</v>
      </c>
      <c r="P94" s="353" t="s">
        <v>515</v>
      </c>
      <c r="Q94" s="353" t="s">
        <v>515</v>
      </c>
      <c r="R94" s="353" t="s">
        <v>515</v>
      </c>
      <c r="S94" s="353" t="s">
        <v>515</v>
      </c>
      <c r="T94" s="353" t="s">
        <v>515</v>
      </c>
      <c r="U94" s="338" t="s">
        <v>515</v>
      </c>
      <c r="V94" s="353" t="s">
        <v>515</v>
      </c>
      <c r="W94" s="353" t="s">
        <v>515</v>
      </c>
      <c r="X94" s="353" t="s">
        <v>515</v>
      </c>
      <c r="Y94" s="353" t="s">
        <v>515</v>
      </c>
      <c r="Z94" s="338" t="s">
        <v>515</v>
      </c>
      <c r="AA94" s="353" t="s">
        <v>515</v>
      </c>
      <c r="AB94" s="353" t="s">
        <v>515</v>
      </c>
      <c r="AC94" s="83" t="s">
        <v>515</v>
      </c>
      <c r="AD94" s="338" t="s">
        <v>515</v>
      </c>
      <c r="AE94" s="353" t="s">
        <v>515</v>
      </c>
      <c r="AF94" s="353" t="s">
        <v>515</v>
      </c>
      <c r="AG94" s="353" t="s">
        <v>515</v>
      </c>
      <c r="AH94" s="353" t="s">
        <v>515</v>
      </c>
      <c r="AI94" s="353" t="s">
        <v>515</v>
      </c>
      <c r="AJ94" s="353" t="s">
        <v>515</v>
      </c>
      <c r="AK94" s="353" t="s">
        <v>515</v>
      </c>
      <c r="AL94" s="353" t="s">
        <v>515</v>
      </c>
      <c r="AM94" s="353" t="s">
        <v>515</v>
      </c>
      <c r="AN94" s="353" t="s">
        <v>515</v>
      </c>
      <c r="AO94" s="353" t="s">
        <v>515</v>
      </c>
      <c r="AP94" s="353" t="s">
        <v>515</v>
      </c>
      <c r="AQ94" s="353" t="s">
        <v>515</v>
      </c>
      <c r="AR94" s="353" t="s">
        <v>515</v>
      </c>
      <c r="AS94" s="353" t="s">
        <v>515</v>
      </c>
      <c r="AT94" s="353" t="s">
        <v>515</v>
      </c>
      <c r="AU94" s="353" t="s">
        <v>515</v>
      </c>
      <c r="AV94" s="353" t="s">
        <v>515</v>
      </c>
      <c r="AW94" s="353" t="s">
        <v>515</v>
      </c>
      <c r="AX94" s="353" t="s">
        <v>515</v>
      </c>
      <c r="AY94" s="353" t="s">
        <v>515</v>
      </c>
      <c r="AZ94" s="353" t="s">
        <v>515</v>
      </c>
      <c r="BA94" s="83" t="s">
        <v>515</v>
      </c>
      <c r="BB94" s="338">
        <v>0</v>
      </c>
      <c r="BC94" s="353" t="s">
        <v>515</v>
      </c>
      <c r="BD94" s="353" t="s">
        <v>515</v>
      </c>
      <c r="BE94" s="353" t="s">
        <v>515</v>
      </c>
      <c r="BF94" s="353" t="s">
        <v>515</v>
      </c>
      <c r="BG94" s="353">
        <v>0</v>
      </c>
      <c r="BH94" s="353">
        <v>0</v>
      </c>
      <c r="BI94" s="353">
        <v>0</v>
      </c>
      <c r="BJ94" s="353">
        <v>0</v>
      </c>
      <c r="BK94" s="353">
        <v>0</v>
      </c>
      <c r="BL94" s="353">
        <v>0</v>
      </c>
      <c r="BM94" s="353">
        <v>0</v>
      </c>
      <c r="BN94" s="353" t="s">
        <v>515</v>
      </c>
      <c r="BO94" s="353">
        <v>0</v>
      </c>
      <c r="BP94" s="353" t="s">
        <v>515</v>
      </c>
      <c r="BQ94" s="353">
        <v>0</v>
      </c>
      <c r="BR94" s="353" t="s">
        <v>515</v>
      </c>
      <c r="BS94" s="353">
        <v>0</v>
      </c>
      <c r="BT94" s="339" t="s">
        <v>515</v>
      </c>
      <c r="BU94" s="338">
        <v>0</v>
      </c>
      <c r="BV94" s="353">
        <v>0</v>
      </c>
      <c r="BW94" s="353">
        <v>0</v>
      </c>
      <c r="BX94" s="83" t="s">
        <v>515</v>
      </c>
      <c r="BY94" s="83">
        <v>0</v>
      </c>
      <c r="BZ94" s="83">
        <v>0</v>
      </c>
    </row>
    <row r="95" spans="1:78" ht="11.25" customHeight="1" x14ac:dyDescent="0.25">
      <c r="A95" s="354" t="s">
        <v>512</v>
      </c>
      <c r="B95" s="355" t="s">
        <v>657</v>
      </c>
      <c r="C95" s="355"/>
      <c r="D95" s="355"/>
      <c r="E95" s="355"/>
      <c r="F95" s="355"/>
      <c r="G95" s="356"/>
      <c r="H95" s="357" t="s">
        <v>658</v>
      </c>
      <c r="I95" s="384">
        <v>14.56852966466036</v>
      </c>
      <c r="J95" s="384">
        <v>0</v>
      </c>
      <c r="K95" s="359">
        <v>0</v>
      </c>
      <c r="L95" s="359">
        <v>0</v>
      </c>
      <c r="M95" s="359">
        <v>0</v>
      </c>
      <c r="N95" s="359">
        <v>0</v>
      </c>
      <c r="O95" s="359">
        <v>0</v>
      </c>
      <c r="P95" s="359">
        <v>0</v>
      </c>
      <c r="Q95" s="359">
        <v>0</v>
      </c>
      <c r="R95" s="359">
        <v>0</v>
      </c>
      <c r="S95" s="359">
        <v>0</v>
      </c>
      <c r="T95" s="359">
        <v>0</v>
      </c>
      <c r="U95" s="358">
        <v>0</v>
      </c>
      <c r="V95" s="359">
        <v>0</v>
      </c>
      <c r="W95" s="359">
        <v>0</v>
      </c>
      <c r="X95" s="359">
        <v>0</v>
      </c>
      <c r="Y95" s="359">
        <v>0</v>
      </c>
      <c r="Z95" s="358">
        <v>0</v>
      </c>
      <c r="AA95" s="359">
        <v>0</v>
      </c>
      <c r="AB95" s="359">
        <v>0</v>
      </c>
      <c r="AC95" s="360">
        <v>0</v>
      </c>
      <c r="AD95" s="358">
        <v>0</v>
      </c>
      <c r="AE95" s="359">
        <v>0</v>
      </c>
      <c r="AF95" s="359">
        <v>0</v>
      </c>
      <c r="AG95" s="359" t="s">
        <v>515</v>
      </c>
      <c r="AH95" s="359" t="s">
        <v>515</v>
      </c>
      <c r="AI95" s="359" t="s">
        <v>515</v>
      </c>
      <c r="AJ95" s="359">
        <v>0</v>
      </c>
      <c r="AK95" s="359">
        <v>0</v>
      </c>
      <c r="AL95" s="359">
        <v>0</v>
      </c>
      <c r="AM95" s="359">
        <v>0</v>
      </c>
      <c r="AN95" s="359">
        <v>0</v>
      </c>
      <c r="AO95" s="359">
        <v>0</v>
      </c>
      <c r="AP95" s="359">
        <v>0</v>
      </c>
      <c r="AQ95" s="359">
        <v>0</v>
      </c>
      <c r="AR95" s="359">
        <v>0</v>
      </c>
      <c r="AS95" s="359">
        <v>0</v>
      </c>
      <c r="AT95" s="359">
        <v>0</v>
      </c>
      <c r="AU95" s="359">
        <v>0</v>
      </c>
      <c r="AV95" s="359">
        <v>0</v>
      </c>
      <c r="AW95" s="359">
        <v>0</v>
      </c>
      <c r="AX95" s="359">
        <v>0</v>
      </c>
      <c r="AY95" s="359">
        <v>0</v>
      </c>
      <c r="AZ95" s="359">
        <v>0</v>
      </c>
      <c r="BA95" s="360">
        <v>0</v>
      </c>
      <c r="BB95" s="358">
        <v>0</v>
      </c>
      <c r="BC95" s="359" t="s">
        <v>515</v>
      </c>
      <c r="BD95" s="359" t="s">
        <v>515</v>
      </c>
      <c r="BE95" s="359" t="s">
        <v>515</v>
      </c>
      <c r="BF95" s="359" t="s">
        <v>515</v>
      </c>
      <c r="BG95" s="359">
        <v>0</v>
      </c>
      <c r="BH95" s="359">
        <v>0</v>
      </c>
      <c r="BI95" s="359">
        <v>0</v>
      </c>
      <c r="BJ95" s="359">
        <v>0</v>
      </c>
      <c r="BK95" s="359">
        <v>0</v>
      </c>
      <c r="BL95" s="359">
        <v>0</v>
      </c>
      <c r="BM95" s="359">
        <v>0</v>
      </c>
      <c r="BN95" s="359">
        <v>0</v>
      </c>
      <c r="BO95" s="359">
        <v>0</v>
      </c>
      <c r="BP95" s="359">
        <v>0</v>
      </c>
      <c r="BQ95" s="359">
        <v>0</v>
      </c>
      <c r="BR95" s="359">
        <v>0</v>
      </c>
      <c r="BS95" s="359">
        <v>0</v>
      </c>
      <c r="BT95" s="361" t="s">
        <v>515</v>
      </c>
      <c r="BU95" s="358">
        <v>0</v>
      </c>
      <c r="BV95" s="359">
        <v>0</v>
      </c>
      <c r="BW95" s="359">
        <v>0</v>
      </c>
      <c r="BX95" s="360" t="s">
        <v>515</v>
      </c>
      <c r="BY95" s="360">
        <v>0</v>
      </c>
      <c r="BZ95" s="360">
        <v>14.56852966466036</v>
      </c>
    </row>
    <row r="96" spans="1:78" ht="11.25" customHeight="1" x14ac:dyDescent="0.25">
      <c r="A96" s="385" t="s">
        <v>195</v>
      </c>
      <c r="B96" s="385"/>
      <c r="C96" s="385"/>
      <c r="D96" s="385"/>
      <c r="E96" s="385"/>
      <c r="F96" s="385"/>
      <c r="G96" s="386"/>
      <c r="H96" s="387" t="s">
        <v>659</v>
      </c>
      <c r="I96" s="388">
        <v>128.8176411579249</v>
      </c>
      <c r="J96" s="388">
        <v>0</v>
      </c>
      <c r="K96" s="389">
        <v>0</v>
      </c>
      <c r="L96" s="389">
        <v>0</v>
      </c>
      <c r="M96" s="389">
        <v>0</v>
      </c>
      <c r="N96" s="389">
        <v>0</v>
      </c>
      <c r="O96" s="389">
        <v>0</v>
      </c>
      <c r="P96" s="389">
        <v>0</v>
      </c>
      <c r="Q96" s="389">
        <v>0</v>
      </c>
      <c r="R96" s="389">
        <v>0</v>
      </c>
      <c r="S96" s="389">
        <v>0</v>
      </c>
      <c r="T96" s="389">
        <v>0</v>
      </c>
      <c r="U96" s="390">
        <v>0</v>
      </c>
      <c r="V96" s="389">
        <v>0</v>
      </c>
      <c r="W96" s="389">
        <v>0</v>
      </c>
      <c r="X96" s="389">
        <v>0</v>
      </c>
      <c r="Y96" s="389">
        <v>0</v>
      </c>
      <c r="Z96" s="390">
        <v>0</v>
      </c>
      <c r="AA96" s="389">
        <v>0</v>
      </c>
      <c r="AB96" s="389">
        <v>0</v>
      </c>
      <c r="AC96" s="390">
        <v>0</v>
      </c>
      <c r="AD96" s="390">
        <v>0</v>
      </c>
      <c r="AE96" s="389">
        <v>0</v>
      </c>
      <c r="AF96" s="389">
        <v>0</v>
      </c>
      <c r="AG96" s="389" t="s">
        <v>515</v>
      </c>
      <c r="AH96" s="389" t="s">
        <v>515</v>
      </c>
      <c r="AI96" s="389" t="s">
        <v>515</v>
      </c>
      <c r="AJ96" s="389">
        <v>0</v>
      </c>
      <c r="AK96" s="389">
        <v>0</v>
      </c>
      <c r="AL96" s="389">
        <v>0</v>
      </c>
      <c r="AM96" s="389">
        <v>0</v>
      </c>
      <c r="AN96" s="389">
        <v>0</v>
      </c>
      <c r="AO96" s="389">
        <v>0</v>
      </c>
      <c r="AP96" s="389">
        <v>0</v>
      </c>
      <c r="AQ96" s="389">
        <v>0</v>
      </c>
      <c r="AR96" s="389">
        <v>0</v>
      </c>
      <c r="AS96" s="389">
        <v>0</v>
      </c>
      <c r="AT96" s="389">
        <v>0</v>
      </c>
      <c r="AU96" s="389">
        <v>0</v>
      </c>
      <c r="AV96" s="389">
        <v>0</v>
      </c>
      <c r="AW96" s="389">
        <v>0</v>
      </c>
      <c r="AX96" s="389">
        <v>0</v>
      </c>
      <c r="AY96" s="389">
        <v>0</v>
      </c>
      <c r="AZ96" s="389">
        <v>0</v>
      </c>
      <c r="BA96" s="390">
        <v>0</v>
      </c>
      <c r="BB96" s="390">
        <v>6.6638005159071367</v>
      </c>
      <c r="BC96" s="389" t="s">
        <v>515</v>
      </c>
      <c r="BD96" s="389" t="s">
        <v>515</v>
      </c>
      <c r="BE96" s="389" t="s">
        <v>515</v>
      </c>
      <c r="BF96" s="389" t="s">
        <v>515</v>
      </c>
      <c r="BG96" s="389">
        <v>0</v>
      </c>
      <c r="BH96" s="389">
        <v>6.6638005159071367</v>
      </c>
      <c r="BI96" s="389">
        <v>0</v>
      </c>
      <c r="BJ96" s="389">
        <v>0</v>
      </c>
      <c r="BK96" s="389">
        <v>0</v>
      </c>
      <c r="BL96" s="389">
        <v>0</v>
      </c>
      <c r="BM96" s="389">
        <v>0</v>
      </c>
      <c r="BN96" s="389">
        <v>0</v>
      </c>
      <c r="BO96" s="389">
        <v>0</v>
      </c>
      <c r="BP96" s="389">
        <v>0</v>
      </c>
      <c r="BQ96" s="389">
        <v>0</v>
      </c>
      <c r="BR96" s="389">
        <v>0</v>
      </c>
      <c r="BS96" s="389">
        <v>0</v>
      </c>
      <c r="BT96" s="389" t="s">
        <v>515</v>
      </c>
      <c r="BU96" s="390">
        <v>0</v>
      </c>
      <c r="BV96" s="389">
        <v>0</v>
      </c>
      <c r="BW96" s="389">
        <v>0</v>
      </c>
      <c r="BX96" s="390" t="s">
        <v>515</v>
      </c>
      <c r="BY96" s="390">
        <v>71.336987675551725</v>
      </c>
      <c r="BZ96" s="390">
        <v>50.81685296646603</v>
      </c>
    </row>
    <row r="97" spans="1:78" ht="11.25" customHeight="1" x14ac:dyDescent="0.25">
      <c r="A97" s="363" t="s">
        <v>196</v>
      </c>
      <c r="B97" s="363"/>
      <c r="C97" s="363"/>
      <c r="D97" s="363"/>
      <c r="E97" s="363"/>
      <c r="F97" s="363"/>
      <c r="G97" s="374"/>
      <c r="H97" s="366" t="s">
        <v>660</v>
      </c>
      <c r="I97" s="367">
        <v>3075.5100309544268</v>
      </c>
      <c r="J97" s="367">
        <v>99.158391372886214</v>
      </c>
      <c r="K97" s="367">
        <v>85.237349527085129</v>
      </c>
      <c r="L97" s="367">
        <v>0</v>
      </c>
      <c r="M97" s="367">
        <v>0</v>
      </c>
      <c r="N97" s="367">
        <v>0</v>
      </c>
      <c r="O97" s="367">
        <v>0</v>
      </c>
      <c r="P97" s="367">
        <v>0</v>
      </c>
      <c r="Q97" s="367">
        <v>13.921041845801088</v>
      </c>
      <c r="R97" s="367">
        <v>0</v>
      </c>
      <c r="S97" s="367">
        <v>0</v>
      </c>
      <c r="T97" s="367">
        <v>0</v>
      </c>
      <c r="U97" s="367">
        <v>0</v>
      </c>
      <c r="V97" s="367">
        <v>0</v>
      </c>
      <c r="W97" s="367">
        <v>0</v>
      </c>
      <c r="X97" s="367">
        <v>0</v>
      </c>
      <c r="Y97" s="367">
        <v>0</v>
      </c>
      <c r="Z97" s="367">
        <v>0</v>
      </c>
      <c r="AA97" s="367">
        <v>0</v>
      </c>
      <c r="AB97" s="367">
        <v>0</v>
      </c>
      <c r="AC97" s="367">
        <v>0</v>
      </c>
      <c r="AD97" s="367">
        <v>580.22055139963709</v>
      </c>
      <c r="AE97" s="367">
        <v>0</v>
      </c>
      <c r="AF97" s="367">
        <v>0</v>
      </c>
      <c r="AG97" s="367">
        <v>0</v>
      </c>
      <c r="AH97" s="367">
        <v>0</v>
      </c>
      <c r="AI97" s="367">
        <v>0</v>
      </c>
      <c r="AJ97" s="367">
        <v>0</v>
      </c>
      <c r="AK97" s="367">
        <v>0</v>
      </c>
      <c r="AL97" s="367">
        <v>2.7480653482373172</v>
      </c>
      <c r="AM97" s="367">
        <v>143.95182588134131</v>
      </c>
      <c r="AN97" s="367">
        <v>1.4474634565778159</v>
      </c>
      <c r="AO97" s="367">
        <v>0</v>
      </c>
      <c r="AP97" s="367">
        <v>7.8314703353396453</v>
      </c>
      <c r="AQ97" s="367">
        <v>4.1845801089137281E-3</v>
      </c>
      <c r="AR97" s="367">
        <v>0</v>
      </c>
      <c r="AS97" s="367">
        <v>332.87718543995413</v>
      </c>
      <c r="AT97" s="367">
        <v>66.214970860800605</v>
      </c>
      <c r="AU97" s="367">
        <v>0.95251743575045378</v>
      </c>
      <c r="AV97" s="367">
        <v>3.4365147606764115</v>
      </c>
      <c r="AW97" s="367">
        <v>13.995414158784749</v>
      </c>
      <c r="AX97" s="367">
        <v>6.5806104901117797</v>
      </c>
      <c r="AY97" s="367">
        <v>8.7895289958918488E-2</v>
      </c>
      <c r="AZ97" s="367">
        <v>9.243336199484091E-2</v>
      </c>
      <c r="BA97" s="367">
        <v>0</v>
      </c>
      <c r="BB97" s="367">
        <v>183.41343747014434</v>
      </c>
      <c r="BC97" s="367">
        <v>0</v>
      </c>
      <c r="BD97" s="367">
        <v>0</v>
      </c>
      <c r="BE97" s="367">
        <v>0</v>
      </c>
      <c r="BF97" s="367">
        <v>0</v>
      </c>
      <c r="BG97" s="367">
        <v>0</v>
      </c>
      <c r="BH97" s="367">
        <v>152.25406038024312</v>
      </c>
      <c r="BI97" s="367">
        <v>16.246297888602275</v>
      </c>
      <c r="BJ97" s="367">
        <v>1.6953472819336963</v>
      </c>
      <c r="BK97" s="367">
        <v>1.8032865195375942</v>
      </c>
      <c r="BL97" s="367">
        <v>0</v>
      </c>
      <c r="BM97" s="367">
        <v>0</v>
      </c>
      <c r="BN97" s="367">
        <v>2.9477644024075667</v>
      </c>
      <c r="BO97" s="367">
        <v>0</v>
      </c>
      <c r="BP97" s="367">
        <v>8.4666809974204646</v>
      </c>
      <c r="BQ97" s="367">
        <v>0</v>
      </c>
      <c r="BR97" s="367">
        <v>0</v>
      </c>
      <c r="BS97" s="367">
        <v>0</v>
      </c>
      <c r="BT97" s="367">
        <v>0</v>
      </c>
      <c r="BU97" s="367">
        <v>0</v>
      </c>
      <c r="BV97" s="367">
        <v>0</v>
      </c>
      <c r="BW97" s="367">
        <v>0</v>
      </c>
      <c r="BX97" s="367">
        <v>0</v>
      </c>
      <c r="BY97" s="367">
        <v>674.30569886309343</v>
      </c>
      <c r="BZ97" s="367">
        <v>1538.4119518486671</v>
      </c>
    </row>
    <row r="98" spans="1:78" ht="11.25" customHeight="1" x14ac:dyDescent="0.25">
      <c r="A98" s="391" t="s">
        <v>197</v>
      </c>
      <c r="B98" s="391"/>
      <c r="C98" s="391"/>
      <c r="D98" s="391"/>
      <c r="E98" s="391"/>
      <c r="F98" s="391"/>
      <c r="G98" s="392"/>
      <c r="H98" s="393" t="s">
        <v>661</v>
      </c>
      <c r="I98" s="388">
        <v>18.562271902168717</v>
      </c>
      <c r="J98" s="388">
        <v>0</v>
      </c>
      <c r="K98" s="394">
        <v>0</v>
      </c>
      <c r="L98" s="394">
        <v>0</v>
      </c>
      <c r="M98" s="394">
        <v>0</v>
      </c>
      <c r="N98" s="394">
        <v>0</v>
      </c>
      <c r="O98" s="394">
        <v>0</v>
      </c>
      <c r="P98" s="394">
        <v>0</v>
      </c>
      <c r="Q98" s="394">
        <v>0</v>
      </c>
      <c r="R98" s="394">
        <v>0</v>
      </c>
      <c r="S98" s="394">
        <v>0</v>
      </c>
      <c r="T98" s="394">
        <v>0</v>
      </c>
      <c r="U98" s="388">
        <v>0</v>
      </c>
      <c r="V98" s="394">
        <v>0</v>
      </c>
      <c r="W98" s="394">
        <v>0</v>
      </c>
      <c r="X98" s="394">
        <v>0</v>
      </c>
      <c r="Y98" s="394">
        <v>0</v>
      </c>
      <c r="Z98" s="388">
        <v>0</v>
      </c>
      <c r="AA98" s="394">
        <v>0</v>
      </c>
      <c r="AB98" s="394">
        <v>0</v>
      </c>
      <c r="AC98" s="388">
        <v>0</v>
      </c>
      <c r="AD98" s="388">
        <v>18.562271902168717</v>
      </c>
      <c r="AE98" s="394">
        <v>0</v>
      </c>
      <c r="AF98" s="394">
        <v>0</v>
      </c>
      <c r="AG98" s="394" t="s">
        <v>515</v>
      </c>
      <c r="AH98" s="394" t="s">
        <v>515</v>
      </c>
      <c r="AI98" s="394" t="s">
        <v>515</v>
      </c>
      <c r="AJ98" s="394">
        <v>0</v>
      </c>
      <c r="AK98" s="394">
        <v>0</v>
      </c>
      <c r="AL98" s="394">
        <v>0</v>
      </c>
      <c r="AM98" s="394">
        <v>0</v>
      </c>
      <c r="AN98" s="394">
        <v>0</v>
      </c>
      <c r="AO98" s="394">
        <v>0</v>
      </c>
      <c r="AP98" s="394">
        <v>0</v>
      </c>
      <c r="AQ98" s="394">
        <v>4.1845801089137281E-3</v>
      </c>
      <c r="AR98" s="394">
        <v>0</v>
      </c>
      <c r="AS98" s="394">
        <v>0</v>
      </c>
      <c r="AT98" s="394">
        <v>0</v>
      </c>
      <c r="AU98" s="394">
        <v>0.94582975064488395</v>
      </c>
      <c r="AV98" s="394">
        <v>3.4365147606764115</v>
      </c>
      <c r="AW98" s="394">
        <v>13.995414158784749</v>
      </c>
      <c r="AX98" s="394">
        <v>0</v>
      </c>
      <c r="AY98" s="394">
        <v>8.7895289958918488E-2</v>
      </c>
      <c r="AZ98" s="394">
        <v>9.243336199484091E-2</v>
      </c>
      <c r="BA98" s="388">
        <v>0</v>
      </c>
      <c r="BB98" s="388">
        <v>0</v>
      </c>
      <c r="BC98" s="394" t="s">
        <v>515</v>
      </c>
      <c r="BD98" s="394" t="s">
        <v>515</v>
      </c>
      <c r="BE98" s="394" t="s">
        <v>515</v>
      </c>
      <c r="BF98" s="394" t="s">
        <v>515</v>
      </c>
      <c r="BG98" s="394" t="s">
        <v>515</v>
      </c>
      <c r="BH98" s="394" t="s">
        <v>515</v>
      </c>
      <c r="BI98" s="394" t="s">
        <v>515</v>
      </c>
      <c r="BJ98" s="394" t="s">
        <v>515</v>
      </c>
      <c r="BK98" s="394" t="s">
        <v>515</v>
      </c>
      <c r="BL98" s="394" t="s">
        <v>515</v>
      </c>
      <c r="BM98" s="394" t="s">
        <v>515</v>
      </c>
      <c r="BN98" s="394">
        <v>0</v>
      </c>
      <c r="BO98" s="394" t="s">
        <v>515</v>
      </c>
      <c r="BP98" s="394">
        <v>0</v>
      </c>
      <c r="BQ98" s="394" t="s">
        <v>515</v>
      </c>
      <c r="BR98" s="394">
        <v>0</v>
      </c>
      <c r="BS98" s="394" t="s">
        <v>515</v>
      </c>
      <c r="BT98" s="394" t="s">
        <v>515</v>
      </c>
      <c r="BU98" s="388" t="s">
        <v>515</v>
      </c>
      <c r="BV98" s="394" t="s">
        <v>515</v>
      </c>
      <c r="BW98" s="394" t="s">
        <v>515</v>
      </c>
      <c r="BX98" s="388" t="s">
        <v>515</v>
      </c>
      <c r="BY98" s="388" t="s">
        <v>515</v>
      </c>
      <c r="BZ98" s="388" t="s">
        <v>515</v>
      </c>
    </row>
    <row r="99" spans="1:78" s="395" customFormat="1" ht="11.25" customHeight="1" x14ac:dyDescent="0.25">
      <c r="A99" s="368" t="s">
        <v>512</v>
      </c>
      <c r="B99" s="369" t="s">
        <v>662</v>
      </c>
      <c r="C99" s="369"/>
      <c r="D99" s="369"/>
      <c r="E99" s="369"/>
      <c r="F99" s="369"/>
      <c r="G99" s="370"/>
      <c r="H99" s="371" t="s">
        <v>663</v>
      </c>
      <c r="I99" s="338">
        <v>15.033677271424475</v>
      </c>
      <c r="J99" s="338">
        <v>0</v>
      </c>
      <c r="K99" s="339">
        <v>0</v>
      </c>
      <c r="L99" s="339">
        <v>0</v>
      </c>
      <c r="M99" s="339">
        <v>0</v>
      </c>
      <c r="N99" s="339">
        <v>0</v>
      </c>
      <c r="O99" s="339">
        <v>0</v>
      </c>
      <c r="P99" s="339">
        <v>0</v>
      </c>
      <c r="Q99" s="339">
        <v>0</v>
      </c>
      <c r="R99" s="339">
        <v>0</v>
      </c>
      <c r="S99" s="339">
        <v>0</v>
      </c>
      <c r="T99" s="339">
        <v>0</v>
      </c>
      <c r="U99" s="338">
        <v>0</v>
      </c>
      <c r="V99" s="339">
        <v>0</v>
      </c>
      <c r="W99" s="339">
        <v>0</v>
      </c>
      <c r="X99" s="339">
        <v>0</v>
      </c>
      <c r="Y99" s="339">
        <v>0</v>
      </c>
      <c r="Z99" s="338">
        <v>0</v>
      </c>
      <c r="AA99" s="339">
        <v>0</v>
      </c>
      <c r="AB99" s="339">
        <v>0</v>
      </c>
      <c r="AC99" s="338">
        <v>0</v>
      </c>
      <c r="AD99" s="338">
        <v>15.033677271424475</v>
      </c>
      <c r="AE99" s="339">
        <v>0</v>
      </c>
      <c r="AF99" s="339">
        <v>0</v>
      </c>
      <c r="AG99" s="339" t="s">
        <v>515</v>
      </c>
      <c r="AH99" s="339" t="s">
        <v>515</v>
      </c>
      <c r="AI99" s="339" t="s">
        <v>515</v>
      </c>
      <c r="AJ99" s="339">
        <v>0</v>
      </c>
      <c r="AK99" s="339">
        <v>0</v>
      </c>
      <c r="AL99" s="339">
        <v>0</v>
      </c>
      <c r="AM99" s="339">
        <v>0</v>
      </c>
      <c r="AN99" s="339">
        <v>0</v>
      </c>
      <c r="AO99" s="339">
        <v>0</v>
      </c>
      <c r="AP99" s="339">
        <v>0</v>
      </c>
      <c r="AQ99" s="339">
        <v>0</v>
      </c>
      <c r="AR99" s="339">
        <v>0</v>
      </c>
      <c r="AS99" s="339">
        <v>0</v>
      </c>
      <c r="AT99" s="339">
        <v>0</v>
      </c>
      <c r="AU99" s="339">
        <v>0.94582975064488395</v>
      </c>
      <c r="AV99" s="339">
        <v>0</v>
      </c>
      <c r="AW99" s="339">
        <v>13.995414158784749</v>
      </c>
      <c r="AX99" s="339">
        <v>0</v>
      </c>
      <c r="AY99" s="339">
        <v>0</v>
      </c>
      <c r="AZ99" s="339">
        <v>9.243336199484091E-2</v>
      </c>
      <c r="BA99" s="338">
        <v>0</v>
      </c>
      <c r="BB99" s="338">
        <v>0</v>
      </c>
      <c r="BC99" s="339" t="s">
        <v>515</v>
      </c>
      <c r="BD99" s="339" t="s">
        <v>515</v>
      </c>
      <c r="BE99" s="339" t="s">
        <v>515</v>
      </c>
      <c r="BF99" s="339" t="s">
        <v>515</v>
      </c>
      <c r="BG99" s="339" t="s">
        <v>515</v>
      </c>
      <c r="BH99" s="339" t="s">
        <v>515</v>
      </c>
      <c r="BI99" s="339" t="s">
        <v>515</v>
      </c>
      <c r="BJ99" s="339" t="s">
        <v>515</v>
      </c>
      <c r="BK99" s="339" t="s">
        <v>515</v>
      </c>
      <c r="BL99" s="339" t="s">
        <v>515</v>
      </c>
      <c r="BM99" s="339" t="s">
        <v>515</v>
      </c>
      <c r="BN99" s="339">
        <v>0</v>
      </c>
      <c r="BO99" s="339" t="s">
        <v>515</v>
      </c>
      <c r="BP99" s="339">
        <v>0</v>
      </c>
      <c r="BQ99" s="339" t="s">
        <v>515</v>
      </c>
      <c r="BR99" s="339">
        <v>0</v>
      </c>
      <c r="BS99" s="339" t="s">
        <v>515</v>
      </c>
      <c r="BT99" s="339" t="s">
        <v>515</v>
      </c>
      <c r="BU99" s="338" t="s">
        <v>515</v>
      </c>
      <c r="BV99" s="339" t="s">
        <v>515</v>
      </c>
      <c r="BW99" s="339" t="s">
        <v>515</v>
      </c>
      <c r="BX99" s="338" t="s">
        <v>515</v>
      </c>
      <c r="BY99" s="338" t="s">
        <v>515</v>
      </c>
      <c r="BZ99" s="338" t="s">
        <v>515</v>
      </c>
    </row>
    <row r="100" spans="1:78" ht="11.25" customHeight="1" x14ac:dyDescent="0.25">
      <c r="A100" s="349"/>
      <c r="B100" s="349" t="s">
        <v>512</v>
      </c>
      <c r="C100" s="350" t="s">
        <v>664</v>
      </c>
      <c r="D100" s="350"/>
      <c r="E100" s="350"/>
      <c r="F100" s="350"/>
      <c r="G100" s="351"/>
      <c r="H100" s="352" t="s">
        <v>665</v>
      </c>
      <c r="I100" s="338">
        <v>0</v>
      </c>
      <c r="J100" s="338" t="s">
        <v>515</v>
      </c>
      <c r="K100" s="353" t="s">
        <v>515</v>
      </c>
      <c r="L100" s="353" t="s">
        <v>515</v>
      </c>
      <c r="M100" s="353" t="s">
        <v>515</v>
      </c>
      <c r="N100" s="353" t="s">
        <v>515</v>
      </c>
      <c r="O100" s="353" t="s">
        <v>515</v>
      </c>
      <c r="P100" s="353" t="s">
        <v>515</v>
      </c>
      <c r="Q100" s="353" t="s">
        <v>515</v>
      </c>
      <c r="R100" s="353" t="s">
        <v>515</v>
      </c>
      <c r="S100" s="353" t="s">
        <v>515</v>
      </c>
      <c r="T100" s="353" t="s">
        <v>515</v>
      </c>
      <c r="U100" s="338" t="s">
        <v>515</v>
      </c>
      <c r="V100" s="353" t="s">
        <v>515</v>
      </c>
      <c r="W100" s="353" t="s">
        <v>515</v>
      </c>
      <c r="X100" s="353" t="s">
        <v>515</v>
      </c>
      <c r="Y100" s="353" t="s">
        <v>515</v>
      </c>
      <c r="Z100" s="338" t="s">
        <v>515</v>
      </c>
      <c r="AA100" s="353" t="s">
        <v>515</v>
      </c>
      <c r="AB100" s="353" t="s">
        <v>515</v>
      </c>
      <c r="AC100" s="83" t="s">
        <v>515</v>
      </c>
      <c r="AD100" s="338">
        <v>0</v>
      </c>
      <c r="AE100" s="353">
        <v>0</v>
      </c>
      <c r="AF100" s="353">
        <v>0</v>
      </c>
      <c r="AG100" s="353" t="s">
        <v>515</v>
      </c>
      <c r="AH100" s="353" t="s">
        <v>515</v>
      </c>
      <c r="AI100" s="353" t="s">
        <v>515</v>
      </c>
      <c r="AJ100" s="353">
        <v>0</v>
      </c>
      <c r="AK100" s="353">
        <v>0</v>
      </c>
      <c r="AL100" s="353">
        <v>0</v>
      </c>
      <c r="AM100" s="353">
        <v>0</v>
      </c>
      <c r="AN100" s="353">
        <v>0</v>
      </c>
      <c r="AO100" s="353">
        <v>0</v>
      </c>
      <c r="AP100" s="353">
        <v>0</v>
      </c>
      <c r="AQ100" s="353">
        <v>0</v>
      </c>
      <c r="AR100" s="353">
        <v>0</v>
      </c>
      <c r="AS100" s="353">
        <v>0</v>
      </c>
      <c r="AT100" s="353">
        <v>0</v>
      </c>
      <c r="AU100" s="353">
        <v>0</v>
      </c>
      <c r="AV100" s="353">
        <v>0</v>
      </c>
      <c r="AW100" s="353">
        <v>0</v>
      </c>
      <c r="AX100" s="353">
        <v>0</v>
      </c>
      <c r="AY100" s="353">
        <v>0</v>
      </c>
      <c r="AZ100" s="353">
        <v>0</v>
      </c>
      <c r="BA100" s="83" t="s">
        <v>515</v>
      </c>
      <c r="BB100" s="338">
        <v>0</v>
      </c>
      <c r="BC100" s="353" t="s">
        <v>515</v>
      </c>
      <c r="BD100" s="353" t="s">
        <v>515</v>
      </c>
      <c r="BE100" s="353" t="s">
        <v>515</v>
      </c>
      <c r="BF100" s="353" t="s">
        <v>515</v>
      </c>
      <c r="BG100" s="353" t="s">
        <v>515</v>
      </c>
      <c r="BH100" s="353" t="s">
        <v>515</v>
      </c>
      <c r="BI100" s="353" t="s">
        <v>515</v>
      </c>
      <c r="BJ100" s="353" t="s">
        <v>515</v>
      </c>
      <c r="BK100" s="353" t="s">
        <v>515</v>
      </c>
      <c r="BL100" s="353" t="s">
        <v>515</v>
      </c>
      <c r="BM100" s="353" t="s">
        <v>515</v>
      </c>
      <c r="BN100" s="353">
        <v>0</v>
      </c>
      <c r="BO100" s="353" t="s">
        <v>515</v>
      </c>
      <c r="BP100" s="353">
        <v>0</v>
      </c>
      <c r="BQ100" s="353" t="s">
        <v>515</v>
      </c>
      <c r="BR100" s="353">
        <v>0</v>
      </c>
      <c r="BS100" s="353" t="s">
        <v>515</v>
      </c>
      <c r="BT100" s="339" t="s">
        <v>515</v>
      </c>
      <c r="BU100" s="338" t="s">
        <v>515</v>
      </c>
      <c r="BV100" s="353" t="s">
        <v>515</v>
      </c>
      <c r="BW100" s="353" t="s">
        <v>515</v>
      </c>
      <c r="BX100" s="83" t="s">
        <v>515</v>
      </c>
      <c r="BY100" s="83" t="s">
        <v>515</v>
      </c>
      <c r="BZ100" s="83" t="s">
        <v>515</v>
      </c>
    </row>
    <row r="101" spans="1:78" ht="11.25" customHeight="1" x14ac:dyDescent="0.25">
      <c r="A101" s="349"/>
      <c r="B101" s="349" t="s">
        <v>512</v>
      </c>
      <c r="C101" s="350" t="s">
        <v>666</v>
      </c>
      <c r="D101" s="350"/>
      <c r="E101" s="350"/>
      <c r="F101" s="350"/>
      <c r="G101" s="351"/>
      <c r="H101" s="352" t="s">
        <v>667</v>
      </c>
      <c r="I101" s="338">
        <v>0</v>
      </c>
      <c r="J101" s="338" t="s">
        <v>515</v>
      </c>
      <c r="K101" s="353" t="s">
        <v>515</v>
      </c>
      <c r="L101" s="353" t="s">
        <v>515</v>
      </c>
      <c r="M101" s="353" t="s">
        <v>515</v>
      </c>
      <c r="N101" s="353" t="s">
        <v>515</v>
      </c>
      <c r="O101" s="353" t="s">
        <v>515</v>
      </c>
      <c r="P101" s="353" t="s">
        <v>515</v>
      </c>
      <c r="Q101" s="353" t="s">
        <v>515</v>
      </c>
      <c r="R101" s="353" t="s">
        <v>515</v>
      </c>
      <c r="S101" s="353" t="s">
        <v>515</v>
      </c>
      <c r="T101" s="353" t="s">
        <v>515</v>
      </c>
      <c r="U101" s="338" t="s">
        <v>515</v>
      </c>
      <c r="V101" s="353" t="s">
        <v>515</v>
      </c>
      <c r="W101" s="353" t="s">
        <v>515</v>
      </c>
      <c r="X101" s="353" t="s">
        <v>515</v>
      </c>
      <c r="Y101" s="353" t="s">
        <v>515</v>
      </c>
      <c r="Z101" s="338" t="s">
        <v>515</v>
      </c>
      <c r="AA101" s="353" t="s">
        <v>515</v>
      </c>
      <c r="AB101" s="353" t="s">
        <v>515</v>
      </c>
      <c r="AC101" s="83" t="s">
        <v>515</v>
      </c>
      <c r="AD101" s="338">
        <v>0</v>
      </c>
      <c r="AE101" s="353">
        <v>0</v>
      </c>
      <c r="AF101" s="353">
        <v>0</v>
      </c>
      <c r="AG101" s="353" t="s">
        <v>515</v>
      </c>
      <c r="AH101" s="353" t="s">
        <v>515</v>
      </c>
      <c r="AI101" s="353" t="s">
        <v>515</v>
      </c>
      <c r="AJ101" s="353">
        <v>0</v>
      </c>
      <c r="AK101" s="353">
        <v>0</v>
      </c>
      <c r="AL101" s="353">
        <v>0</v>
      </c>
      <c r="AM101" s="353">
        <v>0</v>
      </c>
      <c r="AN101" s="353">
        <v>0</v>
      </c>
      <c r="AO101" s="353">
        <v>0</v>
      </c>
      <c r="AP101" s="353">
        <v>0</v>
      </c>
      <c r="AQ101" s="353">
        <v>0</v>
      </c>
      <c r="AR101" s="353">
        <v>0</v>
      </c>
      <c r="AS101" s="353">
        <v>0</v>
      </c>
      <c r="AT101" s="353">
        <v>0</v>
      </c>
      <c r="AU101" s="353">
        <v>0</v>
      </c>
      <c r="AV101" s="353">
        <v>0</v>
      </c>
      <c r="AW101" s="353">
        <v>0</v>
      </c>
      <c r="AX101" s="353">
        <v>0</v>
      </c>
      <c r="AY101" s="353">
        <v>0</v>
      </c>
      <c r="AZ101" s="353">
        <v>0</v>
      </c>
      <c r="BA101" s="83" t="s">
        <v>515</v>
      </c>
      <c r="BB101" s="338">
        <v>0</v>
      </c>
      <c r="BC101" s="353" t="s">
        <v>515</v>
      </c>
      <c r="BD101" s="353" t="s">
        <v>515</v>
      </c>
      <c r="BE101" s="353" t="s">
        <v>515</v>
      </c>
      <c r="BF101" s="353" t="s">
        <v>515</v>
      </c>
      <c r="BG101" s="353" t="s">
        <v>515</v>
      </c>
      <c r="BH101" s="353" t="s">
        <v>515</v>
      </c>
      <c r="BI101" s="353" t="s">
        <v>515</v>
      </c>
      <c r="BJ101" s="353" t="s">
        <v>515</v>
      </c>
      <c r="BK101" s="353" t="s">
        <v>515</v>
      </c>
      <c r="BL101" s="353" t="s">
        <v>515</v>
      </c>
      <c r="BM101" s="353" t="s">
        <v>515</v>
      </c>
      <c r="BN101" s="353">
        <v>0</v>
      </c>
      <c r="BO101" s="353" t="s">
        <v>515</v>
      </c>
      <c r="BP101" s="353">
        <v>0</v>
      </c>
      <c r="BQ101" s="353" t="s">
        <v>515</v>
      </c>
      <c r="BR101" s="353">
        <v>0</v>
      </c>
      <c r="BS101" s="353" t="s">
        <v>515</v>
      </c>
      <c r="BT101" s="339" t="s">
        <v>515</v>
      </c>
      <c r="BU101" s="338" t="s">
        <v>515</v>
      </c>
      <c r="BV101" s="353" t="s">
        <v>515</v>
      </c>
      <c r="BW101" s="353" t="s">
        <v>515</v>
      </c>
      <c r="BX101" s="83" t="s">
        <v>515</v>
      </c>
      <c r="BY101" s="83" t="s">
        <v>515</v>
      </c>
      <c r="BZ101" s="83" t="s">
        <v>515</v>
      </c>
    </row>
    <row r="102" spans="1:78" s="396" customFormat="1" ht="11.25" customHeight="1" x14ac:dyDescent="0.25">
      <c r="A102" s="349"/>
      <c r="B102" s="349" t="s">
        <v>512</v>
      </c>
      <c r="C102" s="350" t="s">
        <v>668</v>
      </c>
      <c r="D102" s="350"/>
      <c r="E102" s="350"/>
      <c r="F102" s="350"/>
      <c r="G102" s="351"/>
      <c r="H102" s="352" t="s">
        <v>669</v>
      </c>
      <c r="I102" s="338">
        <v>15.033677271424475</v>
      </c>
      <c r="J102" s="338" t="s">
        <v>515</v>
      </c>
      <c r="K102" s="353" t="s">
        <v>515</v>
      </c>
      <c r="L102" s="353" t="s">
        <v>515</v>
      </c>
      <c r="M102" s="353" t="s">
        <v>515</v>
      </c>
      <c r="N102" s="353" t="s">
        <v>515</v>
      </c>
      <c r="O102" s="353" t="s">
        <v>515</v>
      </c>
      <c r="P102" s="353" t="s">
        <v>515</v>
      </c>
      <c r="Q102" s="353" t="s">
        <v>515</v>
      </c>
      <c r="R102" s="353" t="s">
        <v>515</v>
      </c>
      <c r="S102" s="353" t="s">
        <v>515</v>
      </c>
      <c r="T102" s="353" t="s">
        <v>515</v>
      </c>
      <c r="U102" s="338" t="s">
        <v>515</v>
      </c>
      <c r="V102" s="353" t="s">
        <v>515</v>
      </c>
      <c r="W102" s="353" t="s">
        <v>515</v>
      </c>
      <c r="X102" s="353" t="s">
        <v>515</v>
      </c>
      <c r="Y102" s="353" t="s">
        <v>515</v>
      </c>
      <c r="Z102" s="338" t="s">
        <v>515</v>
      </c>
      <c r="AA102" s="353" t="s">
        <v>515</v>
      </c>
      <c r="AB102" s="353" t="s">
        <v>515</v>
      </c>
      <c r="AC102" s="83" t="s">
        <v>515</v>
      </c>
      <c r="AD102" s="338">
        <v>15.033677271424475</v>
      </c>
      <c r="AE102" s="353">
        <v>0</v>
      </c>
      <c r="AF102" s="353">
        <v>0</v>
      </c>
      <c r="AG102" s="353" t="s">
        <v>515</v>
      </c>
      <c r="AH102" s="353" t="s">
        <v>515</v>
      </c>
      <c r="AI102" s="353" t="s">
        <v>515</v>
      </c>
      <c r="AJ102" s="353">
        <v>0</v>
      </c>
      <c r="AK102" s="353">
        <v>0</v>
      </c>
      <c r="AL102" s="353">
        <v>0</v>
      </c>
      <c r="AM102" s="353">
        <v>0</v>
      </c>
      <c r="AN102" s="353">
        <v>0</v>
      </c>
      <c r="AO102" s="353">
        <v>0</v>
      </c>
      <c r="AP102" s="353">
        <v>0</v>
      </c>
      <c r="AQ102" s="353">
        <v>0</v>
      </c>
      <c r="AR102" s="353">
        <v>0</v>
      </c>
      <c r="AS102" s="353">
        <v>0</v>
      </c>
      <c r="AT102" s="353">
        <v>0</v>
      </c>
      <c r="AU102" s="353">
        <v>0.94582975064488395</v>
      </c>
      <c r="AV102" s="353">
        <v>0</v>
      </c>
      <c r="AW102" s="353">
        <v>13.995414158784749</v>
      </c>
      <c r="AX102" s="353">
        <v>0</v>
      </c>
      <c r="AY102" s="353">
        <v>0</v>
      </c>
      <c r="AZ102" s="353">
        <v>9.243336199484091E-2</v>
      </c>
      <c r="BA102" s="83">
        <v>0</v>
      </c>
      <c r="BB102" s="338">
        <v>0</v>
      </c>
      <c r="BC102" s="353" t="s">
        <v>515</v>
      </c>
      <c r="BD102" s="353" t="s">
        <v>515</v>
      </c>
      <c r="BE102" s="353" t="s">
        <v>515</v>
      </c>
      <c r="BF102" s="353" t="s">
        <v>515</v>
      </c>
      <c r="BG102" s="353" t="s">
        <v>515</v>
      </c>
      <c r="BH102" s="353" t="s">
        <v>515</v>
      </c>
      <c r="BI102" s="353" t="s">
        <v>515</v>
      </c>
      <c r="BJ102" s="353" t="s">
        <v>515</v>
      </c>
      <c r="BK102" s="353" t="s">
        <v>515</v>
      </c>
      <c r="BL102" s="353" t="s">
        <v>515</v>
      </c>
      <c r="BM102" s="353" t="s">
        <v>515</v>
      </c>
      <c r="BN102" s="353">
        <v>0</v>
      </c>
      <c r="BO102" s="353" t="s">
        <v>515</v>
      </c>
      <c r="BP102" s="353">
        <v>0</v>
      </c>
      <c r="BQ102" s="353" t="s">
        <v>515</v>
      </c>
      <c r="BR102" s="353">
        <v>0</v>
      </c>
      <c r="BS102" s="353" t="s">
        <v>515</v>
      </c>
      <c r="BT102" s="339" t="s">
        <v>515</v>
      </c>
      <c r="BU102" s="338" t="s">
        <v>515</v>
      </c>
      <c r="BV102" s="353" t="s">
        <v>515</v>
      </c>
      <c r="BW102" s="353" t="s">
        <v>515</v>
      </c>
      <c r="BX102" s="83" t="s">
        <v>515</v>
      </c>
      <c r="BY102" s="83" t="s">
        <v>515</v>
      </c>
      <c r="BZ102" s="83" t="s">
        <v>515</v>
      </c>
    </row>
    <row r="103" spans="1:78" ht="11.25" customHeight="1" x14ac:dyDescent="0.25">
      <c r="A103" s="349" t="s">
        <v>512</v>
      </c>
      <c r="B103" s="350" t="s">
        <v>670</v>
      </c>
      <c r="C103" s="350"/>
      <c r="D103" s="350"/>
      <c r="E103" s="350"/>
      <c r="F103" s="350"/>
      <c r="G103" s="351"/>
      <c r="H103" s="352" t="s">
        <v>671</v>
      </c>
      <c r="I103" s="338">
        <v>0</v>
      </c>
      <c r="J103" s="338">
        <v>0</v>
      </c>
      <c r="K103" s="353">
        <v>0</v>
      </c>
      <c r="L103" s="353">
        <v>0</v>
      </c>
      <c r="M103" s="353">
        <v>0</v>
      </c>
      <c r="N103" s="353">
        <v>0</v>
      </c>
      <c r="O103" s="353">
        <v>0</v>
      </c>
      <c r="P103" s="353">
        <v>0</v>
      </c>
      <c r="Q103" s="353">
        <v>0</v>
      </c>
      <c r="R103" s="353">
        <v>0</v>
      </c>
      <c r="S103" s="353">
        <v>0</v>
      </c>
      <c r="T103" s="353">
        <v>0</v>
      </c>
      <c r="U103" s="338">
        <v>0</v>
      </c>
      <c r="V103" s="353">
        <v>0</v>
      </c>
      <c r="W103" s="353">
        <v>0</v>
      </c>
      <c r="X103" s="353">
        <v>0</v>
      </c>
      <c r="Y103" s="353">
        <v>0</v>
      </c>
      <c r="Z103" s="338">
        <v>0</v>
      </c>
      <c r="AA103" s="353">
        <v>0</v>
      </c>
      <c r="AB103" s="353">
        <v>0</v>
      </c>
      <c r="AC103" s="83">
        <v>0</v>
      </c>
      <c r="AD103" s="338">
        <v>0</v>
      </c>
      <c r="AE103" s="353">
        <v>0</v>
      </c>
      <c r="AF103" s="353">
        <v>0</v>
      </c>
      <c r="AG103" s="353" t="s">
        <v>515</v>
      </c>
      <c r="AH103" s="353" t="s">
        <v>515</v>
      </c>
      <c r="AI103" s="353" t="s">
        <v>515</v>
      </c>
      <c r="AJ103" s="353">
        <v>0</v>
      </c>
      <c r="AK103" s="353">
        <v>0</v>
      </c>
      <c r="AL103" s="353">
        <v>0</v>
      </c>
      <c r="AM103" s="353">
        <v>0</v>
      </c>
      <c r="AN103" s="353">
        <v>0</v>
      </c>
      <c r="AO103" s="353">
        <v>0</v>
      </c>
      <c r="AP103" s="353">
        <v>0</v>
      </c>
      <c r="AQ103" s="353">
        <v>0</v>
      </c>
      <c r="AR103" s="353">
        <v>0</v>
      </c>
      <c r="AS103" s="353">
        <v>0</v>
      </c>
      <c r="AT103" s="353">
        <v>0</v>
      </c>
      <c r="AU103" s="353">
        <v>0</v>
      </c>
      <c r="AV103" s="353">
        <v>0</v>
      </c>
      <c r="AW103" s="353">
        <v>0</v>
      </c>
      <c r="AX103" s="353">
        <v>0</v>
      </c>
      <c r="AY103" s="353">
        <v>0</v>
      </c>
      <c r="AZ103" s="353">
        <v>0</v>
      </c>
      <c r="BA103" s="83">
        <v>0</v>
      </c>
      <c r="BB103" s="338">
        <v>0</v>
      </c>
      <c r="BC103" s="353" t="s">
        <v>515</v>
      </c>
      <c r="BD103" s="353" t="s">
        <v>515</v>
      </c>
      <c r="BE103" s="353" t="s">
        <v>515</v>
      </c>
      <c r="BF103" s="353" t="s">
        <v>515</v>
      </c>
      <c r="BG103" s="353" t="s">
        <v>515</v>
      </c>
      <c r="BH103" s="353" t="s">
        <v>515</v>
      </c>
      <c r="BI103" s="353" t="s">
        <v>515</v>
      </c>
      <c r="BJ103" s="353" t="s">
        <v>515</v>
      </c>
      <c r="BK103" s="353" t="s">
        <v>515</v>
      </c>
      <c r="BL103" s="353" t="s">
        <v>515</v>
      </c>
      <c r="BM103" s="353" t="s">
        <v>515</v>
      </c>
      <c r="BN103" s="353">
        <v>0</v>
      </c>
      <c r="BO103" s="353" t="s">
        <v>515</v>
      </c>
      <c r="BP103" s="353">
        <v>0</v>
      </c>
      <c r="BQ103" s="353" t="s">
        <v>515</v>
      </c>
      <c r="BR103" s="353">
        <v>0</v>
      </c>
      <c r="BS103" s="353" t="s">
        <v>515</v>
      </c>
      <c r="BT103" s="339" t="s">
        <v>515</v>
      </c>
      <c r="BU103" s="338" t="s">
        <v>515</v>
      </c>
      <c r="BV103" s="353" t="s">
        <v>515</v>
      </c>
      <c r="BW103" s="353" t="s">
        <v>515</v>
      </c>
      <c r="BX103" s="83" t="s">
        <v>515</v>
      </c>
      <c r="BY103" s="83" t="s">
        <v>515</v>
      </c>
      <c r="BZ103" s="83" t="s">
        <v>515</v>
      </c>
    </row>
    <row r="104" spans="1:78" ht="11.25" customHeight="1" x14ac:dyDescent="0.25">
      <c r="A104" s="354" t="s">
        <v>512</v>
      </c>
      <c r="B104" s="355" t="s">
        <v>672</v>
      </c>
      <c r="C104" s="355"/>
      <c r="D104" s="355"/>
      <c r="E104" s="355"/>
      <c r="F104" s="355"/>
      <c r="G104" s="356"/>
      <c r="H104" s="357" t="s">
        <v>673</v>
      </c>
      <c r="I104" s="358">
        <v>3.5285946307442435</v>
      </c>
      <c r="J104" s="358">
        <v>0</v>
      </c>
      <c r="K104" s="359">
        <v>0</v>
      </c>
      <c r="L104" s="359">
        <v>0</v>
      </c>
      <c r="M104" s="359">
        <v>0</v>
      </c>
      <c r="N104" s="359">
        <v>0</v>
      </c>
      <c r="O104" s="359">
        <v>0</v>
      </c>
      <c r="P104" s="359">
        <v>0</v>
      </c>
      <c r="Q104" s="359">
        <v>0</v>
      </c>
      <c r="R104" s="359">
        <v>0</v>
      </c>
      <c r="S104" s="359">
        <v>0</v>
      </c>
      <c r="T104" s="359">
        <v>0</v>
      </c>
      <c r="U104" s="358">
        <v>0</v>
      </c>
      <c r="V104" s="359">
        <v>0</v>
      </c>
      <c r="W104" s="359">
        <v>0</v>
      </c>
      <c r="X104" s="359">
        <v>0</v>
      </c>
      <c r="Y104" s="359">
        <v>0</v>
      </c>
      <c r="Z104" s="358">
        <v>0</v>
      </c>
      <c r="AA104" s="359">
        <v>0</v>
      </c>
      <c r="AB104" s="359">
        <v>0</v>
      </c>
      <c r="AC104" s="360">
        <v>0</v>
      </c>
      <c r="AD104" s="358">
        <v>3.5285946307442435</v>
      </c>
      <c r="AE104" s="359">
        <v>0</v>
      </c>
      <c r="AF104" s="359">
        <v>0</v>
      </c>
      <c r="AG104" s="359" t="s">
        <v>515</v>
      </c>
      <c r="AH104" s="359" t="s">
        <v>515</v>
      </c>
      <c r="AI104" s="359" t="s">
        <v>515</v>
      </c>
      <c r="AJ104" s="359">
        <v>0</v>
      </c>
      <c r="AK104" s="359">
        <v>0</v>
      </c>
      <c r="AL104" s="359">
        <v>0</v>
      </c>
      <c r="AM104" s="359">
        <v>0</v>
      </c>
      <c r="AN104" s="359">
        <v>0</v>
      </c>
      <c r="AO104" s="359">
        <v>0</v>
      </c>
      <c r="AP104" s="359">
        <v>0</v>
      </c>
      <c r="AQ104" s="359">
        <v>4.1845801089137281E-3</v>
      </c>
      <c r="AR104" s="359">
        <v>0</v>
      </c>
      <c r="AS104" s="359">
        <v>0</v>
      </c>
      <c r="AT104" s="359">
        <v>0</v>
      </c>
      <c r="AU104" s="359">
        <v>0</v>
      </c>
      <c r="AV104" s="359">
        <v>3.4365147606764115</v>
      </c>
      <c r="AW104" s="359">
        <v>0</v>
      </c>
      <c r="AX104" s="359">
        <v>0</v>
      </c>
      <c r="AY104" s="359">
        <v>8.7895289958918488E-2</v>
      </c>
      <c r="AZ104" s="359">
        <v>0</v>
      </c>
      <c r="BA104" s="360">
        <v>0</v>
      </c>
      <c r="BB104" s="358">
        <v>0</v>
      </c>
      <c r="BC104" s="359" t="s">
        <v>515</v>
      </c>
      <c r="BD104" s="359" t="s">
        <v>515</v>
      </c>
      <c r="BE104" s="359" t="s">
        <v>515</v>
      </c>
      <c r="BF104" s="359" t="s">
        <v>515</v>
      </c>
      <c r="BG104" s="359" t="s">
        <v>515</v>
      </c>
      <c r="BH104" s="359" t="s">
        <v>515</v>
      </c>
      <c r="BI104" s="359" t="s">
        <v>515</v>
      </c>
      <c r="BJ104" s="359" t="s">
        <v>515</v>
      </c>
      <c r="BK104" s="359" t="s">
        <v>515</v>
      </c>
      <c r="BL104" s="359" t="s">
        <v>515</v>
      </c>
      <c r="BM104" s="359" t="s">
        <v>515</v>
      </c>
      <c r="BN104" s="359">
        <v>0</v>
      </c>
      <c r="BO104" s="359" t="s">
        <v>515</v>
      </c>
      <c r="BP104" s="359">
        <v>0</v>
      </c>
      <c r="BQ104" s="359" t="s">
        <v>515</v>
      </c>
      <c r="BR104" s="359">
        <v>0</v>
      </c>
      <c r="BS104" s="359" t="s">
        <v>515</v>
      </c>
      <c r="BT104" s="361" t="s">
        <v>515</v>
      </c>
      <c r="BU104" s="358" t="s">
        <v>515</v>
      </c>
      <c r="BV104" s="359" t="s">
        <v>515</v>
      </c>
      <c r="BW104" s="359" t="s">
        <v>515</v>
      </c>
      <c r="BX104" s="360" t="s">
        <v>515</v>
      </c>
      <c r="BY104" s="360" t="s">
        <v>515</v>
      </c>
      <c r="BZ104" s="360" t="s">
        <v>515</v>
      </c>
    </row>
    <row r="105" spans="1:78" ht="11.25" customHeight="1" x14ac:dyDescent="0.25">
      <c r="A105" s="363" t="s">
        <v>198</v>
      </c>
      <c r="B105" s="363"/>
      <c r="C105" s="363"/>
      <c r="D105" s="363"/>
      <c r="E105" s="363"/>
      <c r="F105" s="363"/>
      <c r="G105" s="365"/>
      <c r="H105" s="366" t="s">
        <v>674</v>
      </c>
      <c r="I105" s="397">
        <v>2965.5932096111592</v>
      </c>
      <c r="J105" s="397">
        <v>102.6358283175695</v>
      </c>
      <c r="K105" s="398">
        <v>86.973222986529095</v>
      </c>
      <c r="L105" s="398">
        <v>0</v>
      </c>
      <c r="M105" s="398">
        <v>0</v>
      </c>
      <c r="N105" s="398">
        <v>0</v>
      </c>
      <c r="O105" s="398">
        <v>0</v>
      </c>
      <c r="P105" s="398">
        <v>0</v>
      </c>
      <c r="Q105" s="398">
        <v>15.662605331040414</v>
      </c>
      <c r="R105" s="398">
        <v>0</v>
      </c>
      <c r="S105" s="398">
        <v>0</v>
      </c>
      <c r="T105" s="398">
        <v>0</v>
      </c>
      <c r="U105" s="397">
        <v>0</v>
      </c>
      <c r="V105" s="398">
        <v>0</v>
      </c>
      <c r="W105" s="398">
        <v>0</v>
      </c>
      <c r="X105" s="398">
        <v>0</v>
      </c>
      <c r="Y105" s="398">
        <v>0</v>
      </c>
      <c r="Z105" s="397">
        <v>0</v>
      </c>
      <c r="AA105" s="398">
        <v>0</v>
      </c>
      <c r="AB105" s="398">
        <v>0</v>
      </c>
      <c r="AC105" s="397">
        <v>0</v>
      </c>
      <c r="AD105" s="397">
        <v>568.82971338492393</v>
      </c>
      <c r="AE105" s="398">
        <v>0</v>
      </c>
      <c r="AF105" s="398">
        <v>0</v>
      </c>
      <c r="AG105" s="398" t="s">
        <v>515</v>
      </c>
      <c r="AH105" s="398" t="s">
        <v>515</v>
      </c>
      <c r="AI105" s="398" t="s">
        <v>515</v>
      </c>
      <c r="AJ105" s="398">
        <v>0</v>
      </c>
      <c r="AK105" s="398">
        <v>0</v>
      </c>
      <c r="AL105" s="398">
        <v>2.503343842552785</v>
      </c>
      <c r="AM105" s="398">
        <v>139.33812553740324</v>
      </c>
      <c r="AN105" s="398">
        <v>0.38725995987388934</v>
      </c>
      <c r="AO105" s="398">
        <v>0</v>
      </c>
      <c r="AP105" s="398">
        <v>7.3280787236075282</v>
      </c>
      <c r="AQ105" s="398">
        <v>0</v>
      </c>
      <c r="AR105" s="398">
        <v>0</v>
      </c>
      <c r="AS105" s="398">
        <v>371.05524505588994</v>
      </c>
      <c r="AT105" s="398">
        <v>41.637049775484854</v>
      </c>
      <c r="AU105" s="398">
        <v>0</v>
      </c>
      <c r="AV105" s="398">
        <v>0</v>
      </c>
      <c r="AW105" s="398">
        <v>0</v>
      </c>
      <c r="AX105" s="398">
        <v>6.5806104901117797</v>
      </c>
      <c r="AY105" s="398">
        <v>0</v>
      </c>
      <c r="AZ105" s="398">
        <v>0</v>
      </c>
      <c r="BA105" s="397">
        <v>0</v>
      </c>
      <c r="BB105" s="397">
        <v>112.11585936753606</v>
      </c>
      <c r="BC105" s="398" t="s">
        <v>515</v>
      </c>
      <c r="BD105" s="398" t="s">
        <v>515</v>
      </c>
      <c r="BE105" s="398" t="s">
        <v>515</v>
      </c>
      <c r="BF105" s="398" t="s">
        <v>515</v>
      </c>
      <c r="BG105" s="398">
        <v>0</v>
      </c>
      <c r="BH105" s="398">
        <v>80.944874367058375</v>
      </c>
      <c r="BI105" s="398">
        <v>16.246297888602275</v>
      </c>
      <c r="BJ105" s="398">
        <v>1.6953472819336963</v>
      </c>
      <c r="BK105" s="398">
        <v>1.8032865195375942</v>
      </c>
      <c r="BL105" s="398">
        <v>0</v>
      </c>
      <c r="BM105" s="398">
        <v>0</v>
      </c>
      <c r="BN105" s="398">
        <v>2.9593723129836627</v>
      </c>
      <c r="BO105" s="398">
        <v>0</v>
      </c>
      <c r="BP105" s="398">
        <v>8.4666809974204646</v>
      </c>
      <c r="BQ105" s="398">
        <v>0</v>
      </c>
      <c r="BR105" s="398">
        <v>0</v>
      </c>
      <c r="BS105" s="398">
        <v>0</v>
      </c>
      <c r="BT105" s="399">
        <v>0</v>
      </c>
      <c r="BU105" s="397">
        <v>0</v>
      </c>
      <c r="BV105" s="398">
        <v>0</v>
      </c>
      <c r="BW105" s="398">
        <v>0</v>
      </c>
      <c r="BX105" s="397" t="s">
        <v>515</v>
      </c>
      <c r="BY105" s="397">
        <v>643.60002866150751</v>
      </c>
      <c r="BZ105" s="397">
        <v>1538.4117798796221</v>
      </c>
    </row>
    <row r="106" spans="1:78" ht="11.25" customHeight="1" x14ac:dyDescent="0.25">
      <c r="A106" s="368" t="s">
        <v>512</v>
      </c>
      <c r="B106" s="369" t="s">
        <v>675</v>
      </c>
      <c r="C106" s="369"/>
      <c r="D106" s="369"/>
      <c r="E106" s="369"/>
      <c r="F106" s="369"/>
      <c r="G106" s="370"/>
      <c r="H106" s="371" t="s">
        <v>676</v>
      </c>
      <c r="I106" s="338">
        <v>1500.406216203306</v>
      </c>
      <c r="J106" s="338">
        <v>102.6358283175695</v>
      </c>
      <c r="K106" s="339">
        <v>86.973222986529095</v>
      </c>
      <c r="L106" s="339">
        <v>0</v>
      </c>
      <c r="M106" s="339">
        <v>0</v>
      </c>
      <c r="N106" s="339">
        <v>0</v>
      </c>
      <c r="O106" s="339">
        <v>0</v>
      </c>
      <c r="P106" s="339">
        <v>0</v>
      </c>
      <c r="Q106" s="339">
        <v>15.662605331040414</v>
      </c>
      <c r="R106" s="339">
        <v>0</v>
      </c>
      <c r="S106" s="339">
        <v>0</v>
      </c>
      <c r="T106" s="339">
        <v>0</v>
      </c>
      <c r="U106" s="338">
        <v>0</v>
      </c>
      <c r="V106" s="339">
        <v>0</v>
      </c>
      <c r="W106" s="339">
        <v>0</v>
      </c>
      <c r="X106" s="339">
        <v>0</v>
      </c>
      <c r="Y106" s="339">
        <v>0</v>
      </c>
      <c r="Z106" s="338">
        <v>0</v>
      </c>
      <c r="AA106" s="339">
        <v>0</v>
      </c>
      <c r="AB106" s="339">
        <v>0</v>
      </c>
      <c r="AC106" s="338">
        <v>0</v>
      </c>
      <c r="AD106" s="338">
        <v>44.538774242858501</v>
      </c>
      <c r="AE106" s="339">
        <v>0</v>
      </c>
      <c r="AF106" s="339">
        <v>0</v>
      </c>
      <c r="AG106" s="339" t="s">
        <v>515</v>
      </c>
      <c r="AH106" s="339" t="s">
        <v>515</v>
      </c>
      <c r="AI106" s="339" t="s">
        <v>515</v>
      </c>
      <c r="AJ106" s="339">
        <v>0</v>
      </c>
      <c r="AK106" s="339">
        <v>0</v>
      </c>
      <c r="AL106" s="339">
        <v>0.75212572847998471</v>
      </c>
      <c r="AM106" s="339">
        <v>0</v>
      </c>
      <c r="AN106" s="339">
        <v>0</v>
      </c>
      <c r="AO106" s="339">
        <v>0</v>
      </c>
      <c r="AP106" s="339">
        <v>0</v>
      </c>
      <c r="AQ106" s="339">
        <v>0</v>
      </c>
      <c r="AR106" s="339">
        <v>0</v>
      </c>
      <c r="AS106" s="339">
        <v>33.73612305340594</v>
      </c>
      <c r="AT106" s="339">
        <v>3.4699149708608008</v>
      </c>
      <c r="AU106" s="339">
        <v>0</v>
      </c>
      <c r="AV106" s="339">
        <v>0</v>
      </c>
      <c r="AW106" s="339">
        <v>0</v>
      </c>
      <c r="AX106" s="339">
        <v>6.5806104901117797</v>
      </c>
      <c r="AY106" s="339">
        <v>0</v>
      </c>
      <c r="AZ106" s="339">
        <v>0</v>
      </c>
      <c r="BA106" s="338">
        <v>0</v>
      </c>
      <c r="BB106" s="338">
        <v>30.062740040126108</v>
      </c>
      <c r="BC106" s="339" t="s">
        <v>515</v>
      </c>
      <c r="BD106" s="339" t="s">
        <v>515</v>
      </c>
      <c r="BE106" s="339" t="s">
        <v>515</v>
      </c>
      <c r="BF106" s="339" t="s">
        <v>515</v>
      </c>
      <c r="BG106" s="339">
        <v>0</v>
      </c>
      <c r="BH106" s="339">
        <v>12.109486959014044</v>
      </c>
      <c r="BI106" s="339">
        <v>16.246297888602275</v>
      </c>
      <c r="BJ106" s="339">
        <v>1.6953472819336963</v>
      </c>
      <c r="BK106" s="339">
        <v>0</v>
      </c>
      <c r="BL106" s="339">
        <v>0</v>
      </c>
      <c r="BM106" s="339">
        <v>0</v>
      </c>
      <c r="BN106" s="339">
        <v>0</v>
      </c>
      <c r="BO106" s="339">
        <v>0</v>
      </c>
      <c r="BP106" s="339">
        <v>1.1607910576096302E-2</v>
      </c>
      <c r="BQ106" s="339">
        <v>0</v>
      </c>
      <c r="BR106" s="339">
        <v>0</v>
      </c>
      <c r="BS106" s="339">
        <v>0</v>
      </c>
      <c r="BT106" s="400">
        <v>0</v>
      </c>
      <c r="BU106" s="339">
        <v>0</v>
      </c>
      <c r="BV106" s="339">
        <v>0</v>
      </c>
      <c r="BW106" s="339">
        <v>0</v>
      </c>
      <c r="BX106" s="338" t="s">
        <v>515</v>
      </c>
      <c r="BY106" s="338">
        <v>0</v>
      </c>
      <c r="BZ106" s="338">
        <v>1323.168873602752</v>
      </c>
    </row>
    <row r="107" spans="1:78" ht="11.25" customHeight="1" x14ac:dyDescent="0.25">
      <c r="A107" s="381"/>
      <c r="B107" s="349" t="s">
        <v>512</v>
      </c>
      <c r="C107" s="350" t="s">
        <v>677</v>
      </c>
      <c r="D107" s="350"/>
      <c r="E107" s="350"/>
      <c r="F107" s="350"/>
      <c r="G107" s="351"/>
      <c r="H107" s="352" t="s">
        <v>678</v>
      </c>
      <c r="I107" s="338">
        <v>214.23495414158785</v>
      </c>
      <c r="J107" s="338">
        <v>102.6358283175695</v>
      </c>
      <c r="K107" s="353">
        <v>86.973222986529095</v>
      </c>
      <c r="L107" s="353">
        <v>0</v>
      </c>
      <c r="M107" s="353">
        <v>0</v>
      </c>
      <c r="N107" s="353">
        <v>0</v>
      </c>
      <c r="O107" s="353">
        <v>0</v>
      </c>
      <c r="P107" s="353">
        <v>0</v>
      </c>
      <c r="Q107" s="353">
        <v>15.662605331040414</v>
      </c>
      <c r="R107" s="353">
        <v>0</v>
      </c>
      <c r="S107" s="353">
        <v>0</v>
      </c>
      <c r="T107" s="353">
        <v>0</v>
      </c>
      <c r="U107" s="338">
        <v>0</v>
      </c>
      <c r="V107" s="353">
        <v>0</v>
      </c>
      <c r="W107" s="353">
        <v>0</v>
      </c>
      <c r="X107" s="353">
        <v>0</v>
      </c>
      <c r="Y107" s="353">
        <v>0</v>
      </c>
      <c r="Z107" s="338">
        <v>0</v>
      </c>
      <c r="AA107" s="353">
        <v>0</v>
      </c>
      <c r="AB107" s="353">
        <v>0</v>
      </c>
      <c r="AC107" s="83">
        <v>0</v>
      </c>
      <c r="AD107" s="338">
        <v>6.5806104901117797</v>
      </c>
      <c r="AE107" s="353">
        <v>0</v>
      </c>
      <c r="AF107" s="353">
        <v>0</v>
      </c>
      <c r="AG107" s="353" t="s">
        <v>515</v>
      </c>
      <c r="AH107" s="353" t="s">
        <v>515</v>
      </c>
      <c r="AI107" s="353" t="s">
        <v>515</v>
      </c>
      <c r="AJ107" s="353">
        <v>0</v>
      </c>
      <c r="AK107" s="353">
        <v>0</v>
      </c>
      <c r="AL107" s="353">
        <v>0</v>
      </c>
      <c r="AM107" s="353">
        <v>0</v>
      </c>
      <c r="AN107" s="353">
        <v>0</v>
      </c>
      <c r="AO107" s="353">
        <v>0</v>
      </c>
      <c r="AP107" s="353">
        <v>0</v>
      </c>
      <c r="AQ107" s="353">
        <v>0</v>
      </c>
      <c r="AR107" s="353">
        <v>0</v>
      </c>
      <c r="AS107" s="353">
        <v>0</v>
      </c>
      <c r="AT107" s="353">
        <v>0</v>
      </c>
      <c r="AU107" s="353">
        <v>0</v>
      </c>
      <c r="AV107" s="353">
        <v>0</v>
      </c>
      <c r="AW107" s="353">
        <v>0</v>
      </c>
      <c r="AX107" s="353">
        <v>6.5806104901117797</v>
      </c>
      <c r="AY107" s="353">
        <v>0</v>
      </c>
      <c r="AZ107" s="353">
        <v>0</v>
      </c>
      <c r="BA107" s="83">
        <v>0</v>
      </c>
      <c r="BB107" s="338">
        <v>17.941645170535971</v>
      </c>
      <c r="BC107" s="353" t="s">
        <v>515</v>
      </c>
      <c r="BD107" s="353" t="s">
        <v>515</v>
      </c>
      <c r="BE107" s="353" t="s">
        <v>515</v>
      </c>
      <c r="BF107" s="353" t="s">
        <v>515</v>
      </c>
      <c r="BG107" s="353">
        <v>0</v>
      </c>
      <c r="BH107" s="353">
        <v>0</v>
      </c>
      <c r="BI107" s="353">
        <v>16.246297888602275</v>
      </c>
      <c r="BJ107" s="353">
        <v>1.6953472819336963</v>
      </c>
      <c r="BK107" s="353">
        <v>0</v>
      </c>
      <c r="BL107" s="353">
        <v>0</v>
      </c>
      <c r="BM107" s="353">
        <v>0</v>
      </c>
      <c r="BN107" s="353">
        <v>0</v>
      </c>
      <c r="BO107" s="353">
        <v>0</v>
      </c>
      <c r="BP107" s="353">
        <v>0</v>
      </c>
      <c r="BQ107" s="353">
        <v>0</v>
      </c>
      <c r="BR107" s="353">
        <v>0</v>
      </c>
      <c r="BS107" s="353">
        <v>0</v>
      </c>
      <c r="BT107" s="401" t="s">
        <v>515</v>
      </c>
      <c r="BU107" s="339">
        <v>0</v>
      </c>
      <c r="BV107" s="353">
        <v>0</v>
      </c>
      <c r="BW107" s="353">
        <v>0</v>
      </c>
      <c r="BX107" s="83" t="s">
        <v>515</v>
      </c>
      <c r="BY107" s="83">
        <v>0</v>
      </c>
      <c r="BZ107" s="83">
        <v>87.076870163370586</v>
      </c>
    </row>
    <row r="108" spans="1:78" ht="11.25" customHeight="1" x14ac:dyDescent="0.25">
      <c r="A108" s="381"/>
      <c r="B108" s="349" t="s">
        <v>512</v>
      </c>
      <c r="C108" s="350" t="s">
        <v>679</v>
      </c>
      <c r="D108" s="350"/>
      <c r="E108" s="350"/>
      <c r="F108" s="350"/>
      <c r="G108" s="351"/>
      <c r="H108" s="352" t="s">
        <v>680</v>
      </c>
      <c r="I108" s="338">
        <v>7.2727906754561955</v>
      </c>
      <c r="J108" s="338">
        <v>0</v>
      </c>
      <c r="K108" s="353">
        <v>0</v>
      </c>
      <c r="L108" s="353">
        <v>0</v>
      </c>
      <c r="M108" s="353">
        <v>0</v>
      </c>
      <c r="N108" s="353">
        <v>0</v>
      </c>
      <c r="O108" s="353">
        <v>0</v>
      </c>
      <c r="P108" s="353">
        <v>0</v>
      </c>
      <c r="Q108" s="353">
        <v>0</v>
      </c>
      <c r="R108" s="353">
        <v>0</v>
      </c>
      <c r="S108" s="353">
        <v>0</v>
      </c>
      <c r="T108" s="353">
        <v>0</v>
      </c>
      <c r="U108" s="338">
        <v>0</v>
      </c>
      <c r="V108" s="353">
        <v>0</v>
      </c>
      <c r="W108" s="353">
        <v>0</v>
      </c>
      <c r="X108" s="353">
        <v>0</v>
      </c>
      <c r="Y108" s="353">
        <v>0</v>
      </c>
      <c r="Z108" s="338">
        <v>0</v>
      </c>
      <c r="AA108" s="353">
        <v>0</v>
      </c>
      <c r="AB108" s="353">
        <v>0</v>
      </c>
      <c r="AC108" s="83">
        <v>0</v>
      </c>
      <c r="AD108" s="338">
        <v>2.6702971242954041E-2</v>
      </c>
      <c r="AE108" s="353">
        <v>0</v>
      </c>
      <c r="AF108" s="353">
        <v>0</v>
      </c>
      <c r="AG108" s="353" t="s">
        <v>515</v>
      </c>
      <c r="AH108" s="353" t="s">
        <v>515</v>
      </c>
      <c r="AI108" s="353" t="s">
        <v>515</v>
      </c>
      <c r="AJ108" s="353">
        <v>0</v>
      </c>
      <c r="AK108" s="353">
        <v>0</v>
      </c>
      <c r="AL108" s="353">
        <v>0</v>
      </c>
      <c r="AM108" s="353">
        <v>0</v>
      </c>
      <c r="AN108" s="353">
        <v>0</v>
      </c>
      <c r="AO108" s="353">
        <v>0</v>
      </c>
      <c r="AP108" s="353">
        <v>0</v>
      </c>
      <c r="AQ108" s="353">
        <v>0</v>
      </c>
      <c r="AR108" s="353">
        <v>0</v>
      </c>
      <c r="AS108" s="353">
        <v>2.6702971242954041E-2</v>
      </c>
      <c r="AT108" s="353">
        <v>0</v>
      </c>
      <c r="AU108" s="353">
        <v>0</v>
      </c>
      <c r="AV108" s="353">
        <v>0</v>
      </c>
      <c r="AW108" s="353">
        <v>0</v>
      </c>
      <c r="AX108" s="353">
        <v>0</v>
      </c>
      <c r="AY108" s="353">
        <v>0</v>
      </c>
      <c r="AZ108" s="353">
        <v>0</v>
      </c>
      <c r="BA108" s="83">
        <v>0</v>
      </c>
      <c r="BB108" s="338">
        <v>0</v>
      </c>
      <c r="BC108" s="353" t="s">
        <v>515</v>
      </c>
      <c r="BD108" s="353" t="s">
        <v>515</v>
      </c>
      <c r="BE108" s="353" t="s">
        <v>515</v>
      </c>
      <c r="BF108" s="353" t="s">
        <v>515</v>
      </c>
      <c r="BG108" s="353">
        <v>0</v>
      </c>
      <c r="BH108" s="353">
        <v>0</v>
      </c>
      <c r="BI108" s="353">
        <v>0</v>
      </c>
      <c r="BJ108" s="353">
        <v>0</v>
      </c>
      <c r="BK108" s="353">
        <v>0</v>
      </c>
      <c r="BL108" s="353">
        <v>0</v>
      </c>
      <c r="BM108" s="353">
        <v>0</v>
      </c>
      <c r="BN108" s="353">
        <v>0</v>
      </c>
      <c r="BO108" s="353">
        <v>0</v>
      </c>
      <c r="BP108" s="353">
        <v>0</v>
      </c>
      <c r="BQ108" s="353">
        <v>0</v>
      </c>
      <c r="BR108" s="353">
        <v>0</v>
      </c>
      <c r="BS108" s="353">
        <v>0</v>
      </c>
      <c r="BT108" s="339" t="s">
        <v>515</v>
      </c>
      <c r="BU108" s="338">
        <v>0</v>
      </c>
      <c r="BV108" s="353">
        <v>0</v>
      </c>
      <c r="BW108" s="353">
        <v>0</v>
      </c>
      <c r="BX108" s="83" t="s">
        <v>515</v>
      </c>
      <c r="BY108" s="83">
        <v>0</v>
      </c>
      <c r="BZ108" s="83">
        <v>7.2460877042132417</v>
      </c>
    </row>
    <row r="109" spans="1:78" ht="11.25" customHeight="1" x14ac:dyDescent="0.25">
      <c r="A109" s="381"/>
      <c r="B109" s="349" t="s">
        <v>512</v>
      </c>
      <c r="C109" s="350" t="s">
        <v>205</v>
      </c>
      <c r="D109" s="350"/>
      <c r="E109" s="350"/>
      <c r="F109" s="350"/>
      <c r="G109" s="351"/>
      <c r="H109" s="352" t="s">
        <v>681</v>
      </c>
      <c r="I109" s="338">
        <v>1160.4643211999617</v>
      </c>
      <c r="J109" s="338">
        <v>0</v>
      </c>
      <c r="K109" s="353">
        <v>0</v>
      </c>
      <c r="L109" s="353">
        <v>0</v>
      </c>
      <c r="M109" s="353">
        <v>0</v>
      </c>
      <c r="N109" s="353">
        <v>0</v>
      </c>
      <c r="O109" s="353">
        <v>0</v>
      </c>
      <c r="P109" s="353">
        <v>0</v>
      </c>
      <c r="Q109" s="353">
        <v>0</v>
      </c>
      <c r="R109" s="353">
        <v>0</v>
      </c>
      <c r="S109" s="353">
        <v>0</v>
      </c>
      <c r="T109" s="353">
        <v>0</v>
      </c>
      <c r="U109" s="338">
        <v>0</v>
      </c>
      <c r="V109" s="353">
        <v>0</v>
      </c>
      <c r="W109" s="353">
        <v>0</v>
      </c>
      <c r="X109" s="353">
        <v>0</v>
      </c>
      <c r="Y109" s="353">
        <v>0</v>
      </c>
      <c r="Z109" s="338">
        <v>0</v>
      </c>
      <c r="AA109" s="353">
        <v>0</v>
      </c>
      <c r="AB109" s="353">
        <v>0</v>
      </c>
      <c r="AC109" s="83">
        <v>0</v>
      </c>
      <c r="AD109" s="338">
        <v>0.44566255851724473</v>
      </c>
      <c r="AE109" s="353">
        <v>0</v>
      </c>
      <c r="AF109" s="353">
        <v>0</v>
      </c>
      <c r="AG109" s="353" t="s">
        <v>515</v>
      </c>
      <c r="AH109" s="353" t="s">
        <v>515</v>
      </c>
      <c r="AI109" s="353" t="s">
        <v>515</v>
      </c>
      <c r="AJ109" s="353">
        <v>0</v>
      </c>
      <c r="AK109" s="353">
        <v>0</v>
      </c>
      <c r="AL109" s="353">
        <v>0.44566255851724473</v>
      </c>
      <c r="AM109" s="353">
        <v>0</v>
      </c>
      <c r="AN109" s="353">
        <v>0</v>
      </c>
      <c r="AO109" s="353">
        <v>0</v>
      </c>
      <c r="AP109" s="353">
        <v>0</v>
      </c>
      <c r="AQ109" s="353">
        <v>0</v>
      </c>
      <c r="AR109" s="353">
        <v>0</v>
      </c>
      <c r="AS109" s="353">
        <v>0</v>
      </c>
      <c r="AT109" s="353">
        <v>0</v>
      </c>
      <c r="AU109" s="353">
        <v>0</v>
      </c>
      <c r="AV109" s="353">
        <v>0</v>
      </c>
      <c r="AW109" s="353">
        <v>0</v>
      </c>
      <c r="AX109" s="353">
        <v>0</v>
      </c>
      <c r="AY109" s="353">
        <v>0</v>
      </c>
      <c r="AZ109" s="353">
        <v>0</v>
      </c>
      <c r="BA109" s="83">
        <v>0</v>
      </c>
      <c r="BB109" s="338">
        <v>0</v>
      </c>
      <c r="BC109" s="353" t="s">
        <v>515</v>
      </c>
      <c r="BD109" s="353" t="s">
        <v>515</v>
      </c>
      <c r="BE109" s="353" t="s">
        <v>515</v>
      </c>
      <c r="BF109" s="353" t="s">
        <v>515</v>
      </c>
      <c r="BG109" s="353">
        <v>0</v>
      </c>
      <c r="BH109" s="353">
        <v>0</v>
      </c>
      <c r="BI109" s="353">
        <v>0</v>
      </c>
      <c r="BJ109" s="353">
        <v>0</v>
      </c>
      <c r="BK109" s="353">
        <v>0</v>
      </c>
      <c r="BL109" s="353">
        <v>0</v>
      </c>
      <c r="BM109" s="353">
        <v>0</v>
      </c>
      <c r="BN109" s="353">
        <v>0</v>
      </c>
      <c r="BO109" s="353">
        <v>0</v>
      </c>
      <c r="BP109" s="353">
        <v>0</v>
      </c>
      <c r="BQ109" s="353">
        <v>0</v>
      </c>
      <c r="BR109" s="353">
        <v>0</v>
      </c>
      <c r="BS109" s="353">
        <v>0</v>
      </c>
      <c r="BT109" s="339" t="s">
        <v>515</v>
      </c>
      <c r="BU109" s="338">
        <v>0</v>
      </c>
      <c r="BV109" s="353">
        <v>0</v>
      </c>
      <c r="BW109" s="353">
        <v>0</v>
      </c>
      <c r="BX109" s="83" t="s">
        <v>515</v>
      </c>
      <c r="BY109" s="83">
        <v>0</v>
      </c>
      <c r="BZ109" s="83">
        <v>1160.0186586414445</v>
      </c>
    </row>
    <row r="110" spans="1:78" ht="11.25" customHeight="1" x14ac:dyDescent="0.25">
      <c r="A110" s="381"/>
      <c r="B110" s="349" t="s">
        <v>512</v>
      </c>
      <c r="C110" s="350" t="s">
        <v>206</v>
      </c>
      <c r="D110" s="350"/>
      <c r="E110" s="350"/>
      <c r="F110" s="350"/>
      <c r="G110" s="351"/>
      <c r="H110" s="352" t="s">
        <v>682</v>
      </c>
      <c r="I110" s="338">
        <v>10.670808254514187</v>
      </c>
      <c r="J110" s="338">
        <v>0</v>
      </c>
      <c r="K110" s="353">
        <v>0</v>
      </c>
      <c r="L110" s="353">
        <v>0</v>
      </c>
      <c r="M110" s="353">
        <v>0</v>
      </c>
      <c r="N110" s="353">
        <v>0</v>
      </c>
      <c r="O110" s="353">
        <v>0</v>
      </c>
      <c r="P110" s="353">
        <v>0</v>
      </c>
      <c r="Q110" s="353">
        <v>0</v>
      </c>
      <c r="R110" s="353">
        <v>0</v>
      </c>
      <c r="S110" s="353">
        <v>0</v>
      </c>
      <c r="T110" s="353">
        <v>0</v>
      </c>
      <c r="U110" s="338">
        <v>0</v>
      </c>
      <c r="V110" s="353">
        <v>0</v>
      </c>
      <c r="W110" s="353">
        <v>0</v>
      </c>
      <c r="X110" s="353">
        <v>0</v>
      </c>
      <c r="Y110" s="353">
        <v>0</v>
      </c>
      <c r="Z110" s="338">
        <v>0</v>
      </c>
      <c r="AA110" s="353">
        <v>0</v>
      </c>
      <c r="AB110" s="353">
        <v>0</v>
      </c>
      <c r="AC110" s="83">
        <v>0</v>
      </c>
      <c r="AD110" s="338">
        <v>9.243336199484092E-3</v>
      </c>
      <c r="AE110" s="353">
        <v>0</v>
      </c>
      <c r="AF110" s="353">
        <v>0</v>
      </c>
      <c r="AG110" s="353" t="s">
        <v>515</v>
      </c>
      <c r="AH110" s="353" t="s">
        <v>515</v>
      </c>
      <c r="AI110" s="353" t="s">
        <v>515</v>
      </c>
      <c r="AJ110" s="353">
        <v>0</v>
      </c>
      <c r="AK110" s="353">
        <v>0</v>
      </c>
      <c r="AL110" s="353">
        <v>0</v>
      </c>
      <c r="AM110" s="353">
        <v>0</v>
      </c>
      <c r="AN110" s="353">
        <v>0</v>
      </c>
      <c r="AO110" s="353">
        <v>0</v>
      </c>
      <c r="AP110" s="353">
        <v>0</v>
      </c>
      <c r="AQ110" s="353">
        <v>0</v>
      </c>
      <c r="AR110" s="353">
        <v>0</v>
      </c>
      <c r="AS110" s="353">
        <v>9.243336199484092E-3</v>
      </c>
      <c r="AT110" s="353">
        <v>0</v>
      </c>
      <c r="AU110" s="353">
        <v>0</v>
      </c>
      <c r="AV110" s="353">
        <v>0</v>
      </c>
      <c r="AW110" s="353">
        <v>0</v>
      </c>
      <c r="AX110" s="353">
        <v>0</v>
      </c>
      <c r="AY110" s="353">
        <v>0</v>
      </c>
      <c r="AZ110" s="353">
        <v>0</v>
      </c>
      <c r="BA110" s="83">
        <v>0</v>
      </c>
      <c r="BB110" s="338">
        <v>0</v>
      </c>
      <c r="BC110" s="353" t="s">
        <v>515</v>
      </c>
      <c r="BD110" s="353" t="s">
        <v>515</v>
      </c>
      <c r="BE110" s="353" t="s">
        <v>515</v>
      </c>
      <c r="BF110" s="353" t="s">
        <v>515</v>
      </c>
      <c r="BG110" s="353">
        <v>0</v>
      </c>
      <c r="BH110" s="353">
        <v>0</v>
      </c>
      <c r="BI110" s="353">
        <v>0</v>
      </c>
      <c r="BJ110" s="353">
        <v>0</v>
      </c>
      <c r="BK110" s="353">
        <v>0</v>
      </c>
      <c r="BL110" s="353">
        <v>0</v>
      </c>
      <c r="BM110" s="353">
        <v>0</v>
      </c>
      <c r="BN110" s="353">
        <v>0</v>
      </c>
      <c r="BO110" s="353">
        <v>0</v>
      </c>
      <c r="BP110" s="353">
        <v>0</v>
      </c>
      <c r="BQ110" s="353">
        <v>0</v>
      </c>
      <c r="BR110" s="353">
        <v>0</v>
      </c>
      <c r="BS110" s="353">
        <v>0</v>
      </c>
      <c r="BT110" s="339" t="s">
        <v>515</v>
      </c>
      <c r="BU110" s="338">
        <v>0</v>
      </c>
      <c r="BV110" s="353">
        <v>0</v>
      </c>
      <c r="BW110" s="353">
        <v>0</v>
      </c>
      <c r="BX110" s="83" t="s">
        <v>515</v>
      </c>
      <c r="BY110" s="83">
        <v>0</v>
      </c>
      <c r="BZ110" s="83">
        <v>10.661564918314703</v>
      </c>
    </row>
    <row r="111" spans="1:78" ht="11.25" customHeight="1" x14ac:dyDescent="0.25">
      <c r="A111" s="381"/>
      <c r="B111" s="349" t="s">
        <v>512</v>
      </c>
      <c r="C111" s="350" t="s">
        <v>211</v>
      </c>
      <c r="D111" s="350"/>
      <c r="E111" s="350"/>
      <c r="F111" s="350"/>
      <c r="G111" s="351"/>
      <c r="H111" s="352" t="s">
        <v>683</v>
      </c>
      <c r="I111" s="338">
        <v>0.45116079105760959</v>
      </c>
      <c r="J111" s="338">
        <v>0</v>
      </c>
      <c r="K111" s="353">
        <v>0</v>
      </c>
      <c r="L111" s="353">
        <v>0</v>
      </c>
      <c r="M111" s="353">
        <v>0</v>
      </c>
      <c r="N111" s="353">
        <v>0</v>
      </c>
      <c r="O111" s="353">
        <v>0</v>
      </c>
      <c r="P111" s="353">
        <v>0</v>
      </c>
      <c r="Q111" s="353">
        <v>0</v>
      </c>
      <c r="R111" s="353">
        <v>0</v>
      </c>
      <c r="S111" s="353">
        <v>0</v>
      </c>
      <c r="T111" s="353">
        <v>0</v>
      </c>
      <c r="U111" s="338">
        <v>0</v>
      </c>
      <c r="V111" s="353">
        <v>0</v>
      </c>
      <c r="W111" s="353">
        <v>0</v>
      </c>
      <c r="X111" s="353">
        <v>0</v>
      </c>
      <c r="Y111" s="353">
        <v>0</v>
      </c>
      <c r="Z111" s="338">
        <v>0</v>
      </c>
      <c r="AA111" s="353">
        <v>0</v>
      </c>
      <c r="AB111" s="353">
        <v>0</v>
      </c>
      <c r="AC111" s="83">
        <v>0</v>
      </c>
      <c r="AD111" s="338">
        <v>0</v>
      </c>
      <c r="AE111" s="353">
        <v>0</v>
      </c>
      <c r="AF111" s="353">
        <v>0</v>
      </c>
      <c r="AG111" s="353" t="s">
        <v>515</v>
      </c>
      <c r="AH111" s="353" t="s">
        <v>515</v>
      </c>
      <c r="AI111" s="353" t="s">
        <v>515</v>
      </c>
      <c r="AJ111" s="353">
        <v>0</v>
      </c>
      <c r="AK111" s="353">
        <v>0</v>
      </c>
      <c r="AL111" s="353">
        <v>0</v>
      </c>
      <c r="AM111" s="353">
        <v>0</v>
      </c>
      <c r="AN111" s="353">
        <v>0</v>
      </c>
      <c r="AO111" s="353">
        <v>0</v>
      </c>
      <c r="AP111" s="353">
        <v>0</v>
      </c>
      <c r="AQ111" s="353">
        <v>0</v>
      </c>
      <c r="AR111" s="353">
        <v>0</v>
      </c>
      <c r="AS111" s="353">
        <v>0</v>
      </c>
      <c r="AT111" s="353">
        <v>0</v>
      </c>
      <c r="AU111" s="353">
        <v>0</v>
      </c>
      <c r="AV111" s="353">
        <v>0</v>
      </c>
      <c r="AW111" s="353">
        <v>0</v>
      </c>
      <c r="AX111" s="353">
        <v>0</v>
      </c>
      <c r="AY111" s="353">
        <v>0</v>
      </c>
      <c r="AZ111" s="353">
        <v>0</v>
      </c>
      <c r="BA111" s="83">
        <v>0</v>
      </c>
      <c r="BB111" s="338">
        <v>0</v>
      </c>
      <c r="BC111" s="353" t="s">
        <v>515</v>
      </c>
      <c r="BD111" s="353" t="s">
        <v>515</v>
      </c>
      <c r="BE111" s="353" t="s">
        <v>515</v>
      </c>
      <c r="BF111" s="353" t="s">
        <v>515</v>
      </c>
      <c r="BG111" s="353">
        <v>0</v>
      </c>
      <c r="BH111" s="353">
        <v>0</v>
      </c>
      <c r="BI111" s="353">
        <v>0</v>
      </c>
      <c r="BJ111" s="353">
        <v>0</v>
      </c>
      <c r="BK111" s="353">
        <v>0</v>
      </c>
      <c r="BL111" s="353">
        <v>0</v>
      </c>
      <c r="BM111" s="353">
        <v>0</v>
      </c>
      <c r="BN111" s="353">
        <v>0</v>
      </c>
      <c r="BO111" s="353">
        <v>0</v>
      </c>
      <c r="BP111" s="353">
        <v>0</v>
      </c>
      <c r="BQ111" s="353">
        <v>0</v>
      </c>
      <c r="BR111" s="353">
        <v>0</v>
      </c>
      <c r="BS111" s="353">
        <v>0</v>
      </c>
      <c r="BT111" s="339" t="s">
        <v>515</v>
      </c>
      <c r="BU111" s="338">
        <v>0</v>
      </c>
      <c r="BV111" s="353">
        <v>0</v>
      </c>
      <c r="BW111" s="353">
        <v>0</v>
      </c>
      <c r="BX111" s="83" t="s">
        <v>515</v>
      </c>
      <c r="BY111" s="83">
        <v>0</v>
      </c>
      <c r="BZ111" s="83">
        <v>0.45116079105760959</v>
      </c>
    </row>
    <row r="112" spans="1:78" ht="11.25" customHeight="1" x14ac:dyDescent="0.25">
      <c r="A112" s="381"/>
      <c r="B112" s="349" t="s">
        <v>512</v>
      </c>
      <c r="C112" s="350" t="s">
        <v>212</v>
      </c>
      <c r="D112" s="350"/>
      <c r="E112" s="350"/>
      <c r="F112" s="350"/>
      <c r="G112" s="351"/>
      <c r="H112" s="352" t="s">
        <v>684</v>
      </c>
      <c r="I112" s="338">
        <v>0.93482373172828892</v>
      </c>
      <c r="J112" s="338">
        <v>0</v>
      </c>
      <c r="K112" s="353">
        <v>0</v>
      </c>
      <c r="L112" s="353">
        <v>0</v>
      </c>
      <c r="M112" s="353">
        <v>0</v>
      </c>
      <c r="N112" s="353">
        <v>0</v>
      </c>
      <c r="O112" s="353">
        <v>0</v>
      </c>
      <c r="P112" s="353">
        <v>0</v>
      </c>
      <c r="Q112" s="353">
        <v>0</v>
      </c>
      <c r="R112" s="353">
        <v>0</v>
      </c>
      <c r="S112" s="353">
        <v>0</v>
      </c>
      <c r="T112" s="353">
        <v>0</v>
      </c>
      <c r="U112" s="338">
        <v>0</v>
      </c>
      <c r="V112" s="353">
        <v>0</v>
      </c>
      <c r="W112" s="353">
        <v>0</v>
      </c>
      <c r="X112" s="353">
        <v>0</v>
      </c>
      <c r="Y112" s="353">
        <v>0</v>
      </c>
      <c r="Z112" s="338">
        <v>0</v>
      </c>
      <c r="AA112" s="353">
        <v>0</v>
      </c>
      <c r="AB112" s="353">
        <v>0</v>
      </c>
      <c r="AC112" s="83">
        <v>0</v>
      </c>
      <c r="AD112" s="338">
        <v>0</v>
      </c>
      <c r="AE112" s="353">
        <v>0</v>
      </c>
      <c r="AF112" s="353">
        <v>0</v>
      </c>
      <c r="AG112" s="353" t="s">
        <v>515</v>
      </c>
      <c r="AH112" s="353" t="s">
        <v>515</v>
      </c>
      <c r="AI112" s="353" t="s">
        <v>515</v>
      </c>
      <c r="AJ112" s="353">
        <v>0</v>
      </c>
      <c r="AK112" s="353">
        <v>0</v>
      </c>
      <c r="AL112" s="353">
        <v>0</v>
      </c>
      <c r="AM112" s="353">
        <v>0</v>
      </c>
      <c r="AN112" s="353">
        <v>0</v>
      </c>
      <c r="AO112" s="353">
        <v>0</v>
      </c>
      <c r="AP112" s="353">
        <v>0</v>
      </c>
      <c r="AQ112" s="353">
        <v>0</v>
      </c>
      <c r="AR112" s="353">
        <v>0</v>
      </c>
      <c r="AS112" s="353">
        <v>0</v>
      </c>
      <c r="AT112" s="353">
        <v>0</v>
      </c>
      <c r="AU112" s="353">
        <v>0</v>
      </c>
      <c r="AV112" s="353">
        <v>0</v>
      </c>
      <c r="AW112" s="353">
        <v>0</v>
      </c>
      <c r="AX112" s="353">
        <v>0</v>
      </c>
      <c r="AY112" s="353">
        <v>0</v>
      </c>
      <c r="AZ112" s="353">
        <v>0</v>
      </c>
      <c r="BA112" s="83">
        <v>0</v>
      </c>
      <c r="BB112" s="338">
        <v>0</v>
      </c>
      <c r="BC112" s="353" t="s">
        <v>515</v>
      </c>
      <c r="BD112" s="353" t="s">
        <v>515</v>
      </c>
      <c r="BE112" s="353" t="s">
        <v>515</v>
      </c>
      <c r="BF112" s="353" t="s">
        <v>515</v>
      </c>
      <c r="BG112" s="353">
        <v>0</v>
      </c>
      <c r="BH112" s="353">
        <v>0</v>
      </c>
      <c r="BI112" s="353">
        <v>0</v>
      </c>
      <c r="BJ112" s="353">
        <v>0</v>
      </c>
      <c r="BK112" s="353">
        <v>0</v>
      </c>
      <c r="BL112" s="353">
        <v>0</v>
      </c>
      <c r="BM112" s="353">
        <v>0</v>
      </c>
      <c r="BN112" s="353">
        <v>0</v>
      </c>
      <c r="BO112" s="353">
        <v>0</v>
      </c>
      <c r="BP112" s="353">
        <v>0</v>
      </c>
      <c r="BQ112" s="353">
        <v>0</v>
      </c>
      <c r="BR112" s="353">
        <v>0</v>
      </c>
      <c r="BS112" s="353">
        <v>0</v>
      </c>
      <c r="BT112" s="339" t="s">
        <v>515</v>
      </c>
      <c r="BU112" s="338">
        <v>0</v>
      </c>
      <c r="BV112" s="353">
        <v>0</v>
      </c>
      <c r="BW112" s="353">
        <v>0</v>
      </c>
      <c r="BX112" s="83" t="s">
        <v>515</v>
      </c>
      <c r="BY112" s="83">
        <v>0</v>
      </c>
      <c r="BZ112" s="83">
        <v>0.93482373172828892</v>
      </c>
    </row>
    <row r="113" spans="1:78" ht="11.25" customHeight="1" x14ac:dyDescent="0.25">
      <c r="A113" s="381"/>
      <c r="B113" s="349" t="s">
        <v>512</v>
      </c>
      <c r="C113" s="350" t="s">
        <v>685</v>
      </c>
      <c r="D113" s="350"/>
      <c r="E113" s="350"/>
      <c r="F113" s="350"/>
      <c r="G113" s="351"/>
      <c r="H113" s="352" t="s">
        <v>686</v>
      </c>
      <c r="I113" s="338">
        <v>0.16233877901977645</v>
      </c>
      <c r="J113" s="338">
        <v>0</v>
      </c>
      <c r="K113" s="353">
        <v>0</v>
      </c>
      <c r="L113" s="353">
        <v>0</v>
      </c>
      <c r="M113" s="353">
        <v>0</v>
      </c>
      <c r="N113" s="353">
        <v>0</v>
      </c>
      <c r="O113" s="353">
        <v>0</v>
      </c>
      <c r="P113" s="353">
        <v>0</v>
      </c>
      <c r="Q113" s="353">
        <v>0</v>
      </c>
      <c r="R113" s="353">
        <v>0</v>
      </c>
      <c r="S113" s="353">
        <v>0</v>
      </c>
      <c r="T113" s="353">
        <v>0</v>
      </c>
      <c r="U113" s="338">
        <v>0</v>
      </c>
      <c r="V113" s="353">
        <v>0</v>
      </c>
      <c r="W113" s="353">
        <v>0</v>
      </c>
      <c r="X113" s="353">
        <v>0</v>
      </c>
      <c r="Y113" s="353">
        <v>0</v>
      </c>
      <c r="Z113" s="338">
        <v>0</v>
      </c>
      <c r="AA113" s="353">
        <v>0</v>
      </c>
      <c r="AB113" s="353">
        <v>0</v>
      </c>
      <c r="AC113" s="83">
        <v>0</v>
      </c>
      <c r="AD113" s="338">
        <v>0</v>
      </c>
      <c r="AE113" s="353">
        <v>0</v>
      </c>
      <c r="AF113" s="353">
        <v>0</v>
      </c>
      <c r="AG113" s="353" t="s">
        <v>515</v>
      </c>
      <c r="AH113" s="353" t="s">
        <v>515</v>
      </c>
      <c r="AI113" s="353" t="s">
        <v>515</v>
      </c>
      <c r="AJ113" s="353">
        <v>0</v>
      </c>
      <c r="AK113" s="353">
        <v>0</v>
      </c>
      <c r="AL113" s="353">
        <v>0</v>
      </c>
      <c r="AM113" s="353">
        <v>0</v>
      </c>
      <c r="AN113" s="353">
        <v>0</v>
      </c>
      <c r="AO113" s="353">
        <v>0</v>
      </c>
      <c r="AP113" s="353">
        <v>0</v>
      </c>
      <c r="AQ113" s="353">
        <v>0</v>
      </c>
      <c r="AR113" s="353">
        <v>0</v>
      </c>
      <c r="AS113" s="353">
        <v>0</v>
      </c>
      <c r="AT113" s="353">
        <v>0</v>
      </c>
      <c r="AU113" s="353">
        <v>0</v>
      </c>
      <c r="AV113" s="353">
        <v>0</v>
      </c>
      <c r="AW113" s="353">
        <v>0</v>
      </c>
      <c r="AX113" s="353">
        <v>0</v>
      </c>
      <c r="AY113" s="353">
        <v>0</v>
      </c>
      <c r="AZ113" s="353">
        <v>0</v>
      </c>
      <c r="BA113" s="83">
        <v>0</v>
      </c>
      <c r="BB113" s="338">
        <v>0</v>
      </c>
      <c r="BC113" s="353" t="s">
        <v>515</v>
      </c>
      <c r="BD113" s="353" t="s">
        <v>515</v>
      </c>
      <c r="BE113" s="353" t="s">
        <v>515</v>
      </c>
      <c r="BF113" s="353" t="s">
        <v>515</v>
      </c>
      <c r="BG113" s="353">
        <v>0</v>
      </c>
      <c r="BH113" s="353">
        <v>0</v>
      </c>
      <c r="BI113" s="353">
        <v>0</v>
      </c>
      <c r="BJ113" s="353">
        <v>0</v>
      </c>
      <c r="BK113" s="353">
        <v>0</v>
      </c>
      <c r="BL113" s="353">
        <v>0</v>
      </c>
      <c r="BM113" s="353">
        <v>0</v>
      </c>
      <c r="BN113" s="353">
        <v>0</v>
      </c>
      <c r="BO113" s="353">
        <v>0</v>
      </c>
      <c r="BP113" s="353">
        <v>0</v>
      </c>
      <c r="BQ113" s="353">
        <v>0</v>
      </c>
      <c r="BR113" s="353">
        <v>0</v>
      </c>
      <c r="BS113" s="353">
        <v>0</v>
      </c>
      <c r="BT113" s="339" t="s">
        <v>515</v>
      </c>
      <c r="BU113" s="338">
        <v>0</v>
      </c>
      <c r="BV113" s="353">
        <v>0</v>
      </c>
      <c r="BW113" s="353">
        <v>0</v>
      </c>
      <c r="BX113" s="83" t="s">
        <v>515</v>
      </c>
      <c r="BY113" s="83">
        <v>0</v>
      </c>
      <c r="BZ113" s="83">
        <v>0.16233877901977645</v>
      </c>
    </row>
    <row r="114" spans="1:78" ht="11.25" customHeight="1" x14ac:dyDescent="0.25">
      <c r="A114" s="381"/>
      <c r="B114" s="349" t="s">
        <v>512</v>
      </c>
      <c r="C114" s="350" t="s">
        <v>687</v>
      </c>
      <c r="D114" s="350"/>
      <c r="E114" s="350"/>
      <c r="F114" s="350"/>
      <c r="G114" s="351"/>
      <c r="H114" s="352" t="s">
        <v>688</v>
      </c>
      <c r="I114" s="338">
        <v>53.030534059424859</v>
      </c>
      <c r="J114" s="338">
        <v>0</v>
      </c>
      <c r="K114" s="353">
        <v>0</v>
      </c>
      <c r="L114" s="353">
        <v>0</v>
      </c>
      <c r="M114" s="353">
        <v>0</v>
      </c>
      <c r="N114" s="353">
        <v>0</v>
      </c>
      <c r="O114" s="353">
        <v>0</v>
      </c>
      <c r="P114" s="353">
        <v>0</v>
      </c>
      <c r="Q114" s="353">
        <v>0</v>
      </c>
      <c r="R114" s="353">
        <v>0</v>
      </c>
      <c r="S114" s="353">
        <v>0</v>
      </c>
      <c r="T114" s="353">
        <v>0</v>
      </c>
      <c r="U114" s="338">
        <v>0</v>
      </c>
      <c r="V114" s="353">
        <v>0</v>
      </c>
      <c r="W114" s="353">
        <v>0</v>
      </c>
      <c r="X114" s="353">
        <v>0</v>
      </c>
      <c r="Y114" s="353">
        <v>0</v>
      </c>
      <c r="Z114" s="338">
        <v>0</v>
      </c>
      <c r="AA114" s="353">
        <v>0</v>
      </c>
      <c r="AB114" s="353">
        <v>0</v>
      </c>
      <c r="AC114" s="83">
        <v>0</v>
      </c>
      <c r="AD114" s="338">
        <v>3.6009553835865096</v>
      </c>
      <c r="AE114" s="353">
        <v>0</v>
      </c>
      <c r="AF114" s="353">
        <v>0</v>
      </c>
      <c r="AG114" s="353" t="s">
        <v>515</v>
      </c>
      <c r="AH114" s="353" t="s">
        <v>515</v>
      </c>
      <c r="AI114" s="353" t="s">
        <v>515</v>
      </c>
      <c r="AJ114" s="353">
        <v>0</v>
      </c>
      <c r="AK114" s="353">
        <v>0</v>
      </c>
      <c r="AL114" s="353">
        <v>0</v>
      </c>
      <c r="AM114" s="353">
        <v>0</v>
      </c>
      <c r="AN114" s="353">
        <v>0</v>
      </c>
      <c r="AO114" s="353">
        <v>0</v>
      </c>
      <c r="AP114" s="353">
        <v>0</v>
      </c>
      <c r="AQ114" s="353">
        <v>0</v>
      </c>
      <c r="AR114" s="353">
        <v>0</v>
      </c>
      <c r="AS114" s="353">
        <v>3.3481417789242376</v>
      </c>
      <c r="AT114" s="353">
        <v>0.25281360466227187</v>
      </c>
      <c r="AU114" s="353">
        <v>0</v>
      </c>
      <c r="AV114" s="353">
        <v>0</v>
      </c>
      <c r="AW114" s="353">
        <v>0</v>
      </c>
      <c r="AX114" s="353">
        <v>0</v>
      </c>
      <c r="AY114" s="353">
        <v>0</v>
      </c>
      <c r="AZ114" s="353">
        <v>0</v>
      </c>
      <c r="BA114" s="83">
        <v>0</v>
      </c>
      <c r="BB114" s="338">
        <v>0</v>
      </c>
      <c r="BC114" s="353" t="s">
        <v>515</v>
      </c>
      <c r="BD114" s="353" t="s">
        <v>515</v>
      </c>
      <c r="BE114" s="353" t="s">
        <v>515</v>
      </c>
      <c r="BF114" s="353" t="s">
        <v>515</v>
      </c>
      <c r="BG114" s="353">
        <v>0</v>
      </c>
      <c r="BH114" s="353">
        <v>0</v>
      </c>
      <c r="BI114" s="353">
        <v>0</v>
      </c>
      <c r="BJ114" s="353">
        <v>0</v>
      </c>
      <c r="BK114" s="353">
        <v>0</v>
      </c>
      <c r="BL114" s="353">
        <v>0</v>
      </c>
      <c r="BM114" s="353">
        <v>0</v>
      </c>
      <c r="BN114" s="353">
        <v>0</v>
      </c>
      <c r="BO114" s="353">
        <v>0</v>
      </c>
      <c r="BP114" s="353">
        <v>0</v>
      </c>
      <c r="BQ114" s="353">
        <v>0</v>
      </c>
      <c r="BR114" s="353">
        <v>0</v>
      </c>
      <c r="BS114" s="353">
        <v>0</v>
      </c>
      <c r="BT114" s="339" t="s">
        <v>515</v>
      </c>
      <c r="BU114" s="338">
        <v>0</v>
      </c>
      <c r="BV114" s="353">
        <v>0</v>
      </c>
      <c r="BW114" s="353">
        <v>0</v>
      </c>
      <c r="BX114" s="83" t="s">
        <v>515</v>
      </c>
      <c r="BY114" s="83">
        <v>0</v>
      </c>
      <c r="BZ114" s="83">
        <v>49.42957867583835</v>
      </c>
    </row>
    <row r="115" spans="1:78" ht="11.25" customHeight="1" x14ac:dyDescent="0.25">
      <c r="A115" s="381"/>
      <c r="B115" s="349" t="s">
        <v>512</v>
      </c>
      <c r="C115" s="350" t="s">
        <v>689</v>
      </c>
      <c r="D115" s="350"/>
      <c r="E115" s="350"/>
      <c r="F115" s="350"/>
      <c r="G115" s="351"/>
      <c r="H115" s="352" t="s">
        <v>690</v>
      </c>
      <c r="I115" s="338">
        <v>1.3147033533963886</v>
      </c>
      <c r="J115" s="338">
        <v>0</v>
      </c>
      <c r="K115" s="353">
        <v>0</v>
      </c>
      <c r="L115" s="353">
        <v>0</v>
      </c>
      <c r="M115" s="353">
        <v>0</v>
      </c>
      <c r="N115" s="353">
        <v>0</v>
      </c>
      <c r="O115" s="353">
        <v>0</v>
      </c>
      <c r="P115" s="353">
        <v>0</v>
      </c>
      <c r="Q115" s="353">
        <v>0</v>
      </c>
      <c r="R115" s="353">
        <v>0</v>
      </c>
      <c r="S115" s="353">
        <v>0</v>
      </c>
      <c r="T115" s="353">
        <v>0</v>
      </c>
      <c r="U115" s="338">
        <v>0</v>
      </c>
      <c r="V115" s="353">
        <v>0</v>
      </c>
      <c r="W115" s="353">
        <v>0</v>
      </c>
      <c r="X115" s="353">
        <v>0</v>
      </c>
      <c r="Y115" s="353">
        <v>0</v>
      </c>
      <c r="Z115" s="338">
        <v>0</v>
      </c>
      <c r="AA115" s="353">
        <v>0</v>
      </c>
      <c r="AB115" s="353">
        <v>0</v>
      </c>
      <c r="AC115" s="83">
        <v>0</v>
      </c>
      <c r="AD115" s="338">
        <v>0</v>
      </c>
      <c r="AE115" s="353">
        <v>0</v>
      </c>
      <c r="AF115" s="353">
        <v>0</v>
      </c>
      <c r="AG115" s="353" t="s">
        <v>515</v>
      </c>
      <c r="AH115" s="353" t="s">
        <v>515</v>
      </c>
      <c r="AI115" s="353" t="s">
        <v>515</v>
      </c>
      <c r="AJ115" s="353">
        <v>0</v>
      </c>
      <c r="AK115" s="353">
        <v>0</v>
      </c>
      <c r="AL115" s="353">
        <v>0</v>
      </c>
      <c r="AM115" s="353">
        <v>0</v>
      </c>
      <c r="AN115" s="353">
        <v>0</v>
      </c>
      <c r="AO115" s="353">
        <v>0</v>
      </c>
      <c r="AP115" s="353">
        <v>0</v>
      </c>
      <c r="AQ115" s="353">
        <v>0</v>
      </c>
      <c r="AR115" s="353">
        <v>0</v>
      </c>
      <c r="AS115" s="353">
        <v>0</v>
      </c>
      <c r="AT115" s="353">
        <v>0</v>
      </c>
      <c r="AU115" s="353">
        <v>0</v>
      </c>
      <c r="AV115" s="353">
        <v>0</v>
      </c>
      <c r="AW115" s="353">
        <v>0</v>
      </c>
      <c r="AX115" s="353">
        <v>0</v>
      </c>
      <c r="AY115" s="353">
        <v>0</v>
      </c>
      <c r="AZ115" s="353">
        <v>0</v>
      </c>
      <c r="BA115" s="83">
        <v>0</v>
      </c>
      <c r="BB115" s="338">
        <v>0</v>
      </c>
      <c r="BC115" s="353" t="s">
        <v>515</v>
      </c>
      <c r="BD115" s="353" t="s">
        <v>515</v>
      </c>
      <c r="BE115" s="353" t="s">
        <v>515</v>
      </c>
      <c r="BF115" s="353" t="s">
        <v>515</v>
      </c>
      <c r="BG115" s="353">
        <v>0</v>
      </c>
      <c r="BH115" s="353">
        <v>0</v>
      </c>
      <c r="BI115" s="353">
        <v>0</v>
      </c>
      <c r="BJ115" s="353">
        <v>0</v>
      </c>
      <c r="BK115" s="353">
        <v>0</v>
      </c>
      <c r="BL115" s="353">
        <v>0</v>
      </c>
      <c r="BM115" s="353">
        <v>0</v>
      </c>
      <c r="BN115" s="353">
        <v>0</v>
      </c>
      <c r="BO115" s="353">
        <v>0</v>
      </c>
      <c r="BP115" s="353">
        <v>0</v>
      </c>
      <c r="BQ115" s="353">
        <v>0</v>
      </c>
      <c r="BR115" s="353">
        <v>0</v>
      </c>
      <c r="BS115" s="353">
        <v>0</v>
      </c>
      <c r="BT115" s="339" t="s">
        <v>515</v>
      </c>
      <c r="BU115" s="338">
        <v>0</v>
      </c>
      <c r="BV115" s="353">
        <v>0</v>
      </c>
      <c r="BW115" s="353">
        <v>0</v>
      </c>
      <c r="BX115" s="83" t="s">
        <v>515</v>
      </c>
      <c r="BY115" s="83">
        <v>0</v>
      </c>
      <c r="BZ115" s="83">
        <v>1.3147033533963886</v>
      </c>
    </row>
    <row r="116" spans="1:78" ht="11.25" customHeight="1" x14ac:dyDescent="0.25">
      <c r="A116" s="381"/>
      <c r="B116" s="349" t="s">
        <v>512</v>
      </c>
      <c r="C116" s="350" t="s">
        <v>691</v>
      </c>
      <c r="D116" s="350"/>
      <c r="E116" s="350"/>
      <c r="F116" s="350"/>
      <c r="G116" s="351"/>
      <c r="H116" s="352" t="s">
        <v>692</v>
      </c>
      <c r="I116" s="338">
        <v>0.32863284608770421</v>
      </c>
      <c r="J116" s="338">
        <v>0</v>
      </c>
      <c r="K116" s="353">
        <v>0</v>
      </c>
      <c r="L116" s="353">
        <v>0</v>
      </c>
      <c r="M116" s="353">
        <v>0</v>
      </c>
      <c r="N116" s="353">
        <v>0</v>
      </c>
      <c r="O116" s="353">
        <v>0</v>
      </c>
      <c r="P116" s="353">
        <v>0</v>
      </c>
      <c r="Q116" s="353">
        <v>0</v>
      </c>
      <c r="R116" s="353">
        <v>0</v>
      </c>
      <c r="S116" s="353">
        <v>0</v>
      </c>
      <c r="T116" s="353">
        <v>0</v>
      </c>
      <c r="U116" s="338">
        <v>0</v>
      </c>
      <c r="V116" s="353">
        <v>0</v>
      </c>
      <c r="W116" s="353">
        <v>0</v>
      </c>
      <c r="X116" s="353">
        <v>0</v>
      </c>
      <c r="Y116" s="353">
        <v>0</v>
      </c>
      <c r="Z116" s="338">
        <v>0</v>
      </c>
      <c r="AA116" s="353">
        <v>0</v>
      </c>
      <c r="AB116" s="353">
        <v>0</v>
      </c>
      <c r="AC116" s="83">
        <v>0</v>
      </c>
      <c r="AD116" s="338">
        <v>0</v>
      </c>
      <c r="AE116" s="353">
        <v>0</v>
      </c>
      <c r="AF116" s="353">
        <v>0</v>
      </c>
      <c r="AG116" s="353" t="s">
        <v>515</v>
      </c>
      <c r="AH116" s="353" t="s">
        <v>515</v>
      </c>
      <c r="AI116" s="353" t="s">
        <v>515</v>
      </c>
      <c r="AJ116" s="353">
        <v>0</v>
      </c>
      <c r="AK116" s="353">
        <v>0</v>
      </c>
      <c r="AL116" s="353">
        <v>0</v>
      </c>
      <c r="AM116" s="353">
        <v>0</v>
      </c>
      <c r="AN116" s="353">
        <v>0</v>
      </c>
      <c r="AO116" s="353">
        <v>0</v>
      </c>
      <c r="AP116" s="353">
        <v>0</v>
      </c>
      <c r="AQ116" s="353">
        <v>0</v>
      </c>
      <c r="AR116" s="353">
        <v>0</v>
      </c>
      <c r="AS116" s="353">
        <v>0</v>
      </c>
      <c r="AT116" s="353">
        <v>0</v>
      </c>
      <c r="AU116" s="353">
        <v>0</v>
      </c>
      <c r="AV116" s="353">
        <v>0</v>
      </c>
      <c r="AW116" s="353">
        <v>0</v>
      </c>
      <c r="AX116" s="353">
        <v>0</v>
      </c>
      <c r="AY116" s="353">
        <v>0</v>
      </c>
      <c r="AZ116" s="353">
        <v>0</v>
      </c>
      <c r="BA116" s="83">
        <v>0</v>
      </c>
      <c r="BB116" s="338">
        <v>0</v>
      </c>
      <c r="BC116" s="353" t="s">
        <v>515</v>
      </c>
      <c r="BD116" s="353" t="s">
        <v>515</v>
      </c>
      <c r="BE116" s="353" t="s">
        <v>515</v>
      </c>
      <c r="BF116" s="353" t="s">
        <v>515</v>
      </c>
      <c r="BG116" s="353">
        <v>0</v>
      </c>
      <c r="BH116" s="353">
        <v>0</v>
      </c>
      <c r="BI116" s="353">
        <v>0</v>
      </c>
      <c r="BJ116" s="353">
        <v>0</v>
      </c>
      <c r="BK116" s="353">
        <v>0</v>
      </c>
      <c r="BL116" s="353">
        <v>0</v>
      </c>
      <c r="BM116" s="353">
        <v>0</v>
      </c>
      <c r="BN116" s="353">
        <v>0</v>
      </c>
      <c r="BO116" s="353">
        <v>0</v>
      </c>
      <c r="BP116" s="353">
        <v>0</v>
      </c>
      <c r="BQ116" s="353">
        <v>0</v>
      </c>
      <c r="BR116" s="353">
        <v>0</v>
      </c>
      <c r="BS116" s="353">
        <v>0</v>
      </c>
      <c r="BT116" s="339" t="s">
        <v>515</v>
      </c>
      <c r="BU116" s="338">
        <v>0</v>
      </c>
      <c r="BV116" s="353">
        <v>0</v>
      </c>
      <c r="BW116" s="353">
        <v>0</v>
      </c>
      <c r="BX116" s="83" t="s">
        <v>515</v>
      </c>
      <c r="BY116" s="83">
        <v>0</v>
      </c>
      <c r="BZ116" s="83">
        <v>0.32863284608770421</v>
      </c>
    </row>
    <row r="117" spans="1:78" ht="11.25" customHeight="1" x14ac:dyDescent="0.25">
      <c r="A117" s="381"/>
      <c r="B117" s="349" t="s">
        <v>512</v>
      </c>
      <c r="C117" s="350" t="s">
        <v>214</v>
      </c>
      <c r="D117" s="350"/>
      <c r="E117" s="350"/>
      <c r="F117" s="350"/>
      <c r="G117" s="351"/>
      <c r="H117" s="352" t="s">
        <v>693</v>
      </c>
      <c r="I117" s="338">
        <v>33.486438329989483</v>
      </c>
      <c r="J117" s="338">
        <v>0</v>
      </c>
      <c r="K117" s="353">
        <v>0</v>
      </c>
      <c r="L117" s="353">
        <v>0</v>
      </c>
      <c r="M117" s="353">
        <v>0</v>
      </c>
      <c r="N117" s="353">
        <v>0</v>
      </c>
      <c r="O117" s="353">
        <v>0</v>
      </c>
      <c r="P117" s="353">
        <v>0</v>
      </c>
      <c r="Q117" s="353">
        <v>0</v>
      </c>
      <c r="R117" s="353">
        <v>0</v>
      </c>
      <c r="S117" s="353">
        <v>0</v>
      </c>
      <c r="T117" s="353">
        <v>0</v>
      </c>
      <c r="U117" s="338">
        <v>0</v>
      </c>
      <c r="V117" s="353">
        <v>0</v>
      </c>
      <c r="W117" s="353">
        <v>0</v>
      </c>
      <c r="X117" s="353">
        <v>0</v>
      </c>
      <c r="Y117" s="353">
        <v>0</v>
      </c>
      <c r="Z117" s="338">
        <v>0</v>
      </c>
      <c r="AA117" s="353">
        <v>0</v>
      </c>
      <c r="AB117" s="353">
        <v>0</v>
      </c>
      <c r="AC117" s="83">
        <v>0</v>
      </c>
      <c r="AD117" s="338">
        <v>30.183600840737551</v>
      </c>
      <c r="AE117" s="353">
        <v>0</v>
      </c>
      <c r="AF117" s="353">
        <v>0</v>
      </c>
      <c r="AG117" s="353" t="s">
        <v>515</v>
      </c>
      <c r="AH117" s="353" t="s">
        <v>515</v>
      </c>
      <c r="AI117" s="353" t="s">
        <v>515</v>
      </c>
      <c r="AJ117" s="353">
        <v>0</v>
      </c>
      <c r="AK117" s="353">
        <v>0</v>
      </c>
      <c r="AL117" s="353">
        <v>0</v>
      </c>
      <c r="AM117" s="353">
        <v>0</v>
      </c>
      <c r="AN117" s="353">
        <v>0</v>
      </c>
      <c r="AO117" s="353">
        <v>0</v>
      </c>
      <c r="AP117" s="353">
        <v>0</v>
      </c>
      <c r="AQ117" s="353">
        <v>0</v>
      </c>
      <c r="AR117" s="353">
        <v>0</v>
      </c>
      <c r="AS117" s="353">
        <v>30.183600840737551</v>
      </c>
      <c r="AT117" s="353">
        <v>0</v>
      </c>
      <c r="AU117" s="353">
        <v>0</v>
      </c>
      <c r="AV117" s="353">
        <v>0</v>
      </c>
      <c r="AW117" s="353">
        <v>0</v>
      </c>
      <c r="AX117" s="353">
        <v>0</v>
      </c>
      <c r="AY117" s="353">
        <v>0</v>
      </c>
      <c r="AZ117" s="353">
        <v>0</v>
      </c>
      <c r="BA117" s="83">
        <v>0</v>
      </c>
      <c r="BB117" s="338">
        <v>1.1607910576096302E-2</v>
      </c>
      <c r="BC117" s="353" t="s">
        <v>515</v>
      </c>
      <c r="BD117" s="353" t="s">
        <v>515</v>
      </c>
      <c r="BE117" s="353" t="s">
        <v>515</v>
      </c>
      <c r="BF117" s="353" t="s">
        <v>515</v>
      </c>
      <c r="BG117" s="353">
        <v>0</v>
      </c>
      <c r="BH117" s="353">
        <v>0</v>
      </c>
      <c r="BI117" s="353">
        <v>0</v>
      </c>
      <c r="BJ117" s="353">
        <v>0</v>
      </c>
      <c r="BK117" s="353">
        <v>0</v>
      </c>
      <c r="BL117" s="353">
        <v>0</v>
      </c>
      <c r="BM117" s="353">
        <v>0</v>
      </c>
      <c r="BN117" s="353">
        <v>0</v>
      </c>
      <c r="BO117" s="353">
        <v>0</v>
      </c>
      <c r="BP117" s="353">
        <v>1.1607910576096302E-2</v>
      </c>
      <c r="BQ117" s="353">
        <v>0</v>
      </c>
      <c r="BR117" s="353">
        <v>0</v>
      </c>
      <c r="BS117" s="353">
        <v>0</v>
      </c>
      <c r="BT117" s="339" t="s">
        <v>515</v>
      </c>
      <c r="BU117" s="338">
        <v>0</v>
      </c>
      <c r="BV117" s="353">
        <v>0</v>
      </c>
      <c r="BW117" s="353">
        <v>0</v>
      </c>
      <c r="BX117" s="83" t="s">
        <v>515</v>
      </c>
      <c r="BY117" s="83">
        <v>0</v>
      </c>
      <c r="BZ117" s="83">
        <v>3.2912295786758383</v>
      </c>
    </row>
    <row r="118" spans="1:78" ht="11.25" customHeight="1" x14ac:dyDescent="0.25">
      <c r="A118" s="381"/>
      <c r="B118" s="349" t="s">
        <v>512</v>
      </c>
      <c r="C118" s="350" t="s">
        <v>694</v>
      </c>
      <c r="D118" s="350"/>
      <c r="E118" s="350"/>
      <c r="F118" s="350"/>
      <c r="G118" s="351"/>
      <c r="H118" s="352" t="s">
        <v>695</v>
      </c>
      <c r="I118" s="338">
        <v>0.22631126397248497</v>
      </c>
      <c r="J118" s="338">
        <v>0</v>
      </c>
      <c r="K118" s="353">
        <v>0</v>
      </c>
      <c r="L118" s="353">
        <v>0</v>
      </c>
      <c r="M118" s="353">
        <v>0</v>
      </c>
      <c r="N118" s="353">
        <v>0</v>
      </c>
      <c r="O118" s="353">
        <v>0</v>
      </c>
      <c r="P118" s="353">
        <v>0</v>
      </c>
      <c r="Q118" s="353">
        <v>0</v>
      </c>
      <c r="R118" s="353">
        <v>0</v>
      </c>
      <c r="S118" s="353">
        <v>0</v>
      </c>
      <c r="T118" s="353">
        <v>0</v>
      </c>
      <c r="U118" s="338">
        <v>0</v>
      </c>
      <c r="V118" s="353">
        <v>0</v>
      </c>
      <c r="W118" s="353">
        <v>0</v>
      </c>
      <c r="X118" s="353">
        <v>0</v>
      </c>
      <c r="Y118" s="353">
        <v>0</v>
      </c>
      <c r="Z118" s="338">
        <v>0</v>
      </c>
      <c r="AA118" s="353">
        <v>0</v>
      </c>
      <c r="AB118" s="353">
        <v>0</v>
      </c>
      <c r="AC118" s="83">
        <v>0</v>
      </c>
      <c r="AD118" s="338">
        <v>0</v>
      </c>
      <c r="AE118" s="353">
        <v>0</v>
      </c>
      <c r="AF118" s="353">
        <v>0</v>
      </c>
      <c r="AG118" s="353" t="s">
        <v>515</v>
      </c>
      <c r="AH118" s="353" t="s">
        <v>515</v>
      </c>
      <c r="AI118" s="353" t="s">
        <v>515</v>
      </c>
      <c r="AJ118" s="353">
        <v>0</v>
      </c>
      <c r="AK118" s="353">
        <v>0</v>
      </c>
      <c r="AL118" s="353">
        <v>0</v>
      </c>
      <c r="AM118" s="353">
        <v>0</v>
      </c>
      <c r="AN118" s="353">
        <v>0</v>
      </c>
      <c r="AO118" s="353">
        <v>0</v>
      </c>
      <c r="AP118" s="353">
        <v>0</v>
      </c>
      <c r="AQ118" s="353">
        <v>0</v>
      </c>
      <c r="AR118" s="353">
        <v>0</v>
      </c>
      <c r="AS118" s="353">
        <v>0</v>
      </c>
      <c r="AT118" s="353">
        <v>0</v>
      </c>
      <c r="AU118" s="353">
        <v>0</v>
      </c>
      <c r="AV118" s="353">
        <v>0</v>
      </c>
      <c r="AW118" s="353">
        <v>0</v>
      </c>
      <c r="AX118" s="353">
        <v>0</v>
      </c>
      <c r="AY118" s="353">
        <v>0</v>
      </c>
      <c r="AZ118" s="353">
        <v>0</v>
      </c>
      <c r="BA118" s="83">
        <v>0</v>
      </c>
      <c r="BB118" s="338">
        <v>0</v>
      </c>
      <c r="BC118" s="353" t="s">
        <v>515</v>
      </c>
      <c r="BD118" s="353" t="s">
        <v>515</v>
      </c>
      <c r="BE118" s="353" t="s">
        <v>515</v>
      </c>
      <c r="BF118" s="353" t="s">
        <v>515</v>
      </c>
      <c r="BG118" s="353">
        <v>0</v>
      </c>
      <c r="BH118" s="353">
        <v>0</v>
      </c>
      <c r="BI118" s="353">
        <v>0</v>
      </c>
      <c r="BJ118" s="353">
        <v>0</v>
      </c>
      <c r="BK118" s="353">
        <v>0</v>
      </c>
      <c r="BL118" s="353">
        <v>0</v>
      </c>
      <c r="BM118" s="353">
        <v>0</v>
      </c>
      <c r="BN118" s="353">
        <v>0</v>
      </c>
      <c r="BO118" s="353">
        <v>0</v>
      </c>
      <c r="BP118" s="353">
        <v>0</v>
      </c>
      <c r="BQ118" s="353">
        <v>0</v>
      </c>
      <c r="BR118" s="353">
        <v>0</v>
      </c>
      <c r="BS118" s="353">
        <v>0</v>
      </c>
      <c r="BT118" s="339" t="s">
        <v>515</v>
      </c>
      <c r="BU118" s="338">
        <v>0</v>
      </c>
      <c r="BV118" s="353">
        <v>0</v>
      </c>
      <c r="BW118" s="353">
        <v>0</v>
      </c>
      <c r="BX118" s="83" t="s">
        <v>515</v>
      </c>
      <c r="BY118" s="83">
        <v>0</v>
      </c>
      <c r="BZ118" s="83">
        <v>0.22631126397248497</v>
      </c>
    </row>
    <row r="119" spans="1:78" ht="11.25" customHeight="1" x14ac:dyDescent="0.25">
      <c r="A119" s="381"/>
      <c r="B119" s="349" t="s">
        <v>512</v>
      </c>
      <c r="C119" s="350" t="s">
        <v>696</v>
      </c>
      <c r="D119" s="350"/>
      <c r="E119" s="350"/>
      <c r="F119" s="350"/>
      <c r="G119" s="351"/>
      <c r="H119" s="352" t="s">
        <v>697</v>
      </c>
      <c r="I119" s="338">
        <v>17.828398777109008</v>
      </c>
      <c r="J119" s="338">
        <v>0</v>
      </c>
      <c r="K119" s="353">
        <v>0</v>
      </c>
      <c r="L119" s="353">
        <v>0</v>
      </c>
      <c r="M119" s="353">
        <v>0</v>
      </c>
      <c r="N119" s="353">
        <v>0</v>
      </c>
      <c r="O119" s="353">
        <v>0</v>
      </c>
      <c r="P119" s="353">
        <v>0</v>
      </c>
      <c r="Q119" s="353">
        <v>0</v>
      </c>
      <c r="R119" s="353">
        <v>0</v>
      </c>
      <c r="S119" s="353">
        <v>0</v>
      </c>
      <c r="T119" s="353">
        <v>0</v>
      </c>
      <c r="U119" s="338">
        <v>0</v>
      </c>
      <c r="V119" s="353">
        <v>0</v>
      </c>
      <c r="W119" s="353">
        <v>0</v>
      </c>
      <c r="X119" s="353">
        <v>0</v>
      </c>
      <c r="Y119" s="353">
        <v>0</v>
      </c>
      <c r="Z119" s="338">
        <v>0</v>
      </c>
      <c r="AA119" s="353">
        <v>0</v>
      </c>
      <c r="AB119" s="353">
        <v>0</v>
      </c>
      <c r="AC119" s="83">
        <v>0</v>
      </c>
      <c r="AD119" s="338">
        <v>3.691998662462979</v>
      </c>
      <c r="AE119" s="353">
        <v>0</v>
      </c>
      <c r="AF119" s="353">
        <v>0</v>
      </c>
      <c r="AG119" s="353" t="s">
        <v>515</v>
      </c>
      <c r="AH119" s="353" t="s">
        <v>515</v>
      </c>
      <c r="AI119" s="353" t="s">
        <v>515</v>
      </c>
      <c r="AJ119" s="353">
        <v>0</v>
      </c>
      <c r="AK119" s="353">
        <v>0</v>
      </c>
      <c r="AL119" s="353">
        <v>0.30646316996274003</v>
      </c>
      <c r="AM119" s="353">
        <v>0</v>
      </c>
      <c r="AN119" s="353">
        <v>0</v>
      </c>
      <c r="AO119" s="353">
        <v>0</v>
      </c>
      <c r="AP119" s="353">
        <v>0</v>
      </c>
      <c r="AQ119" s="353">
        <v>0</v>
      </c>
      <c r="AR119" s="353">
        <v>0</v>
      </c>
      <c r="AS119" s="353">
        <v>0.16843412630171015</v>
      </c>
      <c r="AT119" s="353">
        <v>3.2171013661985288</v>
      </c>
      <c r="AU119" s="353">
        <v>0</v>
      </c>
      <c r="AV119" s="353">
        <v>0</v>
      </c>
      <c r="AW119" s="353">
        <v>0</v>
      </c>
      <c r="AX119" s="353">
        <v>0</v>
      </c>
      <c r="AY119" s="353">
        <v>0</v>
      </c>
      <c r="AZ119" s="353">
        <v>0</v>
      </c>
      <c r="BA119" s="83">
        <v>0</v>
      </c>
      <c r="BB119" s="338">
        <v>12.109486959014044</v>
      </c>
      <c r="BC119" s="353" t="s">
        <v>515</v>
      </c>
      <c r="BD119" s="353" t="s">
        <v>515</v>
      </c>
      <c r="BE119" s="353" t="s">
        <v>515</v>
      </c>
      <c r="BF119" s="353" t="s">
        <v>515</v>
      </c>
      <c r="BG119" s="353">
        <v>0</v>
      </c>
      <c r="BH119" s="353">
        <v>12.109486959014044</v>
      </c>
      <c r="BI119" s="353">
        <v>0</v>
      </c>
      <c r="BJ119" s="353">
        <v>0</v>
      </c>
      <c r="BK119" s="353">
        <v>0</v>
      </c>
      <c r="BL119" s="353">
        <v>0</v>
      </c>
      <c r="BM119" s="353">
        <v>0</v>
      </c>
      <c r="BN119" s="353">
        <v>0</v>
      </c>
      <c r="BO119" s="353">
        <v>0</v>
      </c>
      <c r="BP119" s="353">
        <v>0</v>
      </c>
      <c r="BQ119" s="353">
        <v>0</v>
      </c>
      <c r="BR119" s="353">
        <v>0</v>
      </c>
      <c r="BS119" s="353">
        <v>0</v>
      </c>
      <c r="BT119" s="339" t="s">
        <v>515</v>
      </c>
      <c r="BU119" s="338">
        <v>0</v>
      </c>
      <c r="BV119" s="353">
        <v>0</v>
      </c>
      <c r="BW119" s="353">
        <v>0</v>
      </c>
      <c r="BX119" s="83" t="s">
        <v>515</v>
      </c>
      <c r="BY119" s="83">
        <v>0</v>
      </c>
      <c r="BZ119" s="83">
        <v>2.0269131556319864</v>
      </c>
    </row>
    <row r="120" spans="1:78" ht="11.25" customHeight="1" x14ac:dyDescent="0.25">
      <c r="A120" s="349" t="s">
        <v>512</v>
      </c>
      <c r="B120" s="350" t="s">
        <v>698</v>
      </c>
      <c r="C120" s="350"/>
      <c r="D120" s="350"/>
      <c r="E120" s="350"/>
      <c r="F120" s="350"/>
      <c r="G120" s="351"/>
      <c r="H120" s="352" t="s">
        <v>699</v>
      </c>
      <c r="I120" s="338">
        <v>353.13544090952513</v>
      </c>
      <c r="J120" s="338">
        <v>0</v>
      </c>
      <c r="K120" s="353">
        <v>0</v>
      </c>
      <c r="L120" s="353">
        <v>0</v>
      </c>
      <c r="M120" s="353">
        <v>0</v>
      </c>
      <c r="N120" s="353">
        <v>0</v>
      </c>
      <c r="O120" s="353">
        <v>0</v>
      </c>
      <c r="P120" s="353">
        <v>0</v>
      </c>
      <c r="Q120" s="353">
        <v>0</v>
      </c>
      <c r="R120" s="353">
        <v>0</v>
      </c>
      <c r="S120" s="353">
        <v>0</v>
      </c>
      <c r="T120" s="353">
        <v>0</v>
      </c>
      <c r="U120" s="338">
        <v>0</v>
      </c>
      <c r="V120" s="353">
        <v>0</v>
      </c>
      <c r="W120" s="353">
        <v>0</v>
      </c>
      <c r="X120" s="353">
        <v>0</v>
      </c>
      <c r="Y120" s="353">
        <v>0</v>
      </c>
      <c r="Z120" s="338">
        <v>0</v>
      </c>
      <c r="AA120" s="353">
        <v>0</v>
      </c>
      <c r="AB120" s="353">
        <v>0</v>
      </c>
      <c r="AC120" s="83">
        <v>0</v>
      </c>
      <c r="AD120" s="338">
        <v>333.41452756281643</v>
      </c>
      <c r="AE120" s="353">
        <v>0</v>
      </c>
      <c r="AF120" s="353">
        <v>0</v>
      </c>
      <c r="AG120" s="353" t="s">
        <v>515</v>
      </c>
      <c r="AH120" s="353" t="s">
        <v>515</v>
      </c>
      <c r="AI120" s="353" t="s">
        <v>515</v>
      </c>
      <c r="AJ120" s="353">
        <v>0</v>
      </c>
      <c r="AK120" s="353">
        <v>0</v>
      </c>
      <c r="AL120" s="353">
        <v>0</v>
      </c>
      <c r="AM120" s="353">
        <v>139.33812553740324</v>
      </c>
      <c r="AN120" s="353">
        <v>0.38725995987388934</v>
      </c>
      <c r="AO120" s="353">
        <v>0</v>
      </c>
      <c r="AP120" s="353">
        <v>7.3280787236075282</v>
      </c>
      <c r="AQ120" s="353">
        <v>0</v>
      </c>
      <c r="AR120" s="353">
        <v>0</v>
      </c>
      <c r="AS120" s="353">
        <v>186.36106334193175</v>
      </c>
      <c r="AT120" s="353">
        <v>0</v>
      </c>
      <c r="AU120" s="353">
        <v>0</v>
      </c>
      <c r="AV120" s="353">
        <v>0</v>
      </c>
      <c r="AW120" s="353">
        <v>0</v>
      </c>
      <c r="AX120" s="353">
        <v>0</v>
      </c>
      <c r="AY120" s="353">
        <v>0</v>
      </c>
      <c r="AZ120" s="353">
        <v>0</v>
      </c>
      <c r="BA120" s="83">
        <v>0</v>
      </c>
      <c r="BB120" s="338">
        <v>13.168720741377664</v>
      </c>
      <c r="BC120" s="353" t="s">
        <v>515</v>
      </c>
      <c r="BD120" s="353" t="s">
        <v>515</v>
      </c>
      <c r="BE120" s="353" t="s">
        <v>515</v>
      </c>
      <c r="BF120" s="353" t="s">
        <v>515</v>
      </c>
      <c r="BG120" s="353">
        <v>0</v>
      </c>
      <c r="BH120" s="353">
        <v>0</v>
      </c>
      <c r="BI120" s="353">
        <v>0</v>
      </c>
      <c r="BJ120" s="353">
        <v>0</v>
      </c>
      <c r="BK120" s="353">
        <v>1.8032865195375942</v>
      </c>
      <c r="BL120" s="353">
        <v>0</v>
      </c>
      <c r="BM120" s="353">
        <v>0</v>
      </c>
      <c r="BN120" s="353">
        <v>2.9593723129836627</v>
      </c>
      <c r="BO120" s="353">
        <v>0</v>
      </c>
      <c r="BP120" s="353">
        <v>8.4060619088564064</v>
      </c>
      <c r="BQ120" s="353">
        <v>0</v>
      </c>
      <c r="BR120" s="353">
        <v>0</v>
      </c>
      <c r="BS120" s="353">
        <v>0</v>
      </c>
      <c r="BT120" s="339" t="s">
        <v>515</v>
      </c>
      <c r="BU120" s="338">
        <v>0</v>
      </c>
      <c r="BV120" s="353">
        <v>0</v>
      </c>
      <c r="BW120" s="353">
        <v>0</v>
      </c>
      <c r="BX120" s="83" t="s">
        <v>515</v>
      </c>
      <c r="BY120" s="83" t="s">
        <v>515</v>
      </c>
      <c r="BZ120" s="83">
        <v>6.5521926053310402</v>
      </c>
    </row>
    <row r="121" spans="1:78" ht="11.25" customHeight="1" x14ac:dyDescent="0.25">
      <c r="A121" s="381"/>
      <c r="B121" s="349" t="s">
        <v>512</v>
      </c>
      <c r="C121" s="350" t="s">
        <v>217</v>
      </c>
      <c r="D121" s="350"/>
      <c r="E121" s="350"/>
      <c r="F121" s="350"/>
      <c r="G121" s="351"/>
      <c r="H121" s="352" t="s">
        <v>700</v>
      </c>
      <c r="I121" s="338">
        <v>0</v>
      </c>
      <c r="J121" s="338">
        <v>0</v>
      </c>
      <c r="K121" s="353">
        <v>0</v>
      </c>
      <c r="L121" s="353">
        <v>0</v>
      </c>
      <c r="M121" s="353">
        <v>0</v>
      </c>
      <c r="N121" s="353">
        <v>0</v>
      </c>
      <c r="O121" s="353">
        <v>0</v>
      </c>
      <c r="P121" s="353">
        <v>0</v>
      </c>
      <c r="Q121" s="353">
        <v>0</v>
      </c>
      <c r="R121" s="353">
        <v>0</v>
      </c>
      <c r="S121" s="353">
        <v>0</v>
      </c>
      <c r="T121" s="353">
        <v>0</v>
      </c>
      <c r="U121" s="338">
        <v>0</v>
      </c>
      <c r="V121" s="353">
        <v>0</v>
      </c>
      <c r="W121" s="353">
        <v>0</v>
      </c>
      <c r="X121" s="353">
        <v>0</v>
      </c>
      <c r="Y121" s="353">
        <v>0</v>
      </c>
      <c r="Z121" s="338">
        <v>0</v>
      </c>
      <c r="AA121" s="353">
        <v>0</v>
      </c>
      <c r="AB121" s="353">
        <v>0</v>
      </c>
      <c r="AC121" s="83">
        <v>0</v>
      </c>
      <c r="AD121" s="338">
        <v>0</v>
      </c>
      <c r="AE121" s="353">
        <v>0</v>
      </c>
      <c r="AF121" s="353">
        <v>0</v>
      </c>
      <c r="AG121" s="353" t="s">
        <v>515</v>
      </c>
      <c r="AH121" s="353" t="s">
        <v>515</v>
      </c>
      <c r="AI121" s="353" t="s">
        <v>515</v>
      </c>
      <c r="AJ121" s="353">
        <v>0</v>
      </c>
      <c r="AK121" s="353">
        <v>0</v>
      </c>
      <c r="AL121" s="353">
        <v>0</v>
      </c>
      <c r="AM121" s="353">
        <v>0</v>
      </c>
      <c r="AN121" s="353">
        <v>0</v>
      </c>
      <c r="AO121" s="353">
        <v>0</v>
      </c>
      <c r="AP121" s="353">
        <v>0</v>
      </c>
      <c r="AQ121" s="353">
        <v>0</v>
      </c>
      <c r="AR121" s="353">
        <v>0</v>
      </c>
      <c r="AS121" s="353">
        <v>0</v>
      </c>
      <c r="AT121" s="353">
        <v>0</v>
      </c>
      <c r="AU121" s="353">
        <v>0</v>
      </c>
      <c r="AV121" s="353">
        <v>0</v>
      </c>
      <c r="AW121" s="353">
        <v>0</v>
      </c>
      <c r="AX121" s="353">
        <v>0</v>
      </c>
      <c r="AY121" s="353">
        <v>0</v>
      </c>
      <c r="AZ121" s="353">
        <v>0</v>
      </c>
      <c r="BA121" s="83" t="s">
        <v>515</v>
      </c>
      <c r="BB121" s="338">
        <v>0</v>
      </c>
      <c r="BC121" s="353" t="s">
        <v>515</v>
      </c>
      <c r="BD121" s="353" t="s">
        <v>515</v>
      </c>
      <c r="BE121" s="353" t="s">
        <v>515</v>
      </c>
      <c r="BF121" s="353" t="s">
        <v>515</v>
      </c>
      <c r="BG121" s="353">
        <v>0</v>
      </c>
      <c r="BH121" s="353">
        <v>0</v>
      </c>
      <c r="BI121" s="353">
        <v>0</v>
      </c>
      <c r="BJ121" s="353">
        <v>0</v>
      </c>
      <c r="BK121" s="353">
        <v>0</v>
      </c>
      <c r="BL121" s="353">
        <v>0</v>
      </c>
      <c r="BM121" s="353">
        <v>0</v>
      </c>
      <c r="BN121" s="353">
        <v>0</v>
      </c>
      <c r="BO121" s="353">
        <v>0</v>
      </c>
      <c r="BP121" s="353">
        <v>0</v>
      </c>
      <c r="BQ121" s="353">
        <v>0</v>
      </c>
      <c r="BR121" s="353">
        <v>0</v>
      </c>
      <c r="BS121" s="353">
        <v>0</v>
      </c>
      <c r="BT121" s="339" t="s">
        <v>515</v>
      </c>
      <c r="BU121" s="338">
        <v>0</v>
      </c>
      <c r="BV121" s="353">
        <v>0</v>
      </c>
      <c r="BW121" s="353">
        <v>0</v>
      </c>
      <c r="BX121" s="83" t="s">
        <v>515</v>
      </c>
      <c r="BY121" s="83" t="s">
        <v>515</v>
      </c>
      <c r="BZ121" s="83">
        <v>0</v>
      </c>
    </row>
    <row r="122" spans="1:78" ht="11.25" customHeight="1" x14ac:dyDescent="0.25">
      <c r="A122" s="381"/>
      <c r="B122" s="349" t="s">
        <v>512</v>
      </c>
      <c r="C122" s="350" t="s">
        <v>218</v>
      </c>
      <c r="D122" s="350"/>
      <c r="E122" s="350"/>
      <c r="F122" s="350"/>
      <c r="G122" s="351"/>
      <c r="H122" s="352" t="s">
        <v>701</v>
      </c>
      <c r="I122" s="338">
        <v>329.80945925289001</v>
      </c>
      <c r="J122" s="338" t="s">
        <v>515</v>
      </c>
      <c r="K122" s="353" t="s">
        <v>515</v>
      </c>
      <c r="L122" s="353" t="s">
        <v>515</v>
      </c>
      <c r="M122" s="353" t="s">
        <v>515</v>
      </c>
      <c r="N122" s="353" t="s">
        <v>515</v>
      </c>
      <c r="O122" s="353" t="s">
        <v>515</v>
      </c>
      <c r="P122" s="353" t="s">
        <v>515</v>
      </c>
      <c r="Q122" s="353" t="s">
        <v>515</v>
      </c>
      <c r="R122" s="353" t="s">
        <v>515</v>
      </c>
      <c r="S122" s="353" t="s">
        <v>515</v>
      </c>
      <c r="T122" s="353" t="s">
        <v>515</v>
      </c>
      <c r="U122" s="338" t="s">
        <v>515</v>
      </c>
      <c r="V122" s="353" t="s">
        <v>515</v>
      </c>
      <c r="W122" s="353" t="s">
        <v>515</v>
      </c>
      <c r="X122" s="353" t="s">
        <v>515</v>
      </c>
      <c r="Y122" s="353" t="s">
        <v>515</v>
      </c>
      <c r="Z122" s="338" t="s">
        <v>515</v>
      </c>
      <c r="AA122" s="353" t="s">
        <v>515</v>
      </c>
      <c r="AB122" s="353" t="s">
        <v>515</v>
      </c>
      <c r="AC122" s="83" t="s">
        <v>515</v>
      </c>
      <c r="AD122" s="338">
        <v>315.58394573421225</v>
      </c>
      <c r="AE122" s="353">
        <v>0</v>
      </c>
      <c r="AF122" s="353">
        <v>0</v>
      </c>
      <c r="AG122" s="353" t="s">
        <v>515</v>
      </c>
      <c r="AH122" s="353" t="s">
        <v>515</v>
      </c>
      <c r="AI122" s="353" t="s">
        <v>515</v>
      </c>
      <c r="AJ122" s="353">
        <v>0</v>
      </c>
      <c r="AK122" s="353">
        <v>0</v>
      </c>
      <c r="AL122" s="353">
        <v>0</v>
      </c>
      <c r="AM122" s="353">
        <v>139.33812553740324</v>
      </c>
      <c r="AN122" s="353">
        <v>0</v>
      </c>
      <c r="AO122" s="353">
        <v>0</v>
      </c>
      <c r="AP122" s="353">
        <v>4.7291487532244193E-2</v>
      </c>
      <c r="AQ122" s="353">
        <v>0</v>
      </c>
      <c r="AR122" s="353">
        <v>0</v>
      </c>
      <c r="AS122" s="353">
        <v>176.19852870927676</v>
      </c>
      <c r="AT122" s="353">
        <v>0</v>
      </c>
      <c r="AU122" s="353">
        <v>0</v>
      </c>
      <c r="AV122" s="353">
        <v>0</v>
      </c>
      <c r="AW122" s="353">
        <v>0</v>
      </c>
      <c r="AX122" s="353">
        <v>0</v>
      </c>
      <c r="AY122" s="353">
        <v>0</v>
      </c>
      <c r="AZ122" s="353">
        <v>0</v>
      </c>
      <c r="BA122" s="83">
        <v>0</v>
      </c>
      <c r="BB122" s="338">
        <v>13.155178179038884</v>
      </c>
      <c r="BC122" s="353" t="s">
        <v>515</v>
      </c>
      <c r="BD122" s="353" t="s">
        <v>515</v>
      </c>
      <c r="BE122" s="353" t="s">
        <v>515</v>
      </c>
      <c r="BF122" s="353" t="s">
        <v>515</v>
      </c>
      <c r="BG122" s="353">
        <v>0</v>
      </c>
      <c r="BH122" s="353">
        <v>0</v>
      </c>
      <c r="BI122" s="353">
        <v>0</v>
      </c>
      <c r="BJ122" s="353">
        <v>0</v>
      </c>
      <c r="BK122" s="353">
        <v>1.8032865195375942</v>
      </c>
      <c r="BL122" s="353">
        <v>0</v>
      </c>
      <c r="BM122" s="353">
        <v>0</v>
      </c>
      <c r="BN122" s="353">
        <v>2.946474634565778</v>
      </c>
      <c r="BO122" s="353">
        <v>0</v>
      </c>
      <c r="BP122" s="353">
        <v>8.4054170249355113</v>
      </c>
      <c r="BQ122" s="353">
        <v>0</v>
      </c>
      <c r="BR122" s="353">
        <v>0</v>
      </c>
      <c r="BS122" s="353">
        <v>0</v>
      </c>
      <c r="BT122" s="339" t="s">
        <v>515</v>
      </c>
      <c r="BU122" s="338">
        <v>0</v>
      </c>
      <c r="BV122" s="353">
        <v>0</v>
      </c>
      <c r="BW122" s="353">
        <v>0</v>
      </c>
      <c r="BX122" s="83" t="s">
        <v>515</v>
      </c>
      <c r="BY122" s="83" t="s">
        <v>515</v>
      </c>
      <c r="BZ122" s="83">
        <v>1.0703353396388651</v>
      </c>
    </row>
    <row r="123" spans="1:78" ht="11.25" customHeight="1" x14ac:dyDescent="0.25">
      <c r="A123" s="381"/>
      <c r="B123" s="349" t="s">
        <v>512</v>
      </c>
      <c r="C123" s="350" t="s">
        <v>219</v>
      </c>
      <c r="D123" s="350"/>
      <c r="E123" s="350"/>
      <c r="F123" s="350"/>
      <c r="G123" s="351"/>
      <c r="H123" s="352" t="s">
        <v>702</v>
      </c>
      <c r="I123" s="338">
        <v>7.6606907423330464</v>
      </c>
      <c r="J123" s="338" t="s">
        <v>515</v>
      </c>
      <c r="K123" s="353" t="s">
        <v>515</v>
      </c>
      <c r="L123" s="353" t="s">
        <v>515</v>
      </c>
      <c r="M123" s="353" t="s">
        <v>515</v>
      </c>
      <c r="N123" s="353" t="s">
        <v>515</v>
      </c>
      <c r="O123" s="353" t="s">
        <v>515</v>
      </c>
      <c r="P123" s="353" t="s">
        <v>515</v>
      </c>
      <c r="Q123" s="353" t="s">
        <v>515</v>
      </c>
      <c r="R123" s="353" t="s">
        <v>515</v>
      </c>
      <c r="S123" s="353" t="s">
        <v>515</v>
      </c>
      <c r="T123" s="353" t="s">
        <v>515</v>
      </c>
      <c r="U123" s="338" t="s">
        <v>515</v>
      </c>
      <c r="V123" s="353" t="s">
        <v>515</v>
      </c>
      <c r="W123" s="353" t="s">
        <v>515</v>
      </c>
      <c r="X123" s="353" t="s">
        <v>515</v>
      </c>
      <c r="Y123" s="353" t="s">
        <v>515</v>
      </c>
      <c r="Z123" s="338" t="s">
        <v>515</v>
      </c>
      <c r="AA123" s="353" t="s">
        <v>515</v>
      </c>
      <c r="AB123" s="353" t="s">
        <v>515</v>
      </c>
      <c r="AC123" s="83" t="s">
        <v>515</v>
      </c>
      <c r="AD123" s="338">
        <v>7.6606907423330464</v>
      </c>
      <c r="AE123" s="353">
        <v>0</v>
      </c>
      <c r="AF123" s="353">
        <v>0</v>
      </c>
      <c r="AG123" s="353" t="s">
        <v>515</v>
      </c>
      <c r="AH123" s="353" t="s">
        <v>515</v>
      </c>
      <c r="AI123" s="353" t="s">
        <v>515</v>
      </c>
      <c r="AJ123" s="353">
        <v>0</v>
      </c>
      <c r="AK123" s="353">
        <v>0</v>
      </c>
      <c r="AL123" s="353">
        <v>0</v>
      </c>
      <c r="AM123" s="353">
        <v>0</v>
      </c>
      <c r="AN123" s="353">
        <v>0.38725995987388934</v>
      </c>
      <c r="AO123" s="353">
        <v>0</v>
      </c>
      <c r="AP123" s="353">
        <v>7.2734307824591573</v>
      </c>
      <c r="AQ123" s="353">
        <v>0</v>
      </c>
      <c r="AR123" s="353">
        <v>0</v>
      </c>
      <c r="AS123" s="353">
        <v>0</v>
      </c>
      <c r="AT123" s="353">
        <v>0</v>
      </c>
      <c r="AU123" s="353">
        <v>0</v>
      </c>
      <c r="AV123" s="353">
        <v>0</v>
      </c>
      <c r="AW123" s="353">
        <v>0</v>
      </c>
      <c r="AX123" s="353">
        <v>0</v>
      </c>
      <c r="AY123" s="353">
        <v>0</v>
      </c>
      <c r="AZ123" s="353">
        <v>0</v>
      </c>
      <c r="BA123" s="83" t="s">
        <v>515</v>
      </c>
      <c r="BB123" s="338">
        <v>0</v>
      </c>
      <c r="BC123" s="353" t="s">
        <v>515</v>
      </c>
      <c r="BD123" s="353" t="s">
        <v>515</v>
      </c>
      <c r="BE123" s="353" t="s">
        <v>515</v>
      </c>
      <c r="BF123" s="353" t="s">
        <v>515</v>
      </c>
      <c r="BG123" s="353" t="s">
        <v>515</v>
      </c>
      <c r="BH123" s="353" t="s">
        <v>515</v>
      </c>
      <c r="BI123" s="353" t="s">
        <v>515</v>
      </c>
      <c r="BJ123" s="353" t="s">
        <v>515</v>
      </c>
      <c r="BK123" s="353" t="s">
        <v>515</v>
      </c>
      <c r="BL123" s="353" t="s">
        <v>515</v>
      </c>
      <c r="BM123" s="353" t="s">
        <v>515</v>
      </c>
      <c r="BN123" s="353">
        <v>0</v>
      </c>
      <c r="BO123" s="353" t="s">
        <v>515</v>
      </c>
      <c r="BP123" s="353">
        <v>0</v>
      </c>
      <c r="BQ123" s="353" t="s">
        <v>515</v>
      </c>
      <c r="BR123" s="353">
        <v>0</v>
      </c>
      <c r="BS123" s="353" t="s">
        <v>515</v>
      </c>
      <c r="BT123" s="339" t="s">
        <v>515</v>
      </c>
      <c r="BU123" s="338" t="s">
        <v>515</v>
      </c>
      <c r="BV123" s="353" t="s">
        <v>515</v>
      </c>
      <c r="BW123" s="353" t="s">
        <v>515</v>
      </c>
      <c r="BX123" s="83" t="s">
        <v>515</v>
      </c>
      <c r="BY123" s="83" t="s">
        <v>515</v>
      </c>
      <c r="BZ123" s="83" t="s">
        <v>515</v>
      </c>
    </row>
    <row r="124" spans="1:78" ht="11.25" customHeight="1" x14ac:dyDescent="0.25">
      <c r="A124" s="381"/>
      <c r="B124" s="349" t="s">
        <v>512</v>
      </c>
      <c r="C124" s="350" t="s">
        <v>220</v>
      </c>
      <c r="D124" s="350"/>
      <c r="E124" s="350"/>
      <c r="F124" s="350"/>
      <c r="G124" s="351"/>
      <c r="H124" s="352" t="s">
        <v>703</v>
      </c>
      <c r="I124" s="338">
        <v>10.163179516575905</v>
      </c>
      <c r="J124" s="338">
        <v>0</v>
      </c>
      <c r="K124" s="353">
        <v>0</v>
      </c>
      <c r="L124" s="353">
        <v>0</v>
      </c>
      <c r="M124" s="353">
        <v>0</v>
      </c>
      <c r="N124" s="353">
        <v>0</v>
      </c>
      <c r="O124" s="353">
        <v>0</v>
      </c>
      <c r="P124" s="353">
        <v>0</v>
      </c>
      <c r="Q124" s="353">
        <v>0</v>
      </c>
      <c r="R124" s="353">
        <v>0</v>
      </c>
      <c r="S124" s="353">
        <v>0</v>
      </c>
      <c r="T124" s="353">
        <v>0</v>
      </c>
      <c r="U124" s="338">
        <v>0</v>
      </c>
      <c r="V124" s="353">
        <v>0</v>
      </c>
      <c r="W124" s="353">
        <v>0</v>
      </c>
      <c r="X124" s="353">
        <v>0</v>
      </c>
      <c r="Y124" s="353">
        <v>0</v>
      </c>
      <c r="Z124" s="338">
        <v>0</v>
      </c>
      <c r="AA124" s="353">
        <v>0</v>
      </c>
      <c r="AB124" s="353">
        <v>0</v>
      </c>
      <c r="AC124" s="83">
        <v>0</v>
      </c>
      <c r="AD124" s="338">
        <v>10.16253463265501</v>
      </c>
      <c r="AE124" s="353">
        <v>0</v>
      </c>
      <c r="AF124" s="353">
        <v>0</v>
      </c>
      <c r="AG124" s="353" t="s">
        <v>515</v>
      </c>
      <c r="AH124" s="353" t="s">
        <v>515</v>
      </c>
      <c r="AI124" s="353" t="s">
        <v>515</v>
      </c>
      <c r="AJ124" s="353">
        <v>0</v>
      </c>
      <c r="AK124" s="353">
        <v>0</v>
      </c>
      <c r="AL124" s="353">
        <v>0</v>
      </c>
      <c r="AM124" s="353">
        <v>0</v>
      </c>
      <c r="AN124" s="353">
        <v>0</v>
      </c>
      <c r="AO124" s="353">
        <v>0</v>
      </c>
      <c r="AP124" s="353">
        <v>0</v>
      </c>
      <c r="AQ124" s="353">
        <v>0</v>
      </c>
      <c r="AR124" s="353">
        <v>0</v>
      </c>
      <c r="AS124" s="353">
        <v>10.16253463265501</v>
      </c>
      <c r="AT124" s="353">
        <v>0</v>
      </c>
      <c r="AU124" s="353">
        <v>0</v>
      </c>
      <c r="AV124" s="353">
        <v>0</v>
      </c>
      <c r="AW124" s="353">
        <v>0</v>
      </c>
      <c r="AX124" s="353">
        <v>0</v>
      </c>
      <c r="AY124" s="353">
        <v>0</v>
      </c>
      <c r="AZ124" s="353">
        <v>0</v>
      </c>
      <c r="BA124" s="83" t="s">
        <v>515</v>
      </c>
      <c r="BB124" s="338">
        <v>6.4488392089423897E-4</v>
      </c>
      <c r="BC124" s="353" t="s">
        <v>515</v>
      </c>
      <c r="BD124" s="353" t="s">
        <v>515</v>
      </c>
      <c r="BE124" s="353" t="s">
        <v>515</v>
      </c>
      <c r="BF124" s="353" t="s">
        <v>515</v>
      </c>
      <c r="BG124" s="353">
        <v>0</v>
      </c>
      <c r="BH124" s="353">
        <v>0</v>
      </c>
      <c r="BI124" s="353">
        <v>0</v>
      </c>
      <c r="BJ124" s="353">
        <v>0</v>
      </c>
      <c r="BK124" s="353">
        <v>0</v>
      </c>
      <c r="BL124" s="353">
        <v>0</v>
      </c>
      <c r="BM124" s="353">
        <v>0</v>
      </c>
      <c r="BN124" s="353">
        <v>0</v>
      </c>
      <c r="BO124" s="353">
        <v>0</v>
      </c>
      <c r="BP124" s="353">
        <v>6.4488392089423897E-4</v>
      </c>
      <c r="BQ124" s="353">
        <v>0</v>
      </c>
      <c r="BR124" s="353">
        <v>0</v>
      </c>
      <c r="BS124" s="353">
        <v>0</v>
      </c>
      <c r="BT124" s="339" t="s">
        <v>515</v>
      </c>
      <c r="BU124" s="338">
        <v>0</v>
      </c>
      <c r="BV124" s="353">
        <v>0</v>
      </c>
      <c r="BW124" s="353">
        <v>0</v>
      </c>
      <c r="BX124" s="83" t="s">
        <v>515</v>
      </c>
      <c r="BY124" s="83" t="s">
        <v>515</v>
      </c>
      <c r="BZ124" s="83" t="s">
        <v>515</v>
      </c>
    </row>
    <row r="125" spans="1:78" ht="11.25" customHeight="1" x14ac:dyDescent="0.25">
      <c r="A125" s="381"/>
      <c r="B125" s="349" t="s">
        <v>512</v>
      </c>
      <c r="C125" s="350" t="s">
        <v>221</v>
      </c>
      <c r="D125" s="350"/>
      <c r="E125" s="350"/>
      <c r="F125" s="350"/>
      <c r="G125" s="351"/>
      <c r="H125" s="382" t="s">
        <v>704</v>
      </c>
      <c r="I125" s="338">
        <v>0</v>
      </c>
      <c r="J125" s="338" t="s">
        <v>515</v>
      </c>
      <c r="K125" s="353" t="s">
        <v>515</v>
      </c>
      <c r="L125" s="353" t="s">
        <v>515</v>
      </c>
      <c r="M125" s="353" t="s">
        <v>515</v>
      </c>
      <c r="N125" s="353" t="s">
        <v>515</v>
      </c>
      <c r="O125" s="353" t="s">
        <v>515</v>
      </c>
      <c r="P125" s="353" t="s">
        <v>515</v>
      </c>
      <c r="Q125" s="353" t="s">
        <v>515</v>
      </c>
      <c r="R125" s="353" t="s">
        <v>515</v>
      </c>
      <c r="S125" s="353" t="s">
        <v>515</v>
      </c>
      <c r="T125" s="353" t="s">
        <v>515</v>
      </c>
      <c r="U125" s="338" t="s">
        <v>515</v>
      </c>
      <c r="V125" s="353" t="s">
        <v>515</v>
      </c>
      <c r="W125" s="353" t="s">
        <v>515</v>
      </c>
      <c r="X125" s="353" t="s">
        <v>515</v>
      </c>
      <c r="Y125" s="353" t="s">
        <v>515</v>
      </c>
      <c r="Z125" s="338" t="s">
        <v>515</v>
      </c>
      <c r="AA125" s="353" t="s">
        <v>515</v>
      </c>
      <c r="AB125" s="353" t="s">
        <v>515</v>
      </c>
      <c r="AC125" s="83" t="s">
        <v>515</v>
      </c>
      <c r="AD125" s="338">
        <v>0</v>
      </c>
      <c r="AE125" s="353">
        <v>0</v>
      </c>
      <c r="AF125" s="353">
        <v>0</v>
      </c>
      <c r="AG125" s="353" t="s">
        <v>515</v>
      </c>
      <c r="AH125" s="353" t="s">
        <v>515</v>
      </c>
      <c r="AI125" s="353" t="s">
        <v>515</v>
      </c>
      <c r="AJ125" s="353">
        <v>0</v>
      </c>
      <c r="AK125" s="353">
        <v>0</v>
      </c>
      <c r="AL125" s="353">
        <v>0</v>
      </c>
      <c r="AM125" s="353">
        <v>0</v>
      </c>
      <c r="AN125" s="353">
        <v>0</v>
      </c>
      <c r="AO125" s="353">
        <v>0</v>
      </c>
      <c r="AP125" s="353">
        <v>0</v>
      </c>
      <c r="AQ125" s="353">
        <v>0</v>
      </c>
      <c r="AR125" s="353">
        <v>0</v>
      </c>
      <c r="AS125" s="353">
        <v>0</v>
      </c>
      <c r="AT125" s="353">
        <v>0</v>
      </c>
      <c r="AU125" s="353">
        <v>0</v>
      </c>
      <c r="AV125" s="353">
        <v>0</v>
      </c>
      <c r="AW125" s="353">
        <v>0</v>
      </c>
      <c r="AX125" s="353">
        <v>0</v>
      </c>
      <c r="AY125" s="353">
        <v>0</v>
      </c>
      <c r="AZ125" s="353">
        <v>0</v>
      </c>
      <c r="BA125" s="83">
        <v>0</v>
      </c>
      <c r="BB125" s="338">
        <v>0</v>
      </c>
      <c r="BC125" s="353" t="s">
        <v>515</v>
      </c>
      <c r="BD125" s="353" t="s">
        <v>515</v>
      </c>
      <c r="BE125" s="353" t="s">
        <v>515</v>
      </c>
      <c r="BF125" s="353" t="s">
        <v>515</v>
      </c>
      <c r="BG125" s="353" t="s">
        <v>515</v>
      </c>
      <c r="BH125" s="353" t="s">
        <v>515</v>
      </c>
      <c r="BI125" s="353" t="s">
        <v>515</v>
      </c>
      <c r="BJ125" s="353" t="s">
        <v>515</v>
      </c>
      <c r="BK125" s="353" t="s">
        <v>515</v>
      </c>
      <c r="BL125" s="353" t="s">
        <v>515</v>
      </c>
      <c r="BM125" s="353" t="s">
        <v>515</v>
      </c>
      <c r="BN125" s="353">
        <v>0</v>
      </c>
      <c r="BO125" s="353" t="s">
        <v>515</v>
      </c>
      <c r="BP125" s="353">
        <v>0</v>
      </c>
      <c r="BQ125" s="353" t="s">
        <v>515</v>
      </c>
      <c r="BR125" s="353">
        <v>0</v>
      </c>
      <c r="BS125" s="353" t="s">
        <v>515</v>
      </c>
      <c r="BT125" s="339" t="s">
        <v>515</v>
      </c>
      <c r="BU125" s="338" t="s">
        <v>515</v>
      </c>
      <c r="BV125" s="353" t="s">
        <v>515</v>
      </c>
      <c r="BW125" s="353" t="s">
        <v>515</v>
      </c>
      <c r="BX125" s="83" t="s">
        <v>515</v>
      </c>
      <c r="BY125" s="83" t="s">
        <v>515</v>
      </c>
      <c r="BZ125" s="83">
        <v>0</v>
      </c>
    </row>
    <row r="126" spans="1:78" ht="11.25" customHeight="1" x14ac:dyDescent="0.25">
      <c r="A126" s="381"/>
      <c r="B126" s="349" t="s">
        <v>512</v>
      </c>
      <c r="C126" s="350" t="s">
        <v>705</v>
      </c>
      <c r="D126" s="350"/>
      <c r="E126" s="350"/>
      <c r="F126" s="350"/>
      <c r="G126" s="351"/>
      <c r="H126" s="352" t="s">
        <v>706</v>
      </c>
      <c r="I126" s="338">
        <v>5.5021113977261864</v>
      </c>
      <c r="J126" s="338">
        <v>0</v>
      </c>
      <c r="K126" s="353">
        <v>0</v>
      </c>
      <c r="L126" s="353">
        <v>0</v>
      </c>
      <c r="M126" s="353">
        <v>0</v>
      </c>
      <c r="N126" s="353">
        <v>0</v>
      </c>
      <c r="O126" s="353">
        <v>0</v>
      </c>
      <c r="P126" s="353">
        <v>0</v>
      </c>
      <c r="Q126" s="353">
        <v>0</v>
      </c>
      <c r="R126" s="353">
        <v>0</v>
      </c>
      <c r="S126" s="353">
        <v>0</v>
      </c>
      <c r="T126" s="353">
        <v>0</v>
      </c>
      <c r="U126" s="338">
        <v>0</v>
      </c>
      <c r="V126" s="353">
        <v>0</v>
      </c>
      <c r="W126" s="353">
        <v>0</v>
      </c>
      <c r="X126" s="353">
        <v>0</v>
      </c>
      <c r="Y126" s="353">
        <v>0</v>
      </c>
      <c r="Z126" s="338">
        <v>0</v>
      </c>
      <c r="AA126" s="353">
        <v>0</v>
      </c>
      <c r="AB126" s="353">
        <v>0</v>
      </c>
      <c r="AC126" s="83">
        <v>0</v>
      </c>
      <c r="AD126" s="338">
        <v>7.3564536161268741E-3</v>
      </c>
      <c r="AE126" s="353">
        <v>0</v>
      </c>
      <c r="AF126" s="353">
        <v>0</v>
      </c>
      <c r="AG126" s="353" t="s">
        <v>515</v>
      </c>
      <c r="AH126" s="353" t="s">
        <v>515</v>
      </c>
      <c r="AI126" s="353" t="s">
        <v>515</v>
      </c>
      <c r="AJ126" s="353">
        <v>0</v>
      </c>
      <c r="AK126" s="353">
        <v>0</v>
      </c>
      <c r="AL126" s="353">
        <v>0</v>
      </c>
      <c r="AM126" s="353">
        <v>0</v>
      </c>
      <c r="AN126" s="353">
        <v>0</v>
      </c>
      <c r="AO126" s="353">
        <v>0</v>
      </c>
      <c r="AP126" s="353">
        <v>7.3564536161268741E-3</v>
      </c>
      <c r="AQ126" s="353">
        <v>0</v>
      </c>
      <c r="AR126" s="353">
        <v>0</v>
      </c>
      <c r="AS126" s="353">
        <v>0</v>
      </c>
      <c r="AT126" s="353">
        <v>0</v>
      </c>
      <c r="AU126" s="353">
        <v>0</v>
      </c>
      <c r="AV126" s="353">
        <v>0</v>
      </c>
      <c r="AW126" s="353">
        <v>0</v>
      </c>
      <c r="AX126" s="353">
        <v>0</v>
      </c>
      <c r="AY126" s="353">
        <v>0</v>
      </c>
      <c r="AZ126" s="353">
        <v>0</v>
      </c>
      <c r="BA126" s="83">
        <v>0</v>
      </c>
      <c r="BB126" s="338">
        <v>1.2897678417884782E-2</v>
      </c>
      <c r="BC126" s="353" t="s">
        <v>515</v>
      </c>
      <c r="BD126" s="353" t="s">
        <v>515</v>
      </c>
      <c r="BE126" s="353" t="s">
        <v>515</v>
      </c>
      <c r="BF126" s="353" t="s">
        <v>515</v>
      </c>
      <c r="BG126" s="353">
        <v>0</v>
      </c>
      <c r="BH126" s="353">
        <v>0</v>
      </c>
      <c r="BI126" s="353">
        <v>0</v>
      </c>
      <c r="BJ126" s="353">
        <v>0</v>
      </c>
      <c r="BK126" s="353">
        <v>0</v>
      </c>
      <c r="BL126" s="353">
        <v>0</v>
      </c>
      <c r="BM126" s="353">
        <v>0</v>
      </c>
      <c r="BN126" s="353">
        <v>1.2897678417884782E-2</v>
      </c>
      <c r="BO126" s="353">
        <v>0</v>
      </c>
      <c r="BP126" s="353">
        <v>0</v>
      </c>
      <c r="BQ126" s="353">
        <v>0</v>
      </c>
      <c r="BR126" s="353">
        <v>0</v>
      </c>
      <c r="BS126" s="353">
        <v>0</v>
      </c>
      <c r="BT126" s="339" t="s">
        <v>515</v>
      </c>
      <c r="BU126" s="338">
        <v>0</v>
      </c>
      <c r="BV126" s="353">
        <v>0</v>
      </c>
      <c r="BW126" s="353">
        <v>0</v>
      </c>
      <c r="BX126" s="83" t="s">
        <v>515</v>
      </c>
      <c r="BY126" s="83" t="s">
        <v>515</v>
      </c>
      <c r="BZ126" s="83">
        <v>5.4818572656921747</v>
      </c>
    </row>
    <row r="127" spans="1:78" ht="11.25" customHeight="1" x14ac:dyDescent="0.25">
      <c r="A127" s="349" t="s">
        <v>512</v>
      </c>
      <c r="B127" s="350" t="s">
        <v>707</v>
      </c>
      <c r="C127" s="350"/>
      <c r="D127" s="350"/>
      <c r="E127" s="350"/>
      <c r="F127" s="350"/>
      <c r="G127" s="351"/>
      <c r="H127" s="352" t="s">
        <v>708</v>
      </c>
      <c r="I127" s="338">
        <v>1112.0515524983282</v>
      </c>
      <c r="J127" s="338">
        <v>0</v>
      </c>
      <c r="K127" s="353">
        <v>0</v>
      </c>
      <c r="L127" s="353">
        <v>0</v>
      </c>
      <c r="M127" s="353">
        <v>0</v>
      </c>
      <c r="N127" s="353">
        <v>0</v>
      </c>
      <c r="O127" s="353">
        <v>0</v>
      </c>
      <c r="P127" s="353">
        <v>0</v>
      </c>
      <c r="Q127" s="353">
        <v>0</v>
      </c>
      <c r="R127" s="353">
        <v>0</v>
      </c>
      <c r="S127" s="353">
        <v>0</v>
      </c>
      <c r="T127" s="353">
        <v>0</v>
      </c>
      <c r="U127" s="338">
        <v>0</v>
      </c>
      <c r="V127" s="353">
        <v>0</v>
      </c>
      <c r="W127" s="353">
        <v>0</v>
      </c>
      <c r="X127" s="353">
        <v>0</v>
      </c>
      <c r="Y127" s="353">
        <v>0</v>
      </c>
      <c r="Z127" s="338">
        <v>0</v>
      </c>
      <c r="AA127" s="353">
        <v>0</v>
      </c>
      <c r="AB127" s="353">
        <v>0</v>
      </c>
      <c r="AC127" s="83">
        <v>0</v>
      </c>
      <c r="AD127" s="338">
        <v>190.87641157924907</v>
      </c>
      <c r="AE127" s="353">
        <v>0</v>
      </c>
      <c r="AF127" s="353">
        <v>0</v>
      </c>
      <c r="AG127" s="353" t="s">
        <v>515</v>
      </c>
      <c r="AH127" s="353" t="s">
        <v>515</v>
      </c>
      <c r="AI127" s="353" t="s">
        <v>515</v>
      </c>
      <c r="AJ127" s="353">
        <v>0</v>
      </c>
      <c r="AK127" s="353">
        <v>0</v>
      </c>
      <c r="AL127" s="353">
        <v>1.7512181140728005</v>
      </c>
      <c r="AM127" s="353">
        <v>0</v>
      </c>
      <c r="AN127" s="353">
        <v>0</v>
      </c>
      <c r="AO127" s="353">
        <v>0</v>
      </c>
      <c r="AP127" s="353">
        <v>0</v>
      </c>
      <c r="AQ127" s="353">
        <v>0</v>
      </c>
      <c r="AR127" s="353">
        <v>0</v>
      </c>
      <c r="AS127" s="353">
        <v>150.95805866055224</v>
      </c>
      <c r="AT127" s="353">
        <v>38.167134804624055</v>
      </c>
      <c r="AU127" s="353">
        <v>0</v>
      </c>
      <c r="AV127" s="353">
        <v>0</v>
      </c>
      <c r="AW127" s="353">
        <v>0</v>
      </c>
      <c r="AX127" s="353">
        <v>0</v>
      </c>
      <c r="AY127" s="353">
        <v>0</v>
      </c>
      <c r="AZ127" s="353">
        <v>0</v>
      </c>
      <c r="BA127" s="83">
        <v>0</v>
      </c>
      <c r="BB127" s="338">
        <v>68.88439858603229</v>
      </c>
      <c r="BC127" s="353" t="s">
        <v>515</v>
      </c>
      <c r="BD127" s="353" t="s">
        <v>515</v>
      </c>
      <c r="BE127" s="353" t="s">
        <v>515</v>
      </c>
      <c r="BF127" s="353" t="s">
        <v>515</v>
      </c>
      <c r="BG127" s="353">
        <v>0</v>
      </c>
      <c r="BH127" s="353">
        <v>68.835387408044326</v>
      </c>
      <c r="BI127" s="353">
        <v>0</v>
      </c>
      <c r="BJ127" s="353">
        <v>0</v>
      </c>
      <c r="BK127" s="353">
        <v>0</v>
      </c>
      <c r="BL127" s="353">
        <v>0</v>
      </c>
      <c r="BM127" s="353">
        <v>0</v>
      </c>
      <c r="BN127" s="353">
        <v>0</v>
      </c>
      <c r="BO127" s="353">
        <v>0</v>
      </c>
      <c r="BP127" s="353">
        <v>4.901117798796216E-2</v>
      </c>
      <c r="BQ127" s="353">
        <v>0</v>
      </c>
      <c r="BR127" s="353">
        <v>0</v>
      </c>
      <c r="BS127" s="353">
        <v>0</v>
      </c>
      <c r="BT127" s="353">
        <v>0</v>
      </c>
      <c r="BU127" s="338">
        <v>0</v>
      </c>
      <c r="BV127" s="353">
        <v>0</v>
      </c>
      <c r="BW127" s="353">
        <v>0</v>
      </c>
      <c r="BX127" s="83" t="s">
        <v>515</v>
      </c>
      <c r="BY127" s="83">
        <v>643.60002866150751</v>
      </c>
      <c r="BZ127" s="83">
        <v>208.6907136715391</v>
      </c>
    </row>
    <row r="128" spans="1:78" ht="11.25" customHeight="1" x14ac:dyDescent="0.25">
      <c r="A128" s="381"/>
      <c r="B128" s="349" t="s">
        <v>512</v>
      </c>
      <c r="C128" s="350" t="s">
        <v>709</v>
      </c>
      <c r="D128" s="350"/>
      <c r="E128" s="350"/>
      <c r="F128" s="350"/>
      <c r="G128" s="351"/>
      <c r="H128" s="352" t="s">
        <v>710</v>
      </c>
      <c r="I128" s="338">
        <v>399.34910193942869</v>
      </c>
      <c r="J128" s="338">
        <v>0</v>
      </c>
      <c r="K128" s="353">
        <v>0</v>
      </c>
      <c r="L128" s="353">
        <v>0</v>
      </c>
      <c r="M128" s="353">
        <v>0</v>
      </c>
      <c r="N128" s="353">
        <v>0</v>
      </c>
      <c r="O128" s="353">
        <v>0</v>
      </c>
      <c r="P128" s="353">
        <v>0</v>
      </c>
      <c r="Q128" s="353">
        <v>0</v>
      </c>
      <c r="R128" s="353">
        <v>0</v>
      </c>
      <c r="S128" s="353">
        <v>0</v>
      </c>
      <c r="T128" s="353">
        <v>0</v>
      </c>
      <c r="U128" s="338">
        <v>0</v>
      </c>
      <c r="V128" s="353">
        <v>0</v>
      </c>
      <c r="W128" s="353">
        <v>0</v>
      </c>
      <c r="X128" s="353">
        <v>0</v>
      </c>
      <c r="Y128" s="353">
        <v>0</v>
      </c>
      <c r="Z128" s="338">
        <v>0</v>
      </c>
      <c r="AA128" s="353">
        <v>0</v>
      </c>
      <c r="AB128" s="353">
        <v>0</v>
      </c>
      <c r="AC128" s="83">
        <v>0</v>
      </c>
      <c r="AD128" s="338">
        <v>0.28539696188019492</v>
      </c>
      <c r="AE128" s="353">
        <v>0</v>
      </c>
      <c r="AF128" s="353">
        <v>0</v>
      </c>
      <c r="AG128" s="353" t="s">
        <v>515</v>
      </c>
      <c r="AH128" s="353" t="s">
        <v>515</v>
      </c>
      <c r="AI128" s="353" t="s">
        <v>515</v>
      </c>
      <c r="AJ128" s="353">
        <v>0</v>
      </c>
      <c r="AK128" s="353">
        <v>0</v>
      </c>
      <c r="AL128" s="353">
        <v>0.13134135855546003</v>
      </c>
      <c r="AM128" s="353">
        <v>0</v>
      </c>
      <c r="AN128" s="353">
        <v>0</v>
      </c>
      <c r="AO128" s="353">
        <v>0</v>
      </c>
      <c r="AP128" s="353">
        <v>0</v>
      </c>
      <c r="AQ128" s="353">
        <v>0</v>
      </c>
      <c r="AR128" s="353">
        <v>0</v>
      </c>
      <c r="AS128" s="353">
        <v>0.15405560332473489</v>
      </c>
      <c r="AT128" s="353">
        <v>0</v>
      </c>
      <c r="AU128" s="353">
        <v>0</v>
      </c>
      <c r="AV128" s="353">
        <v>0</v>
      </c>
      <c r="AW128" s="353">
        <v>0</v>
      </c>
      <c r="AX128" s="353">
        <v>0</v>
      </c>
      <c r="AY128" s="353">
        <v>0</v>
      </c>
      <c r="AZ128" s="353">
        <v>0</v>
      </c>
      <c r="BA128" s="83">
        <v>0</v>
      </c>
      <c r="BB128" s="338">
        <v>37.904843794783602</v>
      </c>
      <c r="BC128" s="353" t="s">
        <v>515</v>
      </c>
      <c r="BD128" s="353" t="s">
        <v>515</v>
      </c>
      <c r="BE128" s="353" t="s">
        <v>515</v>
      </c>
      <c r="BF128" s="353" t="s">
        <v>515</v>
      </c>
      <c r="BG128" s="353">
        <v>0</v>
      </c>
      <c r="BH128" s="353">
        <v>37.904843794783602</v>
      </c>
      <c r="BI128" s="353">
        <v>0</v>
      </c>
      <c r="BJ128" s="353">
        <v>0</v>
      </c>
      <c r="BK128" s="353">
        <v>0</v>
      </c>
      <c r="BL128" s="353">
        <v>0</v>
      </c>
      <c r="BM128" s="353">
        <v>0</v>
      </c>
      <c r="BN128" s="353">
        <v>0</v>
      </c>
      <c r="BO128" s="353">
        <v>0</v>
      </c>
      <c r="BP128" s="353">
        <v>0</v>
      </c>
      <c r="BQ128" s="353">
        <v>0</v>
      </c>
      <c r="BR128" s="353">
        <v>0</v>
      </c>
      <c r="BS128" s="353">
        <v>0</v>
      </c>
      <c r="BT128" s="353">
        <v>0</v>
      </c>
      <c r="BU128" s="338">
        <v>0</v>
      </c>
      <c r="BV128" s="353">
        <v>0</v>
      </c>
      <c r="BW128" s="353">
        <v>0</v>
      </c>
      <c r="BX128" s="83" t="s">
        <v>515</v>
      </c>
      <c r="BY128" s="83">
        <v>246.660408904175</v>
      </c>
      <c r="BZ128" s="83">
        <v>114.49845227858985</v>
      </c>
    </row>
    <row r="129" spans="1:84" ht="11.25" customHeight="1" x14ac:dyDescent="0.25">
      <c r="A129" s="381"/>
      <c r="B129" s="349" t="s">
        <v>512</v>
      </c>
      <c r="C129" s="350" t="s">
        <v>347</v>
      </c>
      <c r="D129" s="350"/>
      <c r="E129" s="350"/>
      <c r="F129" s="350"/>
      <c r="G129" s="351"/>
      <c r="H129" s="352" t="s">
        <v>711</v>
      </c>
      <c r="I129" s="338">
        <v>422.53021878284125</v>
      </c>
      <c r="J129" s="338">
        <v>0</v>
      </c>
      <c r="K129" s="353">
        <v>0</v>
      </c>
      <c r="L129" s="353">
        <v>0</v>
      </c>
      <c r="M129" s="353">
        <v>0</v>
      </c>
      <c r="N129" s="353">
        <v>0</v>
      </c>
      <c r="O129" s="353">
        <v>0</v>
      </c>
      <c r="P129" s="353">
        <v>0</v>
      </c>
      <c r="Q129" s="353">
        <v>0</v>
      </c>
      <c r="R129" s="353">
        <v>0</v>
      </c>
      <c r="S129" s="353">
        <v>0</v>
      </c>
      <c r="T129" s="353">
        <v>0</v>
      </c>
      <c r="U129" s="338">
        <v>0</v>
      </c>
      <c r="V129" s="353">
        <v>0</v>
      </c>
      <c r="W129" s="353">
        <v>0</v>
      </c>
      <c r="X129" s="353">
        <v>0</v>
      </c>
      <c r="Y129" s="353">
        <v>0</v>
      </c>
      <c r="Z129" s="338">
        <v>0</v>
      </c>
      <c r="AA129" s="353">
        <v>0</v>
      </c>
      <c r="AB129" s="353">
        <v>0</v>
      </c>
      <c r="AC129" s="83">
        <v>0</v>
      </c>
      <c r="AD129" s="338">
        <v>3.7523168051972866</v>
      </c>
      <c r="AE129" s="353">
        <v>0</v>
      </c>
      <c r="AF129" s="353">
        <v>0</v>
      </c>
      <c r="AG129" s="353" t="s">
        <v>515</v>
      </c>
      <c r="AH129" s="353" t="s">
        <v>515</v>
      </c>
      <c r="AI129" s="353" t="s">
        <v>515</v>
      </c>
      <c r="AJ129" s="353">
        <v>0</v>
      </c>
      <c r="AK129" s="353">
        <v>0</v>
      </c>
      <c r="AL129" s="353">
        <v>1.5525222126683864</v>
      </c>
      <c r="AM129" s="353">
        <v>0</v>
      </c>
      <c r="AN129" s="353">
        <v>0</v>
      </c>
      <c r="AO129" s="353">
        <v>0</v>
      </c>
      <c r="AP129" s="353">
        <v>0</v>
      </c>
      <c r="AQ129" s="353">
        <v>0</v>
      </c>
      <c r="AR129" s="353">
        <v>0</v>
      </c>
      <c r="AS129" s="353">
        <v>2.1660217827457724</v>
      </c>
      <c r="AT129" s="353">
        <v>3.3772809783127924E-2</v>
      </c>
      <c r="AU129" s="353">
        <v>0</v>
      </c>
      <c r="AV129" s="353">
        <v>0</v>
      </c>
      <c r="AW129" s="353">
        <v>0</v>
      </c>
      <c r="AX129" s="353">
        <v>0</v>
      </c>
      <c r="AY129" s="353">
        <v>0</v>
      </c>
      <c r="AZ129" s="353">
        <v>0</v>
      </c>
      <c r="BA129" s="83">
        <v>0</v>
      </c>
      <c r="BB129" s="338">
        <v>12.061717779688545</v>
      </c>
      <c r="BC129" s="353" t="s">
        <v>515</v>
      </c>
      <c r="BD129" s="353" t="s">
        <v>515</v>
      </c>
      <c r="BE129" s="353" t="s">
        <v>515</v>
      </c>
      <c r="BF129" s="353" t="s">
        <v>515</v>
      </c>
      <c r="BG129" s="353">
        <v>0</v>
      </c>
      <c r="BH129" s="353">
        <v>12.061717779688545</v>
      </c>
      <c r="BI129" s="353">
        <v>0</v>
      </c>
      <c r="BJ129" s="353">
        <v>0</v>
      </c>
      <c r="BK129" s="353">
        <v>0</v>
      </c>
      <c r="BL129" s="353">
        <v>0</v>
      </c>
      <c r="BM129" s="353">
        <v>0</v>
      </c>
      <c r="BN129" s="353">
        <v>0</v>
      </c>
      <c r="BO129" s="353">
        <v>0</v>
      </c>
      <c r="BP129" s="353">
        <v>0</v>
      </c>
      <c r="BQ129" s="353">
        <v>0</v>
      </c>
      <c r="BR129" s="353">
        <v>0</v>
      </c>
      <c r="BS129" s="353">
        <v>0</v>
      </c>
      <c r="BT129" s="353">
        <v>0</v>
      </c>
      <c r="BU129" s="338">
        <v>0</v>
      </c>
      <c r="BV129" s="353">
        <v>0</v>
      </c>
      <c r="BW129" s="353">
        <v>0</v>
      </c>
      <c r="BX129" s="83" t="s">
        <v>515</v>
      </c>
      <c r="BY129" s="83">
        <v>337.00878952899586</v>
      </c>
      <c r="BZ129" s="83">
        <v>69.70739466895958</v>
      </c>
    </row>
    <row r="130" spans="1:84" ht="11.25" customHeight="1" x14ac:dyDescent="0.25">
      <c r="A130" s="381"/>
      <c r="B130" s="349" t="s">
        <v>512</v>
      </c>
      <c r="C130" s="350" t="s">
        <v>712</v>
      </c>
      <c r="D130" s="350"/>
      <c r="E130" s="350"/>
      <c r="F130" s="350"/>
      <c r="G130" s="351"/>
      <c r="H130" s="352" t="s">
        <v>713</v>
      </c>
      <c r="I130" s="338">
        <v>41.214784561001238</v>
      </c>
      <c r="J130" s="338">
        <v>0</v>
      </c>
      <c r="K130" s="353">
        <v>0</v>
      </c>
      <c r="L130" s="353">
        <v>0</v>
      </c>
      <c r="M130" s="353">
        <v>0</v>
      </c>
      <c r="N130" s="353">
        <v>0</v>
      </c>
      <c r="O130" s="353">
        <v>0</v>
      </c>
      <c r="P130" s="353">
        <v>0</v>
      </c>
      <c r="Q130" s="353">
        <v>0</v>
      </c>
      <c r="R130" s="353">
        <v>0</v>
      </c>
      <c r="S130" s="353">
        <v>0</v>
      </c>
      <c r="T130" s="353">
        <v>0</v>
      </c>
      <c r="U130" s="338">
        <v>0</v>
      </c>
      <c r="V130" s="353">
        <v>0</v>
      </c>
      <c r="W130" s="353">
        <v>0</v>
      </c>
      <c r="X130" s="353">
        <v>0</v>
      </c>
      <c r="Y130" s="353">
        <v>0</v>
      </c>
      <c r="Z130" s="338">
        <v>0</v>
      </c>
      <c r="AA130" s="353">
        <v>0</v>
      </c>
      <c r="AB130" s="353">
        <v>0</v>
      </c>
      <c r="AC130" s="83">
        <v>0</v>
      </c>
      <c r="AD130" s="338">
        <v>6.1745724658450367</v>
      </c>
      <c r="AE130" s="353">
        <v>0</v>
      </c>
      <c r="AF130" s="353">
        <v>0</v>
      </c>
      <c r="AG130" s="353" t="s">
        <v>515</v>
      </c>
      <c r="AH130" s="353" t="s">
        <v>515</v>
      </c>
      <c r="AI130" s="353" t="s">
        <v>515</v>
      </c>
      <c r="AJ130" s="353">
        <v>0</v>
      </c>
      <c r="AK130" s="353">
        <v>0</v>
      </c>
      <c r="AL130" s="353">
        <v>1.234833285564154E-2</v>
      </c>
      <c r="AM130" s="353">
        <v>0</v>
      </c>
      <c r="AN130" s="353">
        <v>0</v>
      </c>
      <c r="AO130" s="353">
        <v>0</v>
      </c>
      <c r="AP130" s="353">
        <v>0</v>
      </c>
      <c r="AQ130" s="353">
        <v>0</v>
      </c>
      <c r="AR130" s="353">
        <v>0</v>
      </c>
      <c r="AS130" s="353">
        <v>6.1622241329893948</v>
      </c>
      <c r="AT130" s="353">
        <v>0</v>
      </c>
      <c r="AU130" s="353">
        <v>0</v>
      </c>
      <c r="AV130" s="353">
        <v>0</v>
      </c>
      <c r="AW130" s="353">
        <v>0</v>
      </c>
      <c r="AX130" s="353">
        <v>0</v>
      </c>
      <c r="AY130" s="353">
        <v>0</v>
      </c>
      <c r="AZ130" s="353">
        <v>0</v>
      </c>
      <c r="BA130" s="83">
        <v>0</v>
      </c>
      <c r="BB130" s="338">
        <v>5.7323015190599023</v>
      </c>
      <c r="BC130" s="353" t="s">
        <v>515</v>
      </c>
      <c r="BD130" s="353" t="s">
        <v>515</v>
      </c>
      <c r="BE130" s="353" t="s">
        <v>515</v>
      </c>
      <c r="BF130" s="353" t="s">
        <v>515</v>
      </c>
      <c r="BG130" s="353">
        <v>0</v>
      </c>
      <c r="BH130" s="353">
        <v>5.7323015190599023</v>
      </c>
      <c r="BI130" s="353">
        <v>0</v>
      </c>
      <c r="BJ130" s="353">
        <v>0</v>
      </c>
      <c r="BK130" s="353">
        <v>0</v>
      </c>
      <c r="BL130" s="353">
        <v>0</v>
      </c>
      <c r="BM130" s="353">
        <v>0</v>
      </c>
      <c r="BN130" s="353">
        <v>0</v>
      </c>
      <c r="BO130" s="353">
        <v>0</v>
      </c>
      <c r="BP130" s="353">
        <v>0</v>
      </c>
      <c r="BQ130" s="353">
        <v>0</v>
      </c>
      <c r="BR130" s="353">
        <v>0</v>
      </c>
      <c r="BS130" s="353">
        <v>0</v>
      </c>
      <c r="BT130" s="339" t="s">
        <v>515</v>
      </c>
      <c r="BU130" s="338">
        <v>0</v>
      </c>
      <c r="BV130" s="353">
        <v>0</v>
      </c>
      <c r="BW130" s="353">
        <v>0</v>
      </c>
      <c r="BX130" s="83" t="s">
        <v>515</v>
      </c>
      <c r="BY130" s="83">
        <v>9.9815133276010322</v>
      </c>
      <c r="BZ130" s="83">
        <v>19.326397248495269</v>
      </c>
    </row>
    <row r="131" spans="1:84" ht="11.25" customHeight="1" x14ac:dyDescent="0.25">
      <c r="A131" s="381"/>
      <c r="B131" s="349" t="s">
        <v>512</v>
      </c>
      <c r="C131" s="350" t="s">
        <v>714</v>
      </c>
      <c r="D131" s="350"/>
      <c r="E131" s="350"/>
      <c r="F131" s="350"/>
      <c r="G131" s="351"/>
      <c r="H131" s="352" t="s">
        <v>715</v>
      </c>
      <c r="I131" s="338">
        <v>229.52564249546194</v>
      </c>
      <c r="J131" s="338">
        <v>0</v>
      </c>
      <c r="K131" s="353">
        <v>0</v>
      </c>
      <c r="L131" s="353">
        <v>0</v>
      </c>
      <c r="M131" s="353">
        <v>0</v>
      </c>
      <c r="N131" s="353">
        <v>0</v>
      </c>
      <c r="O131" s="353">
        <v>0</v>
      </c>
      <c r="P131" s="353">
        <v>0</v>
      </c>
      <c r="Q131" s="353">
        <v>0</v>
      </c>
      <c r="R131" s="353">
        <v>0</v>
      </c>
      <c r="S131" s="353">
        <v>0</v>
      </c>
      <c r="T131" s="353">
        <v>0</v>
      </c>
      <c r="U131" s="338">
        <v>0</v>
      </c>
      <c r="V131" s="353">
        <v>0</v>
      </c>
      <c r="W131" s="353">
        <v>0</v>
      </c>
      <c r="X131" s="353">
        <v>0</v>
      </c>
      <c r="Y131" s="353">
        <v>0</v>
      </c>
      <c r="Z131" s="338">
        <v>0</v>
      </c>
      <c r="AA131" s="353">
        <v>0</v>
      </c>
      <c r="AB131" s="353">
        <v>0</v>
      </c>
      <c r="AC131" s="83">
        <v>0</v>
      </c>
      <c r="AD131" s="338">
        <v>170.4035492500239</v>
      </c>
      <c r="AE131" s="353">
        <v>0</v>
      </c>
      <c r="AF131" s="353">
        <v>0</v>
      </c>
      <c r="AG131" s="353" t="s">
        <v>515</v>
      </c>
      <c r="AH131" s="353" t="s">
        <v>515</v>
      </c>
      <c r="AI131" s="353" t="s">
        <v>515</v>
      </c>
      <c r="AJ131" s="353">
        <v>0</v>
      </c>
      <c r="AK131" s="353">
        <v>0</v>
      </c>
      <c r="AL131" s="353">
        <v>0</v>
      </c>
      <c r="AM131" s="353">
        <v>0</v>
      </c>
      <c r="AN131" s="353">
        <v>0</v>
      </c>
      <c r="AO131" s="353">
        <v>0</v>
      </c>
      <c r="AP131" s="353">
        <v>0</v>
      </c>
      <c r="AQ131" s="353">
        <v>0</v>
      </c>
      <c r="AR131" s="353">
        <v>0</v>
      </c>
      <c r="AS131" s="353">
        <v>134.71340880863667</v>
      </c>
      <c r="AT131" s="353">
        <v>35.690140441387214</v>
      </c>
      <c r="AU131" s="353">
        <v>0</v>
      </c>
      <c r="AV131" s="353">
        <v>0</v>
      </c>
      <c r="AW131" s="353">
        <v>0</v>
      </c>
      <c r="AX131" s="353">
        <v>0</v>
      </c>
      <c r="AY131" s="353">
        <v>0</v>
      </c>
      <c r="AZ131" s="353">
        <v>0</v>
      </c>
      <c r="BA131" s="83">
        <v>0</v>
      </c>
      <c r="BB131" s="338">
        <v>13.160385019585362</v>
      </c>
      <c r="BC131" s="353" t="s">
        <v>515</v>
      </c>
      <c r="BD131" s="353" t="s">
        <v>515</v>
      </c>
      <c r="BE131" s="353" t="s">
        <v>515</v>
      </c>
      <c r="BF131" s="353" t="s">
        <v>515</v>
      </c>
      <c r="BG131" s="353">
        <v>0</v>
      </c>
      <c r="BH131" s="353">
        <v>13.136524314512275</v>
      </c>
      <c r="BI131" s="353">
        <v>0</v>
      </c>
      <c r="BJ131" s="353">
        <v>0</v>
      </c>
      <c r="BK131" s="353">
        <v>0</v>
      </c>
      <c r="BL131" s="353">
        <v>0</v>
      </c>
      <c r="BM131" s="353">
        <v>0</v>
      </c>
      <c r="BN131" s="353">
        <v>0</v>
      </c>
      <c r="BO131" s="353">
        <v>0</v>
      </c>
      <c r="BP131" s="353">
        <v>2.3860705073086842E-2</v>
      </c>
      <c r="BQ131" s="353">
        <v>0</v>
      </c>
      <c r="BR131" s="353">
        <v>0</v>
      </c>
      <c r="BS131" s="353">
        <v>0</v>
      </c>
      <c r="BT131" s="339" t="s">
        <v>515</v>
      </c>
      <c r="BU131" s="338">
        <v>0</v>
      </c>
      <c r="BV131" s="353">
        <v>0</v>
      </c>
      <c r="BW131" s="353">
        <v>0</v>
      </c>
      <c r="BX131" s="83" t="s">
        <v>515</v>
      </c>
      <c r="BY131" s="83">
        <v>40.803238750358261</v>
      </c>
      <c r="BZ131" s="83">
        <v>5.1584694754944111</v>
      </c>
    </row>
    <row r="132" spans="1:84" ht="11.25" customHeight="1" x14ac:dyDescent="0.25">
      <c r="A132" s="402"/>
      <c r="B132" s="354" t="s">
        <v>512</v>
      </c>
      <c r="C132" s="350" t="s">
        <v>716</v>
      </c>
      <c r="D132" s="355"/>
      <c r="E132" s="355"/>
      <c r="F132" s="355"/>
      <c r="G132" s="356"/>
      <c r="H132" s="357" t="s">
        <v>717</v>
      </c>
      <c r="I132" s="358">
        <v>19.431804719594915</v>
      </c>
      <c r="J132" s="358">
        <v>0</v>
      </c>
      <c r="K132" s="359">
        <v>0</v>
      </c>
      <c r="L132" s="359">
        <v>0</v>
      </c>
      <c r="M132" s="359">
        <v>0</v>
      </c>
      <c r="N132" s="359">
        <v>0</v>
      </c>
      <c r="O132" s="359">
        <v>0</v>
      </c>
      <c r="P132" s="359">
        <v>0</v>
      </c>
      <c r="Q132" s="359">
        <v>0</v>
      </c>
      <c r="R132" s="359">
        <v>0</v>
      </c>
      <c r="S132" s="359">
        <v>0</v>
      </c>
      <c r="T132" s="359">
        <v>0</v>
      </c>
      <c r="U132" s="358">
        <v>0</v>
      </c>
      <c r="V132" s="359">
        <v>0</v>
      </c>
      <c r="W132" s="359">
        <v>0</v>
      </c>
      <c r="X132" s="359">
        <v>0</v>
      </c>
      <c r="Y132" s="359">
        <v>0</v>
      </c>
      <c r="Z132" s="358">
        <v>0</v>
      </c>
      <c r="AA132" s="359">
        <v>0</v>
      </c>
      <c r="AB132" s="359">
        <v>0</v>
      </c>
      <c r="AC132" s="360">
        <v>0</v>
      </c>
      <c r="AD132" s="358">
        <v>10.260576096302664</v>
      </c>
      <c r="AE132" s="359">
        <v>0</v>
      </c>
      <c r="AF132" s="359">
        <v>0</v>
      </c>
      <c r="AG132" s="359" t="s">
        <v>515</v>
      </c>
      <c r="AH132" s="359" t="s">
        <v>515</v>
      </c>
      <c r="AI132" s="359" t="s">
        <v>515</v>
      </c>
      <c r="AJ132" s="359">
        <v>0</v>
      </c>
      <c r="AK132" s="359">
        <v>0</v>
      </c>
      <c r="AL132" s="359">
        <v>5.5006209993312308E-2</v>
      </c>
      <c r="AM132" s="359">
        <v>0</v>
      </c>
      <c r="AN132" s="359">
        <v>0</v>
      </c>
      <c r="AO132" s="359">
        <v>0</v>
      </c>
      <c r="AP132" s="359">
        <v>0</v>
      </c>
      <c r="AQ132" s="359">
        <v>0</v>
      </c>
      <c r="AR132" s="359">
        <v>0</v>
      </c>
      <c r="AS132" s="359">
        <v>7.7623483328556402</v>
      </c>
      <c r="AT132" s="359">
        <v>2.4432215534537116</v>
      </c>
      <c r="AU132" s="359">
        <v>0</v>
      </c>
      <c r="AV132" s="359">
        <v>0</v>
      </c>
      <c r="AW132" s="359">
        <v>0</v>
      </c>
      <c r="AX132" s="359">
        <v>0</v>
      </c>
      <c r="AY132" s="359">
        <v>0</v>
      </c>
      <c r="AZ132" s="359">
        <v>0</v>
      </c>
      <c r="BA132" s="360">
        <v>0</v>
      </c>
      <c r="BB132" s="358">
        <v>2.5150472914875318E-2</v>
      </c>
      <c r="BC132" s="359" t="s">
        <v>515</v>
      </c>
      <c r="BD132" s="359" t="s">
        <v>515</v>
      </c>
      <c r="BE132" s="359" t="s">
        <v>515</v>
      </c>
      <c r="BF132" s="359" t="s">
        <v>515</v>
      </c>
      <c r="BG132" s="359">
        <v>0</v>
      </c>
      <c r="BH132" s="359">
        <v>0</v>
      </c>
      <c r="BI132" s="359">
        <v>0</v>
      </c>
      <c r="BJ132" s="359">
        <v>0</v>
      </c>
      <c r="BK132" s="359">
        <v>0</v>
      </c>
      <c r="BL132" s="359">
        <v>0</v>
      </c>
      <c r="BM132" s="359">
        <v>0</v>
      </c>
      <c r="BN132" s="359">
        <v>0</v>
      </c>
      <c r="BO132" s="359">
        <v>0</v>
      </c>
      <c r="BP132" s="359">
        <v>2.5150472914875318E-2</v>
      </c>
      <c r="BQ132" s="359">
        <v>0</v>
      </c>
      <c r="BR132" s="359">
        <v>0</v>
      </c>
      <c r="BS132" s="359">
        <v>0</v>
      </c>
      <c r="BT132" s="359">
        <v>0</v>
      </c>
      <c r="BU132" s="358">
        <v>0</v>
      </c>
      <c r="BV132" s="359">
        <v>0</v>
      </c>
      <c r="BW132" s="359">
        <v>0</v>
      </c>
      <c r="BX132" s="360" t="s">
        <v>515</v>
      </c>
      <c r="BY132" s="360">
        <v>9.1460781503773756</v>
      </c>
      <c r="BZ132" s="360">
        <v>0</v>
      </c>
    </row>
    <row r="133" spans="1:84" ht="11.25" customHeight="1" x14ac:dyDescent="0.25">
      <c r="A133" s="385" t="s">
        <v>718</v>
      </c>
      <c r="B133" s="385"/>
      <c r="C133" s="385"/>
      <c r="D133" s="385"/>
      <c r="E133" s="385"/>
      <c r="F133" s="385"/>
      <c r="G133" s="386"/>
      <c r="H133" s="387" t="s">
        <v>719</v>
      </c>
      <c r="I133" s="390">
        <v>91.354549441099152</v>
      </c>
      <c r="J133" s="390">
        <v>-3.4774369446832907</v>
      </c>
      <c r="K133" s="390">
        <v>-1.7358734594439653</v>
      </c>
      <c r="L133" s="390">
        <v>0</v>
      </c>
      <c r="M133" s="390">
        <v>0</v>
      </c>
      <c r="N133" s="390">
        <v>0</v>
      </c>
      <c r="O133" s="390">
        <v>0</v>
      </c>
      <c r="P133" s="390">
        <v>0</v>
      </c>
      <c r="Q133" s="390">
        <v>-1.7415634852393254</v>
      </c>
      <c r="R133" s="390">
        <v>0</v>
      </c>
      <c r="S133" s="390">
        <v>0</v>
      </c>
      <c r="T133" s="390">
        <v>0</v>
      </c>
      <c r="U133" s="390">
        <v>0</v>
      </c>
      <c r="V133" s="390">
        <v>0</v>
      </c>
      <c r="W133" s="390">
        <v>0</v>
      </c>
      <c r="X133" s="390">
        <v>0</v>
      </c>
      <c r="Y133" s="390">
        <v>0</v>
      </c>
      <c r="Z133" s="390">
        <v>0</v>
      </c>
      <c r="AA133" s="390">
        <v>0</v>
      </c>
      <c r="AB133" s="390">
        <v>0</v>
      </c>
      <c r="AC133" s="390">
        <v>0</v>
      </c>
      <c r="AD133" s="390">
        <v>-7.1714338874555779</v>
      </c>
      <c r="AE133" s="390">
        <v>0</v>
      </c>
      <c r="AF133" s="390">
        <v>0</v>
      </c>
      <c r="AG133" s="390">
        <v>0</v>
      </c>
      <c r="AH133" s="390">
        <v>0</v>
      </c>
      <c r="AI133" s="390">
        <v>0</v>
      </c>
      <c r="AJ133" s="390">
        <v>0</v>
      </c>
      <c r="AK133" s="390">
        <v>0</v>
      </c>
      <c r="AL133" s="390">
        <v>0.24472150568453221</v>
      </c>
      <c r="AM133" s="390">
        <v>4.6137003439380635</v>
      </c>
      <c r="AN133" s="390">
        <v>1.0602034967039267</v>
      </c>
      <c r="AO133" s="390">
        <v>0</v>
      </c>
      <c r="AP133" s="390">
        <v>0.50339161173211711</v>
      </c>
      <c r="AQ133" s="390">
        <v>0</v>
      </c>
      <c r="AR133" s="390">
        <v>0</v>
      </c>
      <c r="AS133" s="390">
        <v>-38.178059615935808</v>
      </c>
      <c r="AT133" s="390">
        <v>24.577921085315751</v>
      </c>
      <c r="AU133" s="390">
        <v>6.6876851055698294E-3</v>
      </c>
      <c r="AV133" s="390">
        <v>0</v>
      </c>
      <c r="AW133" s="390">
        <v>0</v>
      </c>
      <c r="AX133" s="390">
        <v>0</v>
      </c>
      <c r="AY133" s="390">
        <v>0</v>
      </c>
      <c r="AZ133" s="390">
        <v>0</v>
      </c>
      <c r="BA133" s="390">
        <v>0</v>
      </c>
      <c r="BB133" s="390">
        <v>71.297578102608284</v>
      </c>
      <c r="BC133" s="390">
        <v>0</v>
      </c>
      <c r="BD133" s="390">
        <v>0</v>
      </c>
      <c r="BE133" s="390">
        <v>0</v>
      </c>
      <c r="BF133" s="390">
        <v>0</v>
      </c>
      <c r="BG133" s="390">
        <v>0</v>
      </c>
      <c r="BH133" s="390">
        <v>71.309186013184743</v>
      </c>
      <c r="BI133" s="390">
        <v>0</v>
      </c>
      <c r="BJ133" s="390">
        <v>0</v>
      </c>
      <c r="BK133" s="390">
        <v>0</v>
      </c>
      <c r="BL133" s="390">
        <v>0</v>
      </c>
      <c r="BM133" s="390">
        <v>0</v>
      </c>
      <c r="BN133" s="390">
        <v>-1.1607910576096003E-2</v>
      </c>
      <c r="BO133" s="390">
        <v>0</v>
      </c>
      <c r="BP133" s="390">
        <v>0</v>
      </c>
      <c r="BQ133" s="390">
        <v>0</v>
      </c>
      <c r="BR133" s="390">
        <v>0</v>
      </c>
      <c r="BS133" s="390">
        <v>0</v>
      </c>
      <c r="BT133" s="390">
        <v>0</v>
      </c>
      <c r="BU133" s="390">
        <v>0</v>
      </c>
      <c r="BV133" s="390">
        <v>0</v>
      </c>
      <c r="BW133" s="390">
        <v>0</v>
      </c>
      <c r="BX133" s="390">
        <v>0</v>
      </c>
      <c r="BY133" s="390">
        <v>30.705670201585917</v>
      </c>
      <c r="BZ133" s="390">
        <v>1.719690449135669E-4</v>
      </c>
    </row>
    <row r="134" spans="1:84" ht="11.25" customHeight="1" x14ac:dyDescent="0.25">
      <c r="A134" s="403"/>
      <c r="B134" s="403"/>
      <c r="C134" s="403"/>
      <c r="D134" s="403"/>
      <c r="E134" s="403"/>
      <c r="F134" s="403"/>
      <c r="G134" s="404"/>
      <c r="H134" s="405"/>
      <c r="I134" s="406"/>
      <c r="J134" s="407"/>
      <c r="K134" s="408"/>
      <c r="L134" s="408"/>
      <c r="M134" s="408"/>
      <c r="N134" s="408"/>
      <c r="O134" s="408"/>
      <c r="P134" s="408"/>
      <c r="Q134" s="408"/>
      <c r="R134" s="408"/>
      <c r="S134" s="408"/>
      <c r="T134" s="408"/>
      <c r="U134" s="407"/>
      <c r="V134" s="408"/>
      <c r="W134" s="408"/>
      <c r="X134" s="408"/>
      <c r="Y134" s="408"/>
      <c r="Z134" s="407"/>
      <c r="AA134" s="408"/>
      <c r="AB134" s="408"/>
      <c r="AC134" s="408"/>
      <c r="AD134" s="407"/>
      <c r="AE134" s="408"/>
      <c r="AF134" s="408"/>
      <c r="AG134" s="408"/>
      <c r="AH134" s="408"/>
      <c r="AI134" s="408"/>
      <c r="AJ134" s="408"/>
      <c r="AK134" s="408"/>
      <c r="AL134" s="408"/>
      <c r="AM134" s="408"/>
      <c r="AN134" s="408"/>
      <c r="AO134" s="408"/>
      <c r="AP134" s="408"/>
      <c r="AQ134" s="408"/>
      <c r="AR134" s="408"/>
      <c r="AS134" s="408"/>
      <c r="AT134" s="408"/>
      <c r="AU134" s="408"/>
      <c r="AV134" s="408"/>
      <c r="AW134" s="408"/>
      <c r="AX134" s="408"/>
      <c r="AY134" s="408"/>
      <c r="AZ134" s="408"/>
      <c r="BA134" s="409"/>
      <c r="BB134" s="407"/>
      <c r="BC134" s="409"/>
      <c r="BD134" s="409"/>
      <c r="BE134" s="409"/>
      <c r="BF134" s="409"/>
      <c r="BG134" s="409"/>
      <c r="BH134" s="409"/>
      <c r="BI134" s="409"/>
      <c r="BJ134" s="409"/>
      <c r="BK134" s="409"/>
      <c r="BL134" s="409"/>
      <c r="BM134" s="409"/>
      <c r="BN134" s="409"/>
      <c r="BO134" s="409"/>
      <c r="BP134" s="409"/>
      <c r="BQ134" s="409"/>
      <c r="BR134" s="409"/>
      <c r="BS134" s="409"/>
      <c r="BT134" s="409"/>
      <c r="BU134" s="407"/>
      <c r="BV134" s="409"/>
      <c r="BW134" s="409"/>
      <c r="BX134" s="409"/>
      <c r="BY134" s="409"/>
      <c r="BZ134" s="409"/>
    </row>
    <row r="135" spans="1:84" ht="11.25" customHeight="1" x14ac:dyDescent="0.25">
      <c r="A135" s="410"/>
      <c r="B135" s="410"/>
      <c r="C135" s="410"/>
      <c r="D135" s="410"/>
      <c r="E135" s="410"/>
      <c r="F135" s="410"/>
      <c r="G135" s="411"/>
      <c r="H135" s="412"/>
      <c r="I135" s="413"/>
      <c r="J135" s="414"/>
      <c r="K135" s="415"/>
      <c r="L135" s="415"/>
      <c r="M135" s="413"/>
      <c r="N135" s="413"/>
      <c r="O135" s="413"/>
      <c r="P135" s="413"/>
      <c r="Q135" s="413"/>
      <c r="R135" s="415"/>
      <c r="S135" s="415"/>
      <c r="T135" s="415"/>
      <c r="U135" s="414"/>
      <c r="V135" s="413"/>
      <c r="W135" s="413"/>
      <c r="X135" s="413"/>
      <c r="Y135" s="413"/>
      <c r="Z135" s="414"/>
      <c r="AA135" s="415"/>
      <c r="AB135" s="413"/>
      <c r="AC135" s="416"/>
      <c r="AD135" s="414"/>
      <c r="AE135" s="413"/>
      <c r="AF135" s="413"/>
      <c r="AG135" s="413"/>
      <c r="AH135" s="413"/>
      <c r="AI135" s="413"/>
      <c r="AJ135" s="413"/>
      <c r="AK135" s="413"/>
      <c r="AL135" s="413"/>
      <c r="AM135" s="413"/>
      <c r="AN135" s="413"/>
      <c r="AO135" s="413"/>
      <c r="AP135" s="413"/>
      <c r="AQ135" s="413"/>
      <c r="AR135" s="413"/>
      <c r="AS135" s="413"/>
      <c r="AT135" s="413"/>
      <c r="AU135" s="413"/>
      <c r="AV135" s="413"/>
      <c r="AW135" s="413"/>
      <c r="AX135" s="413"/>
      <c r="AY135" s="413"/>
      <c r="AZ135" s="413"/>
      <c r="BA135" s="416"/>
      <c r="BB135" s="414"/>
      <c r="BC135" s="413"/>
      <c r="BD135" s="413"/>
      <c r="BE135" s="413"/>
      <c r="BF135" s="413"/>
      <c r="BG135" s="413"/>
      <c r="BH135" s="413"/>
      <c r="BI135" s="413"/>
      <c r="BJ135" s="413"/>
      <c r="BK135" s="413"/>
      <c r="BL135" s="413"/>
      <c r="BM135" s="413"/>
      <c r="BN135" s="413"/>
      <c r="BO135" s="413"/>
      <c r="BP135" s="413"/>
      <c r="BQ135" s="413"/>
      <c r="BR135" s="413"/>
      <c r="BS135" s="413"/>
      <c r="BT135" s="413"/>
      <c r="BU135" s="414"/>
      <c r="BV135" s="413"/>
      <c r="BW135" s="413"/>
      <c r="BX135" s="416"/>
      <c r="BY135" s="416"/>
      <c r="BZ135" s="416"/>
    </row>
    <row r="136" spans="1:84" s="331" customFormat="1" ht="54" customHeight="1" x14ac:dyDescent="0.25">
      <c r="A136" s="417" t="s">
        <v>108</v>
      </c>
      <c r="B136" s="418"/>
      <c r="C136" s="418"/>
      <c r="D136" s="418"/>
      <c r="E136" s="419"/>
      <c r="F136" s="418">
        <v>2017</v>
      </c>
      <c r="G136" s="418"/>
      <c r="H136" s="420"/>
      <c r="I136" s="328" t="s">
        <v>44</v>
      </c>
      <c r="J136" s="328" t="s">
        <v>139</v>
      </c>
      <c r="K136" s="329" t="s">
        <v>462</v>
      </c>
      <c r="L136" s="329" t="s">
        <v>463</v>
      </c>
      <c r="M136" s="329" t="s">
        <v>464</v>
      </c>
      <c r="N136" s="329" t="s">
        <v>465</v>
      </c>
      <c r="O136" s="329" t="s">
        <v>466</v>
      </c>
      <c r="P136" s="329" t="s">
        <v>467</v>
      </c>
      <c r="Q136" s="329" t="s">
        <v>468</v>
      </c>
      <c r="R136" s="329" t="s">
        <v>469</v>
      </c>
      <c r="S136" s="329" t="s">
        <v>470</v>
      </c>
      <c r="T136" s="329" t="s">
        <v>471</v>
      </c>
      <c r="U136" s="328" t="s">
        <v>167</v>
      </c>
      <c r="V136" s="329" t="s">
        <v>472</v>
      </c>
      <c r="W136" s="329" t="s">
        <v>473</v>
      </c>
      <c r="X136" s="329" t="s">
        <v>474</v>
      </c>
      <c r="Y136" s="329" t="s">
        <v>475</v>
      </c>
      <c r="Z136" s="328" t="s">
        <v>142</v>
      </c>
      <c r="AA136" s="329" t="s">
        <v>476</v>
      </c>
      <c r="AB136" s="329" t="s">
        <v>477</v>
      </c>
      <c r="AC136" s="421" t="s">
        <v>143</v>
      </c>
      <c r="AD136" s="328" t="s">
        <v>144</v>
      </c>
      <c r="AE136" s="329" t="s">
        <v>478</v>
      </c>
      <c r="AF136" s="329" t="s">
        <v>479</v>
      </c>
      <c r="AG136" s="329" t="s">
        <v>480</v>
      </c>
      <c r="AH136" s="329" t="s">
        <v>481</v>
      </c>
      <c r="AI136" s="329" t="s">
        <v>482</v>
      </c>
      <c r="AJ136" s="329" t="s">
        <v>483</v>
      </c>
      <c r="AK136" s="329" t="s">
        <v>484</v>
      </c>
      <c r="AL136" s="329" t="s">
        <v>485</v>
      </c>
      <c r="AM136" s="329" t="s">
        <v>486</v>
      </c>
      <c r="AN136" s="329" t="s">
        <v>487</v>
      </c>
      <c r="AO136" s="329" t="s">
        <v>488</v>
      </c>
      <c r="AP136" s="329" t="s">
        <v>489</v>
      </c>
      <c r="AQ136" s="329" t="s">
        <v>490</v>
      </c>
      <c r="AR136" s="329" t="s">
        <v>491</v>
      </c>
      <c r="AS136" s="329" t="s">
        <v>492</v>
      </c>
      <c r="AT136" s="329" t="s">
        <v>493</v>
      </c>
      <c r="AU136" s="329" t="s">
        <v>494</v>
      </c>
      <c r="AV136" s="329" t="s">
        <v>495</v>
      </c>
      <c r="AW136" s="329" t="s">
        <v>496</v>
      </c>
      <c r="AX136" s="329" t="s">
        <v>497</v>
      </c>
      <c r="AY136" s="329" t="s">
        <v>498</v>
      </c>
      <c r="AZ136" s="329" t="s">
        <v>499</v>
      </c>
      <c r="BA136" s="421" t="s">
        <v>146</v>
      </c>
      <c r="BB136" s="328" t="s">
        <v>147</v>
      </c>
      <c r="BC136" s="329" t="s">
        <v>148</v>
      </c>
      <c r="BD136" s="329" t="s">
        <v>500</v>
      </c>
      <c r="BE136" s="329" t="s">
        <v>149</v>
      </c>
      <c r="BF136" s="329" t="s">
        <v>150</v>
      </c>
      <c r="BG136" s="329" t="s">
        <v>151</v>
      </c>
      <c r="BH136" s="329" t="s">
        <v>171</v>
      </c>
      <c r="BI136" s="329" t="s">
        <v>501</v>
      </c>
      <c r="BJ136" s="329" t="s">
        <v>502</v>
      </c>
      <c r="BK136" s="329" t="s">
        <v>153</v>
      </c>
      <c r="BL136" s="329" t="s">
        <v>503</v>
      </c>
      <c r="BM136" s="329" t="s">
        <v>303</v>
      </c>
      <c r="BN136" s="329" t="s">
        <v>307</v>
      </c>
      <c r="BO136" s="329" t="s">
        <v>504</v>
      </c>
      <c r="BP136" s="329" t="s">
        <v>505</v>
      </c>
      <c r="BQ136" s="329" t="s">
        <v>506</v>
      </c>
      <c r="BR136" s="329" t="s">
        <v>507</v>
      </c>
      <c r="BS136" s="329" t="s">
        <v>305</v>
      </c>
      <c r="BT136" s="329" t="s">
        <v>172</v>
      </c>
      <c r="BU136" s="328" t="s">
        <v>508</v>
      </c>
      <c r="BV136" s="329" t="s">
        <v>509</v>
      </c>
      <c r="BW136" s="329" t="s">
        <v>510</v>
      </c>
      <c r="BX136" s="422" t="s">
        <v>511</v>
      </c>
      <c r="BY136" s="423" t="s">
        <v>159</v>
      </c>
      <c r="BZ136" s="424" t="s">
        <v>158</v>
      </c>
      <c r="CE136" s="332"/>
      <c r="CF136" s="333"/>
    </row>
    <row r="137" spans="1:84" ht="11.25" customHeight="1" x14ac:dyDescent="0.25">
      <c r="A137" s="374" t="s">
        <v>512</v>
      </c>
      <c r="B137" s="363" t="s">
        <v>720</v>
      </c>
      <c r="C137" s="363"/>
      <c r="D137" s="363"/>
      <c r="E137" s="363"/>
      <c r="F137" s="363"/>
      <c r="G137" s="374"/>
      <c r="H137" s="425" t="s">
        <v>721</v>
      </c>
      <c r="I137" s="380">
        <v>1654.2160791057611</v>
      </c>
      <c r="J137" s="380">
        <v>0</v>
      </c>
      <c r="K137" s="380">
        <v>0</v>
      </c>
      <c r="L137" s="380">
        <v>0</v>
      </c>
      <c r="M137" s="380">
        <v>0</v>
      </c>
      <c r="N137" s="380">
        <v>0</v>
      </c>
      <c r="O137" s="380">
        <v>0</v>
      </c>
      <c r="P137" s="380">
        <v>0</v>
      </c>
      <c r="Q137" s="380">
        <v>0</v>
      </c>
      <c r="R137" s="380">
        <v>0</v>
      </c>
      <c r="S137" s="380">
        <v>0</v>
      </c>
      <c r="T137" s="380">
        <v>0</v>
      </c>
      <c r="U137" s="380">
        <v>0</v>
      </c>
      <c r="V137" s="380">
        <v>0</v>
      </c>
      <c r="W137" s="380">
        <v>0</v>
      </c>
      <c r="X137" s="380">
        <v>0</v>
      </c>
      <c r="Y137" s="380">
        <v>0</v>
      </c>
      <c r="Z137" s="380">
        <v>0</v>
      </c>
      <c r="AA137" s="380">
        <v>0</v>
      </c>
      <c r="AB137" s="380">
        <v>0</v>
      </c>
      <c r="AC137" s="367">
        <v>0</v>
      </c>
      <c r="AD137" s="380">
        <v>0.17927773000859845</v>
      </c>
      <c r="AE137" s="380">
        <v>0</v>
      </c>
      <c r="AF137" s="380">
        <v>0</v>
      </c>
      <c r="AG137" s="380" t="s">
        <v>515</v>
      </c>
      <c r="AH137" s="380" t="s">
        <v>515</v>
      </c>
      <c r="AI137" s="380" t="s">
        <v>515</v>
      </c>
      <c r="AJ137" s="380">
        <v>0</v>
      </c>
      <c r="AK137" s="380" t="s">
        <v>515</v>
      </c>
      <c r="AL137" s="380">
        <v>0</v>
      </c>
      <c r="AM137" s="380" t="s">
        <v>515</v>
      </c>
      <c r="AN137" s="380" t="s">
        <v>515</v>
      </c>
      <c r="AO137" s="380" t="s">
        <v>515</v>
      </c>
      <c r="AP137" s="380">
        <v>0</v>
      </c>
      <c r="AQ137" s="380">
        <v>0</v>
      </c>
      <c r="AR137" s="380">
        <v>0</v>
      </c>
      <c r="AS137" s="380">
        <v>0.17927773000859845</v>
      </c>
      <c r="AT137" s="380">
        <v>0</v>
      </c>
      <c r="AU137" s="380" t="s">
        <v>515</v>
      </c>
      <c r="AV137" s="380" t="s">
        <v>515</v>
      </c>
      <c r="AW137" s="380">
        <v>0</v>
      </c>
      <c r="AX137" s="380">
        <v>0</v>
      </c>
      <c r="AY137" s="380" t="s">
        <v>515</v>
      </c>
      <c r="AZ137" s="380">
        <v>0</v>
      </c>
      <c r="BA137" s="367">
        <v>0</v>
      </c>
      <c r="BB137" s="380">
        <v>1654.0368013757525</v>
      </c>
      <c r="BC137" s="380">
        <v>1208.832502149613</v>
      </c>
      <c r="BD137" s="380">
        <v>0</v>
      </c>
      <c r="BE137" s="380">
        <v>0.69879621668099745</v>
      </c>
      <c r="BF137" s="380">
        <v>0</v>
      </c>
      <c r="BG137" s="380">
        <v>0</v>
      </c>
      <c r="BH137" s="380">
        <v>444.50550300945832</v>
      </c>
      <c r="BI137" s="380">
        <v>0</v>
      </c>
      <c r="BJ137" s="380" t="s">
        <v>515</v>
      </c>
      <c r="BK137" s="380">
        <v>0</v>
      </c>
      <c r="BL137" s="380">
        <v>0</v>
      </c>
      <c r="BM137" s="380">
        <v>0</v>
      </c>
      <c r="BN137" s="380" t="s">
        <v>515</v>
      </c>
      <c r="BO137" s="380">
        <v>0</v>
      </c>
      <c r="BP137" s="380" t="s">
        <v>515</v>
      </c>
      <c r="BQ137" s="380" t="s">
        <v>515</v>
      </c>
      <c r="BR137" s="380" t="s">
        <v>515</v>
      </c>
      <c r="BS137" s="380">
        <v>0</v>
      </c>
      <c r="BT137" s="380" t="s">
        <v>515</v>
      </c>
      <c r="BU137" s="367">
        <v>0</v>
      </c>
      <c r="BV137" s="380">
        <v>0</v>
      </c>
      <c r="BW137" s="380">
        <v>0</v>
      </c>
      <c r="BX137" s="426">
        <v>0</v>
      </c>
      <c r="BY137" s="427" t="s">
        <v>515</v>
      </c>
      <c r="BZ137" s="380" t="s">
        <v>515</v>
      </c>
    </row>
    <row r="138" spans="1:84" ht="11.25" customHeight="1" x14ac:dyDescent="0.25">
      <c r="A138" s="428"/>
      <c r="B138" s="368" t="s">
        <v>512</v>
      </c>
      <c r="C138" s="369" t="s">
        <v>539</v>
      </c>
      <c r="D138" s="369"/>
      <c r="E138" s="369"/>
      <c r="F138" s="369"/>
      <c r="G138" s="370"/>
      <c r="H138" s="429" t="s">
        <v>722</v>
      </c>
      <c r="I138" s="338">
        <v>1257.7429922613931</v>
      </c>
      <c r="J138" s="338">
        <v>0</v>
      </c>
      <c r="K138" s="359">
        <v>0</v>
      </c>
      <c r="L138" s="359">
        <v>0</v>
      </c>
      <c r="M138" s="359">
        <v>0</v>
      </c>
      <c r="N138" s="359">
        <v>0</v>
      </c>
      <c r="O138" s="359">
        <v>0</v>
      </c>
      <c r="P138" s="359">
        <v>0</v>
      </c>
      <c r="Q138" s="359">
        <v>0</v>
      </c>
      <c r="R138" s="359">
        <v>0</v>
      </c>
      <c r="S138" s="359">
        <v>0</v>
      </c>
      <c r="T138" s="359">
        <v>0</v>
      </c>
      <c r="U138" s="338">
        <v>0</v>
      </c>
      <c r="V138" s="359">
        <v>0</v>
      </c>
      <c r="W138" s="359">
        <v>0</v>
      </c>
      <c r="X138" s="359">
        <v>0</v>
      </c>
      <c r="Y138" s="359">
        <v>0</v>
      </c>
      <c r="Z138" s="338">
        <v>0</v>
      </c>
      <c r="AA138" s="359">
        <v>0</v>
      </c>
      <c r="AB138" s="359">
        <v>0</v>
      </c>
      <c r="AC138" s="360">
        <v>0</v>
      </c>
      <c r="AD138" s="338">
        <v>0.17927773000859845</v>
      </c>
      <c r="AE138" s="359">
        <v>0</v>
      </c>
      <c r="AF138" s="359">
        <v>0</v>
      </c>
      <c r="AG138" s="359" t="s">
        <v>515</v>
      </c>
      <c r="AH138" s="359" t="s">
        <v>515</v>
      </c>
      <c r="AI138" s="359" t="s">
        <v>515</v>
      </c>
      <c r="AJ138" s="359">
        <v>0</v>
      </c>
      <c r="AK138" s="359" t="s">
        <v>515</v>
      </c>
      <c r="AL138" s="359">
        <v>0</v>
      </c>
      <c r="AM138" s="359" t="s">
        <v>515</v>
      </c>
      <c r="AN138" s="359" t="s">
        <v>515</v>
      </c>
      <c r="AO138" s="359" t="s">
        <v>515</v>
      </c>
      <c r="AP138" s="359">
        <v>0</v>
      </c>
      <c r="AQ138" s="359">
        <v>0</v>
      </c>
      <c r="AR138" s="359">
        <v>0</v>
      </c>
      <c r="AS138" s="359">
        <v>0.17927773000859845</v>
      </c>
      <c r="AT138" s="359">
        <v>0</v>
      </c>
      <c r="AU138" s="359" t="s">
        <v>515</v>
      </c>
      <c r="AV138" s="359" t="s">
        <v>515</v>
      </c>
      <c r="AW138" s="359">
        <v>0</v>
      </c>
      <c r="AX138" s="359">
        <v>0</v>
      </c>
      <c r="AY138" s="359" t="s">
        <v>515</v>
      </c>
      <c r="AZ138" s="359">
        <v>0</v>
      </c>
      <c r="BA138" s="360">
        <v>0</v>
      </c>
      <c r="BB138" s="338">
        <v>1257.5637145313844</v>
      </c>
      <c r="BC138" s="359">
        <v>1208.832502149613</v>
      </c>
      <c r="BD138" s="359">
        <v>0</v>
      </c>
      <c r="BE138" s="359">
        <v>0.69879621668099745</v>
      </c>
      <c r="BF138" s="359">
        <v>0</v>
      </c>
      <c r="BG138" s="359">
        <v>0</v>
      </c>
      <c r="BH138" s="359">
        <v>48.032416165090282</v>
      </c>
      <c r="BI138" s="359">
        <v>0</v>
      </c>
      <c r="BJ138" s="359" t="s">
        <v>515</v>
      </c>
      <c r="BK138" s="359">
        <v>0</v>
      </c>
      <c r="BL138" s="359">
        <v>0</v>
      </c>
      <c r="BM138" s="359">
        <v>0</v>
      </c>
      <c r="BN138" s="359" t="s">
        <v>515</v>
      </c>
      <c r="BO138" s="359">
        <v>0</v>
      </c>
      <c r="BP138" s="359" t="s">
        <v>515</v>
      </c>
      <c r="BQ138" s="359" t="s">
        <v>515</v>
      </c>
      <c r="BR138" s="359" t="s">
        <v>515</v>
      </c>
      <c r="BS138" s="359">
        <v>0</v>
      </c>
      <c r="BT138" s="430" t="s">
        <v>515</v>
      </c>
      <c r="BU138" s="338">
        <v>0</v>
      </c>
      <c r="BV138" s="359">
        <v>0</v>
      </c>
      <c r="BW138" s="359">
        <v>0</v>
      </c>
      <c r="BX138" s="431">
        <v>0</v>
      </c>
      <c r="BY138" s="432" t="s">
        <v>515</v>
      </c>
      <c r="BZ138" s="359" t="s">
        <v>515</v>
      </c>
    </row>
    <row r="139" spans="1:84" ht="11.25" customHeight="1" x14ac:dyDescent="0.25">
      <c r="A139" s="381"/>
      <c r="B139" s="349" t="s">
        <v>512</v>
      </c>
      <c r="C139" s="350" t="s">
        <v>541</v>
      </c>
      <c r="D139" s="350"/>
      <c r="E139" s="350"/>
      <c r="F139" s="350"/>
      <c r="G139" s="351"/>
      <c r="H139" s="433" t="s">
        <v>723</v>
      </c>
      <c r="I139" s="338">
        <v>396.47308684436803</v>
      </c>
      <c r="J139" s="338">
        <v>0</v>
      </c>
      <c r="K139" s="353">
        <v>0</v>
      </c>
      <c r="L139" s="353">
        <v>0</v>
      </c>
      <c r="M139" s="353">
        <v>0</v>
      </c>
      <c r="N139" s="353">
        <v>0</v>
      </c>
      <c r="O139" s="353">
        <v>0</v>
      </c>
      <c r="P139" s="353">
        <v>0</v>
      </c>
      <c r="Q139" s="353">
        <v>0</v>
      </c>
      <c r="R139" s="353">
        <v>0</v>
      </c>
      <c r="S139" s="353">
        <v>0</v>
      </c>
      <c r="T139" s="353">
        <v>0</v>
      </c>
      <c r="U139" s="338">
        <v>0</v>
      </c>
      <c r="V139" s="353">
        <v>0</v>
      </c>
      <c r="W139" s="353">
        <v>0</v>
      </c>
      <c r="X139" s="353">
        <v>0</v>
      </c>
      <c r="Y139" s="353">
        <v>0</v>
      </c>
      <c r="Z139" s="338">
        <v>0</v>
      </c>
      <c r="AA139" s="353">
        <v>0</v>
      </c>
      <c r="AB139" s="353">
        <v>0</v>
      </c>
      <c r="AC139" s="83">
        <v>0</v>
      </c>
      <c r="AD139" s="338">
        <v>0</v>
      </c>
      <c r="AE139" s="353">
        <v>0</v>
      </c>
      <c r="AF139" s="353">
        <v>0</v>
      </c>
      <c r="AG139" s="353" t="s">
        <v>515</v>
      </c>
      <c r="AH139" s="353" t="s">
        <v>515</v>
      </c>
      <c r="AI139" s="353" t="s">
        <v>515</v>
      </c>
      <c r="AJ139" s="353">
        <v>0</v>
      </c>
      <c r="AK139" s="353" t="s">
        <v>515</v>
      </c>
      <c r="AL139" s="353">
        <v>0</v>
      </c>
      <c r="AM139" s="353" t="s">
        <v>515</v>
      </c>
      <c r="AN139" s="353" t="s">
        <v>515</v>
      </c>
      <c r="AO139" s="353" t="s">
        <v>515</v>
      </c>
      <c r="AP139" s="353">
        <v>0</v>
      </c>
      <c r="AQ139" s="353">
        <v>0</v>
      </c>
      <c r="AR139" s="353">
        <v>0</v>
      </c>
      <c r="AS139" s="353">
        <v>0</v>
      </c>
      <c r="AT139" s="353">
        <v>0</v>
      </c>
      <c r="AU139" s="353" t="s">
        <v>515</v>
      </c>
      <c r="AV139" s="353" t="s">
        <v>515</v>
      </c>
      <c r="AW139" s="353">
        <v>0</v>
      </c>
      <c r="AX139" s="353">
        <v>0</v>
      </c>
      <c r="AY139" s="353" t="s">
        <v>515</v>
      </c>
      <c r="AZ139" s="353">
        <v>0</v>
      </c>
      <c r="BA139" s="83">
        <v>0</v>
      </c>
      <c r="BB139" s="338">
        <v>396.47308684436803</v>
      </c>
      <c r="BC139" s="353" t="s">
        <v>515</v>
      </c>
      <c r="BD139" s="353" t="s">
        <v>515</v>
      </c>
      <c r="BE139" s="353" t="s">
        <v>515</v>
      </c>
      <c r="BF139" s="353" t="s">
        <v>515</v>
      </c>
      <c r="BG139" s="353">
        <v>0</v>
      </c>
      <c r="BH139" s="353">
        <v>396.47308684436803</v>
      </c>
      <c r="BI139" s="353">
        <v>0</v>
      </c>
      <c r="BJ139" s="353" t="s">
        <v>515</v>
      </c>
      <c r="BK139" s="353">
        <v>0</v>
      </c>
      <c r="BL139" s="353">
        <v>0</v>
      </c>
      <c r="BM139" s="353">
        <v>0</v>
      </c>
      <c r="BN139" s="353" t="s">
        <v>515</v>
      </c>
      <c r="BO139" s="353">
        <v>0</v>
      </c>
      <c r="BP139" s="353" t="s">
        <v>515</v>
      </c>
      <c r="BQ139" s="353" t="s">
        <v>515</v>
      </c>
      <c r="BR139" s="353" t="s">
        <v>515</v>
      </c>
      <c r="BS139" s="353">
        <v>0</v>
      </c>
      <c r="BT139" s="353" t="s">
        <v>515</v>
      </c>
      <c r="BU139" s="338">
        <v>0</v>
      </c>
      <c r="BV139" s="353">
        <v>0</v>
      </c>
      <c r="BW139" s="353">
        <v>0</v>
      </c>
      <c r="BX139" s="434">
        <v>0</v>
      </c>
      <c r="BY139" s="401" t="s">
        <v>515</v>
      </c>
      <c r="BZ139" s="353" t="s">
        <v>515</v>
      </c>
    </row>
    <row r="140" spans="1:84" ht="11.25" customHeight="1" x14ac:dyDescent="0.25">
      <c r="A140" s="381"/>
      <c r="B140" s="349" t="s">
        <v>512</v>
      </c>
      <c r="C140" s="350" t="s">
        <v>545</v>
      </c>
      <c r="D140" s="350"/>
      <c r="E140" s="350"/>
      <c r="F140" s="350"/>
      <c r="G140" s="351"/>
      <c r="H140" s="433" t="s">
        <v>724</v>
      </c>
      <c r="I140" s="338">
        <v>0</v>
      </c>
      <c r="J140" s="338">
        <v>0</v>
      </c>
      <c r="K140" s="353">
        <v>0</v>
      </c>
      <c r="L140" s="353">
        <v>0</v>
      </c>
      <c r="M140" s="353">
        <v>0</v>
      </c>
      <c r="N140" s="353">
        <v>0</v>
      </c>
      <c r="O140" s="353">
        <v>0</v>
      </c>
      <c r="P140" s="353">
        <v>0</v>
      </c>
      <c r="Q140" s="353">
        <v>0</v>
      </c>
      <c r="R140" s="353">
        <v>0</v>
      </c>
      <c r="S140" s="353">
        <v>0</v>
      </c>
      <c r="T140" s="353">
        <v>0</v>
      </c>
      <c r="U140" s="338">
        <v>0</v>
      </c>
      <c r="V140" s="353">
        <v>0</v>
      </c>
      <c r="W140" s="353">
        <v>0</v>
      </c>
      <c r="X140" s="353">
        <v>0</v>
      </c>
      <c r="Y140" s="353">
        <v>0</v>
      </c>
      <c r="Z140" s="338">
        <v>0</v>
      </c>
      <c r="AA140" s="353">
        <v>0</v>
      </c>
      <c r="AB140" s="353">
        <v>0</v>
      </c>
      <c r="AC140" s="83">
        <v>0</v>
      </c>
      <c r="AD140" s="338">
        <v>0</v>
      </c>
      <c r="AE140" s="353">
        <v>0</v>
      </c>
      <c r="AF140" s="353">
        <v>0</v>
      </c>
      <c r="AG140" s="353" t="s">
        <v>515</v>
      </c>
      <c r="AH140" s="353" t="s">
        <v>515</v>
      </c>
      <c r="AI140" s="353" t="s">
        <v>515</v>
      </c>
      <c r="AJ140" s="353">
        <v>0</v>
      </c>
      <c r="AK140" s="353" t="s">
        <v>515</v>
      </c>
      <c r="AL140" s="353">
        <v>0</v>
      </c>
      <c r="AM140" s="353" t="s">
        <v>515</v>
      </c>
      <c r="AN140" s="353" t="s">
        <v>515</v>
      </c>
      <c r="AO140" s="353" t="s">
        <v>515</v>
      </c>
      <c r="AP140" s="353">
        <v>0</v>
      </c>
      <c r="AQ140" s="353">
        <v>0</v>
      </c>
      <c r="AR140" s="353">
        <v>0</v>
      </c>
      <c r="AS140" s="353">
        <v>0</v>
      </c>
      <c r="AT140" s="353">
        <v>0</v>
      </c>
      <c r="AU140" s="353" t="s">
        <v>515</v>
      </c>
      <c r="AV140" s="353" t="s">
        <v>515</v>
      </c>
      <c r="AW140" s="353">
        <v>0</v>
      </c>
      <c r="AX140" s="353">
        <v>0</v>
      </c>
      <c r="AY140" s="353" t="s">
        <v>515</v>
      </c>
      <c r="AZ140" s="353">
        <v>0</v>
      </c>
      <c r="BA140" s="83">
        <v>0</v>
      </c>
      <c r="BB140" s="338">
        <v>0</v>
      </c>
      <c r="BC140" s="353">
        <v>0</v>
      </c>
      <c r="BD140" s="353">
        <v>0</v>
      </c>
      <c r="BE140" s="353">
        <v>0</v>
      </c>
      <c r="BF140" s="353">
        <v>0</v>
      </c>
      <c r="BG140" s="353">
        <v>0</v>
      </c>
      <c r="BH140" s="353">
        <v>0</v>
      </c>
      <c r="BI140" s="353">
        <v>0</v>
      </c>
      <c r="BJ140" s="353" t="s">
        <v>515</v>
      </c>
      <c r="BK140" s="353">
        <v>0</v>
      </c>
      <c r="BL140" s="353">
        <v>0</v>
      </c>
      <c r="BM140" s="353">
        <v>0</v>
      </c>
      <c r="BN140" s="353" t="s">
        <v>515</v>
      </c>
      <c r="BO140" s="353">
        <v>0</v>
      </c>
      <c r="BP140" s="353" t="s">
        <v>515</v>
      </c>
      <c r="BQ140" s="353" t="s">
        <v>515</v>
      </c>
      <c r="BR140" s="353" t="s">
        <v>515</v>
      </c>
      <c r="BS140" s="353">
        <v>0</v>
      </c>
      <c r="BT140" s="353" t="s">
        <v>515</v>
      </c>
      <c r="BU140" s="338">
        <v>0</v>
      </c>
      <c r="BV140" s="353">
        <v>0</v>
      </c>
      <c r="BW140" s="353">
        <v>0</v>
      </c>
      <c r="BX140" s="434">
        <v>0</v>
      </c>
      <c r="BY140" s="401" t="s">
        <v>515</v>
      </c>
      <c r="BZ140" s="353" t="s">
        <v>515</v>
      </c>
    </row>
    <row r="141" spans="1:84" ht="11.25" customHeight="1" x14ac:dyDescent="0.25">
      <c r="A141" s="435"/>
      <c r="B141" s="436" t="s">
        <v>512</v>
      </c>
      <c r="C141" s="437" t="s">
        <v>547</v>
      </c>
      <c r="D141" s="437"/>
      <c r="E141" s="437"/>
      <c r="F141" s="437"/>
      <c r="G141" s="438"/>
      <c r="H141" s="439" t="s">
        <v>725</v>
      </c>
      <c r="I141" s="338">
        <v>0</v>
      </c>
      <c r="J141" s="338">
        <v>0</v>
      </c>
      <c r="K141" s="440">
        <v>0</v>
      </c>
      <c r="L141" s="440">
        <v>0</v>
      </c>
      <c r="M141" s="440">
        <v>0</v>
      </c>
      <c r="N141" s="440">
        <v>0</v>
      </c>
      <c r="O141" s="440">
        <v>0</v>
      </c>
      <c r="P141" s="440">
        <v>0</v>
      </c>
      <c r="Q141" s="440">
        <v>0</v>
      </c>
      <c r="R141" s="440">
        <v>0</v>
      </c>
      <c r="S141" s="440">
        <v>0</v>
      </c>
      <c r="T141" s="440">
        <v>0</v>
      </c>
      <c r="U141" s="338">
        <v>0</v>
      </c>
      <c r="V141" s="440">
        <v>0</v>
      </c>
      <c r="W141" s="440">
        <v>0</v>
      </c>
      <c r="X141" s="440">
        <v>0</v>
      </c>
      <c r="Y141" s="440">
        <v>0</v>
      </c>
      <c r="Z141" s="338">
        <v>0</v>
      </c>
      <c r="AA141" s="440">
        <v>0</v>
      </c>
      <c r="AB141" s="440">
        <v>0</v>
      </c>
      <c r="AC141" s="384">
        <v>0</v>
      </c>
      <c r="AD141" s="338">
        <v>0</v>
      </c>
      <c r="AE141" s="440">
        <v>0</v>
      </c>
      <c r="AF141" s="440">
        <v>0</v>
      </c>
      <c r="AG141" s="440" t="s">
        <v>515</v>
      </c>
      <c r="AH141" s="440" t="s">
        <v>515</v>
      </c>
      <c r="AI141" s="440" t="s">
        <v>515</v>
      </c>
      <c r="AJ141" s="440">
        <v>0</v>
      </c>
      <c r="AK141" s="440" t="s">
        <v>515</v>
      </c>
      <c r="AL141" s="440">
        <v>0</v>
      </c>
      <c r="AM141" s="440" t="s">
        <v>515</v>
      </c>
      <c r="AN141" s="440" t="s">
        <v>515</v>
      </c>
      <c r="AO141" s="440" t="s">
        <v>515</v>
      </c>
      <c r="AP141" s="440">
        <v>0</v>
      </c>
      <c r="AQ141" s="440">
        <v>0</v>
      </c>
      <c r="AR141" s="440">
        <v>0</v>
      </c>
      <c r="AS141" s="440">
        <v>0</v>
      </c>
      <c r="AT141" s="440">
        <v>0</v>
      </c>
      <c r="AU141" s="440" t="s">
        <v>515</v>
      </c>
      <c r="AV141" s="440" t="s">
        <v>515</v>
      </c>
      <c r="AW141" s="440">
        <v>0</v>
      </c>
      <c r="AX141" s="440">
        <v>0</v>
      </c>
      <c r="AY141" s="440" t="s">
        <v>515</v>
      </c>
      <c r="AZ141" s="440">
        <v>0</v>
      </c>
      <c r="BA141" s="384">
        <v>0</v>
      </c>
      <c r="BB141" s="338">
        <v>0</v>
      </c>
      <c r="BC141" s="440" t="s">
        <v>515</v>
      </c>
      <c r="BD141" s="440" t="s">
        <v>515</v>
      </c>
      <c r="BE141" s="440" t="s">
        <v>515</v>
      </c>
      <c r="BF141" s="440" t="s">
        <v>515</v>
      </c>
      <c r="BG141" s="440">
        <v>0</v>
      </c>
      <c r="BH141" s="440">
        <v>0</v>
      </c>
      <c r="BI141" s="440">
        <v>0</v>
      </c>
      <c r="BJ141" s="440" t="s">
        <v>515</v>
      </c>
      <c r="BK141" s="440">
        <v>0</v>
      </c>
      <c r="BL141" s="440">
        <v>0</v>
      </c>
      <c r="BM141" s="440">
        <v>0</v>
      </c>
      <c r="BN141" s="440" t="s">
        <v>515</v>
      </c>
      <c r="BO141" s="440">
        <v>0</v>
      </c>
      <c r="BP141" s="440" t="s">
        <v>515</v>
      </c>
      <c r="BQ141" s="440" t="s">
        <v>515</v>
      </c>
      <c r="BR141" s="440" t="s">
        <v>515</v>
      </c>
      <c r="BS141" s="440">
        <v>0</v>
      </c>
      <c r="BT141" s="359" t="s">
        <v>515</v>
      </c>
      <c r="BU141" s="338">
        <v>0</v>
      </c>
      <c r="BV141" s="440">
        <v>0</v>
      </c>
      <c r="BW141" s="440">
        <v>0</v>
      </c>
      <c r="BX141" s="441">
        <v>0</v>
      </c>
      <c r="BY141" s="442" t="s">
        <v>515</v>
      </c>
      <c r="BZ141" s="440" t="s">
        <v>515</v>
      </c>
    </row>
    <row r="142" spans="1:84" ht="11.25" customHeight="1" x14ac:dyDescent="0.25">
      <c r="A142" s="374" t="s">
        <v>512</v>
      </c>
      <c r="B142" s="363" t="s">
        <v>726</v>
      </c>
      <c r="C142" s="363"/>
      <c r="D142" s="363"/>
      <c r="E142" s="363"/>
      <c r="F142" s="363"/>
      <c r="G142" s="374"/>
      <c r="H142" s="425" t="s">
        <v>727</v>
      </c>
      <c r="I142" s="380">
        <v>745.64268653864519</v>
      </c>
      <c r="J142" s="380">
        <v>0</v>
      </c>
      <c r="K142" s="380">
        <v>0</v>
      </c>
      <c r="L142" s="380">
        <v>0</v>
      </c>
      <c r="M142" s="380">
        <v>0</v>
      </c>
      <c r="N142" s="380">
        <v>0</v>
      </c>
      <c r="O142" s="380">
        <v>0</v>
      </c>
      <c r="P142" s="380">
        <v>0</v>
      </c>
      <c r="Q142" s="380">
        <v>0</v>
      </c>
      <c r="R142" s="380">
        <v>0</v>
      </c>
      <c r="S142" s="380">
        <v>0</v>
      </c>
      <c r="T142" s="380">
        <v>0</v>
      </c>
      <c r="U142" s="380">
        <v>0</v>
      </c>
      <c r="V142" s="380">
        <v>0</v>
      </c>
      <c r="W142" s="380">
        <v>0</v>
      </c>
      <c r="X142" s="380">
        <v>0</v>
      </c>
      <c r="Y142" s="380">
        <v>0</v>
      </c>
      <c r="Z142" s="380">
        <v>0</v>
      </c>
      <c r="AA142" s="380">
        <v>0</v>
      </c>
      <c r="AB142" s="380">
        <v>0</v>
      </c>
      <c r="AC142" s="367">
        <v>0</v>
      </c>
      <c r="AD142" s="380">
        <v>1.4684723416451704</v>
      </c>
      <c r="AE142" s="380">
        <v>0</v>
      </c>
      <c r="AF142" s="380">
        <v>0</v>
      </c>
      <c r="AG142" s="380" t="s">
        <v>515</v>
      </c>
      <c r="AH142" s="380" t="s">
        <v>515</v>
      </c>
      <c r="AI142" s="380" t="s">
        <v>515</v>
      </c>
      <c r="AJ142" s="380">
        <v>0</v>
      </c>
      <c r="AK142" s="380" t="s">
        <v>515</v>
      </c>
      <c r="AL142" s="380">
        <v>0</v>
      </c>
      <c r="AM142" s="380" t="s">
        <v>515</v>
      </c>
      <c r="AN142" s="380" t="s">
        <v>515</v>
      </c>
      <c r="AO142" s="380" t="s">
        <v>515</v>
      </c>
      <c r="AP142" s="380">
        <v>0</v>
      </c>
      <c r="AQ142" s="380">
        <v>0</v>
      </c>
      <c r="AR142" s="380">
        <v>0</v>
      </c>
      <c r="AS142" s="380">
        <v>1.4684723416451704</v>
      </c>
      <c r="AT142" s="380">
        <v>0</v>
      </c>
      <c r="AU142" s="380" t="s">
        <v>515</v>
      </c>
      <c r="AV142" s="380" t="s">
        <v>515</v>
      </c>
      <c r="AW142" s="380">
        <v>0</v>
      </c>
      <c r="AX142" s="380">
        <v>0</v>
      </c>
      <c r="AY142" s="380" t="s">
        <v>515</v>
      </c>
      <c r="AZ142" s="380">
        <v>0</v>
      </c>
      <c r="BA142" s="367">
        <v>0</v>
      </c>
      <c r="BB142" s="380">
        <v>724.54108149421984</v>
      </c>
      <c r="BC142" s="380" t="s">
        <v>515</v>
      </c>
      <c r="BD142" s="380" t="s">
        <v>515</v>
      </c>
      <c r="BE142" s="380" t="s">
        <v>515</v>
      </c>
      <c r="BF142" s="380" t="s">
        <v>515</v>
      </c>
      <c r="BG142" s="380">
        <v>0</v>
      </c>
      <c r="BH142" s="380">
        <v>724.54108149421984</v>
      </c>
      <c r="BI142" s="380">
        <v>0</v>
      </c>
      <c r="BJ142" s="380" t="s">
        <v>515</v>
      </c>
      <c r="BK142" s="380">
        <v>0</v>
      </c>
      <c r="BL142" s="380">
        <v>0</v>
      </c>
      <c r="BM142" s="380">
        <v>0</v>
      </c>
      <c r="BN142" s="380" t="s">
        <v>515</v>
      </c>
      <c r="BO142" s="380">
        <v>0</v>
      </c>
      <c r="BP142" s="380" t="s">
        <v>515</v>
      </c>
      <c r="BQ142" s="380" t="s">
        <v>515</v>
      </c>
      <c r="BR142" s="380" t="s">
        <v>515</v>
      </c>
      <c r="BS142" s="380">
        <v>0</v>
      </c>
      <c r="BT142" s="380">
        <v>0</v>
      </c>
      <c r="BU142" s="367">
        <v>0</v>
      </c>
      <c r="BV142" s="380">
        <v>0</v>
      </c>
      <c r="BW142" s="380">
        <v>0</v>
      </c>
      <c r="BX142" s="426">
        <v>0</v>
      </c>
      <c r="BY142" s="427" t="s">
        <v>515</v>
      </c>
      <c r="BZ142" s="380">
        <v>19.633132702780166</v>
      </c>
    </row>
    <row r="143" spans="1:84" ht="11.25" customHeight="1" x14ac:dyDescent="0.25">
      <c r="A143" s="428"/>
      <c r="B143" s="368" t="s">
        <v>512</v>
      </c>
      <c r="C143" s="369" t="s">
        <v>541</v>
      </c>
      <c r="D143" s="369"/>
      <c r="E143" s="369"/>
      <c r="F143" s="369"/>
      <c r="G143" s="370"/>
      <c r="H143" s="429" t="s">
        <v>728</v>
      </c>
      <c r="I143" s="338">
        <v>212.83980605713191</v>
      </c>
      <c r="J143" s="338">
        <v>0</v>
      </c>
      <c r="K143" s="359">
        <v>0</v>
      </c>
      <c r="L143" s="359">
        <v>0</v>
      </c>
      <c r="M143" s="359">
        <v>0</v>
      </c>
      <c r="N143" s="359">
        <v>0</v>
      </c>
      <c r="O143" s="359">
        <v>0</v>
      </c>
      <c r="P143" s="359">
        <v>0</v>
      </c>
      <c r="Q143" s="359">
        <v>0</v>
      </c>
      <c r="R143" s="359">
        <v>0</v>
      </c>
      <c r="S143" s="359">
        <v>0</v>
      </c>
      <c r="T143" s="359">
        <v>0</v>
      </c>
      <c r="U143" s="338">
        <v>0</v>
      </c>
      <c r="V143" s="359">
        <v>0</v>
      </c>
      <c r="W143" s="359">
        <v>0</v>
      </c>
      <c r="X143" s="359">
        <v>0</v>
      </c>
      <c r="Y143" s="359">
        <v>0</v>
      </c>
      <c r="Z143" s="338">
        <v>0</v>
      </c>
      <c r="AA143" s="359">
        <v>0</v>
      </c>
      <c r="AB143" s="359">
        <v>0</v>
      </c>
      <c r="AC143" s="360">
        <v>0</v>
      </c>
      <c r="AD143" s="338">
        <v>0</v>
      </c>
      <c r="AE143" s="359">
        <v>0</v>
      </c>
      <c r="AF143" s="359">
        <v>0</v>
      </c>
      <c r="AG143" s="359" t="s">
        <v>515</v>
      </c>
      <c r="AH143" s="359" t="s">
        <v>515</v>
      </c>
      <c r="AI143" s="359" t="s">
        <v>515</v>
      </c>
      <c r="AJ143" s="359">
        <v>0</v>
      </c>
      <c r="AK143" s="359" t="s">
        <v>515</v>
      </c>
      <c r="AL143" s="359">
        <v>0</v>
      </c>
      <c r="AM143" s="359" t="s">
        <v>515</v>
      </c>
      <c r="AN143" s="359" t="s">
        <v>515</v>
      </c>
      <c r="AO143" s="359" t="s">
        <v>515</v>
      </c>
      <c r="AP143" s="359">
        <v>0</v>
      </c>
      <c r="AQ143" s="359">
        <v>0</v>
      </c>
      <c r="AR143" s="359">
        <v>0</v>
      </c>
      <c r="AS143" s="359">
        <v>0</v>
      </c>
      <c r="AT143" s="359">
        <v>0</v>
      </c>
      <c r="AU143" s="359" t="s">
        <v>515</v>
      </c>
      <c r="AV143" s="359" t="s">
        <v>515</v>
      </c>
      <c r="AW143" s="359">
        <v>0</v>
      </c>
      <c r="AX143" s="359">
        <v>0</v>
      </c>
      <c r="AY143" s="359" t="s">
        <v>515</v>
      </c>
      <c r="AZ143" s="359">
        <v>0</v>
      </c>
      <c r="BA143" s="360">
        <v>0</v>
      </c>
      <c r="BB143" s="338">
        <v>212.83980605713191</v>
      </c>
      <c r="BC143" s="359" t="s">
        <v>515</v>
      </c>
      <c r="BD143" s="359" t="s">
        <v>515</v>
      </c>
      <c r="BE143" s="359" t="s">
        <v>515</v>
      </c>
      <c r="BF143" s="359" t="s">
        <v>515</v>
      </c>
      <c r="BG143" s="359">
        <v>0</v>
      </c>
      <c r="BH143" s="359">
        <v>212.83980605713191</v>
      </c>
      <c r="BI143" s="359">
        <v>0</v>
      </c>
      <c r="BJ143" s="359" t="s">
        <v>515</v>
      </c>
      <c r="BK143" s="359">
        <v>0</v>
      </c>
      <c r="BL143" s="359">
        <v>0</v>
      </c>
      <c r="BM143" s="359">
        <v>0</v>
      </c>
      <c r="BN143" s="359" t="s">
        <v>515</v>
      </c>
      <c r="BO143" s="359">
        <v>0</v>
      </c>
      <c r="BP143" s="359" t="s">
        <v>515</v>
      </c>
      <c r="BQ143" s="359" t="s">
        <v>515</v>
      </c>
      <c r="BR143" s="359" t="s">
        <v>515</v>
      </c>
      <c r="BS143" s="359">
        <v>0</v>
      </c>
      <c r="BT143" s="359">
        <v>0</v>
      </c>
      <c r="BU143" s="338">
        <v>0</v>
      </c>
      <c r="BV143" s="359">
        <v>0</v>
      </c>
      <c r="BW143" s="359">
        <v>0</v>
      </c>
      <c r="BX143" s="431">
        <v>0</v>
      </c>
      <c r="BY143" s="432" t="s">
        <v>515</v>
      </c>
      <c r="BZ143" s="359">
        <v>0</v>
      </c>
    </row>
    <row r="144" spans="1:84" ht="11.25" customHeight="1" x14ac:dyDescent="0.25">
      <c r="A144" s="381"/>
      <c r="B144" s="349" t="s">
        <v>512</v>
      </c>
      <c r="C144" s="350" t="s">
        <v>543</v>
      </c>
      <c r="D144" s="350"/>
      <c r="E144" s="350"/>
      <c r="F144" s="350"/>
      <c r="G144" s="351"/>
      <c r="H144" s="433" t="s">
        <v>729</v>
      </c>
      <c r="I144" s="338">
        <v>532.80288048151328</v>
      </c>
      <c r="J144" s="338">
        <v>0</v>
      </c>
      <c r="K144" s="353">
        <v>0</v>
      </c>
      <c r="L144" s="353">
        <v>0</v>
      </c>
      <c r="M144" s="353">
        <v>0</v>
      </c>
      <c r="N144" s="353">
        <v>0</v>
      </c>
      <c r="O144" s="353">
        <v>0</v>
      </c>
      <c r="P144" s="353">
        <v>0</v>
      </c>
      <c r="Q144" s="353">
        <v>0</v>
      </c>
      <c r="R144" s="353">
        <v>0</v>
      </c>
      <c r="S144" s="353">
        <v>0</v>
      </c>
      <c r="T144" s="353">
        <v>0</v>
      </c>
      <c r="U144" s="338">
        <v>0</v>
      </c>
      <c r="V144" s="353">
        <v>0</v>
      </c>
      <c r="W144" s="353">
        <v>0</v>
      </c>
      <c r="X144" s="353">
        <v>0</v>
      </c>
      <c r="Y144" s="353">
        <v>0</v>
      </c>
      <c r="Z144" s="338">
        <v>0</v>
      </c>
      <c r="AA144" s="353">
        <v>0</v>
      </c>
      <c r="AB144" s="353">
        <v>0</v>
      </c>
      <c r="AC144" s="83">
        <v>0</v>
      </c>
      <c r="AD144" s="338">
        <v>1.4684723416451704</v>
      </c>
      <c r="AE144" s="353">
        <v>0</v>
      </c>
      <c r="AF144" s="353">
        <v>0</v>
      </c>
      <c r="AG144" s="353" t="s">
        <v>515</v>
      </c>
      <c r="AH144" s="353" t="s">
        <v>515</v>
      </c>
      <c r="AI144" s="353" t="s">
        <v>515</v>
      </c>
      <c r="AJ144" s="353">
        <v>0</v>
      </c>
      <c r="AK144" s="353" t="s">
        <v>515</v>
      </c>
      <c r="AL144" s="353">
        <v>0</v>
      </c>
      <c r="AM144" s="353" t="s">
        <v>515</v>
      </c>
      <c r="AN144" s="353" t="s">
        <v>515</v>
      </c>
      <c r="AO144" s="353" t="s">
        <v>515</v>
      </c>
      <c r="AP144" s="353">
        <v>0</v>
      </c>
      <c r="AQ144" s="353">
        <v>0</v>
      </c>
      <c r="AR144" s="353">
        <v>0</v>
      </c>
      <c r="AS144" s="353">
        <v>1.4684723416451704</v>
      </c>
      <c r="AT144" s="353">
        <v>0</v>
      </c>
      <c r="AU144" s="353" t="s">
        <v>515</v>
      </c>
      <c r="AV144" s="353" t="s">
        <v>515</v>
      </c>
      <c r="AW144" s="353">
        <v>0</v>
      </c>
      <c r="AX144" s="353">
        <v>0</v>
      </c>
      <c r="AY144" s="353" t="s">
        <v>515</v>
      </c>
      <c r="AZ144" s="353">
        <v>0</v>
      </c>
      <c r="BA144" s="83">
        <v>0</v>
      </c>
      <c r="BB144" s="338">
        <v>511.70127543708793</v>
      </c>
      <c r="BC144" s="353" t="s">
        <v>515</v>
      </c>
      <c r="BD144" s="353" t="s">
        <v>515</v>
      </c>
      <c r="BE144" s="353" t="s">
        <v>515</v>
      </c>
      <c r="BF144" s="353" t="s">
        <v>515</v>
      </c>
      <c r="BG144" s="353">
        <v>0</v>
      </c>
      <c r="BH144" s="353">
        <v>511.70127543708793</v>
      </c>
      <c r="BI144" s="353">
        <v>0</v>
      </c>
      <c r="BJ144" s="353" t="s">
        <v>515</v>
      </c>
      <c r="BK144" s="353">
        <v>0</v>
      </c>
      <c r="BL144" s="353">
        <v>0</v>
      </c>
      <c r="BM144" s="353">
        <v>0</v>
      </c>
      <c r="BN144" s="353" t="s">
        <v>515</v>
      </c>
      <c r="BO144" s="353">
        <v>0</v>
      </c>
      <c r="BP144" s="353" t="s">
        <v>515</v>
      </c>
      <c r="BQ144" s="353" t="s">
        <v>515</v>
      </c>
      <c r="BR144" s="353" t="s">
        <v>515</v>
      </c>
      <c r="BS144" s="353">
        <v>0</v>
      </c>
      <c r="BT144" s="353">
        <v>0</v>
      </c>
      <c r="BU144" s="338">
        <v>0</v>
      </c>
      <c r="BV144" s="353">
        <v>0</v>
      </c>
      <c r="BW144" s="353">
        <v>0</v>
      </c>
      <c r="BX144" s="434">
        <v>0</v>
      </c>
      <c r="BY144" s="401" t="s">
        <v>515</v>
      </c>
      <c r="BZ144" s="359">
        <v>19.633132702780166</v>
      </c>
    </row>
    <row r="145" spans="1:78" ht="11.25" customHeight="1" x14ac:dyDescent="0.25">
      <c r="A145" s="381"/>
      <c r="B145" s="349" t="s">
        <v>512</v>
      </c>
      <c r="C145" s="350" t="s">
        <v>547</v>
      </c>
      <c r="D145" s="350"/>
      <c r="E145" s="350"/>
      <c r="F145" s="350"/>
      <c r="G145" s="351"/>
      <c r="H145" s="433" t="s">
        <v>730</v>
      </c>
      <c r="I145" s="338">
        <v>0</v>
      </c>
      <c r="J145" s="338">
        <v>0</v>
      </c>
      <c r="K145" s="353">
        <v>0</v>
      </c>
      <c r="L145" s="353">
        <v>0</v>
      </c>
      <c r="M145" s="353">
        <v>0</v>
      </c>
      <c r="N145" s="353">
        <v>0</v>
      </c>
      <c r="O145" s="353">
        <v>0</v>
      </c>
      <c r="P145" s="353">
        <v>0</v>
      </c>
      <c r="Q145" s="353">
        <v>0</v>
      </c>
      <c r="R145" s="353">
        <v>0</v>
      </c>
      <c r="S145" s="353">
        <v>0</v>
      </c>
      <c r="T145" s="353">
        <v>0</v>
      </c>
      <c r="U145" s="338">
        <v>0</v>
      </c>
      <c r="V145" s="353">
        <v>0</v>
      </c>
      <c r="W145" s="353">
        <v>0</v>
      </c>
      <c r="X145" s="353">
        <v>0</v>
      </c>
      <c r="Y145" s="353">
        <v>0</v>
      </c>
      <c r="Z145" s="338">
        <v>0</v>
      </c>
      <c r="AA145" s="353">
        <v>0</v>
      </c>
      <c r="AB145" s="353">
        <v>0</v>
      </c>
      <c r="AC145" s="83">
        <v>0</v>
      </c>
      <c r="AD145" s="338">
        <v>0</v>
      </c>
      <c r="AE145" s="353">
        <v>0</v>
      </c>
      <c r="AF145" s="353">
        <v>0</v>
      </c>
      <c r="AG145" s="353" t="s">
        <v>515</v>
      </c>
      <c r="AH145" s="353" t="s">
        <v>515</v>
      </c>
      <c r="AI145" s="353" t="s">
        <v>515</v>
      </c>
      <c r="AJ145" s="353">
        <v>0</v>
      </c>
      <c r="AK145" s="353" t="s">
        <v>515</v>
      </c>
      <c r="AL145" s="353">
        <v>0</v>
      </c>
      <c r="AM145" s="353" t="s">
        <v>515</v>
      </c>
      <c r="AN145" s="353" t="s">
        <v>515</v>
      </c>
      <c r="AO145" s="353" t="s">
        <v>515</v>
      </c>
      <c r="AP145" s="353">
        <v>0</v>
      </c>
      <c r="AQ145" s="353">
        <v>0</v>
      </c>
      <c r="AR145" s="353">
        <v>0</v>
      </c>
      <c r="AS145" s="353">
        <v>0</v>
      </c>
      <c r="AT145" s="353">
        <v>0</v>
      </c>
      <c r="AU145" s="353" t="s">
        <v>515</v>
      </c>
      <c r="AV145" s="353" t="s">
        <v>515</v>
      </c>
      <c r="AW145" s="353">
        <v>0</v>
      </c>
      <c r="AX145" s="353">
        <v>0</v>
      </c>
      <c r="AY145" s="353" t="s">
        <v>515</v>
      </c>
      <c r="AZ145" s="353">
        <v>0</v>
      </c>
      <c r="BA145" s="83">
        <v>0</v>
      </c>
      <c r="BB145" s="338">
        <v>0</v>
      </c>
      <c r="BC145" s="353" t="s">
        <v>515</v>
      </c>
      <c r="BD145" s="353" t="s">
        <v>515</v>
      </c>
      <c r="BE145" s="353" t="s">
        <v>515</v>
      </c>
      <c r="BF145" s="353" t="s">
        <v>515</v>
      </c>
      <c r="BG145" s="353">
        <v>0</v>
      </c>
      <c r="BH145" s="353">
        <v>0</v>
      </c>
      <c r="BI145" s="353">
        <v>0</v>
      </c>
      <c r="BJ145" s="353" t="s">
        <v>515</v>
      </c>
      <c r="BK145" s="353">
        <v>0</v>
      </c>
      <c r="BL145" s="353">
        <v>0</v>
      </c>
      <c r="BM145" s="353">
        <v>0</v>
      </c>
      <c r="BN145" s="353" t="s">
        <v>515</v>
      </c>
      <c r="BO145" s="353">
        <v>0</v>
      </c>
      <c r="BP145" s="353" t="s">
        <v>515</v>
      </c>
      <c r="BQ145" s="353" t="s">
        <v>515</v>
      </c>
      <c r="BR145" s="353" t="s">
        <v>515</v>
      </c>
      <c r="BS145" s="353">
        <v>0</v>
      </c>
      <c r="BT145" s="353">
        <v>0</v>
      </c>
      <c r="BU145" s="338">
        <v>0</v>
      </c>
      <c r="BV145" s="353">
        <v>0</v>
      </c>
      <c r="BW145" s="353">
        <v>0</v>
      </c>
      <c r="BX145" s="434">
        <v>0</v>
      </c>
      <c r="BY145" s="401" t="s">
        <v>515</v>
      </c>
      <c r="BZ145" s="359">
        <v>0</v>
      </c>
    </row>
    <row r="146" spans="1:78" ht="11.25" customHeight="1" x14ac:dyDescent="0.25">
      <c r="A146" s="435"/>
      <c r="B146" s="436" t="s">
        <v>512</v>
      </c>
      <c r="C146" s="437" t="s">
        <v>549</v>
      </c>
      <c r="D146" s="437"/>
      <c r="E146" s="437"/>
      <c r="F146" s="437"/>
      <c r="G146" s="438"/>
      <c r="H146" s="439" t="s">
        <v>731</v>
      </c>
      <c r="I146" s="443">
        <v>0</v>
      </c>
      <c r="J146" s="443">
        <v>0</v>
      </c>
      <c r="K146" s="440">
        <v>0</v>
      </c>
      <c r="L146" s="440">
        <v>0</v>
      </c>
      <c r="M146" s="440">
        <v>0</v>
      </c>
      <c r="N146" s="440">
        <v>0</v>
      </c>
      <c r="O146" s="440">
        <v>0</v>
      </c>
      <c r="P146" s="440">
        <v>0</v>
      </c>
      <c r="Q146" s="440">
        <v>0</v>
      </c>
      <c r="R146" s="440">
        <v>0</v>
      </c>
      <c r="S146" s="440">
        <v>0</v>
      </c>
      <c r="T146" s="440">
        <v>0</v>
      </c>
      <c r="U146" s="443">
        <v>0</v>
      </c>
      <c r="V146" s="440">
        <v>0</v>
      </c>
      <c r="W146" s="440">
        <v>0</v>
      </c>
      <c r="X146" s="440">
        <v>0</v>
      </c>
      <c r="Y146" s="440">
        <v>0</v>
      </c>
      <c r="Z146" s="443">
        <v>0</v>
      </c>
      <c r="AA146" s="440">
        <v>0</v>
      </c>
      <c r="AB146" s="440">
        <v>0</v>
      </c>
      <c r="AC146" s="384">
        <v>0</v>
      </c>
      <c r="AD146" s="443">
        <v>0</v>
      </c>
      <c r="AE146" s="440">
        <v>0</v>
      </c>
      <c r="AF146" s="440">
        <v>0</v>
      </c>
      <c r="AG146" s="440" t="s">
        <v>515</v>
      </c>
      <c r="AH146" s="440" t="s">
        <v>515</v>
      </c>
      <c r="AI146" s="440" t="s">
        <v>515</v>
      </c>
      <c r="AJ146" s="440">
        <v>0</v>
      </c>
      <c r="AK146" s="440" t="s">
        <v>515</v>
      </c>
      <c r="AL146" s="440">
        <v>0</v>
      </c>
      <c r="AM146" s="440" t="s">
        <v>515</v>
      </c>
      <c r="AN146" s="440" t="s">
        <v>515</v>
      </c>
      <c r="AO146" s="440" t="s">
        <v>515</v>
      </c>
      <c r="AP146" s="440">
        <v>0</v>
      </c>
      <c r="AQ146" s="440">
        <v>0</v>
      </c>
      <c r="AR146" s="440">
        <v>0</v>
      </c>
      <c r="AS146" s="440">
        <v>0</v>
      </c>
      <c r="AT146" s="440">
        <v>0</v>
      </c>
      <c r="AU146" s="440" t="s">
        <v>515</v>
      </c>
      <c r="AV146" s="440" t="s">
        <v>515</v>
      </c>
      <c r="AW146" s="440">
        <v>0</v>
      </c>
      <c r="AX146" s="440">
        <v>0</v>
      </c>
      <c r="AY146" s="440" t="s">
        <v>515</v>
      </c>
      <c r="AZ146" s="440">
        <v>0</v>
      </c>
      <c r="BA146" s="384">
        <v>0</v>
      </c>
      <c r="BB146" s="443">
        <v>0</v>
      </c>
      <c r="BC146" s="440" t="s">
        <v>515</v>
      </c>
      <c r="BD146" s="440" t="s">
        <v>515</v>
      </c>
      <c r="BE146" s="440" t="s">
        <v>515</v>
      </c>
      <c r="BF146" s="440" t="s">
        <v>515</v>
      </c>
      <c r="BG146" s="440">
        <v>0</v>
      </c>
      <c r="BH146" s="440">
        <v>0</v>
      </c>
      <c r="BI146" s="440">
        <v>0</v>
      </c>
      <c r="BJ146" s="440" t="s">
        <v>515</v>
      </c>
      <c r="BK146" s="440">
        <v>0</v>
      </c>
      <c r="BL146" s="440">
        <v>0</v>
      </c>
      <c r="BM146" s="440">
        <v>0</v>
      </c>
      <c r="BN146" s="440" t="s">
        <v>515</v>
      </c>
      <c r="BO146" s="440">
        <v>0</v>
      </c>
      <c r="BP146" s="440" t="s">
        <v>515</v>
      </c>
      <c r="BQ146" s="440" t="s">
        <v>515</v>
      </c>
      <c r="BR146" s="440" t="s">
        <v>515</v>
      </c>
      <c r="BS146" s="440">
        <v>0</v>
      </c>
      <c r="BT146" s="440">
        <v>0</v>
      </c>
      <c r="BU146" s="443">
        <v>0</v>
      </c>
      <c r="BV146" s="440">
        <v>0</v>
      </c>
      <c r="BW146" s="440">
        <v>0</v>
      </c>
      <c r="BX146" s="441">
        <v>0</v>
      </c>
      <c r="BY146" s="442" t="s">
        <v>515</v>
      </c>
      <c r="BZ146" s="384">
        <v>0</v>
      </c>
    </row>
    <row r="147" spans="1:78" ht="11.25" customHeight="1" x14ac:dyDescent="0.25"/>
    <row r="148" spans="1:78" ht="11.25" customHeight="1" x14ac:dyDescent="0.25"/>
    <row r="149" spans="1:78" ht="11.25" customHeight="1" x14ac:dyDescent="0.25"/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CA40F8-81FE-4FF2-BDF0-0AF1C2B0F670}">
  <dimension ref="A1:CF149"/>
  <sheetViews>
    <sheetView workbookViewId="0">
      <selection activeCell="Q23" sqref="Q23"/>
    </sheetView>
  </sheetViews>
  <sheetFormatPr defaultRowHeight="13.5" x14ac:dyDescent="0.25"/>
  <cols>
    <col min="1" max="2" width="1.42578125" style="340" customWidth="1"/>
    <col min="3" max="3" width="5" style="340" customWidth="1"/>
    <col min="4" max="4" width="7.140625" style="340" customWidth="1"/>
    <col min="5" max="5" width="4.28515625" style="340" customWidth="1"/>
    <col min="6" max="6" width="7.140625" style="340" customWidth="1"/>
    <col min="7" max="7" width="5.7109375" style="332" customWidth="1"/>
    <col min="8" max="8" width="14.5703125" style="444" bestFit="1" customWidth="1"/>
    <col min="9" max="9" width="9.85546875" style="445" customWidth="1"/>
    <col min="10" max="21" width="10" style="445" customWidth="1"/>
    <col min="22" max="25" width="10" style="446" customWidth="1"/>
    <col min="26" max="29" width="10" style="445" customWidth="1"/>
    <col min="30" max="53" width="10" style="446" customWidth="1"/>
    <col min="54" max="54" width="10" style="445" customWidth="1"/>
    <col min="55" max="78" width="10" style="446" customWidth="1"/>
    <col min="79" max="16384" width="9.140625" style="340"/>
  </cols>
  <sheetData>
    <row r="1" spans="1:84" s="305" customFormat="1" ht="11.25" customHeight="1" x14ac:dyDescent="0.25">
      <c r="B1" s="306"/>
      <c r="C1" s="306"/>
      <c r="D1" s="306"/>
      <c r="E1" s="306"/>
      <c r="F1" s="306"/>
      <c r="G1" s="306"/>
      <c r="H1" s="307"/>
      <c r="I1" s="308"/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  <c r="W1" s="308"/>
      <c r="X1" s="308"/>
      <c r="Y1" s="308"/>
      <c r="Z1" s="308"/>
      <c r="AA1" s="308"/>
      <c r="AB1" s="308"/>
      <c r="AC1" s="308"/>
      <c r="AD1" s="308"/>
      <c r="AE1" s="308"/>
      <c r="AF1" s="308"/>
      <c r="AG1" s="308"/>
      <c r="AH1" s="308"/>
      <c r="AI1" s="308"/>
      <c r="AJ1" s="308"/>
      <c r="AK1" s="308"/>
      <c r="AL1" s="308"/>
      <c r="AM1" s="308"/>
      <c r="AN1" s="308"/>
      <c r="AO1" s="308"/>
      <c r="AP1" s="308"/>
      <c r="AQ1" s="308"/>
      <c r="AR1" s="308"/>
      <c r="AS1" s="308"/>
      <c r="AT1" s="308"/>
      <c r="AU1" s="308"/>
      <c r="AV1" s="308"/>
      <c r="AW1" s="308"/>
      <c r="AX1" s="308"/>
      <c r="AY1" s="308"/>
      <c r="AZ1" s="308"/>
      <c r="BA1" s="308"/>
      <c r="BB1" s="308"/>
      <c r="BC1" s="308"/>
      <c r="BD1" s="308"/>
      <c r="BE1" s="308"/>
      <c r="BF1" s="308"/>
      <c r="BG1" s="308"/>
      <c r="BH1" s="308"/>
      <c r="BI1" s="308"/>
      <c r="BJ1" s="308"/>
      <c r="BK1" s="308"/>
      <c r="BL1" s="308"/>
      <c r="BM1" s="308"/>
      <c r="BN1" s="308"/>
      <c r="BO1" s="308"/>
      <c r="BP1" s="308"/>
      <c r="BQ1" s="308"/>
      <c r="BR1" s="308"/>
      <c r="BS1" s="308"/>
      <c r="BT1" s="308"/>
      <c r="BU1" s="308"/>
      <c r="BV1" s="308"/>
      <c r="BW1" s="308"/>
      <c r="BX1" s="308"/>
      <c r="BY1" s="308"/>
      <c r="BZ1" s="308"/>
    </row>
    <row r="2" spans="1:84" s="305" customFormat="1" ht="20.25" x14ac:dyDescent="0.25">
      <c r="A2" s="309" t="s">
        <v>10</v>
      </c>
      <c r="B2" s="306"/>
      <c r="C2" s="306"/>
      <c r="D2" s="306"/>
      <c r="E2" s="306"/>
      <c r="F2" s="306"/>
      <c r="G2" s="306"/>
      <c r="H2" s="307"/>
      <c r="I2" s="308"/>
      <c r="J2" s="308"/>
      <c r="K2" s="308"/>
      <c r="L2" s="308"/>
      <c r="M2" s="308"/>
      <c r="N2" s="308"/>
      <c r="O2" s="308"/>
      <c r="P2" s="308"/>
      <c r="Q2" s="308"/>
      <c r="R2" s="308"/>
      <c r="S2" s="308"/>
      <c r="T2" s="308"/>
      <c r="U2" s="308"/>
      <c r="V2" s="308"/>
      <c r="W2" s="308"/>
      <c r="X2" s="308"/>
      <c r="Y2" s="308"/>
      <c r="Z2" s="308"/>
      <c r="AA2" s="308"/>
      <c r="AB2" s="308"/>
      <c r="AC2" s="308"/>
      <c r="AD2" s="308"/>
      <c r="AE2" s="308"/>
      <c r="AF2" s="308"/>
      <c r="AG2" s="308"/>
      <c r="AH2" s="308"/>
      <c r="AI2" s="308"/>
      <c r="AJ2" s="308"/>
      <c r="AK2" s="308"/>
      <c r="AL2" s="308"/>
      <c r="AM2" s="308"/>
      <c r="AN2" s="308"/>
      <c r="AO2" s="308"/>
      <c r="AP2" s="308"/>
      <c r="AQ2" s="308"/>
      <c r="AR2" s="308"/>
      <c r="AS2" s="308"/>
      <c r="AT2" s="308"/>
      <c r="AU2" s="308"/>
      <c r="AV2" s="308"/>
      <c r="AW2" s="308"/>
      <c r="AX2" s="308"/>
      <c r="AY2" s="308"/>
      <c r="AZ2" s="308"/>
      <c r="BA2" s="308"/>
      <c r="BB2" s="308"/>
      <c r="BC2" s="308"/>
      <c r="BD2" s="308"/>
      <c r="BE2" s="308"/>
      <c r="BF2" s="308"/>
      <c r="BG2" s="308"/>
      <c r="BH2" s="308"/>
      <c r="BI2" s="308"/>
      <c r="BJ2" s="308"/>
      <c r="BK2" s="308"/>
      <c r="BL2" s="308"/>
      <c r="BM2" s="308"/>
      <c r="BN2" s="308"/>
      <c r="BO2" s="308"/>
      <c r="BP2" s="308"/>
      <c r="BQ2" s="308"/>
      <c r="BR2" s="308"/>
      <c r="BS2" s="308"/>
      <c r="BT2" s="308"/>
      <c r="BU2" s="308"/>
      <c r="BV2" s="308"/>
      <c r="BW2" s="308"/>
      <c r="BX2" s="308"/>
      <c r="BY2" s="308"/>
      <c r="BZ2" s="308"/>
    </row>
    <row r="3" spans="1:84" s="305" customFormat="1" ht="11.25" customHeight="1" x14ac:dyDescent="0.25">
      <c r="A3" s="310"/>
      <c r="B3" s="310"/>
      <c r="C3" s="310"/>
      <c r="D3" s="310"/>
      <c r="E3" s="310"/>
      <c r="F3" s="310"/>
      <c r="G3" s="310"/>
      <c r="H3" s="311"/>
      <c r="I3" s="312"/>
      <c r="J3" s="313"/>
      <c r="K3" s="312"/>
      <c r="L3" s="312"/>
      <c r="M3" s="312"/>
      <c r="N3" s="312"/>
      <c r="O3" s="312"/>
      <c r="P3" s="312"/>
      <c r="Q3" s="312"/>
      <c r="R3" s="312"/>
      <c r="S3" s="312"/>
      <c r="T3" s="312"/>
      <c r="U3" s="313"/>
      <c r="V3" s="312"/>
      <c r="W3" s="312"/>
      <c r="X3" s="312"/>
      <c r="Y3" s="312"/>
      <c r="Z3" s="313"/>
      <c r="AA3" s="312"/>
      <c r="AB3" s="312"/>
      <c r="AC3" s="313"/>
      <c r="AD3" s="313"/>
      <c r="AE3" s="312"/>
      <c r="AF3" s="312"/>
      <c r="AG3" s="312"/>
      <c r="AH3" s="312"/>
      <c r="AI3" s="312"/>
      <c r="AJ3" s="312"/>
      <c r="AK3" s="312"/>
      <c r="AL3" s="312"/>
      <c r="AM3" s="312"/>
      <c r="AN3" s="312"/>
      <c r="AO3" s="312"/>
      <c r="AP3" s="312"/>
      <c r="AQ3" s="312"/>
      <c r="AR3" s="312"/>
      <c r="AS3" s="312"/>
      <c r="AT3" s="312"/>
      <c r="AU3" s="312"/>
      <c r="AV3" s="312"/>
      <c r="AW3" s="312"/>
      <c r="AX3" s="312"/>
      <c r="AY3" s="312"/>
      <c r="AZ3" s="312"/>
      <c r="BA3" s="312"/>
      <c r="BB3" s="313"/>
      <c r="BC3" s="312"/>
      <c r="BD3" s="312"/>
      <c r="BE3" s="312"/>
      <c r="BF3" s="312"/>
      <c r="BG3" s="312"/>
      <c r="BH3" s="312"/>
      <c r="BI3" s="312"/>
      <c r="BJ3" s="312"/>
      <c r="BK3" s="312"/>
      <c r="BL3" s="312"/>
      <c r="BM3" s="312"/>
      <c r="BN3" s="312"/>
      <c r="BO3" s="312"/>
      <c r="BP3" s="312"/>
      <c r="BQ3" s="312"/>
      <c r="BR3" s="312"/>
      <c r="BS3" s="312"/>
      <c r="BT3" s="312"/>
      <c r="BU3" s="313"/>
      <c r="BV3" s="312"/>
      <c r="BW3" s="312"/>
      <c r="BX3" s="313"/>
      <c r="BY3" s="313"/>
      <c r="BZ3" s="313"/>
    </row>
    <row r="4" spans="1:84" s="322" customFormat="1" ht="22.5" customHeight="1" x14ac:dyDescent="0.25">
      <c r="A4" s="314"/>
      <c r="B4" s="314"/>
      <c r="C4" s="314"/>
      <c r="D4" s="314"/>
      <c r="E4" s="314"/>
      <c r="F4" s="314"/>
      <c r="G4" s="314"/>
      <c r="H4" s="314"/>
      <c r="I4" s="315" t="s">
        <v>81</v>
      </c>
      <c r="J4" s="316" t="s">
        <v>393</v>
      </c>
      <c r="K4" s="315" t="s">
        <v>394</v>
      </c>
      <c r="L4" s="315" t="s">
        <v>395</v>
      </c>
      <c r="M4" s="315" t="s">
        <v>396</v>
      </c>
      <c r="N4" s="315" t="s">
        <v>397</v>
      </c>
      <c r="O4" s="315" t="s">
        <v>398</v>
      </c>
      <c r="P4" s="315" t="s">
        <v>399</v>
      </c>
      <c r="Q4" s="315" t="s">
        <v>400</v>
      </c>
      <c r="R4" s="315" t="s">
        <v>401</v>
      </c>
      <c r="S4" s="315" t="s">
        <v>402</v>
      </c>
      <c r="T4" s="315" t="s">
        <v>403</v>
      </c>
      <c r="U4" s="317" t="s">
        <v>404</v>
      </c>
      <c r="V4" s="315" t="s">
        <v>405</v>
      </c>
      <c r="W4" s="315" t="s">
        <v>406</v>
      </c>
      <c r="X4" s="315" t="s">
        <v>407</v>
      </c>
      <c r="Y4" s="315" t="s">
        <v>408</v>
      </c>
      <c r="Z4" s="317" t="s">
        <v>409</v>
      </c>
      <c r="AA4" s="315" t="s">
        <v>410</v>
      </c>
      <c r="AB4" s="315" t="s">
        <v>411</v>
      </c>
      <c r="AC4" s="318" t="s">
        <v>412</v>
      </c>
      <c r="AD4" s="319" t="s">
        <v>413</v>
      </c>
      <c r="AE4" s="320" t="s">
        <v>414</v>
      </c>
      <c r="AF4" s="315" t="s">
        <v>415</v>
      </c>
      <c r="AG4" s="315" t="s">
        <v>416</v>
      </c>
      <c r="AH4" s="315" t="s">
        <v>417</v>
      </c>
      <c r="AI4" s="315" t="s">
        <v>418</v>
      </c>
      <c r="AJ4" s="315" t="s">
        <v>419</v>
      </c>
      <c r="AK4" s="315" t="s">
        <v>420</v>
      </c>
      <c r="AL4" s="315" t="s">
        <v>421</v>
      </c>
      <c r="AM4" s="315" t="s">
        <v>422</v>
      </c>
      <c r="AN4" s="315" t="s">
        <v>423</v>
      </c>
      <c r="AO4" s="315" t="s">
        <v>424</v>
      </c>
      <c r="AP4" s="315" t="s">
        <v>425</v>
      </c>
      <c r="AQ4" s="315" t="s">
        <v>426</v>
      </c>
      <c r="AR4" s="315" t="s">
        <v>427</v>
      </c>
      <c r="AS4" s="315" t="s">
        <v>428</v>
      </c>
      <c r="AT4" s="315" t="s">
        <v>429</v>
      </c>
      <c r="AU4" s="315" t="s">
        <v>430</v>
      </c>
      <c r="AV4" s="315" t="s">
        <v>431</v>
      </c>
      <c r="AW4" s="315" t="s">
        <v>432</v>
      </c>
      <c r="AX4" s="315" t="s">
        <v>433</v>
      </c>
      <c r="AY4" s="315" t="s">
        <v>434</v>
      </c>
      <c r="AZ4" s="315" t="s">
        <v>435</v>
      </c>
      <c r="BA4" s="315" t="s">
        <v>436</v>
      </c>
      <c r="BB4" s="317" t="s">
        <v>437</v>
      </c>
      <c r="BC4" s="315" t="s">
        <v>438</v>
      </c>
      <c r="BD4" s="315" t="s">
        <v>439</v>
      </c>
      <c r="BE4" s="315" t="s">
        <v>440</v>
      </c>
      <c r="BF4" s="315" t="s">
        <v>441</v>
      </c>
      <c r="BG4" s="315" t="s">
        <v>442</v>
      </c>
      <c r="BH4" s="315" t="s">
        <v>443</v>
      </c>
      <c r="BI4" s="321" t="s">
        <v>444</v>
      </c>
      <c r="BJ4" s="315" t="s">
        <v>445</v>
      </c>
      <c r="BK4" s="315" t="s">
        <v>446</v>
      </c>
      <c r="BL4" s="315" t="s">
        <v>447</v>
      </c>
      <c r="BM4" s="315" t="s">
        <v>448</v>
      </c>
      <c r="BN4" s="315" t="s">
        <v>449</v>
      </c>
      <c r="BO4" s="315" t="s">
        <v>450</v>
      </c>
      <c r="BP4" s="315" t="s">
        <v>451</v>
      </c>
      <c r="BQ4" s="315" t="s">
        <v>452</v>
      </c>
      <c r="BR4" s="315" t="s">
        <v>453</v>
      </c>
      <c r="BS4" s="315" t="s">
        <v>454</v>
      </c>
      <c r="BT4" s="315" t="s">
        <v>455</v>
      </c>
      <c r="BU4" s="317" t="s">
        <v>456</v>
      </c>
      <c r="BV4" s="315" t="s">
        <v>457</v>
      </c>
      <c r="BW4" s="315" t="s">
        <v>458</v>
      </c>
      <c r="BX4" s="318" t="s">
        <v>459</v>
      </c>
      <c r="BY4" s="319" t="s">
        <v>460</v>
      </c>
      <c r="BZ4" s="317" t="s">
        <v>461</v>
      </c>
    </row>
    <row r="5" spans="1:84" s="331" customFormat="1" ht="54" x14ac:dyDescent="0.25">
      <c r="A5" s="323"/>
      <c r="B5" s="323"/>
      <c r="C5" s="323"/>
      <c r="D5" s="324" t="s">
        <v>108</v>
      </c>
      <c r="E5" s="324"/>
      <c r="F5" s="325">
        <v>2018</v>
      </c>
      <c r="G5" s="326"/>
      <c r="H5" s="327"/>
      <c r="I5" s="328" t="s">
        <v>44</v>
      </c>
      <c r="J5" s="328" t="s">
        <v>139</v>
      </c>
      <c r="K5" s="329" t="s">
        <v>462</v>
      </c>
      <c r="L5" s="329" t="s">
        <v>463</v>
      </c>
      <c r="M5" s="329" t="s">
        <v>464</v>
      </c>
      <c r="N5" s="329" t="s">
        <v>465</v>
      </c>
      <c r="O5" s="329" t="s">
        <v>466</v>
      </c>
      <c r="P5" s="329" t="s">
        <v>467</v>
      </c>
      <c r="Q5" s="329" t="s">
        <v>468</v>
      </c>
      <c r="R5" s="329" t="s">
        <v>469</v>
      </c>
      <c r="S5" s="329" t="s">
        <v>470</v>
      </c>
      <c r="T5" s="329" t="s">
        <v>471</v>
      </c>
      <c r="U5" s="328" t="s">
        <v>167</v>
      </c>
      <c r="V5" s="329" t="s">
        <v>472</v>
      </c>
      <c r="W5" s="329" t="s">
        <v>473</v>
      </c>
      <c r="X5" s="329" t="s">
        <v>474</v>
      </c>
      <c r="Y5" s="329" t="s">
        <v>475</v>
      </c>
      <c r="Z5" s="328" t="s">
        <v>142</v>
      </c>
      <c r="AA5" s="329" t="s">
        <v>476</v>
      </c>
      <c r="AB5" s="329" t="s">
        <v>477</v>
      </c>
      <c r="AC5" s="328" t="s">
        <v>143</v>
      </c>
      <c r="AD5" s="328" t="s">
        <v>144</v>
      </c>
      <c r="AE5" s="329" t="s">
        <v>478</v>
      </c>
      <c r="AF5" s="329" t="s">
        <v>479</v>
      </c>
      <c r="AG5" s="329" t="s">
        <v>480</v>
      </c>
      <c r="AH5" s="329" t="s">
        <v>481</v>
      </c>
      <c r="AI5" s="329" t="s">
        <v>482</v>
      </c>
      <c r="AJ5" s="329" t="s">
        <v>483</v>
      </c>
      <c r="AK5" s="329" t="s">
        <v>484</v>
      </c>
      <c r="AL5" s="329" t="s">
        <v>485</v>
      </c>
      <c r="AM5" s="330" t="s">
        <v>486</v>
      </c>
      <c r="AN5" s="329" t="s">
        <v>487</v>
      </c>
      <c r="AO5" s="329" t="s">
        <v>488</v>
      </c>
      <c r="AP5" s="330" t="s">
        <v>489</v>
      </c>
      <c r="AQ5" s="329" t="s">
        <v>490</v>
      </c>
      <c r="AR5" s="329" t="s">
        <v>491</v>
      </c>
      <c r="AS5" s="330" t="s">
        <v>492</v>
      </c>
      <c r="AT5" s="329" t="s">
        <v>493</v>
      </c>
      <c r="AU5" s="330" t="s">
        <v>494</v>
      </c>
      <c r="AV5" s="329" t="s">
        <v>495</v>
      </c>
      <c r="AW5" s="329" t="s">
        <v>496</v>
      </c>
      <c r="AX5" s="329" t="s">
        <v>497</v>
      </c>
      <c r="AY5" s="329" t="s">
        <v>498</v>
      </c>
      <c r="AZ5" s="329" t="s">
        <v>499</v>
      </c>
      <c r="BA5" s="328" t="s">
        <v>146</v>
      </c>
      <c r="BB5" s="328" t="s">
        <v>147</v>
      </c>
      <c r="BC5" s="329" t="s">
        <v>148</v>
      </c>
      <c r="BD5" s="329" t="s">
        <v>500</v>
      </c>
      <c r="BE5" s="329" t="s">
        <v>149</v>
      </c>
      <c r="BF5" s="329" t="s">
        <v>150</v>
      </c>
      <c r="BG5" s="329" t="s">
        <v>151</v>
      </c>
      <c r="BH5" s="329" t="s">
        <v>171</v>
      </c>
      <c r="BI5" s="329" t="s">
        <v>501</v>
      </c>
      <c r="BJ5" s="329" t="s">
        <v>502</v>
      </c>
      <c r="BK5" s="329" t="s">
        <v>153</v>
      </c>
      <c r="BL5" s="329" t="s">
        <v>503</v>
      </c>
      <c r="BM5" s="329" t="s">
        <v>303</v>
      </c>
      <c r="BN5" s="329" t="s">
        <v>307</v>
      </c>
      <c r="BO5" s="329" t="s">
        <v>504</v>
      </c>
      <c r="BP5" s="329" t="s">
        <v>505</v>
      </c>
      <c r="BQ5" s="329" t="s">
        <v>506</v>
      </c>
      <c r="BR5" s="329" t="s">
        <v>507</v>
      </c>
      <c r="BS5" s="329" t="s">
        <v>305</v>
      </c>
      <c r="BT5" s="329" t="s">
        <v>172</v>
      </c>
      <c r="BU5" s="328" t="s">
        <v>508</v>
      </c>
      <c r="BV5" s="329" t="s">
        <v>509</v>
      </c>
      <c r="BW5" s="329" t="s">
        <v>510</v>
      </c>
      <c r="BX5" s="328" t="s">
        <v>511</v>
      </c>
      <c r="BY5" s="328" t="s">
        <v>159</v>
      </c>
      <c r="BZ5" s="328" t="s">
        <v>158</v>
      </c>
      <c r="CE5" s="332"/>
      <c r="CF5" s="333"/>
    </row>
    <row r="6" spans="1:84" ht="11.25" customHeight="1" x14ac:dyDescent="0.25">
      <c r="A6" s="334" t="s">
        <v>512</v>
      </c>
      <c r="B6" s="335" t="s">
        <v>513</v>
      </c>
      <c r="C6" s="335"/>
      <c r="D6" s="335"/>
      <c r="E6" s="335"/>
      <c r="F6" s="335"/>
      <c r="G6" s="336"/>
      <c r="H6" s="337" t="s">
        <v>514</v>
      </c>
      <c r="I6" s="338">
        <v>206101.32235597592</v>
      </c>
      <c r="J6" s="338">
        <v>100.91113499570079</v>
      </c>
      <c r="K6" s="339">
        <v>0</v>
      </c>
      <c r="L6" s="339">
        <v>0</v>
      </c>
      <c r="M6" s="339">
        <v>100.91113499570079</v>
      </c>
      <c r="N6" s="339">
        <v>0</v>
      </c>
      <c r="O6" s="339">
        <v>0</v>
      </c>
      <c r="P6" s="339" t="s">
        <v>515</v>
      </c>
      <c r="Q6" s="339" t="s">
        <v>515</v>
      </c>
      <c r="R6" s="339" t="s">
        <v>515</v>
      </c>
      <c r="S6" s="339" t="s">
        <v>515</v>
      </c>
      <c r="T6" s="339" t="s">
        <v>515</v>
      </c>
      <c r="U6" s="338" t="s">
        <v>515</v>
      </c>
      <c r="V6" s="339" t="s">
        <v>515</v>
      </c>
      <c r="W6" s="339" t="s">
        <v>515</v>
      </c>
      <c r="X6" s="339" t="s">
        <v>515</v>
      </c>
      <c r="Y6" s="339" t="s">
        <v>515</v>
      </c>
      <c r="Z6" s="338">
        <v>0</v>
      </c>
      <c r="AA6" s="339">
        <v>0</v>
      </c>
      <c r="AB6" s="339" t="s">
        <v>515</v>
      </c>
      <c r="AC6" s="338">
        <v>0</v>
      </c>
      <c r="AD6" s="338">
        <v>85009.722699914011</v>
      </c>
      <c r="AE6" s="339">
        <v>74481.663800515904</v>
      </c>
      <c r="AF6" s="339">
        <v>10466.532196426866</v>
      </c>
      <c r="AG6" s="339" t="s">
        <v>515</v>
      </c>
      <c r="AH6" s="339">
        <v>61.526702971242948</v>
      </c>
      <c r="AI6" s="339">
        <v>0</v>
      </c>
      <c r="AJ6" s="339" t="s">
        <v>515</v>
      </c>
      <c r="AK6" s="339" t="s">
        <v>515</v>
      </c>
      <c r="AL6" s="339" t="s">
        <v>515</v>
      </c>
      <c r="AM6" s="339" t="s">
        <v>515</v>
      </c>
      <c r="AN6" s="339" t="s">
        <v>515</v>
      </c>
      <c r="AO6" s="339" t="s">
        <v>515</v>
      </c>
      <c r="AP6" s="339" t="s">
        <v>515</v>
      </c>
      <c r="AQ6" s="339" t="s">
        <v>515</v>
      </c>
      <c r="AR6" s="339" t="s">
        <v>515</v>
      </c>
      <c r="AS6" s="339" t="s">
        <v>515</v>
      </c>
      <c r="AT6" s="339" t="s">
        <v>515</v>
      </c>
      <c r="AU6" s="339" t="s">
        <v>515</v>
      </c>
      <c r="AV6" s="339" t="s">
        <v>515</v>
      </c>
      <c r="AW6" s="339" t="s">
        <v>515</v>
      </c>
      <c r="AX6" s="339" t="s">
        <v>515</v>
      </c>
      <c r="AY6" s="339" t="s">
        <v>515</v>
      </c>
      <c r="AZ6" s="339" t="s">
        <v>515</v>
      </c>
      <c r="BA6" s="338">
        <v>106416.55214961307</v>
      </c>
      <c r="BB6" s="338">
        <v>14304.803181427344</v>
      </c>
      <c r="BC6" s="339">
        <v>11934.31109200344</v>
      </c>
      <c r="BD6" s="339">
        <v>0</v>
      </c>
      <c r="BE6" s="339">
        <v>333.26577815993119</v>
      </c>
      <c r="BF6" s="339">
        <v>0.19922613929492691</v>
      </c>
      <c r="BG6" s="339">
        <v>0</v>
      </c>
      <c r="BH6" s="339">
        <v>0</v>
      </c>
      <c r="BI6" s="339">
        <v>895.59661316518577</v>
      </c>
      <c r="BJ6" s="339" t="s">
        <v>515</v>
      </c>
      <c r="BK6" s="339">
        <v>53.005636763160403</v>
      </c>
      <c r="BL6" s="339">
        <v>208.46457915353014</v>
      </c>
      <c r="BM6" s="339">
        <v>0</v>
      </c>
      <c r="BN6" s="339" t="s">
        <v>515</v>
      </c>
      <c r="BO6" s="339">
        <v>89.16537689882486</v>
      </c>
      <c r="BP6" s="339" t="s">
        <v>515</v>
      </c>
      <c r="BQ6" s="339">
        <v>0</v>
      </c>
      <c r="BR6" s="339" t="s">
        <v>515</v>
      </c>
      <c r="BS6" s="339">
        <v>0</v>
      </c>
      <c r="BT6" s="339">
        <v>790.79487914397623</v>
      </c>
      <c r="BU6" s="338">
        <v>269.33319002579537</v>
      </c>
      <c r="BV6" s="339">
        <v>84.201562052163936</v>
      </c>
      <c r="BW6" s="339">
        <v>185.13162797363142</v>
      </c>
      <c r="BX6" s="338">
        <v>0</v>
      </c>
      <c r="BY6" s="338" t="s">
        <v>515</v>
      </c>
      <c r="BZ6" s="338" t="s">
        <v>515</v>
      </c>
    </row>
    <row r="7" spans="1:84" ht="11.25" customHeight="1" x14ac:dyDescent="0.25">
      <c r="A7" s="341" t="s">
        <v>512</v>
      </c>
      <c r="B7" s="342" t="s">
        <v>516</v>
      </c>
      <c r="C7" s="342"/>
      <c r="D7" s="342"/>
      <c r="E7" s="342"/>
      <c r="F7" s="342"/>
      <c r="G7" s="343"/>
      <c r="H7" s="344" t="s">
        <v>517</v>
      </c>
      <c r="I7" s="338">
        <v>0</v>
      </c>
      <c r="J7" s="338">
        <v>0</v>
      </c>
      <c r="K7" s="339">
        <v>0</v>
      </c>
      <c r="L7" s="339">
        <v>0</v>
      </c>
      <c r="M7" s="339">
        <v>0</v>
      </c>
      <c r="N7" s="339">
        <v>0</v>
      </c>
      <c r="O7" s="339">
        <v>0</v>
      </c>
      <c r="P7" s="339" t="s">
        <v>515</v>
      </c>
      <c r="Q7" s="339" t="s">
        <v>515</v>
      </c>
      <c r="R7" s="339" t="s">
        <v>515</v>
      </c>
      <c r="S7" s="339" t="s">
        <v>515</v>
      </c>
      <c r="T7" s="339" t="s">
        <v>515</v>
      </c>
      <c r="U7" s="338" t="s">
        <v>515</v>
      </c>
      <c r="V7" s="339" t="s">
        <v>515</v>
      </c>
      <c r="W7" s="339" t="s">
        <v>515</v>
      </c>
      <c r="X7" s="339" t="s">
        <v>515</v>
      </c>
      <c r="Y7" s="339" t="s">
        <v>515</v>
      </c>
      <c r="Z7" s="338">
        <v>0</v>
      </c>
      <c r="AA7" s="339">
        <v>0</v>
      </c>
      <c r="AB7" s="339" t="s">
        <v>515</v>
      </c>
      <c r="AC7" s="338">
        <v>0</v>
      </c>
      <c r="AD7" s="338">
        <v>0</v>
      </c>
      <c r="AE7" s="339" t="s">
        <v>515</v>
      </c>
      <c r="AF7" s="339" t="s">
        <v>515</v>
      </c>
      <c r="AG7" s="339" t="s">
        <v>515</v>
      </c>
      <c r="AH7" s="339" t="s">
        <v>515</v>
      </c>
      <c r="AI7" s="339" t="s">
        <v>515</v>
      </c>
      <c r="AJ7" s="339">
        <v>0</v>
      </c>
      <c r="AK7" s="339">
        <v>0</v>
      </c>
      <c r="AL7" s="339">
        <v>0</v>
      </c>
      <c r="AM7" s="339">
        <v>0</v>
      </c>
      <c r="AN7" s="339">
        <v>0</v>
      </c>
      <c r="AO7" s="339">
        <v>0</v>
      </c>
      <c r="AP7" s="339">
        <v>0</v>
      </c>
      <c r="AQ7" s="339">
        <v>0</v>
      </c>
      <c r="AR7" s="339">
        <v>0</v>
      </c>
      <c r="AS7" s="339">
        <v>0</v>
      </c>
      <c r="AT7" s="339">
        <v>0</v>
      </c>
      <c r="AU7" s="339">
        <v>0</v>
      </c>
      <c r="AV7" s="339">
        <v>0</v>
      </c>
      <c r="AW7" s="339">
        <v>0</v>
      </c>
      <c r="AX7" s="339">
        <v>0</v>
      </c>
      <c r="AY7" s="339">
        <v>0</v>
      </c>
      <c r="AZ7" s="339">
        <v>0</v>
      </c>
      <c r="BA7" s="338" t="s">
        <v>515</v>
      </c>
      <c r="BB7" s="338">
        <v>0</v>
      </c>
      <c r="BC7" s="339" t="s">
        <v>515</v>
      </c>
      <c r="BD7" s="339" t="s">
        <v>515</v>
      </c>
      <c r="BE7" s="339" t="s">
        <v>515</v>
      </c>
      <c r="BF7" s="339" t="s">
        <v>515</v>
      </c>
      <c r="BG7" s="339" t="s">
        <v>515</v>
      </c>
      <c r="BH7" s="339" t="s">
        <v>515</v>
      </c>
      <c r="BI7" s="339" t="s">
        <v>515</v>
      </c>
      <c r="BJ7" s="339" t="s">
        <v>515</v>
      </c>
      <c r="BK7" s="339" t="s">
        <v>515</v>
      </c>
      <c r="BL7" s="339" t="s">
        <v>515</v>
      </c>
      <c r="BM7" s="339" t="s">
        <v>515</v>
      </c>
      <c r="BN7" s="339">
        <v>0</v>
      </c>
      <c r="BO7" s="339" t="s">
        <v>515</v>
      </c>
      <c r="BP7" s="339">
        <v>0</v>
      </c>
      <c r="BQ7" s="339" t="s">
        <v>515</v>
      </c>
      <c r="BR7" s="339">
        <v>0</v>
      </c>
      <c r="BS7" s="339" t="s">
        <v>515</v>
      </c>
      <c r="BT7" s="339" t="s">
        <v>515</v>
      </c>
      <c r="BU7" s="338" t="s">
        <v>515</v>
      </c>
      <c r="BV7" s="339" t="s">
        <v>515</v>
      </c>
      <c r="BW7" s="339" t="s">
        <v>515</v>
      </c>
      <c r="BX7" s="338" t="s">
        <v>515</v>
      </c>
      <c r="BY7" s="338" t="s">
        <v>515</v>
      </c>
      <c r="BZ7" s="338" t="s">
        <v>515</v>
      </c>
    </row>
    <row r="8" spans="1:84" ht="11.25" customHeight="1" x14ac:dyDescent="0.25">
      <c r="A8" s="345" t="s">
        <v>512</v>
      </c>
      <c r="B8" s="346" t="s">
        <v>518</v>
      </c>
      <c r="C8" s="346"/>
      <c r="D8" s="346"/>
      <c r="E8" s="346"/>
      <c r="F8" s="346"/>
      <c r="G8" s="347"/>
      <c r="H8" s="348" t="s">
        <v>519</v>
      </c>
      <c r="I8" s="338">
        <v>10997.058438425529</v>
      </c>
      <c r="J8" s="338">
        <v>783.87627782554705</v>
      </c>
      <c r="K8" s="339">
        <v>0</v>
      </c>
      <c r="L8" s="339">
        <v>0</v>
      </c>
      <c r="M8" s="339">
        <v>500.41128069169775</v>
      </c>
      <c r="N8" s="339">
        <v>0</v>
      </c>
      <c r="O8" s="339">
        <v>0</v>
      </c>
      <c r="P8" s="339">
        <v>0</v>
      </c>
      <c r="Q8" s="339">
        <v>283.46499713384924</v>
      </c>
      <c r="R8" s="339">
        <v>0</v>
      </c>
      <c r="S8" s="339">
        <v>0</v>
      </c>
      <c r="T8" s="339">
        <v>0</v>
      </c>
      <c r="U8" s="338">
        <v>0</v>
      </c>
      <c r="V8" s="339">
        <v>0</v>
      </c>
      <c r="W8" s="339">
        <v>0</v>
      </c>
      <c r="X8" s="339">
        <v>0</v>
      </c>
      <c r="Y8" s="339">
        <v>0</v>
      </c>
      <c r="Z8" s="338">
        <v>0</v>
      </c>
      <c r="AA8" s="339">
        <v>0</v>
      </c>
      <c r="AB8" s="339">
        <v>0</v>
      </c>
      <c r="AC8" s="338">
        <v>0</v>
      </c>
      <c r="AD8" s="338">
        <v>9104.2323492882406</v>
      </c>
      <c r="AE8" s="339">
        <v>3316.8744625967324</v>
      </c>
      <c r="AF8" s="339">
        <v>0</v>
      </c>
      <c r="AG8" s="339">
        <v>0</v>
      </c>
      <c r="AH8" s="339">
        <v>0</v>
      </c>
      <c r="AI8" s="339">
        <v>0</v>
      </c>
      <c r="AJ8" s="339" t="s">
        <v>515</v>
      </c>
      <c r="AK8" s="339">
        <v>780.66542466800422</v>
      </c>
      <c r="AL8" s="339">
        <v>311.60552211713002</v>
      </c>
      <c r="AM8" s="339">
        <v>408.92805961593575</v>
      </c>
      <c r="AN8" s="339">
        <v>2.0970669723894142</v>
      </c>
      <c r="AO8" s="339">
        <v>0</v>
      </c>
      <c r="AP8" s="339">
        <v>234.70908569790771</v>
      </c>
      <c r="AQ8" s="339">
        <v>70.000955383586515</v>
      </c>
      <c r="AR8" s="339">
        <v>112.19308302283366</v>
      </c>
      <c r="AS8" s="339">
        <v>1626.4927868539219</v>
      </c>
      <c r="AT8" s="339">
        <v>1389.5098882201203</v>
      </c>
      <c r="AU8" s="339">
        <v>9.6016050444253356</v>
      </c>
      <c r="AV8" s="339">
        <v>51.84866723989682</v>
      </c>
      <c r="AW8" s="339">
        <v>424.39094296359991</v>
      </c>
      <c r="AX8" s="339">
        <v>365.314798891755</v>
      </c>
      <c r="AY8" s="339">
        <v>0</v>
      </c>
      <c r="AZ8" s="339">
        <v>0</v>
      </c>
      <c r="BA8" s="338">
        <v>0</v>
      </c>
      <c r="BB8" s="338">
        <v>391.86262300563669</v>
      </c>
      <c r="BC8" s="339" t="s">
        <v>515</v>
      </c>
      <c r="BD8" s="339" t="s">
        <v>515</v>
      </c>
      <c r="BE8" s="339" t="s">
        <v>515</v>
      </c>
      <c r="BF8" s="339" t="s">
        <v>515</v>
      </c>
      <c r="BG8" s="339">
        <v>0</v>
      </c>
      <c r="BH8" s="339">
        <v>0</v>
      </c>
      <c r="BI8" s="339">
        <v>31.621429253845417</v>
      </c>
      <c r="BJ8" s="339">
        <v>22.330741855354926</v>
      </c>
      <c r="BK8" s="339">
        <v>0</v>
      </c>
      <c r="BL8" s="339">
        <v>0</v>
      </c>
      <c r="BM8" s="339">
        <v>35.838950988822013</v>
      </c>
      <c r="BN8" s="339">
        <v>0</v>
      </c>
      <c r="BO8" s="339">
        <v>289.18780930543608</v>
      </c>
      <c r="BP8" s="339">
        <v>0</v>
      </c>
      <c r="BQ8" s="339">
        <v>0</v>
      </c>
      <c r="BR8" s="339">
        <v>0</v>
      </c>
      <c r="BS8" s="339">
        <v>12.883691602178271</v>
      </c>
      <c r="BT8" s="339" t="s">
        <v>515</v>
      </c>
      <c r="BU8" s="338">
        <v>0</v>
      </c>
      <c r="BV8" s="339">
        <v>0</v>
      </c>
      <c r="BW8" s="339">
        <v>0</v>
      </c>
      <c r="BX8" s="338" t="s">
        <v>515</v>
      </c>
      <c r="BY8" s="338">
        <v>0</v>
      </c>
      <c r="BZ8" s="338">
        <v>717.08718830610496</v>
      </c>
    </row>
    <row r="9" spans="1:84" ht="11.25" customHeight="1" x14ac:dyDescent="0.25">
      <c r="A9" s="349" t="s">
        <v>135</v>
      </c>
      <c r="B9" s="350" t="s">
        <v>161</v>
      </c>
      <c r="C9" s="350"/>
      <c r="D9" s="350"/>
      <c r="E9" s="350"/>
      <c r="F9" s="350"/>
      <c r="G9" s="351"/>
      <c r="H9" s="352" t="s">
        <v>520</v>
      </c>
      <c r="I9" s="338">
        <v>186795.89710279927</v>
      </c>
      <c r="J9" s="338">
        <v>75.731747396579735</v>
      </c>
      <c r="K9" s="353">
        <v>0</v>
      </c>
      <c r="L9" s="353">
        <v>0</v>
      </c>
      <c r="M9" s="353">
        <v>75.65482707557085</v>
      </c>
      <c r="N9" s="353">
        <v>0</v>
      </c>
      <c r="O9" s="353">
        <v>0</v>
      </c>
      <c r="P9" s="353">
        <v>0</v>
      </c>
      <c r="Q9" s="353">
        <v>7.6920321008885059E-2</v>
      </c>
      <c r="R9" s="353">
        <v>0</v>
      </c>
      <c r="S9" s="353">
        <v>0</v>
      </c>
      <c r="T9" s="353">
        <v>0</v>
      </c>
      <c r="U9" s="338">
        <v>0</v>
      </c>
      <c r="V9" s="353">
        <v>0</v>
      </c>
      <c r="W9" s="353">
        <v>0</v>
      </c>
      <c r="X9" s="353">
        <v>0</v>
      </c>
      <c r="Y9" s="353">
        <v>0</v>
      </c>
      <c r="Z9" s="338">
        <v>0</v>
      </c>
      <c r="AA9" s="353">
        <v>0</v>
      </c>
      <c r="AB9" s="353">
        <v>0</v>
      </c>
      <c r="AC9" s="83">
        <v>0</v>
      </c>
      <c r="AD9" s="338">
        <v>83813.229674214192</v>
      </c>
      <c r="AE9" s="353">
        <v>62169.926913155628</v>
      </c>
      <c r="AF9" s="353">
        <v>0</v>
      </c>
      <c r="AG9" s="353">
        <v>0</v>
      </c>
      <c r="AH9" s="353">
        <v>0</v>
      </c>
      <c r="AI9" s="353">
        <v>0</v>
      </c>
      <c r="AJ9" s="353" t="s">
        <v>515</v>
      </c>
      <c r="AK9" s="353">
        <v>1266.2415209706696</v>
      </c>
      <c r="AL9" s="353">
        <v>8168.909429635999</v>
      </c>
      <c r="AM9" s="353">
        <v>4073.5525938664373</v>
      </c>
      <c r="AN9" s="353">
        <v>1.0485334861947071</v>
      </c>
      <c r="AO9" s="353">
        <v>0</v>
      </c>
      <c r="AP9" s="353">
        <v>0</v>
      </c>
      <c r="AQ9" s="353">
        <v>63.82440049679947</v>
      </c>
      <c r="AR9" s="353">
        <v>2331.9384732970284</v>
      </c>
      <c r="AS9" s="353">
        <v>4236.0872265214484</v>
      </c>
      <c r="AT9" s="353">
        <v>1369.2462023502435</v>
      </c>
      <c r="AU9" s="353">
        <v>1.9203210088850673</v>
      </c>
      <c r="AV9" s="353">
        <v>0.96016050444253365</v>
      </c>
      <c r="AW9" s="353">
        <v>0</v>
      </c>
      <c r="AX9" s="353">
        <v>129.57389892041655</v>
      </c>
      <c r="AY9" s="353">
        <v>0</v>
      </c>
      <c r="AZ9" s="353">
        <v>0</v>
      </c>
      <c r="BA9" s="83">
        <v>101261.40616938952</v>
      </c>
      <c r="BB9" s="338">
        <v>55.77009649374223</v>
      </c>
      <c r="BC9" s="353" t="s">
        <v>515</v>
      </c>
      <c r="BD9" s="353" t="s">
        <v>515</v>
      </c>
      <c r="BE9" s="353" t="s">
        <v>515</v>
      </c>
      <c r="BF9" s="353" t="s">
        <v>515</v>
      </c>
      <c r="BG9" s="353">
        <v>0</v>
      </c>
      <c r="BH9" s="353">
        <v>0</v>
      </c>
      <c r="BI9" s="353">
        <v>7.2448648132225077</v>
      </c>
      <c r="BJ9" s="353">
        <v>0</v>
      </c>
      <c r="BK9" s="353">
        <v>0</v>
      </c>
      <c r="BL9" s="353">
        <v>0</v>
      </c>
      <c r="BM9" s="353">
        <v>0</v>
      </c>
      <c r="BN9" s="353">
        <v>0</v>
      </c>
      <c r="BO9" s="353">
        <v>48.525231680519724</v>
      </c>
      <c r="BP9" s="353">
        <v>0</v>
      </c>
      <c r="BQ9" s="353">
        <v>0</v>
      </c>
      <c r="BR9" s="353">
        <v>0</v>
      </c>
      <c r="BS9" s="353">
        <v>0</v>
      </c>
      <c r="BT9" s="339" t="s">
        <v>515</v>
      </c>
      <c r="BU9" s="338">
        <v>0</v>
      </c>
      <c r="BV9" s="353">
        <v>0</v>
      </c>
      <c r="BW9" s="353">
        <v>0</v>
      </c>
      <c r="BX9" s="83" t="s">
        <v>515</v>
      </c>
      <c r="BY9" s="83">
        <v>0</v>
      </c>
      <c r="BZ9" s="83">
        <v>1589.7594153052451</v>
      </c>
    </row>
    <row r="10" spans="1:84" ht="11.25" customHeight="1" x14ac:dyDescent="0.25">
      <c r="A10" s="354" t="s">
        <v>512</v>
      </c>
      <c r="B10" s="355" t="s">
        <v>521</v>
      </c>
      <c r="C10" s="355"/>
      <c r="D10" s="355"/>
      <c r="E10" s="355"/>
      <c r="F10" s="355"/>
      <c r="G10" s="356"/>
      <c r="H10" s="357" t="s">
        <v>522</v>
      </c>
      <c r="I10" s="358">
        <v>-840.02244196044705</v>
      </c>
      <c r="J10" s="358">
        <v>14.167411865864144</v>
      </c>
      <c r="K10" s="359">
        <v>0</v>
      </c>
      <c r="L10" s="359">
        <v>0</v>
      </c>
      <c r="M10" s="359">
        <v>6.4712955001433077</v>
      </c>
      <c r="N10" s="359">
        <v>0</v>
      </c>
      <c r="O10" s="359">
        <v>0</v>
      </c>
      <c r="P10" s="359">
        <v>0</v>
      </c>
      <c r="Q10" s="359">
        <v>7.6961163657208367</v>
      </c>
      <c r="R10" s="359">
        <v>0</v>
      </c>
      <c r="S10" s="359">
        <v>0</v>
      </c>
      <c r="T10" s="359">
        <v>0</v>
      </c>
      <c r="U10" s="358">
        <v>0</v>
      </c>
      <c r="V10" s="359">
        <v>0</v>
      </c>
      <c r="W10" s="359">
        <v>0</v>
      </c>
      <c r="X10" s="359">
        <v>0</v>
      </c>
      <c r="Y10" s="359">
        <v>0</v>
      </c>
      <c r="Z10" s="358">
        <v>0</v>
      </c>
      <c r="AA10" s="359">
        <v>0</v>
      </c>
      <c r="AB10" s="359">
        <v>0</v>
      </c>
      <c r="AC10" s="360">
        <v>0</v>
      </c>
      <c r="AD10" s="358">
        <v>-877.26903601796107</v>
      </c>
      <c r="AE10" s="359">
        <v>-684.99570077386056</v>
      </c>
      <c r="AF10" s="359">
        <v>0</v>
      </c>
      <c r="AG10" s="359">
        <v>0</v>
      </c>
      <c r="AH10" s="359">
        <v>0</v>
      </c>
      <c r="AI10" s="359">
        <v>0</v>
      </c>
      <c r="AJ10" s="359">
        <v>0</v>
      </c>
      <c r="AK10" s="359">
        <v>-1.1010795834527562</v>
      </c>
      <c r="AL10" s="359">
        <v>-38.537785420846468</v>
      </c>
      <c r="AM10" s="359">
        <v>-4.1941339447788284</v>
      </c>
      <c r="AN10" s="359">
        <v>0</v>
      </c>
      <c r="AO10" s="359">
        <v>0</v>
      </c>
      <c r="AP10" s="359">
        <v>-42.206458393044805</v>
      </c>
      <c r="AQ10" s="359">
        <v>0</v>
      </c>
      <c r="AR10" s="359">
        <v>-29.358937613451801</v>
      </c>
      <c r="AS10" s="359">
        <v>-41.177032578580295</v>
      </c>
      <c r="AT10" s="359">
        <v>-23.158498137002002</v>
      </c>
      <c r="AU10" s="359">
        <v>0</v>
      </c>
      <c r="AV10" s="359">
        <v>0</v>
      </c>
      <c r="AW10" s="359">
        <v>0</v>
      </c>
      <c r="AX10" s="359">
        <v>-12.539409572943537</v>
      </c>
      <c r="AY10" s="359">
        <v>0</v>
      </c>
      <c r="AZ10" s="359">
        <v>0</v>
      </c>
      <c r="BA10" s="360">
        <v>21.687833190025795</v>
      </c>
      <c r="BB10" s="358">
        <v>1.3913490016241521</v>
      </c>
      <c r="BC10" s="359" t="s">
        <v>515</v>
      </c>
      <c r="BD10" s="359" t="s">
        <v>515</v>
      </c>
      <c r="BE10" s="359" t="s">
        <v>515</v>
      </c>
      <c r="BF10" s="359" t="s">
        <v>515</v>
      </c>
      <c r="BG10" s="359" t="s">
        <v>515</v>
      </c>
      <c r="BH10" s="359" t="s">
        <v>515</v>
      </c>
      <c r="BI10" s="359">
        <v>0</v>
      </c>
      <c r="BJ10" s="359">
        <v>0</v>
      </c>
      <c r="BK10" s="359">
        <v>1.3913490016241521</v>
      </c>
      <c r="BL10" s="359">
        <v>0</v>
      </c>
      <c r="BM10" s="359">
        <v>0</v>
      </c>
      <c r="BN10" s="359">
        <v>0</v>
      </c>
      <c r="BO10" s="359">
        <v>0</v>
      </c>
      <c r="BP10" s="359">
        <v>0</v>
      </c>
      <c r="BQ10" s="359">
        <v>0</v>
      </c>
      <c r="BR10" s="359">
        <v>0</v>
      </c>
      <c r="BS10" s="359">
        <v>0</v>
      </c>
      <c r="BT10" s="361" t="s">
        <v>515</v>
      </c>
      <c r="BU10" s="358">
        <v>0</v>
      </c>
      <c r="BV10" s="359">
        <v>0</v>
      </c>
      <c r="BW10" s="359">
        <v>0</v>
      </c>
      <c r="BX10" s="360" t="s">
        <v>515</v>
      </c>
      <c r="BY10" s="360" t="s">
        <v>515</v>
      </c>
      <c r="BZ10" s="360" t="s">
        <v>515</v>
      </c>
    </row>
    <row r="11" spans="1:84" ht="11.25" customHeight="1" x14ac:dyDescent="0.25">
      <c r="A11" s="362" t="s">
        <v>523</v>
      </c>
      <c r="B11" s="363" t="s">
        <v>163</v>
      </c>
      <c r="C11" s="364"/>
      <c r="D11" s="364"/>
      <c r="E11" s="364"/>
      <c r="F11" s="364"/>
      <c r="G11" s="365"/>
      <c r="H11" s="366" t="s">
        <v>524</v>
      </c>
      <c r="I11" s="367">
        <v>29462.461249641754</v>
      </c>
      <c r="J11" s="367">
        <v>823.22307729053216</v>
      </c>
      <c r="K11" s="367">
        <v>0</v>
      </c>
      <c r="L11" s="367">
        <v>0</v>
      </c>
      <c r="M11" s="367">
        <v>532.13888411197104</v>
      </c>
      <c r="N11" s="367">
        <v>0</v>
      </c>
      <c r="O11" s="367">
        <v>0</v>
      </c>
      <c r="P11" s="367">
        <v>0</v>
      </c>
      <c r="Q11" s="367">
        <v>291.08419317856118</v>
      </c>
      <c r="R11" s="367">
        <v>0</v>
      </c>
      <c r="S11" s="367">
        <v>0</v>
      </c>
      <c r="T11" s="367">
        <v>0</v>
      </c>
      <c r="U11" s="367">
        <v>0</v>
      </c>
      <c r="V11" s="367">
        <v>0</v>
      </c>
      <c r="W11" s="367">
        <v>0</v>
      </c>
      <c r="X11" s="367">
        <v>0</v>
      </c>
      <c r="Y11" s="367">
        <v>0</v>
      </c>
      <c r="Z11" s="367">
        <v>0</v>
      </c>
      <c r="AA11" s="367">
        <v>0</v>
      </c>
      <c r="AB11" s="367">
        <v>0</v>
      </c>
      <c r="AC11" s="367">
        <v>0</v>
      </c>
      <c r="AD11" s="367">
        <v>9423.456338970107</v>
      </c>
      <c r="AE11" s="367">
        <v>14943.615649183157</v>
      </c>
      <c r="AF11" s="367">
        <v>10466.532196426866</v>
      </c>
      <c r="AG11" s="367">
        <v>0</v>
      </c>
      <c r="AH11" s="367">
        <v>61.526702971242948</v>
      </c>
      <c r="AI11" s="367">
        <v>0</v>
      </c>
      <c r="AJ11" s="367">
        <v>0</v>
      </c>
      <c r="AK11" s="367">
        <v>-486.67717588611811</v>
      </c>
      <c r="AL11" s="367">
        <v>-7895.8416929397154</v>
      </c>
      <c r="AM11" s="367">
        <v>-3668.8186681952802</v>
      </c>
      <c r="AN11" s="367">
        <v>1.0485334861947071</v>
      </c>
      <c r="AO11" s="367">
        <v>0</v>
      </c>
      <c r="AP11" s="367">
        <v>192.5026273048629</v>
      </c>
      <c r="AQ11" s="367">
        <v>6.176554886787045</v>
      </c>
      <c r="AR11" s="367">
        <v>-2249.1043278876464</v>
      </c>
      <c r="AS11" s="367">
        <v>-2650.7714722461069</v>
      </c>
      <c r="AT11" s="367">
        <v>-2.8948122671251895</v>
      </c>
      <c r="AU11" s="367">
        <v>7.6812840355402683</v>
      </c>
      <c r="AV11" s="367">
        <v>50.888506735454285</v>
      </c>
      <c r="AW11" s="367">
        <v>424.39094296359991</v>
      </c>
      <c r="AX11" s="367">
        <v>223.2014903983949</v>
      </c>
      <c r="AY11" s="367">
        <v>0</v>
      </c>
      <c r="AZ11" s="367">
        <v>0</v>
      </c>
      <c r="BA11" s="367">
        <v>5176.8338134135702</v>
      </c>
      <c r="BB11" s="367">
        <v>14642.287056940861</v>
      </c>
      <c r="BC11" s="367">
        <v>11934.31109200344</v>
      </c>
      <c r="BD11" s="367">
        <v>0</v>
      </c>
      <c r="BE11" s="367">
        <v>333.26577815993119</v>
      </c>
      <c r="BF11" s="367">
        <v>0.19922613929492691</v>
      </c>
      <c r="BG11" s="367">
        <v>0</v>
      </c>
      <c r="BH11" s="367">
        <v>0</v>
      </c>
      <c r="BI11" s="367">
        <v>919.9731776058087</v>
      </c>
      <c r="BJ11" s="367">
        <v>22.330741855354926</v>
      </c>
      <c r="BK11" s="367">
        <v>54.396985764784553</v>
      </c>
      <c r="BL11" s="367">
        <v>208.46457915353014</v>
      </c>
      <c r="BM11" s="367">
        <v>35.838950988822013</v>
      </c>
      <c r="BN11" s="367">
        <v>0</v>
      </c>
      <c r="BO11" s="367">
        <v>329.82795452374125</v>
      </c>
      <c r="BP11" s="367">
        <v>0</v>
      </c>
      <c r="BQ11" s="367">
        <v>0</v>
      </c>
      <c r="BR11" s="367">
        <v>0</v>
      </c>
      <c r="BS11" s="367">
        <v>12.883691602178271</v>
      </c>
      <c r="BT11" s="367">
        <v>790.79487914397623</v>
      </c>
      <c r="BU11" s="367">
        <v>269.33319002579537</v>
      </c>
      <c r="BV11" s="367">
        <v>84.201562052163936</v>
      </c>
      <c r="BW11" s="367">
        <v>185.13162797363142</v>
      </c>
      <c r="BX11" s="367">
        <v>0</v>
      </c>
      <c r="BY11" s="367">
        <v>0</v>
      </c>
      <c r="BZ11" s="367">
        <v>-872.67222699914009</v>
      </c>
    </row>
    <row r="12" spans="1:84" ht="11.25" customHeight="1" x14ac:dyDescent="0.25">
      <c r="A12" s="368" t="s">
        <v>135</v>
      </c>
      <c r="B12" s="369" t="s">
        <v>164</v>
      </c>
      <c r="C12" s="369"/>
      <c r="D12" s="369"/>
      <c r="E12" s="369"/>
      <c r="F12" s="369"/>
      <c r="G12" s="370"/>
      <c r="H12" s="371" t="s">
        <v>525</v>
      </c>
      <c r="I12" s="338">
        <v>208.2758144645075</v>
      </c>
      <c r="J12" s="338">
        <v>0</v>
      </c>
      <c r="K12" s="339">
        <v>0</v>
      </c>
      <c r="L12" s="339">
        <v>0</v>
      </c>
      <c r="M12" s="339">
        <v>0</v>
      </c>
      <c r="N12" s="339">
        <v>0</v>
      </c>
      <c r="O12" s="339">
        <v>0</v>
      </c>
      <c r="P12" s="339">
        <v>0</v>
      </c>
      <c r="Q12" s="339">
        <v>0</v>
      </c>
      <c r="R12" s="339">
        <v>0</v>
      </c>
      <c r="S12" s="339">
        <v>0</v>
      </c>
      <c r="T12" s="339">
        <v>0</v>
      </c>
      <c r="U12" s="338">
        <v>0</v>
      </c>
      <c r="V12" s="339">
        <v>0</v>
      </c>
      <c r="W12" s="339">
        <v>0</v>
      </c>
      <c r="X12" s="339">
        <v>0</v>
      </c>
      <c r="Y12" s="339">
        <v>0</v>
      </c>
      <c r="Z12" s="338">
        <v>0</v>
      </c>
      <c r="AA12" s="339">
        <v>0</v>
      </c>
      <c r="AB12" s="339">
        <v>0</v>
      </c>
      <c r="AC12" s="338">
        <v>0</v>
      </c>
      <c r="AD12" s="338">
        <v>165.86175599503201</v>
      </c>
      <c r="AE12" s="339" t="s">
        <v>515</v>
      </c>
      <c r="AF12" s="339" t="s">
        <v>515</v>
      </c>
      <c r="AG12" s="339" t="s">
        <v>515</v>
      </c>
      <c r="AH12" s="339" t="s">
        <v>515</v>
      </c>
      <c r="AI12" s="339" t="s">
        <v>515</v>
      </c>
      <c r="AJ12" s="339">
        <v>0</v>
      </c>
      <c r="AK12" s="339">
        <v>0</v>
      </c>
      <c r="AL12" s="339">
        <v>0</v>
      </c>
      <c r="AM12" s="339">
        <v>0</v>
      </c>
      <c r="AN12" s="339">
        <v>0</v>
      </c>
      <c r="AO12" s="339">
        <v>0</v>
      </c>
      <c r="AP12" s="339">
        <v>0</v>
      </c>
      <c r="AQ12" s="339">
        <v>0</v>
      </c>
      <c r="AR12" s="339">
        <v>0</v>
      </c>
      <c r="AS12" s="339">
        <v>136.91363332377949</v>
      </c>
      <c r="AT12" s="339">
        <v>28.948122671252506</v>
      </c>
      <c r="AU12" s="339">
        <v>0</v>
      </c>
      <c r="AV12" s="339">
        <v>0</v>
      </c>
      <c r="AW12" s="339">
        <v>0</v>
      </c>
      <c r="AX12" s="339">
        <v>0</v>
      </c>
      <c r="AY12" s="339">
        <v>0</v>
      </c>
      <c r="AZ12" s="339">
        <v>0</v>
      </c>
      <c r="BA12" s="338">
        <v>42.414058469475499</v>
      </c>
      <c r="BB12" s="338">
        <v>0</v>
      </c>
      <c r="BC12" s="339" t="s">
        <v>515</v>
      </c>
      <c r="BD12" s="339" t="s">
        <v>515</v>
      </c>
      <c r="BE12" s="339" t="s">
        <v>515</v>
      </c>
      <c r="BF12" s="339" t="s">
        <v>515</v>
      </c>
      <c r="BG12" s="339" t="s">
        <v>515</v>
      </c>
      <c r="BH12" s="339" t="s">
        <v>515</v>
      </c>
      <c r="BI12" s="339" t="s">
        <v>515</v>
      </c>
      <c r="BJ12" s="339" t="s">
        <v>515</v>
      </c>
      <c r="BK12" s="339" t="s">
        <v>515</v>
      </c>
      <c r="BL12" s="339" t="s">
        <v>515</v>
      </c>
      <c r="BM12" s="339" t="s">
        <v>515</v>
      </c>
      <c r="BN12" s="339">
        <v>0</v>
      </c>
      <c r="BO12" s="339" t="s">
        <v>515</v>
      </c>
      <c r="BP12" s="339">
        <v>0</v>
      </c>
      <c r="BQ12" s="339" t="s">
        <v>515</v>
      </c>
      <c r="BR12" s="339">
        <v>0</v>
      </c>
      <c r="BS12" s="339" t="s">
        <v>515</v>
      </c>
      <c r="BT12" s="339" t="s">
        <v>515</v>
      </c>
      <c r="BU12" s="338" t="s">
        <v>515</v>
      </c>
      <c r="BV12" s="339" t="s">
        <v>515</v>
      </c>
      <c r="BW12" s="339" t="s">
        <v>515</v>
      </c>
      <c r="BX12" s="338" t="s">
        <v>515</v>
      </c>
      <c r="BY12" s="338" t="s">
        <v>515</v>
      </c>
      <c r="BZ12" s="338" t="s">
        <v>515</v>
      </c>
    </row>
    <row r="13" spans="1:84" ht="11.25" customHeight="1" x14ac:dyDescent="0.25">
      <c r="A13" s="362" t="s">
        <v>523</v>
      </c>
      <c r="B13" s="363" t="s">
        <v>166</v>
      </c>
      <c r="C13" s="364"/>
      <c r="D13" s="364"/>
      <c r="E13" s="364"/>
      <c r="F13" s="364"/>
      <c r="G13" s="365"/>
      <c r="H13" s="366" t="s">
        <v>526</v>
      </c>
      <c r="I13" s="367">
        <v>29254.185435177234</v>
      </c>
      <c r="J13" s="367">
        <v>823.22307729053216</v>
      </c>
      <c r="K13" s="367">
        <v>0</v>
      </c>
      <c r="L13" s="367">
        <v>0</v>
      </c>
      <c r="M13" s="367">
        <v>532.13888411197104</v>
      </c>
      <c r="N13" s="367">
        <v>0</v>
      </c>
      <c r="O13" s="367">
        <v>0</v>
      </c>
      <c r="P13" s="367">
        <v>0</v>
      </c>
      <c r="Q13" s="367">
        <v>291.08419317856118</v>
      </c>
      <c r="R13" s="367">
        <v>0</v>
      </c>
      <c r="S13" s="367">
        <v>0</v>
      </c>
      <c r="T13" s="367">
        <v>0</v>
      </c>
      <c r="U13" s="367">
        <v>0</v>
      </c>
      <c r="V13" s="367">
        <v>0</v>
      </c>
      <c r="W13" s="367">
        <v>0</v>
      </c>
      <c r="X13" s="367">
        <v>0</v>
      </c>
      <c r="Y13" s="367">
        <v>0</v>
      </c>
      <c r="Z13" s="367">
        <v>0</v>
      </c>
      <c r="AA13" s="367">
        <v>0</v>
      </c>
      <c r="AB13" s="367">
        <v>0</v>
      </c>
      <c r="AC13" s="367">
        <v>0</v>
      </c>
      <c r="AD13" s="367">
        <v>9257.5945829750708</v>
      </c>
      <c r="AE13" s="367">
        <v>14943.615649183157</v>
      </c>
      <c r="AF13" s="367">
        <v>10466.532196426866</v>
      </c>
      <c r="AG13" s="367">
        <v>0</v>
      </c>
      <c r="AH13" s="367">
        <v>61.526702971242948</v>
      </c>
      <c r="AI13" s="367">
        <v>0</v>
      </c>
      <c r="AJ13" s="367">
        <v>0</v>
      </c>
      <c r="AK13" s="367">
        <v>-486.67717588611811</v>
      </c>
      <c r="AL13" s="367">
        <v>-7895.8416929397154</v>
      </c>
      <c r="AM13" s="367">
        <v>-3668.8186681952802</v>
      </c>
      <c r="AN13" s="367">
        <v>1.0485334861947071</v>
      </c>
      <c r="AO13" s="367">
        <v>0</v>
      </c>
      <c r="AP13" s="367">
        <v>192.5026273048629</v>
      </c>
      <c r="AQ13" s="367">
        <v>6.176554886787045</v>
      </c>
      <c r="AR13" s="367">
        <v>-2249.1043278876464</v>
      </c>
      <c r="AS13" s="367">
        <v>-2787.6851055698862</v>
      </c>
      <c r="AT13" s="367">
        <v>-31.842934938377766</v>
      </c>
      <c r="AU13" s="367">
        <v>7.6812840355402683</v>
      </c>
      <c r="AV13" s="367">
        <v>50.888506735454285</v>
      </c>
      <c r="AW13" s="367">
        <v>424.39094296359991</v>
      </c>
      <c r="AX13" s="367">
        <v>223.2014903983949</v>
      </c>
      <c r="AY13" s="367">
        <v>0</v>
      </c>
      <c r="AZ13" s="367">
        <v>0</v>
      </c>
      <c r="BA13" s="367">
        <v>5134.4197549441014</v>
      </c>
      <c r="BB13" s="367">
        <v>14642.287056940861</v>
      </c>
      <c r="BC13" s="367">
        <v>11934.31109200344</v>
      </c>
      <c r="BD13" s="367">
        <v>0</v>
      </c>
      <c r="BE13" s="367">
        <v>333.26577815993119</v>
      </c>
      <c r="BF13" s="367">
        <v>0.19922613929492691</v>
      </c>
      <c r="BG13" s="367">
        <v>0</v>
      </c>
      <c r="BH13" s="367">
        <v>0</v>
      </c>
      <c r="BI13" s="367">
        <v>919.9731776058087</v>
      </c>
      <c r="BJ13" s="367">
        <v>22.330741855354926</v>
      </c>
      <c r="BK13" s="367">
        <v>54.396985764784553</v>
      </c>
      <c r="BL13" s="367">
        <v>208.46457915353014</v>
      </c>
      <c r="BM13" s="367">
        <v>35.838950988822013</v>
      </c>
      <c r="BN13" s="367">
        <v>0</v>
      </c>
      <c r="BO13" s="367">
        <v>329.82795452374125</v>
      </c>
      <c r="BP13" s="367">
        <v>0</v>
      </c>
      <c r="BQ13" s="367">
        <v>0</v>
      </c>
      <c r="BR13" s="367">
        <v>0</v>
      </c>
      <c r="BS13" s="367">
        <v>12.883691602178271</v>
      </c>
      <c r="BT13" s="367">
        <v>790.79487914397623</v>
      </c>
      <c r="BU13" s="367">
        <v>269.33319002579537</v>
      </c>
      <c r="BV13" s="367">
        <v>84.201562052163936</v>
      </c>
      <c r="BW13" s="367">
        <v>185.13162797363142</v>
      </c>
      <c r="BX13" s="367">
        <v>0</v>
      </c>
      <c r="BY13" s="367">
        <v>0</v>
      </c>
      <c r="BZ13" s="367">
        <v>-872.67222699914009</v>
      </c>
    </row>
    <row r="14" spans="1:84" ht="11.25" customHeight="1" x14ac:dyDescent="0.25">
      <c r="A14" s="372" t="s">
        <v>135</v>
      </c>
      <c r="B14" s="355" t="s">
        <v>174</v>
      </c>
      <c r="D14" s="355"/>
      <c r="E14" s="355"/>
      <c r="F14" s="355"/>
      <c r="G14" s="356"/>
      <c r="H14" s="357" t="s">
        <v>527</v>
      </c>
      <c r="I14" s="358">
        <v>563.11502818381587</v>
      </c>
      <c r="J14" s="358" t="s">
        <v>515</v>
      </c>
      <c r="K14" s="359" t="s">
        <v>515</v>
      </c>
      <c r="L14" s="359" t="s">
        <v>515</v>
      </c>
      <c r="M14" s="359" t="s">
        <v>515</v>
      </c>
      <c r="N14" s="359" t="s">
        <v>515</v>
      </c>
      <c r="O14" s="359" t="s">
        <v>515</v>
      </c>
      <c r="P14" s="359" t="s">
        <v>515</v>
      </c>
      <c r="Q14" s="359" t="s">
        <v>515</v>
      </c>
      <c r="R14" s="359" t="s">
        <v>515</v>
      </c>
      <c r="S14" s="359" t="s">
        <v>515</v>
      </c>
      <c r="T14" s="359" t="s">
        <v>515</v>
      </c>
      <c r="U14" s="358" t="s">
        <v>515</v>
      </c>
      <c r="V14" s="359" t="s">
        <v>515</v>
      </c>
      <c r="W14" s="359" t="s">
        <v>515</v>
      </c>
      <c r="X14" s="359" t="s">
        <v>515</v>
      </c>
      <c r="Y14" s="359" t="s">
        <v>515</v>
      </c>
      <c r="Z14" s="358" t="s">
        <v>515</v>
      </c>
      <c r="AA14" s="359" t="s">
        <v>515</v>
      </c>
      <c r="AB14" s="359" t="s">
        <v>515</v>
      </c>
      <c r="AC14" s="360" t="s">
        <v>515</v>
      </c>
      <c r="AD14" s="358">
        <v>563.11502818381587</v>
      </c>
      <c r="AE14" s="359">
        <v>0</v>
      </c>
      <c r="AF14" s="359">
        <v>0</v>
      </c>
      <c r="AG14" s="359" t="s">
        <v>515</v>
      </c>
      <c r="AH14" s="359" t="s">
        <v>515</v>
      </c>
      <c r="AI14" s="359" t="s">
        <v>515</v>
      </c>
      <c r="AJ14" s="359">
        <v>0</v>
      </c>
      <c r="AK14" s="359">
        <v>0</v>
      </c>
      <c r="AL14" s="359">
        <v>0</v>
      </c>
      <c r="AM14" s="359">
        <v>0</v>
      </c>
      <c r="AN14" s="359">
        <v>1.0485334861947071</v>
      </c>
      <c r="AO14" s="359">
        <v>0</v>
      </c>
      <c r="AP14" s="359">
        <v>562.06649469762112</v>
      </c>
      <c r="AQ14" s="359">
        <v>0</v>
      </c>
      <c r="AR14" s="359">
        <v>0</v>
      </c>
      <c r="AS14" s="359">
        <v>0</v>
      </c>
      <c r="AT14" s="359">
        <v>0</v>
      </c>
      <c r="AU14" s="359">
        <v>0</v>
      </c>
      <c r="AV14" s="359">
        <v>0</v>
      </c>
      <c r="AW14" s="359">
        <v>0</v>
      </c>
      <c r="AX14" s="359">
        <v>0</v>
      </c>
      <c r="AY14" s="359">
        <v>0</v>
      </c>
      <c r="AZ14" s="359">
        <v>0</v>
      </c>
      <c r="BA14" s="360" t="s">
        <v>515</v>
      </c>
      <c r="BB14" s="358">
        <v>0</v>
      </c>
      <c r="BC14" s="359" t="s">
        <v>515</v>
      </c>
      <c r="BD14" s="359" t="s">
        <v>515</v>
      </c>
      <c r="BE14" s="359" t="s">
        <v>515</v>
      </c>
      <c r="BF14" s="359" t="s">
        <v>515</v>
      </c>
      <c r="BG14" s="359" t="s">
        <v>515</v>
      </c>
      <c r="BH14" s="359" t="s">
        <v>515</v>
      </c>
      <c r="BI14" s="359" t="s">
        <v>515</v>
      </c>
      <c r="BJ14" s="359" t="s">
        <v>515</v>
      </c>
      <c r="BK14" s="359" t="s">
        <v>515</v>
      </c>
      <c r="BL14" s="359" t="s">
        <v>515</v>
      </c>
      <c r="BM14" s="359" t="s">
        <v>515</v>
      </c>
      <c r="BN14" s="359">
        <v>0</v>
      </c>
      <c r="BO14" s="359" t="s">
        <v>515</v>
      </c>
      <c r="BP14" s="359">
        <v>0</v>
      </c>
      <c r="BQ14" s="359" t="s">
        <v>515</v>
      </c>
      <c r="BR14" s="359">
        <v>0</v>
      </c>
      <c r="BS14" s="359" t="s">
        <v>515</v>
      </c>
      <c r="BT14" s="361" t="s">
        <v>515</v>
      </c>
      <c r="BU14" s="358" t="s">
        <v>515</v>
      </c>
      <c r="BV14" s="359" t="s">
        <v>515</v>
      </c>
      <c r="BW14" s="359" t="s">
        <v>515</v>
      </c>
      <c r="BX14" s="360" t="s">
        <v>515</v>
      </c>
      <c r="BY14" s="360" t="s">
        <v>515</v>
      </c>
      <c r="BZ14" s="360" t="s">
        <v>515</v>
      </c>
    </row>
    <row r="15" spans="1:84" ht="11.25" customHeight="1" x14ac:dyDescent="0.25">
      <c r="A15" s="373" t="s">
        <v>523</v>
      </c>
      <c r="B15" s="363" t="s">
        <v>175</v>
      </c>
      <c r="C15" s="363"/>
      <c r="D15" s="363"/>
      <c r="E15" s="363"/>
      <c r="F15" s="363"/>
      <c r="G15" s="374"/>
      <c r="H15" s="366" t="s">
        <v>528</v>
      </c>
      <c r="I15" s="375">
        <v>28691.070406993415</v>
      </c>
      <c r="J15" s="375">
        <v>823.22307729053216</v>
      </c>
      <c r="K15" s="375">
        <v>0</v>
      </c>
      <c r="L15" s="375">
        <v>0</v>
      </c>
      <c r="M15" s="375">
        <v>532.13888411197104</v>
      </c>
      <c r="N15" s="375">
        <v>0</v>
      </c>
      <c r="O15" s="375">
        <v>0</v>
      </c>
      <c r="P15" s="375">
        <v>0</v>
      </c>
      <c r="Q15" s="375">
        <v>291.08419317856118</v>
      </c>
      <c r="R15" s="375">
        <v>0</v>
      </c>
      <c r="S15" s="375">
        <v>0</v>
      </c>
      <c r="T15" s="375">
        <v>0</v>
      </c>
      <c r="U15" s="375">
        <v>0</v>
      </c>
      <c r="V15" s="375">
        <v>0</v>
      </c>
      <c r="W15" s="375">
        <v>0</v>
      </c>
      <c r="X15" s="375">
        <v>0</v>
      </c>
      <c r="Y15" s="375">
        <v>0</v>
      </c>
      <c r="Z15" s="375">
        <v>0</v>
      </c>
      <c r="AA15" s="375">
        <v>0</v>
      </c>
      <c r="AB15" s="375">
        <v>0</v>
      </c>
      <c r="AC15" s="375">
        <v>0</v>
      </c>
      <c r="AD15" s="375">
        <v>8694.4795547912508</v>
      </c>
      <c r="AE15" s="375">
        <v>14943.615649183157</v>
      </c>
      <c r="AF15" s="375">
        <v>10466.532196426866</v>
      </c>
      <c r="AG15" s="375">
        <v>0</v>
      </c>
      <c r="AH15" s="375">
        <v>61.526702971242948</v>
      </c>
      <c r="AI15" s="375">
        <v>0</v>
      </c>
      <c r="AJ15" s="375">
        <v>0</v>
      </c>
      <c r="AK15" s="375">
        <v>-486.67717588611811</v>
      </c>
      <c r="AL15" s="375">
        <v>-7895.8416929397154</v>
      </c>
      <c r="AM15" s="375">
        <v>-3668.8186681952802</v>
      </c>
      <c r="AN15" s="375">
        <v>0</v>
      </c>
      <c r="AO15" s="375">
        <v>0</v>
      </c>
      <c r="AP15" s="375">
        <v>-369.5638673927582</v>
      </c>
      <c r="AQ15" s="375">
        <v>6.176554886787045</v>
      </c>
      <c r="AR15" s="375">
        <v>-2249.1043278876464</v>
      </c>
      <c r="AS15" s="375">
        <v>-2787.6851055698862</v>
      </c>
      <c r="AT15" s="375">
        <v>-31.842934938377766</v>
      </c>
      <c r="AU15" s="375">
        <v>7.6812840355402683</v>
      </c>
      <c r="AV15" s="375">
        <v>50.888506735454285</v>
      </c>
      <c r="AW15" s="375">
        <v>424.39094296359991</v>
      </c>
      <c r="AX15" s="375">
        <v>223.2014903983949</v>
      </c>
      <c r="AY15" s="375">
        <v>0</v>
      </c>
      <c r="AZ15" s="375">
        <v>0</v>
      </c>
      <c r="BA15" s="375">
        <v>5134.4197549441014</v>
      </c>
      <c r="BB15" s="375">
        <v>14642.287056940861</v>
      </c>
      <c r="BC15" s="375">
        <v>11934.31109200344</v>
      </c>
      <c r="BD15" s="375">
        <v>0</v>
      </c>
      <c r="BE15" s="375">
        <v>333.26577815993119</v>
      </c>
      <c r="BF15" s="375">
        <v>0.19922613929492691</v>
      </c>
      <c r="BG15" s="375">
        <v>0</v>
      </c>
      <c r="BH15" s="375">
        <v>0</v>
      </c>
      <c r="BI15" s="375">
        <v>919.9731776058087</v>
      </c>
      <c r="BJ15" s="375">
        <v>22.330741855354926</v>
      </c>
      <c r="BK15" s="375">
        <v>54.396985764784553</v>
      </c>
      <c r="BL15" s="375">
        <v>208.46457915353014</v>
      </c>
      <c r="BM15" s="375">
        <v>35.838950988822013</v>
      </c>
      <c r="BN15" s="375">
        <v>0</v>
      </c>
      <c r="BO15" s="375">
        <v>329.82795452374125</v>
      </c>
      <c r="BP15" s="375">
        <v>0</v>
      </c>
      <c r="BQ15" s="375">
        <v>0</v>
      </c>
      <c r="BR15" s="375">
        <v>0</v>
      </c>
      <c r="BS15" s="375">
        <v>12.883691602178271</v>
      </c>
      <c r="BT15" s="375">
        <v>790.79487914397623</v>
      </c>
      <c r="BU15" s="375">
        <v>269.33319002579537</v>
      </c>
      <c r="BV15" s="375">
        <v>84.201562052163936</v>
      </c>
      <c r="BW15" s="375">
        <v>185.13162797363142</v>
      </c>
      <c r="BX15" s="375">
        <v>0</v>
      </c>
      <c r="BY15" s="375">
        <v>0</v>
      </c>
      <c r="BZ15" s="375">
        <v>-872.67222699914009</v>
      </c>
    </row>
    <row r="16" spans="1:84" ht="11.25" customHeight="1" x14ac:dyDescent="0.25">
      <c r="A16" s="376"/>
      <c r="B16" s="369" t="s">
        <v>529</v>
      </c>
      <c r="C16" s="369"/>
      <c r="D16" s="376"/>
      <c r="E16" s="376"/>
      <c r="F16" s="376"/>
      <c r="G16" s="370"/>
      <c r="H16" s="371" t="s">
        <v>530</v>
      </c>
      <c r="I16" s="338">
        <v>28463.390556033257</v>
      </c>
      <c r="J16" s="338" t="s">
        <v>515</v>
      </c>
      <c r="K16" s="339" t="s">
        <v>515</v>
      </c>
      <c r="L16" s="339" t="s">
        <v>515</v>
      </c>
      <c r="M16" s="339" t="s">
        <v>515</v>
      </c>
      <c r="N16" s="339" t="s">
        <v>515</v>
      </c>
      <c r="O16" s="339" t="s">
        <v>515</v>
      </c>
      <c r="P16" s="339" t="s">
        <v>515</v>
      </c>
      <c r="Q16" s="339" t="s">
        <v>515</v>
      </c>
      <c r="R16" s="339" t="s">
        <v>515</v>
      </c>
      <c r="S16" s="339" t="s">
        <v>515</v>
      </c>
      <c r="T16" s="339" t="s">
        <v>515</v>
      </c>
      <c r="U16" s="338" t="s">
        <v>515</v>
      </c>
      <c r="V16" s="339" t="s">
        <v>515</v>
      </c>
      <c r="W16" s="339" t="s">
        <v>515</v>
      </c>
      <c r="X16" s="339" t="s">
        <v>515</v>
      </c>
      <c r="Y16" s="339" t="s">
        <v>515</v>
      </c>
      <c r="Z16" s="338" t="s">
        <v>515</v>
      </c>
      <c r="AA16" s="339" t="s">
        <v>515</v>
      </c>
      <c r="AB16" s="339" t="s">
        <v>515</v>
      </c>
      <c r="AC16" s="338" t="s">
        <v>515</v>
      </c>
      <c r="AD16" s="338" t="s">
        <v>515</v>
      </c>
      <c r="AE16" s="339" t="s">
        <v>515</v>
      </c>
      <c r="AF16" s="339" t="s">
        <v>515</v>
      </c>
      <c r="AG16" s="339" t="s">
        <v>515</v>
      </c>
      <c r="AH16" s="339" t="s">
        <v>515</v>
      </c>
      <c r="AI16" s="339" t="s">
        <v>515</v>
      </c>
      <c r="AJ16" s="339" t="s">
        <v>515</v>
      </c>
      <c r="AK16" s="339" t="s">
        <v>515</v>
      </c>
      <c r="AL16" s="339" t="s">
        <v>515</v>
      </c>
      <c r="AM16" s="339" t="s">
        <v>515</v>
      </c>
      <c r="AN16" s="339" t="s">
        <v>515</v>
      </c>
      <c r="AO16" s="339" t="s">
        <v>515</v>
      </c>
      <c r="AP16" s="339" t="s">
        <v>515</v>
      </c>
      <c r="AQ16" s="339" t="s">
        <v>515</v>
      </c>
      <c r="AR16" s="339" t="s">
        <v>515</v>
      </c>
      <c r="AS16" s="339" t="s">
        <v>515</v>
      </c>
      <c r="AT16" s="339" t="s">
        <v>515</v>
      </c>
      <c r="AU16" s="339" t="s">
        <v>515</v>
      </c>
      <c r="AV16" s="339" t="s">
        <v>515</v>
      </c>
      <c r="AW16" s="339" t="s">
        <v>515</v>
      </c>
      <c r="AX16" s="339" t="s">
        <v>515</v>
      </c>
      <c r="AY16" s="339" t="s">
        <v>515</v>
      </c>
      <c r="AZ16" s="339" t="s">
        <v>515</v>
      </c>
      <c r="BA16" s="338" t="s">
        <v>515</v>
      </c>
      <c r="BB16" s="338" t="s">
        <v>515</v>
      </c>
      <c r="BC16" s="339" t="s">
        <v>515</v>
      </c>
      <c r="BD16" s="339" t="s">
        <v>515</v>
      </c>
      <c r="BE16" s="339" t="s">
        <v>515</v>
      </c>
      <c r="BF16" s="339" t="s">
        <v>515</v>
      </c>
      <c r="BG16" s="339" t="s">
        <v>515</v>
      </c>
      <c r="BH16" s="339" t="s">
        <v>515</v>
      </c>
      <c r="BI16" s="339" t="s">
        <v>515</v>
      </c>
      <c r="BJ16" s="339" t="s">
        <v>515</v>
      </c>
      <c r="BK16" s="339" t="s">
        <v>515</v>
      </c>
      <c r="BL16" s="339" t="s">
        <v>515</v>
      </c>
      <c r="BM16" s="339" t="s">
        <v>515</v>
      </c>
      <c r="BN16" s="339" t="s">
        <v>515</v>
      </c>
      <c r="BO16" s="339" t="s">
        <v>515</v>
      </c>
      <c r="BP16" s="339" t="s">
        <v>515</v>
      </c>
      <c r="BQ16" s="339" t="s">
        <v>515</v>
      </c>
      <c r="BR16" s="339" t="s">
        <v>515</v>
      </c>
      <c r="BS16" s="339" t="s">
        <v>515</v>
      </c>
      <c r="BT16" s="339" t="s">
        <v>515</v>
      </c>
      <c r="BU16" s="338" t="s">
        <v>515</v>
      </c>
      <c r="BV16" s="339" t="s">
        <v>515</v>
      </c>
      <c r="BW16" s="339" t="s">
        <v>515</v>
      </c>
      <c r="BX16" s="338" t="s">
        <v>515</v>
      </c>
      <c r="BY16" s="338" t="s">
        <v>515</v>
      </c>
      <c r="BZ16" s="338" t="s">
        <v>515</v>
      </c>
    </row>
    <row r="17" spans="1:78" ht="11.25" customHeight="1" x14ac:dyDescent="0.25">
      <c r="A17" s="377"/>
      <c r="B17" s="350" t="s">
        <v>531</v>
      </c>
      <c r="C17" s="350"/>
      <c r="D17" s="377"/>
      <c r="E17" s="377"/>
      <c r="F17" s="377"/>
      <c r="G17" s="351"/>
      <c r="H17" s="352" t="s">
        <v>532</v>
      </c>
      <c r="I17" s="83">
        <v>25937.384630266562</v>
      </c>
      <c r="J17" s="83" t="s">
        <v>515</v>
      </c>
      <c r="K17" s="353" t="s">
        <v>515</v>
      </c>
      <c r="L17" s="353" t="s">
        <v>515</v>
      </c>
      <c r="M17" s="353" t="s">
        <v>515</v>
      </c>
      <c r="N17" s="353" t="s">
        <v>515</v>
      </c>
      <c r="O17" s="353" t="s">
        <v>515</v>
      </c>
      <c r="P17" s="353" t="s">
        <v>515</v>
      </c>
      <c r="Q17" s="353" t="s">
        <v>515</v>
      </c>
      <c r="R17" s="353" t="s">
        <v>515</v>
      </c>
      <c r="S17" s="353" t="s">
        <v>515</v>
      </c>
      <c r="T17" s="353" t="s">
        <v>515</v>
      </c>
      <c r="U17" s="83" t="s">
        <v>515</v>
      </c>
      <c r="V17" s="353" t="s">
        <v>515</v>
      </c>
      <c r="W17" s="353" t="s">
        <v>515</v>
      </c>
      <c r="X17" s="353" t="s">
        <v>515</v>
      </c>
      <c r="Y17" s="353" t="s">
        <v>515</v>
      </c>
      <c r="Z17" s="83" t="s">
        <v>515</v>
      </c>
      <c r="AA17" s="353" t="s">
        <v>515</v>
      </c>
      <c r="AB17" s="353" t="s">
        <v>515</v>
      </c>
      <c r="AC17" s="83" t="s">
        <v>515</v>
      </c>
      <c r="AD17" s="83" t="s">
        <v>515</v>
      </c>
      <c r="AE17" s="353" t="s">
        <v>515</v>
      </c>
      <c r="AF17" s="353" t="s">
        <v>515</v>
      </c>
      <c r="AG17" s="353" t="s">
        <v>515</v>
      </c>
      <c r="AH17" s="353" t="s">
        <v>515</v>
      </c>
      <c r="AI17" s="353" t="s">
        <v>515</v>
      </c>
      <c r="AJ17" s="353" t="s">
        <v>515</v>
      </c>
      <c r="AK17" s="353" t="s">
        <v>515</v>
      </c>
      <c r="AL17" s="353" t="s">
        <v>515</v>
      </c>
      <c r="AM17" s="353" t="s">
        <v>515</v>
      </c>
      <c r="AN17" s="353" t="s">
        <v>515</v>
      </c>
      <c r="AO17" s="353" t="s">
        <v>515</v>
      </c>
      <c r="AP17" s="353" t="s">
        <v>515</v>
      </c>
      <c r="AQ17" s="353" t="s">
        <v>515</v>
      </c>
      <c r="AR17" s="353" t="s">
        <v>515</v>
      </c>
      <c r="AS17" s="353" t="s">
        <v>515</v>
      </c>
      <c r="AT17" s="353" t="s">
        <v>515</v>
      </c>
      <c r="AU17" s="353" t="s">
        <v>515</v>
      </c>
      <c r="AV17" s="353" t="s">
        <v>515</v>
      </c>
      <c r="AW17" s="353" t="s">
        <v>515</v>
      </c>
      <c r="AX17" s="353" t="s">
        <v>515</v>
      </c>
      <c r="AY17" s="353" t="s">
        <v>515</v>
      </c>
      <c r="AZ17" s="353" t="s">
        <v>515</v>
      </c>
      <c r="BA17" s="83" t="s">
        <v>515</v>
      </c>
      <c r="BB17" s="83" t="s">
        <v>515</v>
      </c>
      <c r="BC17" s="353" t="s">
        <v>515</v>
      </c>
      <c r="BD17" s="353" t="s">
        <v>515</v>
      </c>
      <c r="BE17" s="353" t="s">
        <v>515</v>
      </c>
      <c r="BF17" s="353" t="s">
        <v>515</v>
      </c>
      <c r="BG17" s="353" t="s">
        <v>515</v>
      </c>
      <c r="BH17" s="353" t="s">
        <v>515</v>
      </c>
      <c r="BI17" s="353" t="s">
        <v>515</v>
      </c>
      <c r="BJ17" s="353" t="s">
        <v>515</v>
      </c>
      <c r="BK17" s="353" t="s">
        <v>515</v>
      </c>
      <c r="BL17" s="353" t="s">
        <v>515</v>
      </c>
      <c r="BM17" s="353" t="s">
        <v>515</v>
      </c>
      <c r="BN17" s="353" t="s">
        <v>515</v>
      </c>
      <c r="BO17" s="353" t="s">
        <v>515</v>
      </c>
      <c r="BP17" s="353" t="s">
        <v>515</v>
      </c>
      <c r="BQ17" s="353" t="s">
        <v>515</v>
      </c>
      <c r="BR17" s="353" t="s">
        <v>515</v>
      </c>
      <c r="BS17" s="353" t="s">
        <v>515</v>
      </c>
      <c r="BT17" s="353" t="s">
        <v>515</v>
      </c>
      <c r="BU17" s="83" t="s">
        <v>515</v>
      </c>
      <c r="BV17" s="353" t="s">
        <v>515</v>
      </c>
      <c r="BW17" s="353" t="s">
        <v>515</v>
      </c>
      <c r="BX17" s="378" t="s">
        <v>515</v>
      </c>
      <c r="BY17" s="83" t="s">
        <v>515</v>
      </c>
      <c r="BZ17" s="83" t="s">
        <v>515</v>
      </c>
    </row>
    <row r="18" spans="1:78" ht="11.25" customHeight="1" x14ac:dyDescent="0.25">
      <c r="A18" s="379"/>
      <c r="B18" s="355" t="s">
        <v>533</v>
      </c>
      <c r="C18" s="355"/>
      <c r="D18" s="379"/>
      <c r="E18" s="379"/>
      <c r="F18" s="379"/>
      <c r="G18" s="356"/>
      <c r="H18" s="357" t="s">
        <v>534</v>
      </c>
      <c r="I18" s="360">
        <v>19019.828838253561</v>
      </c>
      <c r="J18" s="360" t="s">
        <v>515</v>
      </c>
      <c r="K18" s="359" t="s">
        <v>515</v>
      </c>
      <c r="L18" s="359" t="s">
        <v>515</v>
      </c>
      <c r="M18" s="359" t="s">
        <v>515</v>
      </c>
      <c r="N18" s="359" t="s">
        <v>515</v>
      </c>
      <c r="O18" s="359" t="s">
        <v>515</v>
      </c>
      <c r="P18" s="359" t="s">
        <v>515</v>
      </c>
      <c r="Q18" s="359" t="s">
        <v>515</v>
      </c>
      <c r="R18" s="359" t="s">
        <v>515</v>
      </c>
      <c r="S18" s="359" t="s">
        <v>515</v>
      </c>
      <c r="T18" s="359" t="s">
        <v>515</v>
      </c>
      <c r="U18" s="360" t="s">
        <v>515</v>
      </c>
      <c r="V18" s="359" t="s">
        <v>515</v>
      </c>
      <c r="W18" s="359" t="s">
        <v>515</v>
      </c>
      <c r="X18" s="359" t="s">
        <v>515</v>
      </c>
      <c r="Y18" s="359" t="s">
        <v>515</v>
      </c>
      <c r="Z18" s="360" t="s">
        <v>515</v>
      </c>
      <c r="AA18" s="359" t="s">
        <v>515</v>
      </c>
      <c r="AB18" s="359" t="s">
        <v>515</v>
      </c>
      <c r="AC18" s="360" t="s">
        <v>515</v>
      </c>
      <c r="AD18" s="360" t="s">
        <v>515</v>
      </c>
      <c r="AE18" s="359" t="s">
        <v>515</v>
      </c>
      <c r="AF18" s="359" t="s">
        <v>515</v>
      </c>
      <c r="AG18" s="359" t="s">
        <v>515</v>
      </c>
      <c r="AH18" s="359" t="s">
        <v>515</v>
      </c>
      <c r="AI18" s="359" t="s">
        <v>515</v>
      </c>
      <c r="AJ18" s="359" t="s">
        <v>515</v>
      </c>
      <c r="AK18" s="359" t="s">
        <v>515</v>
      </c>
      <c r="AL18" s="359" t="s">
        <v>515</v>
      </c>
      <c r="AM18" s="359" t="s">
        <v>515</v>
      </c>
      <c r="AN18" s="359" t="s">
        <v>515</v>
      </c>
      <c r="AO18" s="359" t="s">
        <v>515</v>
      </c>
      <c r="AP18" s="359" t="s">
        <v>515</v>
      </c>
      <c r="AQ18" s="359" t="s">
        <v>515</v>
      </c>
      <c r="AR18" s="359" t="s">
        <v>515</v>
      </c>
      <c r="AS18" s="359" t="s">
        <v>515</v>
      </c>
      <c r="AT18" s="359" t="s">
        <v>515</v>
      </c>
      <c r="AU18" s="359" t="s">
        <v>515</v>
      </c>
      <c r="AV18" s="359" t="s">
        <v>515</v>
      </c>
      <c r="AW18" s="359" t="s">
        <v>515</v>
      </c>
      <c r="AX18" s="359" t="s">
        <v>515</v>
      </c>
      <c r="AY18" s="359" t="s">
        <v>515</v>
      </c>
      <c r="AZ18" s="359" t="s">
        <v>515</v>
      </c>
      <c r="BA18" s="360" t="s">
        <v>515</v>
      </c>
      <c r="BB18" s="360" t="s">
        <v>515</v>
      </c>
      <c r="BC18" s="359" t="s">
        <v>515</v>
      </c>
      <c r="BD18" s="359" t="s">
        <v>515</v>
      </c>
      <c r="BE18" s="359" t="s">
        <v>515</v>
      </c>
      <c r="BF18" s="359" t="s">
        <v>515</v>
      </c>
      <c r="BG18" s="359" t="s">
        <v>515</v>
      </c>
      <c r="BH18" s="359" t="s">
        <v>515</v>
      </c>
      <c r="BI18" s="359" t="s">
        <v>515</v>
      </c>
      <c r="BJ18" s="359" t="s">
        <v>515</v>
      </c>
      <c r="BK18" s="359" t="s">
        <v>515</v>
      </c>
      <c r="BL18" s="359" t="s">
        <v>515</v>
      </c>
      <c r="BM18" s="359" t="s">
        <v>515</v>
      </c>
      <c r="BN18" s="359" t="s">
        <v>515</v>
      </c>
      <c r="BO18" s="359" t="s">
        <v>515</v>
      </c>
      <c r="BP18" s="359" t="s">
        <v>515</v>
      </c>
      <c r="BQ18" s="359" t="s">
        <v>515</v>
      </c>
      <c r="BR18" s="359" t="s">
        <v>515</v>
      </c>
      <c r="BS18" s="359" t="s">
        <v>515</v>
      </c>
      <c r="BT18" s="359" t="s">
        <v>515</v>
      </c>
      <c r="BU18" s="360" t="s">
        <v>515</v>
      </c>
      <c r="BV18" s="359" t="s">
        <v>515</v>
      </c>
      <c r="BW18" s="359" t="s">
        <v>515</v>
      </c>
      <c r="BX18" s="360" t="s">
        <v>515</v>
      </c>
      <c r="BY18" s="360" t="s">
        <v>515</v>
      </c>
      <c r="BZ18" s="360" t="s">
        <v>515</v>
      </c>
    </row>
    <row r="19" spans="1:78" ht="11.25" customHeight="1" x14ac:dyDescent="0.25">
      <c r="A19" s="363" t="s">
        <v>535</v>
      </c>
      <c r="B19" s="363"/>
      <c r="C19" s="363"/>
      <c r="D19" s="363"/>
      <c r="E19" s="363"/>
      <c r="F19" s="363"/>
      <c r="G19" s="374"/>
      <c r="H19" s="366" t="s">
        <v>536</v>
      </c>
      <c r="I19" s="367">
        <v>54865.665379287282</v>
      </c>
      <c r="J19" s="367">
        <v>271.23583882678895</v>
      </c>
      <c r="K19" s="380">
        <v>0</v>
      </c>
      <c r="L19" s="380">
        <v>0</v>
      </c>
      <c r="M19" s="380">
        <v>97.422461068118849</v>
      </c>
      <c r="N19" s="380">
        <v>0</v>
      </c>
      <c r="O19" s="380">
        <v>0</v>
      </c>
      <c r="P19" s="380">
        <v>0</v>
      </c>
      <c r="Q19" s="380">
        <v>173.8133777586701</v>
      </c>
      <c r="R19" s="380">
        <v>0</v>
      </c>
      <c r="S19" s="380">
        <v>0</v>
      </c>
      <c r="T19" s="380">
        <v>0</v>
      </c>
      <c r="U19" s="367">
        <v>30.166236744052735</v>
      </c>
      <c r="V19" s="380">
        <v>0</v>
      </c>
      <c r="W19" s="380">
        <v>0</v>
      </c>
      <c r="X19" s="380">
        <v>30.166236744052735</v>
      </c>
      <c r="Y19" s="380">
        <v>0</v>
      </c>
      <c r="Z19" s="367">
        <v>0</v>
      </c>
      <c r="AA19" s="380">
        <v>0</v>
      </c>
      <c r="AB19" s="380">
        <v>0</v>
      </c>
      <c r="AC19" s="367">
        <v>0</v>
      </c>
      <c r="AD19" s="367">
        <v>40822.576841501861</v>
      </c>
      <c r="AE19" s="380">
        <v>14564.746345657779</v>
      </c>
      <c r="AF19" s="380">
        <v>20933.064392853732</v>
      </c>
      <c r="AG19" s="380">
        <v>2586.4144453998279</v>
      </c>
      <c r="AH19" s="380">
        <v>61.526702971242948</v>
      </c>
      <c r="AI19" s="380">
        <v>0</v>
      </c>
      <c r="AJ19" s="380">
        <v>0</v>
      </c>
      <c r="AK19" s="380">
        <v>60.559377089901595</v>
      </c>
      <c r="AL19" s="380">
        <v>82.293586987675553</v>
      </c>
      <c r="AM19" s="380">
        <v>0</v>
      </c>
      <c r="AN19" s="380">
        <v>0</v>
      </c>
      <c r="AO19" s="380">
        <v>0</v>
      </c>
      <c r="AP19" s="380">
        <v>0</v>
      </c>
      <c r="AQ19" s="380">
        <v>0</v>
      </c>
      <c r="AR19" s="380">
        <v>1128.2220311455048</v>
      </c>
      <c r="AS19" s="380">
        <v>11.429714817999427</v>
      </c>
      <c r="AT19" s="380">
        <v>1391.4397630648705</v>
      </c>
      <c r="AU19" s="380">
        <v>2.8804815133276009</v>
      </c>
      <c r="AV19" s="380">
        <v>0</v>
      </c>
      <c r="AW19" s="380">
        <v>0</v>
      </c>
      <c r="AX19" s="380">
        <v>0</v>
      </c>
      <c r="AY19" s="380">
        <v>0</v>
      </c>
      <c r="AZ19" s="380">
        <v>0</v>
      </c>
      <c r="BA19" s="367">
        <v>342.4138005159071</v>
      </c>
      <c r="BB19" s="367">
        <v>13053.289285373077</v>
      </c>
      <c r="BC19" s="380">
        <v>11934.31109200344</v>
      </c>
      <c r="BD19" s="380">
        <v>0</v>
      </c>
      <c r="BE19" s="380">
        <v>333.26577815993119</v>
      </c>
      <c r="BF19" s="380">
        <v>0.19922613929492691</v>
      </c>
      <c r="BG19" s="380">
        <v>0</v>
      </c>
      <c r="BH19" s="380">
        <v>0</v>
      </c>
      <c r="BI19" s="380">
        <v>202.45065443775673</v>
      </c>
      <c r="BJ19" s="380">
        <v>0</v>
      </c>
      <c r="BK19" s="380">
        <v>6.522284322155345</v>
      </c>
      <c r="BL19" s="380">
        <v>170.80409859558614</v>
      </c>
      <c r="BM19" s="380">
        <v>35.838950988822013</v>
      </c>
      <c r="BN19" s="380">
        <v>0</v>
      </c>
      <c r="BO19" s="380">
        <v>329.87278112162033</v>
      </c>
      <c r="BP19" s="380">
        <v>0</v>
      </c>
      <c r="BQ19" s="380">
        <v>0</v>
      </c>
      <c r="BR19" s="380">
        <v>0</v>
      </c>
      <c r="BS19" s="380">
        <v>7.6846852011082438</v>
      </c>
      <c r="BT19" s="380">
        <v>32.339734403362947</v>
      </c>
      <c r="BU19" s="367">
        <v>170.80409859558614</v>
      </c>
      <c r="BV19" s="380">
        <v>0</v>
      </c>
      <c r="BW19" s="380">
        <v>170.80409859558614</v>
      </c>
      <c r="BX19" s="367">
        <v>0</v>
      </c>
      <c r="BY19" s="367">
        <v>0</v>
      </c>
      <c r="BZ19" s="367">
        <v>175.17927773000858</v>
      </c>
    </row>
    <row r="20" spans="1:78" ht="11.25" customHeight="1" x14ac:dyDescent="0.25">
      <c r="A20" s="368" t="s">
        <v>512</v>
      </c>
      <c r="B20" s="369" t="s">
        <v>537</v>
      </c>
      <c r="C20" s="369"/>
      <c r="D20" s="369"/>
      <c r="E20" s="369"/>
      <c r="F20" s="369"/>
      <c r="G20" s="370"/>
      <c r="H20" s="371" t="s">
        <v>538</v>
      </c>
      <c r="I20" s="338">
        <v>13445.857989395245</v>
      </c>
      <c r="J20" s="338">
        <v>20.652171109200346</v>
      </c>
      <c r="K20" s="339">
        <v>0</v>
      </c>
      <c r="L20" s="339">
        <v>0</v>
      </c>
      <c r="M20" s="339">
        <v>20.652171109200346</v>
      </c>
      <c r="N20" s="339">
        <v>0</v>
      </c>
      <c r="O20" s="339">
        <v>0</v>
      </c>
      <c r="P20" s="339">
        <v>0</v>
      </c>
      <c r="Q20" s="339">
        <v>0</v>
      </c>
      <c r="R20" s="339">
        <v>0</v>
      </c>
      <c r="S20" s="339">
        <v>0</v>
      </c>
      <c r="T20" s="339">
        <v>0</v>
      </c>
      <c r="U20" s="338">
        <v>30.166236744052735</v>
      </c>
      <c r="V20" s="339">
        <v>0</v>
      </c>
      <c r="W20" s="339">
        <v>0</v>
      </c>
      <c r="X20" s="339">
        <v>30.166236744052735</v>
      </c>
      <c r="Y20" s="339">
        <v>0</v>
      </c>
      <c r="Z20" s="338">
        <v>0</v>
      </c>
      <c r="AA20" s="339">
        <v>0</v>
      </c>
      <c r="AB20" s="339">
        <v>0</v>
      </c>
      <c r="AC20" s="338">
        <v>0</v>
      </c>
      <c r="AD20" s="338">
        <v>19.064851437852298</v>
      </c>
      <c r="AE20" s="339">
        <v>0</v>
      </c>
      <c r="AF20" s="339">
        <v>0</v>
      </c>
      <c r="AG20" s="339">
        <v>0</v>
      </c>
      <c r="AH20" s="339">
        <v>0</v>
      </c>
      <c r="AI20" s="339">
        <v>0</v>
      </c>
      <c r="AJ20" s="339">
        <v>0</v>
      </c>
      <c r="AK20" s="339">
        <v>0</v>
      </c>
      <c r="AL20" s="339">
        <v>10.723414063246393</v>
      </c>
      <c r="AM20" s="339">
        <v>0</v>
      </c>
      <c r="AN20" s="339">
        <v>0</v>
      </c>
      <c r="AO20" s="339">
        <v>0</v>
      </c>
      <c r="AP20" s="339">
        <v>0</v>
      </c>
      <c r="AQ20" s="339">
        <v>0</v>
      </c>
      <c r="AR20" s="339">
        <v>0</v>
      </c>
      <c r="AS20" s="339">
        <v>8.3414373746059045</v>
      </c>
      <c r="AT20" s="339">
        <v>0</v>
      </c>
      <c r="AU20" s="339">
        <v>0</v>
      </c>
      <c r="AV20" s="339">
        <v>0</v>
      </c>
      <c r="AW20" s="339">
        <v>0</v>
      </c>
      <c r="AX20" s="339">
        <v>0</v>
      </c>
      <c r="AY20" s="339">
        <v>0</v>
      </c>
      <c r="AZ20" s="339">
        <v>0</v>
      </c>
      <c r="BA20" s="338">
        <v>342.4138005159071</v>
      </c>
      <c r="BB20" s="338">
        <v>12687.577553262636</v>
      </c>
      <c r="BC20" s="339">
        <v>11934.31109200344</v>
      </c>
      <c r="BD20" s="339">
        <v>0</v>
      </c>
      <c r="BE20" s="339">
        <v>333.26577815993119</v>
      </c>
      <c r="BF20" s="339">
        <v>0.19922613929492691</v>
      </c>
      <c r="BG20" s="339">
        <v>0</v>
      </c>
      <c r="BH20" s="339">
        <v>0</v>
      </c>
      <c r="BI20" s="339">
        <v>202.45065443775673</v>
      </c>
      <c r="BJ20" s="339">
        <v>0</v>
      </c>
      <c r="BK20" s="339">
        <v>6.522284322155345</v>
      </c>
      <c r="BL20" s="339">
        <v>170.80409859558614</v>
      </c>
      <c r="BM20" s="339">
        <v>0</v>
      </c>
      <c r="BN20" s="339">
        <v>0</v>
      </c>
      <c r="BO20" s="339">
        <v>0</v>
      </c>
      <c r="BP20" s="339">
        <v>0</v>
      </c>
      <c r="BQ20" s="339">
        <v>0</v>
      </c>
      <c r="BR20" s="339">
        <v>0</v>
      </c>
      <c r="BS20" s="339">
        <v>7.6846852011082438</v>
      </c>
      <c r="BT20" s="339">
        <v>32.339734403362947</v>
      </c>
      <c r="BU20" s="338">
        <v>170.80409859558614</v>
      </c>
      <c r="BV20" s="339">
        <v>0</v>
      </c>
      <c r="BW20" s="339">
        <v>170.80409859558614</v>
      </c>
      <c r="BX20" s="338">
        <v>0</v>
      </c>
      <c r="BY20" s="338">
        <v>0</v>
      </c>
      <c r="BZ20" s="338">
        <v>175.17927773000858</v>
      </c>
    </row>
    <row r="21" spans="1:78" ht="11.25" customHeight="1" x14ac:dyDescent="0.25">
      <c r="A21" s="381"/>
      <c r="B21" s="349" t="s">
        <v>512</v>
      </c>
      <c r="C21" s="350" t="s">
        <v>539</v>
      </c>
      <c r="D21" s="350"/>
      <c r="E21" s="350"/>
      <c r="F21" s="350"/>
      <c r="G21" s="351"/>
      <c r="H21" s="352" t="s">
        <v>540</v>
      </c>
      <c r="I21" s="338">
        <v>12303.502548485718</v>
      </c>
      <c r="J21" s="338">
        <v>0</v>
      </c>
      <c r="K21" s="353">
        <v>0</v>
      </c>
      <c r="L21" s="353">
        <v>0</v>
      </c>
      <c r="M21" s="353">
        <v>0</v>
      </c>
      <c r="N21" s="353">
        <v>0</v>
      </c>
      <c r="O21" s="353">
        <v>0</v>
      </c>
      <c r="P21" s="353">
        <v>0</v>
      </c>
      <c r="Q21" s="353">
        <v>0</v>
      </c>
      <c r="R21" s="353">
        <v>0</v>
      </c>
      <c r="S21" s="353">
        <v>0</v>
      </c>
      <c r="T21" s="353">
        <v>0</v>
      </c>
      <c r="U21" s="338">
        <v>29.784083309448743</v>
      </c>
      <c r="V21" s="353">
        <v>0</v>
      </c>
      <c r="W21" s="353">
        <v>0</v>
      </c>
      <c r="X21" s="353">
        <v>29.784083309448743</v>
      </c>
      <c r="Y21" s="353">
        <v>0</v>
      </c>
      <c r="Z21" s="338">
        <v>0</v>
      </c>
      <c r="AA21" s="353">
        <v>0</v>
      </c>
      <c r="AB21" s="353">
        <v>0</v>
      </c>
      <c r="AC21" s="83">
        <v>0</v>
      </c>
      <c r="AD21" s="338">
        <v>3.0604829464029808</v>
      </c>
      <c r="AE21" s="353">
        <v>0</v>
      </c>
      <c r="AF21" s="353">
        <v>0</v>
      </c>
      <c r="AG21" s="353" t="s">
        <v>515</v>
      </c>
      <c r="AH21" s="353" t="s">
        <v>515</v>
      </c>
      <c r="AI21" s="353" t="s">
        <v>515</v>
      </c>
      <c r="AJ21" s="353">
        <v>0</v>
      </c>
      <c r="AK21" s="353">
        <v>0</v>
      </c>
      <c r="AL21" s="353">
        <v>0</v>
      </c>
      <c r="AM21" s="353">
        <v>0</v>
      </c>
      <c r="AN21" s="353">
        <v>0</v>
      </c>
      <c r="AO21" s="353">
        <v>0</v>
      </c>
      <c r="AP21" s="353">
        <v>0</v>
      </c>
      <c r="AQ21" s="353">
        <v>0</v>
      </c>
      <c r="AR21" s="353">
        <v>0</v>
      </c>
      <c r="AS21" s="353">
        <v>3.0604829464029808</v>
      </c>
      <c r="AT21" s="353">
        <v>0</v>
      </c>
      <c r="AU21" s="353">
        <v>0</v>
      </c>
      <c r="AV21" s="353">
        <v>0</v>
      </c>
      <c r="AW21" s="353">
        <v>0</v>
      </c>
      <c r="AX21" s="353">
        <v>0</v>
      </c>
      <c r="AY21" s="353">
        <v>0</v>
      </c>
      <c r="AZ21" s="353">
        <v>0</v>
      </c>
      <c r="BA21" s="83">
        <v>0</v>
      </c>
      <c r="BB21" s="338">
        <v>12270.657982229866</v>
      </c>
      <c r="BC21" s="353">
        <v>11934.31109200344</v>
      </c>
      <c r="BD21" s="353">
        <v>0</v>
      </c>
      <c r="BE21" s="353">
        <v>333.26577815993119</v>
      </c>
      <c r="BF21" s="353">
        <v>0</v>
      </c>
      <c r="BG21" s="353">
        <v>0</v>
      </c>
      <c r="BH21" s="353">
        <v>0</v>
      </c>
      <c r="BI21" s="353">
        <v>0</v>
      </c>
      <c r="BJ21" s="353" t="s">
        <v>515</v>
      </c>
      <c r="BK21" s="353">
        <v>3.0811120664946974</v>
      </c>
      <c r="BL21" s="353">
        <v>0</v>
      </c>
      <c r="BM21" s="353">
        <v>0</v>
      </c>
      <c r="BN21" s="353">
        <v>0</v>
      </c>
      <c r="BO21" s="353">
        <v>0</v>
      </c>
      <c r="BP21" s="353">
        <v>0</v>
      </c>
      <c r="BQ21" s="353">
        <v>0</v>
      </c>
      <c r="BR21" s="353">
        <v>0</v>
      </c>
      <c r="BS21" s="353">
        <v>0</v>
      </c>
      <c r="BT21" s="339" t="s">
        <v>515</v>
      </c>
      <c r="BU21" s="338">
        <v>0</v>
      </c>
      <c r="BV21" s="353">
        <v>0</v>
      </c>
      <c r="BW21" s="353">
        <v>0</v>
      </c>
      <c r="BX21" s="83">
        <v>0</v>
      </c>
      <c r="BY21" s="83" t="s">
        <v>515</v>
      </c>
      <c r="BZ21" s="83" t="s">
        <v>515</v>
      </c>
    </row>
    <row r="22" spans="1:78" ht="11.25" customHeight="1" x14ac:dyDescent="0.25">
      <c r="A22" s="381"/>
      <c r="B22" s="349" t="s">
        <v>512</v>
      </c>
      <c r="C22" s="350" t="s">
        <v>541</v>
      </c>
      <c r="D22" s="350"/>
      <c r="E22" s="350"/>
      <c r="F22" s="350"/>
      <c r="G22" s="351"/>
      <c r="H22" s="352" t="s">
        <v>542</v>
      </c>
      <c r="I22" s="338">
        <v>271.85726091525748</v>
      </c>
      <c r="J22" s="338">
        <v>20.652171109200346</v>
      </c>
      <c r="K22" s="353">
        <v>0</v>
      </c>
      <c r="L22" s="353">
        <v>0</v>
      </c>
      <c r="M22" s="353">
        <v>20.652171109200346</v>
      </c>
      <c r="N22" s="353">
        <v>0</v>
      </c>
      <c r="O22" s="353">
        <v>0</v>
      </c>
      <c r="P22" s="353">
        <v>0</v>
      </c>
      <c r="Q22" s="353">
        <v>0</v>
      </c>
      <c r="R22" s="353">
        <v>0</v>
      </c>
      <c r="S22" s="353">
        <v>0</v>
      </c>
      <c r="T22" s="353">
        <v>0</v>
      </c>
      <c r="U22" s="338">
        <v>0</v>
      </c>
      <c r="V22" s="353">
        <v>0</v>
      </c>
      <c r="W22" s="353">
        <v>0</v>
      </c>
      <c r="X22" s="353">
        <v>0</v>
      </c>
      <c r="Y22" s="353">
        <v>0</v>
      </c>
      <c r="Z22" s="338">
        <v>0</v>
      </c>
      <c r="AA22" s="353">
        <v>0</v>
      </c>
      <c r="AB22" s="353">
        <v>0</v>
      </c>
      <c r="AC22" s="83">
        <v>0</v>
      </c>
      <c r="AD22" s="338">
        <v>1.097324925957772</v>
      </c>
      <c r="AE22" s="353">
        <v>0</v>
      </c>
      <c r="AF22" s="353">
        <v>0</v>
      </c>
      <c r="AG22" s="353" t="s">
        <v>515</v>
      </c>
      <c r="AH22" s="353" t="s">
        <v>515</v>
      </c>
      <c r="AI22" s="353" t="s">
        <v>515</v>
      </c>
      <c r="AJ22" s="353">
        <v>0</v>
      </c>
      <c r="AK22" s="353">
        <v>0</v>
      </c>
      <c r="AL22" s="353">
        <v>0.28407853253081111</v>
      </c>
      <c r="AM22" s="353">
        <v>0</v>
      </c>
      <c r="AN22" s="353">
        <v>0</v>
      </c>
      <c r="AO22" s="353">
        <v>0</v>
      </c>
      <c r="AP22" s="353">
        <v>0</v>
      </c>
      <c r="AQ22" s="353">
        <v>0</v>
      </c>
      <c r="AR22" s="353">
        <v>0</v>
      </c>
      <c r="AS22" s="353">
        <v>0.81324639342696092</v>
      </c>
      <c r="AT22" s="353">
        <v>0</v>
      </c>
      <c r="AU22" s="353">
        <v>0</v>
      </c>
      <c r="AV22" s="353">
        <v>0</v>
      </c>
      <c r="AW22" s="353">
        <v>0</v>
      </c>
      <c r="AX22" s="353">
        <v>0</v>
      </c>
      <c r="AY22" s="353">
        <v>0</v>
      </c>
      <c r="AZ22" s="353">
        <v>0</v>
      </c>
      <c r="BA22" s="83">
        <v>1.1881126397248496</v>
      </c>
      <c r="BB22" s="338">
        <v>143.09685201108246</v>
      </c>
      <c r="BC22" s="353" t="s">
        <v>515</v>
      </c>
      <c r="BD22" s="353" t="s">
        <v>515</v>
      </c>
      <c r="BE22" s="353" t="s">
        <v>515</v>
      </c>
      <c r="BF22" s="353" t="s">
        <v>515</v>
      </c>
      <c r="BG22" s="353">
        <v>0</v>
      </c>
      <c r="BH22" s="353">
        <v>0</v>
      </c>
      <c r="BI22" s="353">
        <v>37.00991210471004</v>
      </c>
      <c r="BJ22" s="353" t="s">
        <v>515</v>
      </c>
      <c r="BK22" s="353">
        <v>2.2427629693321866E-2</v>
      </c>
      <c r="BL22" s="353">
        <v>105.82280022929206</v>
      </c>
      <c r="BM22" s="353">
        <v>0</v>
      </c>
      <c r="BN22" s="353">
        <v>0</v>
      </c>
      <c r="BO22" s="353">
        <v>0</v>
      </c>
      <c r="BP22" s="353">
        <v>0</v>
      </c>
      <c r="BQ22" s="353">
        <v>0</v>
      </c>
      <c r="BR22" s="353">
        <v>0</v>
      </c>
      <c r="BS22" s="353">
        <v>0.24171204738702587</v>
      </c>
      <c r="BT22" s="339" t="s">
        <v>515</v>
      </c>
      <c r="BU22" s="338">
        <v>105.82280022929206</v>
      </c>
      <c r="BV22" s="353">
        <v>0</v>
      </c>
      <c r="BW22" s="353">
        <v>105.82280022929206</v>
      </c>
      <c r="BX22" s="83">
        <v>0</v>
      </c>
      <c r="BY22" s="83" t="s">
        <v>515</v>
      </c>
      <c r="BZ22" s="83" t="s">
        <v>515</v>
      </c>
    </row>
    <row r="23" spans="1:78" ht="11.25" customHeight="1" x14ac:dyDescent="0.25">
      <c r="A23" s="381"/>
      <c r="B23" s="349" t="s">
        <v>512</v>
      </c>
      <c r="C23" s="350" t="s">
        <v>543</v>
      </c>
      <c r="D23" s="350"/>
      <c r="E23" s="350"/>
      <c r="F23" s="350"/>
      <c r="G23" s="351"/>
      <c r="H23" s="352" t="s">
        <v>544</v>
      </c>
      <c r="I23" s="338">
        <v>368.51135712238465</v>
      </c>
      <c r="J23" s="338">
        <v>0</v>
      </c>
      <c r="K23" s="353">
        <v>0</v>
      </c>
      <c r="L23" s="353">
        <v>0</v>
      </c>
      <c r="M23" s="353">
        <v>0</v>
      </c>
      <c r="N23" s="353">
        <v>0</v>
      </c>
      <c r="O23" s="353">
        <v>0</v>
      </c>
      <c r="P23" s="353">
        <v>0</v>
      </c>
      <c r="Q23" s="353">
        <v>0</v>
      </c>
      <c r="R23" s="353">
        <v>0</v>
      </c>
      <c r="S23" s="353">
        <v>0</v>
      </c>
      <c r="T23" s="353">
        <v>0</v>
      </c>
      <c r="U23" s="338">
        <v>0.38215343460399348</v>
      </c>
      <c r="V23" s="353">
        <v>0</v>
      </c>
      <c r="W23" s="353">
        <v>0</v>
      </c>
      <c r="X23" s="353">
        <v>0.38215343460399348</v>
      </c>
      <c r="Y23" s="353">
        <v>0</v>
      </c>
      <c r="Z23" s="338">
        <v>0</v>
      </c>
      <c r="AA23" s="353">
        <v>0</v>
      </c>
      <c r="AB23" s="353">
        <v>0</v>
      </c>
      <c r="AC23" s="83">
        <v>0</v>
      </c>
      <c r="AD23" s="338">
        <v>14.907043565491545</v>
      </c>
      <c r="AE23" s="353">
        <v>0</v>
      </c>
      <c r="AF23" s="353">
        <v>0</v>
      </c>
      <c r="AG23" s="353" t="s">
        <v>515</v>
      </c>
      <c r="AH23" s="353" t="s">
        <v>515</v>
      </c>
      <c r="AI23" s="353" t="s">
        <v>515</v>
      </c>
      <c r="AJ23" s="353">
        <v>0</v>
      </c>
      <c r="AK23" s="353">
        <v>0</v>
      </c>
      <c r="AL23" s="353">
        <v>10.439335530715582</v>
      </c>
      <c r="AM23" s="353">
        <v>0</v>
      </c>
      <c r="AN23" s="353">
        <v>0</v>
      </c>
      <c r="AO23" s="353">
        <v>0</v>
      </c>
      <c r="AP23" s="353">
        <v>0</v>
      </c>
      <c r="AQ23" s="353">
        <v>0</v>
      </c>
      <c r="AR23" s="353">
        <v>0</v>
      </c>
      <c r="AS23" s="353">
        <v>4.4677080347759626</v>
      </c>
      <c r="AT23" s="353">
        <v>0</v>
      </c>
      <c r="AU23" s="353">
        <v>0</v>
      </c>
      <c r="AV23" s="353">
        <v>0</v>
      </c>
      <c r="AW23" s="353">
        <v>0</v>
      </c>
      <c r="AX23" s="353">
        <v>0</v>
      </c>
      <c r="AY23" s="353">
        <v>0</v>
      </c>
      <c r="AZ23" s="353">
        <v>0</v>
      </c>
      <c r="BA23" s="83">
        <v>14.61736887360275</v>
      </c>
      <c r="BB23" s="338">
        <v>273.62349288239227</v>
      </c>
      <c r="BC23" s="353" t="s">
        <v>515</v>
      </c>
      <c r="BD23" s="353" t="s">
        <v>515</v>
      </c>
      <c r="BE23" s="353" t="s">
        <v>515</v>
      </c>
      <c r="BF23" s="353" t="s">
        <v>515</v>
      </c>
      <c r="BG23" s="353">
        <v>0</v>
      </c>
      <c r="BH23" s="353">
        <v>0</v>
      </c>
      <c r="BI23" s="353">
        <v>165.4407423330467</v>
      </c>
      <c r="BJ23" s="353" t="s">
        <v>515</v>
      </c>
      <c r="BK23" s="353">
        <v>3.4187446259673258</v>
      </c>
      <c r="BL23" s="353">
        <v>64.98129836629407</v>
      </c>
      <c r="BM23" s="353">
        <v>0</v>
      </c>
      <c r="BN23" s="353">
        <v>0</v>
      </c>
      <c r="BO23" s="353">
        <v>0</v>
      </c>
      <c r="BP23" s="353">
        <v>0</v>
      </c>
      <c r="BQ23" s="353">
        <v>0</v>
      </c>
      <c r="BR23" s="353">
        <v>0</v>
      </c>
      <c r="BS23" s="353">
        <v>7.4429731537212183</v>
      </c>
      <c r="BT23" s="353">
        <v>32.339734403362947</v>
      </c>
      <c r="BU23" s="338">
        <v>64.98129836629407</v>
      </c>
      <c r="BV23" s="353">
        <v>0</v>
      </c>
      <c r="BW23" s="353">
        <v>64.98129836629407</v>
      </c>
      <c r="BX23" s="83">
        <v>0</v>
      </c>
      <c r="BY23" s="83" t="s">
        <v>515</v>
      </c>
      <c r="BZ23" s="83" t="s">
        <v>515</v>
      </c>
    </row>
    <row r="24" spans="1:78" ht="11.25" customHeight="1" x14ac:dyDescent="0.25">
      <c r="A24" s="381"/>
      <c r="B24" s="349" t="s">
        <v>512</v>
      </c>
      <c r="C24" s="350" t="s">
        <v>545</v>
      </c>
      <c r="D24" s="350"/>
      <c r="E24" s="350"/>
      <c r="F24" s="350"/>
      <c r="G24" s="351"/>
      <c r="H24" s="352" t="s">
        <v>546</v>
      </c>
      <c r="I24" s="338">
        <v>0.19922613929492691</v>
      </c>
      <c r="J24" s="338">
        <v>0</v>
      </c>
      <c r="K24" s="353">
        <v>0</v>
      </c>
      <c r="L24" s="353">
        <v>0</v>
      </c>
      <c r="M24" s="353">
        <v>0</v>
      </c>
      <c r="N24" s="353">
        <v>0</v>
      </c>
      <c r="O24" s="353">
        <v>0</v>
      </c>
      <c r="P24" s="353">
        <v>0</v>
      </c>
      <c r="Q24" s="353">
        <v>0</v>
      </c>
      <c r="R24" s="353">
        <v>0</v>
      </c>
      <c r="S24" s="353">
        <v>0</v>
      </c>
      <c r="T24" s="353">
        <v>0</v>
      </c>
      <c r="U24" s="338">
        <v>0</v>
      </c>
      <c r="V24" s="353">
        <v>0</v>
      </c>
      <c r="W24" s="353">
        <v>0</v>
      </c>
      <c r="X24" s="353">
        <v>0</v>
      </c>
      <c r="Y24" s="353">
        <v>0</v>
      </c>
      <c r="Z24" s="338">
        <v>0</v>
      </c>
      <c r="AA24" s="353">
        <v>0</v>
      </c>
      <c r="AB24" s="353">
        <v>0</v>
      </c>
      <c r="AC24" s="83">
        <v>0</v>
      </c>
      <c r="AD24" s="338">
        <v>0</v>
      </c>
      <c r="AE24" s="353">
        <v>0</v>
      </c>
      <c r="AF24" s="353">
        <v>0</v>
      </c>
      <c r="AG24" s="353" t="s">
        <v>515</v>
      </c>
      <c r="AH24" s="353" t="s">
        <v>515</v>
      </c>
      <c r="AI24" s="353" t="s">
        <v>515</v>
      </c>
      <c r="AJ24" s="353">
        <v>0</v>
      </c>
      <c r="AK24" s="353">
        <v>0</v>
      </c>
      <c r="AL24" s="353">
        <v>0</v>
      </c>
      <c r="AM24" s="353">
        <v>0</v>
      </c>
      <c r="AN24" s="353">
        <v>0</v>
      </c>
      <c r="AO24" s="353">
        <v>0</v>
      </c>
      <c r="AP24" s="353">
        <v>0</v>
      </c>
      <c r="AQ24" s="353">
        <v>0</v>
      </c>
      <c r="AR24" s="353">
        <v>0</v>
      </c>
      <c r="AS24" s="353">
        <v>0</v>
      </c>
      <c r="AT24" s="353">
        <v>0</v>
      </c>
      <c r="AU24" s="353">
        <v>0</v>
      </c>
      <c r="AV24" s="353">
        <v>0</v>
      </c>
      <c r="AW24" s="353">
        <v>0</v>
      </c>
      <c r="AX24" s="353">
        <v>0</v>
      </c>
      <c r="AY24" s="353">
        <v>0</v>
      </c>
      <c r="AZ24" s="353">
        <v>0</v>
      </c>
      <c r="BA24" s="83">
        <v>0</v>
      </c>
      <c r="BB24" s="338">
        <v>0.19922613929492691</v>
      </c>
      <c r="BC24" s="353">
        <v>0</v>
      </c>
      <c r="BD24" s="353">
        <v>0</v>
      </c>
      <c r="BE24" s="353">
        <v>0</v>
      </c>
      <c r="BF24" s="353">
        <v>0.19922613929492691</v>
      </c>
      <c r="BG24" s="353">
        <v>0</v>
      </c>
      <c r="BH24" s="353">
        <v>0</v>
      </c>
      <c r="BI24" s="353">
        <v>0</v>
      </c>
      <c r="BJ24" s="353" t="s">
        <v>515</v>
      </c>
      <c r="BK24" s="353">
        <v>0</v>
      </c>
      <c r="BL24" s="353">
        <v>0</v>
      </c>
      <c r="BM24" s="353">
        <v>0</v>
      </c>
      <c r="BN24" s="353">
        <v>0</v>
      </c>
      <c r="BO24" s="353">
        <v>0</v>
      </c>
      <c r="BP24" s="353">
        <v>0</v>
      </c>
      <c r="BQ24" s="353">
        <v>0</v>
      </c>
      <c r="BR24" s="353">
        <v>0</v>
      </c>
      <c r="BS24" s="353">
        <v>0</v>
      </c>
      <c r="BT24" s="339" t="s">
        <v>515</v>
      </c>
      <c r="BU24" s="338">
        <v>0</v>
      </c>
      <c r="BV24" s="353">
        <v>0</v>
      </c>
      <c r="BW24" s="353">
        <v>0</v>
      </c>
      <c r="BX24" s="83">
        <v>0</v>
      </c>
      <c r="BY24" s="83" t="s">
        <v>515</v>
      </c>
      <c r="BZ24" s="83" t="s">
        <v>515</v>
      </c>
    </row>
    <row r="25" spans="1:78" ht="11.25" customHeight="1" x14ac:dyDescent="0.25">
      <c r="A25" s="381"/>
      <c r="B25" s="349" t="s">
        <v>512</v>
      </c>
      <c r="C25" s="350" t="s">
        <v>547</v>
      </c>
      <c r="D25" s="350"/>
      <c r="E25" s="350"/>
      <c r="F25" s="350"/>
      <c r="G25" s="351"/>
      <c r="H25" s="352" t="s">
        <v>548</v>
      </c>
      <c r="I25" s="338">
        <v>326.60831900257949</v>
      </c>
      <c r="J25" s="338">
        <v>0</v>
      </c>
      <c r="K25" s="353">
        <v>0</v>
      </c>
      <c r="L25" s="353">
        <v>0</v>
      </c>
      <c r="M25" s="353">
        <v>0</v>
      </c>
      <c r="N25" s="353">
        <v>0</v>
      </c>
      <c r="O25" s="353">
        <v>0</v>
      </c>
      <c r="P25" s="353">
        <v>0</v>
      </c>
      <c r="Q25" s="353">
        <v>0</v>
      </c>
      <c r="R25" s="353">
        <v>0</v>
      </c>
      <c r="S25" s="353">
        <v>0</v>
      </c>
      <c r="T25" s="353">
        <v>0</v>
      </c>
      <c r="U25" s="338">
        <v>0</v>
      </c>
      <c r="V25" s="353">
        <v>0</v>
      </c>
      <c r="W25" s="353">
        <v>0</v>
      </c>
      <c r="X25" s="353">
        <v>0</v>
      </c>
      <c r="Y25" s="353">
        <v>0</v>
      </c>
      <c r="Z25" s="338">
        <v>0</v>
      </c>
      <c r="AA25" s="353">
        <v>0</v>
      </c>
      <c r="AB25" s="353">
        <v>0</v>
      </c>
      <c r="AC25" s="83">
        <v>0</v>
      </c>
      <c r="AD25" s="338">
        <v>0</v>
      </c>
      <c r="AE25" s="353">
        <v>0</v>
      </c>
      <c r="AF25" s="353">
        <v>0</v>
      </c>
      <c r="AG25" s="353" t="s">
        <v>515</v>
      </c>
      <c r="AH25" s="353" t="s">
        <v>515</v>
      </c>
      <c r="AI25" s="353" t="s">
        <v>515</v>
      </c>
      <c r="AJ25" s="353">
        <v>0</v>
      </c>
      <c r="AK25" s="353">
        <v>0</v>
      </c>
      <c r="AL25" s="353">
        <v>0</v>
      </c>
      <c r="AM25" s="353">
        <v>0</v>
      </c>
      <c r="AN25" s="353">
        <v>0</v>
      </c>
      <c r="AO25" s="353">
        <v>0</v>
      </c>
      <c r="AP25" s="353">
        <v>0</v>
      </c>
      <c r="AQ25" s="353">
        <v>0</v>
      </c>
      <c r="AR25" s="353">
        <v>0</v>
      </c>
      <c r="AS25" s="353">
        <v>0</v>
      </c>
      <c r="AT25" s="353">
        <v>0</v>
      </c>
      <c r="AU25" s="353">
        <v>0</v>
      </c>
      <c r="AV25" s="353">
        <v>0</v>
      </c>
      <c r="AW25" s="353">
        <v>0</v>
      </c>
      <c r="AX25" s="353">
        <v>0</v>
      </c>
      <c r="AY25" s="353">
        <v>0</v>
      </c>
      <c r="AZ25" s="353">
        <v>0</v>
      </c>
      <c r="BA25" s="83">
        <v>326.60831900257949</v>
      </c>
      <c r="BB25" s="338">
        <v>0</v>
      </c>
      <c r="BC25" s="353" t="s">
        <v>515</v>
      </c>
      <c r="BD25" s="353" t="s">
        <v>515</v>
      </c>
      <c r="BE25" s="353" t="s">
        <v>515</v>
      </c>
      <c r="BF25" s="353" t="s">
        <v>515</v>
      </c>
      <c r="BG25" s="353">
        <v>0</v>
      </c>
      <c r="BH25" s="353">
        <v>0</v>
      </c>
      <c r="BI25" s="353">
        <v>0</v>
      </c>
      <c r="BJ25" s="353" t="s">
        <v>515</v>
      </c>
      <c r="BK25" s="353">
        <v>0</v>
      </c>
      <c r="BL25" s="353">
        <v>0</v>
      </c>
      <c r="BM25" s="353">
        <v>0</v>
      </c>
      <c r="BN25" s="353">
        <v>0</v>
      </c>
      <c r="BO25" s="353">
        <v>0</v>
      </c>
      <c r="BP25" s="353">
        <v>0</v>
      </c>
      <c r="BQ25" s="353">
        <v>0</v>
      </c>
      <c r="BR25" s="353">
        <v>0</v>
      </c>
      <c r="BS25" s="353">
        <v>0</v>
      </c>
      <c r="BT25" s="339" t="s">
        <v>515</v>
      </c>
      <c r="BU25" s="338">
        <v>0</v>
      </c>
      <c r="BV25" s="353">
        <v>0</v>
      </c>
      <c r="BW25" s="353">
        <v>0</v>
      </c>
      <c r="BX25" s="83">
        <v>0</v>
      </c>
      <c r="BY25" s="83" t="s">
        <v>515</v>
      </c>
      <c r="BZ25" s="83" t="s">
        <v>515</v>
      </c>
    </row>
    <row r="26" spans="1:78" ht="11.25" customHeight="1" x14ac:dyDescent="0.25">
      <c r="A26" s="381"/>
      <c r="B26" s="349" t="s">
        <v>512</v>
      </c>
      <c r="C26" s="350" t="s">
        <v>549</v>
      </c>
      <c r="D26" s="350"/>
      <c r="E26" s="350"/>
      <c r="F26" s="350"/>
      <c r="G26" s="351"/>
      <c r="H26" s="352" t="s">
        <v>550</v>
      </c>
      <c r="I26" s="338">
        <v>0</v>
      </c>
      <c r="J26" s="338">
        <v>0</v>
      </c>
      <c r="K26" s="353">
        <v>0</v>
      </c>
      <c r="L26" s="353">
        <v>0</v>
      </c>
      <c r="M26" s="353">
        <v>0</v>
      </c>
      <c r="N26" s="353">
        <v>0</v>
      </c>
      <c r="O26" s="353">
        <v>0</v>
      </c>
      <c r="P26" s="353">
        <v>0</v>
      </c>
      <c r="Q26" s="353">
        <v>0</v>
      </c>
      <c r="R26" s="353">
        <v>0</v>
      </c>
      <c r="S26" s="353">
        <v>0</v>
      </c>
      <c r="T26" s="353">
        <v>0</v>
      </c>
      <c r="U26" s="338">
        <v>0</v>
      </c>
      <c r="V26" s="353">
        <v>0</v>
      </c>
      <c r="W26" s="353">
        <v>0</v>
      </c>
      <c r="X26" s="353">
        <v>0</v>
      </c>
      <c r="Y26" s="353">
        <v>0</v>
      </c>
      <c r="Z26" s="338">
        <v>0</v>
      </c>
      <c r="AA26" s="353">
        <v>0</v>
      </c>
      <c r="AB26" s="353">
        <v>0</v>
      </c>
      <c r="AC26" s="83">
        <v>0</v>
      </c>
      <c r="AD26" s="338">
        <v>0</v>
      </c>
      <c r="AE26" s="353">
        <v>0</v>
      </c>
      <c r="AF26" s="353">
        <v>0</v>
      </c>
      <c r="AG26" s="353" t="s">
        <v>515</v>
      </c>
      <c r="AH26" s="353" t="s">
        <v>515</v>
      </c>
      <c r="AI26" s="353" t="s">
        <v>515</v>
      </c>
      <c r="AJ26" s="353">
        <v>0</v>
      </c>
      <c r="AK26" s="353">
        <v>0</v>
      </c>
      <c r="AL26" s="353">
        <v>0</v>
      </c>
      <c r="AM26" s="353">
        <v>0</v>
      </c>
      <c r="AN26" s="353">
        <v>0</v>
      </c>
      <c r="AO26" s="353">
        <v>0</v>
      </c>
      <c r="AP26" s="353">
        <v>0</v>
      </c>
      <c r="AQ26" s="353">
        <v>0</v>
      </c>
      <c r="AR26" s="353">
        <v>0</v>
      </c>
      <c r="AS26" s="353">
        <v>0</v>
      </c>
      <c r="AT26" s="353">
        <v>0</v>
      </c>
      <c r="AU26" s="353">
        <v>0</v>
      </c>
      <c r="AV26" s="353">
        <v>0</v>
      </c>
      <c r="AW26" s="353">
        <v>0</v>
      </c>
      <c r="AX26" s="353">
        <v>0</v>
      </c>
      <c r="AY26" s="353">
        <v>0</v>
      </c>
      <c r="AZ26" s="353">
        <v>0</v>
      </c>
      <c r="BA26" s="83">
        <v>0</v>
      </c>
      <c r="BB26" s="338">
        <v>0</v>
      </c>
      <c r="BC26" s="353" t="s">
        <v>515</v>
      </c>
      <c r="BD26" s="353" t="s">
        <v>515</v>
      </c>
      <c r="BE26" s="353" t="s">
        <v>515</v>
      </c>
      <c r="BF26" s="353" t="s">
        <v>515</v>
      </c>
      <c r="BG26" s="353">
        <v>0</v>
      </c>
      <c r="BH26" s="353">
        <v>0</v>
      </c>
      <c r="BI26" s="353">
        <v>0</v>
      </c>
      <c r="BJ26" s="353" t="s">
        <v>515</v>
      </c>
      <c r="BK26" s="353">
        <v>0</v>
      </c>
      <c r="BL26" s="353">
        <v>0</v>
      </c>
      <c r="BM26" s="353">
        <v>0</v>
      </c>
      <c r="BN26" s="353">
        <v>0</v>
      </c>
      <c r="BO26" s="353">
        <v>0</v>
      </c>
      <c r="BP26" s="353">
        <v>0</v>
      </c>
      <c r="BQ26" s="353">
        <v>0</v>
      </c>
      <c r="BR26" s="353">
        <v>0</v>
      </c>
      <c r="BS26" s="353">
        <v>0</v>
      </c>
      <c r="BT26" s="353">
        <v>0</v>
      </c>
      <c r="BU26" s="338">
        <v>0</v>
      </c>
      <c r="BV26" s="353">
        <v>0</v>
      </c>
      <c r="BW26" s="353">
        <v>0</v>
      </c>
      <c r="BX26" s="83">
        <v>0</v>
      </c>
      <c r="BY26" s="83" t="s">
        <v>515</v>
      </c>
      <c r="BZ26" s="83" t="s">
        <v>515</v>
      </c>
    </row>
    <row r="27" spans="1:78" ht="11.25" customHeight="1" x14ac:dyDescent="0.25">
      <c r="A27" s="381"/>
      <c r="B27" s="349" t="s">
        <v>512</v>
      </c>
      <c r="C27" s="350" t="s">
        <v>551</v>
      </c>
      <c r="D27" s="350"/>
      <c r="E27" s="350"/>
      <c r="F27" s="350"/>
      <c r="G27" s="351"/>
      <c r="H27" s="352" t="s">
        <v>552</v>
      </c>
      <c r="I27" s="338">
        <v>22.969045571797075</v>
      </c>
      <c r="J27" s="338" t="s">
        <v>515</v>
      </c>
      <c r="K27" s="353" t="s">
        <v>515</v>
      </c>
      <c r="L27" s="353" t="s">
        <v>515</v>
      </c>
      <c r="M27" s="353" t="s">
        <v>515</v>
      </c>
      <c r="N27" s="353" t="s">
        <v>515</v>
      </c>
      <c r="O27" s="353" t="s">
        <v>515</v>
      </c>
      <c r="P27" s="353" t="s">
        <v>515</v>
      </c>
      <c r="Q27" s="353" t="s">
        <v>515</v>
      </c>
      <c r="R27" s="353" t="s">
        <v>515</v>
      </c>
      <c r="S27" s="353" t="s">
        <v>515</v>
      </c>
      <c r="T27" s="353" t="s">
        <v>515</v>
      </c>
      <c r="U27" s="338" t="s">
        <v>515</v>
      </c>
      <c r="V27" s="353" t="s">
        <v>515</v>
      </c>
      <c r="W27" s="353" t="s">
        <v>515</v>
      </c>
      <c r="X27" s="353" t="s">
        <v>515</v>
      </c>
      <c r="Y27" s="353" t="s">
        <v>515</v>
      </c>
      <c r="Z27" s="338" t="s">
        <v>515</v>
      </c>
      <c r="AA27" s="353" t="s">
        <v>515</v>
      </c>
      <c r="AB27" s="353" t="s">
        <v>515</v>
      </c>
      <c r="AC27" s="83" t="s">
        <v>515</v>
      </c>
      <c r="AD27" s="338" t="s">
        <v>515</v>
      </c>
      <c r="AE27" s="353" t="s">
        <v>515</v>
      </c>
      <c r="AF27" s="353" t="s">
        <v>515</v>
      </c>
      <c r="AG27" s="353" t="s">
        <v>515</v>
      </c>
      <c r="AH27" s="353" t="s">
        <v>515</v>
      </c>
      <c r="AI27" s="353" t="s">
        <v>515</v>
      </c>
      <c r="AJ27" s="353" t="s">
        <v>515</v>
      </c>
      <c r="AK27" s="353" t="s">
        <v>515</v>
      </c>
      <c r="AL27" s="353" t="s">
        <v>515</v>
      </c>
      <c r="AM27" s="353" t="s">
        <v>515</v>
      </c>
      <c r="AN27" s="353" t="s">
        <v>515</v>
      </c>
      <c r="AO27" s="353" t="s">
        <v>515</v>
      </c>
      <c r="AP27" s="353" t="s">
        <v>515</v>
      </c>
      <c r="AQ27" s="353" t="s">
        <v>515</v>
      </c>
      <c r="AR27" s="353" t="s">
        <v>515</v>
      </c>
      <c r="AS27" s="353" t="s">
        <v>515</v>
      </c>
      <c r="AT27" s="353" t="s">
        <v>515</v>
      </c>
      <c r="AU27" s="353" t="s">
        <v>515</v>
      </c>
      <c r="AV27" s="353" t="s">
        <v>515</v>
      </c>
      <c r="AW27" s="353" t="s">
        <v>515</v>
      </c>
      <c r="AX27" s="353" t="s">
        <v>515</v>
      </c>
      <c r="AY27" s="353" t="s">
        <v>515</v>
      </c>
      <c r="AZ27" s="353" t="s">
        <v>515</v>
      </c>
      <c r="BA27" s="83" t="s">
        <v>515</v>
      </c>
      <c r="BB27" s="338" t="s">
        <v>515</v>
      </c>
      <c r="BC27" s="353" t="s">
        <v>515</v>
      </c>
      <c r="BD27" s="353" t="s">
        <v>515</v>
      </c>
      <c r="BE27" s="353" t="s">
        <v>515</v>
      </c>
      <c r="BF27" s="353" t="s">
        <v>515</v>
      </c>
      <c r="BG27" s="353" t="s">
        <v>515</v>
      </c>
      <c r="BH27" s="353" t="s">
        <v>515</v>
      </c>
      <c r="BI27" s="353" t="s">
        <v>515</v>
      </c>
      <c r="BJ27" s="353" t="s">
        <v>515</v>
      </c>
      <c r="BK27" s="353" t="s">
        <v>515</v>
      </c>
      <c r="BL27" s="353" t="s">
        <v>515</v>
      </c>
      <c r="BM27" s="353" t="s">
        <v>515</v>
      </c>
      <c r="BN27" s="353" t="s">
        <v>515</v>
      </c>
      <c r="BO27" s="353" t="s">
        <v>515</v>
      </c>
      <c r="BP27" s="353" t="s">
        <v>515</v>
      </c>
      <c r="BQ27" s="353" t="s">
        <v>515</v>
      </c>
      <c r="BR27" s="353" t="s">
        <v>515</v>
      </c>
      <c r="BS27" s="353" t="s">
        <v>515</v>
      </c>
      <c r="BT27" s="339" t="s">
        <v>515</v>
      </c>
      <c r="BU27" s="338" t="s">
        <v>515</v>
      </c>
      <c r="BV27" s="353" t="s">
        <v>515</v>
      </c>
      <c r="BW27" s="353" t="s">
        <v>515</v>
      </c>
      <c r="BX27" s="83" t="s">
        <v>515</v>
      </c>
      <c r="BY27" s="83" t="s">
        <v>515</v>
      </c>
      <c r="BZ27" s="83">
        <v>22.969045571797075</v>
      </c>
    </row>
    <row r="28" spans="1:78" ht="11.25" customHeight="1" x14ac:dyDescent="0.25">
      <c r="A28" s="381"/>
      <c r="B28" s="349" t="s">
        <v>512</v>
      </c>
      <c r="C28" s="350" t="s">
        <v>553</v>
      </c>
      <c r="D28" s="350"/>
      <c r="E28" s="350"/>
      <c r="F28" s="350"/>
      <c r="G28" s="351"/>
      <c r="H28" s="352" t="s">
        <v>554</v>
      </c>
      <c r="I28" s="338">
        <v>64.661822871883061</v>
      </c>
      <c r="J28" s="338" t="s">
        <v>515</v>
      </c>
      <c r="K28" s="353" t="s">
        <v>515</v>
      </c>
      <c r="L28" s="353" t="s">
        <v>515</v>
      </c>
      <c r="M28" s="353" t="s">
        <v>515</v>
      </c>
      <c r="N28" s="353" t="s">
        <v>515</v>
      </c>
      <c r="O28" s="353" t="s">
        <v>515</v>
      </c>
      <c r="P28" s="353" t="s">
        <v>515</v>
      </c>
      <c r="Q28" s="353" t="s">
        <v>515</v>
      </c>
      <c r="R28" s="353" t="s">
        <v>515</v>
      </c>
      <c r="S28" s="353" t="s">
        <v>515</v>
      </c>
      <c r="T28" s="353" t="s">
        <v>515</v>
      </c>
      <c r="U28" s="338" t="s">
        <v>515</v>
      </c>
      <c r="V28" s="353" t="s">
        <v>515</v>
      </c>
      <c r="W28" s="353" t="s">
        <v>515</v>
      </c>
      <c r="X28" s="353" t="s">
        <v>515</v>
      </c>
      <c r="Y28" s="353" t="s">
        <v>515</v>
      </c>
      <c r="Z28" s="338" t="s">
        <v>515</v>
      </c>
      <c r="AA28" s="353" t="s">
        <v>515</v>
      </c>
      <c r="AB28" s="353" t="s">
        <v>515</v>
      </c>
      <c r="AC28" s="83" t="s">
        <v>515</v>
      </c>
      <c r="AD28" s="338" t="s">
        <v>515</v>
      </c>
      <c r="AE28" s="353" t="s">
        <v>515</v>
      </c>
      <c r="AF28" s="353" t="s">
        <v>515</v>
      </c>
      <c r="AG28" s="353" t="s">
        <v>515</v>
      </c>
      <c r="AH28" s="353" t="s">
        <v>515</v>
      </c>
      <c r="AI28" s="353" t="s">
        <v>515</v>
      </c>
      <c r="AJ28" s="353" t="s">
        <v>515</v>
      </c>
      <c r="AK28" s="353" t="s">
        <v>515</v>
      </c>
      <c r="AL28" s="353" t="s">
        <v>515</v>
      </c>
      <c r="AM28" s="353" t="s">
        <v>515</v>
      </c>
      <c r="AN28" s="353" t="s">
        <v>515</v>
      </c>
      <c r="AO28" s="353" t="s">
        <v>515</v>
      </c>
      <c r="AP28" s="353" t="s">
        <v>515</v>
      </c>
      <c r="AQ28" s="353" t="s">
        <v>515</v>
      </c>
      <c r="AR28" s="353" t="s">
        <v>515</v>
      </c>
      <c r="AS28" s="353" t="s">
        <v>515</v>
      </c>
      <c r="AT28" s="353" t="s">
        <v>515</v>
      </c>
      <c r="AU28" s="353" t="s">
        <v>515</v>
      </c>
      <c r="AV28" s="353" t="s">
        <v>515</v>
      </c>
      <c r="AW28" s="353" t="s">
        <v>515</v>
      </c>
      <c r="AX28" s="353" t="s">
        <v>515</v>
      </c>
      <c r="AY28" s="353" t="s">
        <v>515</v>
      </c>
      <c r="AZ28" s="353" t="s">
        <v>515</v>
      </c>
      <c r="BA28" s="83" t="s">
        <v>515</v>
      </c>
      <c r="BB28" s="338" t="s">
        <v>515</v>
      </c>
      <c r="BC28" s="353" t="s">
        <v>515</v>
      </c>
      <c r="BD28" s="353" t="s">
        <v>515</v>
      </c>
      <c r="BE28" s="353" t="s">
        <v>515</v>
      </c>
      <c r="BF28" s="353" t="s">
        <v>515</v>
      </c>
      <c r="BG28" s="353" t="s">
        <v>515</v>
      </c>
      <c r="BH28" s="353" t="s">
        <v>515</v>
      </c>
      <c r="BI28" s="353" t="s">
        <v>515</v>
      </c>
      <c r="BJ28" s="353" t="s">
        <v>515</v>
      </c>
      <c r="BK28" s="353" t="s">
        <v>515</v>
      </c>
      <c r="BL28" s="353" t="s">
        <v>515</v>
      </c>
      <c r="BM28" s="353" t="s">
        <v>515</v>
      </c>
      <c r="BN28" s="353" t="s">
        <v>515</v>
      </c>
      <c r="BO28" s="353" t="s">
        <v>515</v>
      </c>
      <c r="BP28" s="353" t="s">
        <v>515</v>
      </c>
      <c r="BQ28" s="353" t="s">
        <v>515</v>
      </c>
      <c r="BR28" s="353" t="s">
        <v>515</v>
      </c>
      <c r="BS28" s="353" t="s">
        <v>515</v>
      </c>
      <c r="BT28" s="339" t="s">
        <v>515</v>
      </c>
      <c r="BU28" s="338" t="s">
        <v>515</v>
      </c>
      <c r="BV28" s="353" t="s">
        <v>515</v>
      </c>
      <c r="BW28" s="353" t="s">
        <v>515</v>
      </c>
      <c r="BX28" s="83" t="s">
        <v>515</v>
      </c>
      <c r="BY28" s="83" t="s">
        <v>515</v>
      </c>
      <c r="BZ28" s="83">
        <v>64.661822871883061</v>
      </c>
    </row>
    <row r="29" spans="1:78" ht="11.25" customHeight="1" x14ac:dyDescent="0.25">
      <c r="A29" s="381"/>
      <c r="B29" s="349" t="s">
        <v>512</v>
      </c>
      <c r="C29" s="350" t="s">
        <v>555</v>
      </c>
      <c r="D29" s="350"/>
      <c r="E29" s="350"/>
      <c r="F29" s="350"/>
      <c r="G29" s="351"/>
      <c r="H29" s="352" t="s">
        <v>556</v>
      </c>
      <c r="I29" s="338">
        <v>87.54840928632845</v>
      </c>
      <c r="J29" s="338" t="s">
        <v>515</v>
      </c>
      <c r="K29" s="353" t="s">
        <v>515</v>
      </c>
      <c r="L29" s="353" t="s">
        <v>515</v>
      </c>
      <c r="M29" s="353" t="s">
        <v>515</v>
      </c>
      <c r="N29" s="353" t="s">
        <v>515</v>
      </c>
      <c r="O29" s="353" t="s">
        <v>515</v>
      </c>
      <c r="P29" s="353" t="s">
        <v>515</v>
      </c>
      <c r="Q29" s="353" t="s">
        <v>515</v>
      </c>
      <c r="R29" s="353" t="s">
        <v>515</v>
      </c>
      <c r="S29" s="353" t="s">
        <v>515</v>
      </c>
      <c r="T29" s="353" t="s">
        <v>515</v>
      </c>
      <c r="U29" s="338" t="s">
        <v>515</v>
      </c>
      <c r="V29" s="353" t="s">
        <v>515</v>
      </c>
      <c r="W29" s="353" t="s">
        <v>515</v>
      </c>
      <c r="X29" s="353" t="s">
        <v>515</v>
      </c>
      <c r="Y29" s="353" t="s">
        <v>515</v>
      </c>
      <c r="Z29" s="338" t="s">
        <v>515</v>
      </c>
      <c r="AA29" s="353" t="s">
        <v>515</v>
      </c>
      <c r="AB29" s="353" t="s">
        <v>515</v>
      </c>
      <c r="AC29" s="83" t="s">
        <v>515</v>
      </c>
      <c r="AD29" s="338" t="s">
        <v>515</v>
      </c>
      <c r="AE29" s="353" t="s">
        <v>515</v>
      </c>
      <c r="AF29" s="353" t="s">
        <v>515</v>
      </c>
      <c r="AG29" s="353" t="s">
        <v>515</v>
      </c>
      <c r="AH29" s="353" t="s">
        <v>515</v>
      </c>
      <c r="AI29" s="353" t="s">
        <v>515</v>
      </c>
      <c r="AJ29" s="353" t="s">
        <v>515</v>
      </c>
      <c r="AK29" s="353" t="s">
        <v>515</v>
      </c>
      <c r="AL29" s="353" t="s">
        <v>515</v>
      </c>
      <c r="AM29" s="353" t="s">
        <v>515</v>
      </c>
      <c r="AN29" s="353" t="s">
        <v>515</v>
      </c>
      <c r="AO29" s="353" t="s">
        <v>515</v>
      </c>
      <c r="AP29" s="353" t="s">
        <v>515</v>
      </c>
      <c r="AQ29" s="353" t="s">
        <v>515</v>
      </c>
      <c r="AR29" s="353" t="s">
        <v>515</v>
      </c>
      <c r="AS29" s="353" t="s">
        <v>515</v>
      </c>
      <c r="AT29" s="353" t="s">
        <v>515</v>
      </c>
      <c r="AU29" s="353" t="s">
        <v>515</v>
      </c>
      <c r="AV29" s="353" t="s">
        <v>515</v>
      </c>
      <c r="AW29" s="353" t="s">
        <v>515</v>
      </c>
      <c r="AX29" s="353" t="s">
        <v>515</v>
      </c>
      <c r="AY29" s="353" t="s">
        <v>515</v>
      </c>
      <c r="AZ29" s="353" t="s">
        <v>515</v>
      </c>
      <c r="BA29" s="83" t="s">
        <v>515</v>
      </c>
      <c r="BB29" s="338" t="s">
        <v>515</v>
      </c>
      <c r="BC29" s="353" t="s">
        <v>515</v>
      </c>
      <c r="BD29" s="353" t="s">
        <v>515</v>
      </c>
      <c r="BE29" s="353" t="s">
        <v>515</v>
      </c>
      <c r="BF29" s="353" t="s">
        <v>515</v>
      </c>
      <c r="BG29" s="353" t="s">
        <v>515</v>
      </c>
      <c r="BH29" s="353" t="s">
        <v>515</v>
      </c>
      <c r="BI29" s="353" t="s">
        <v>515</v>
      </c>
      <c r="BJ29" s="353" t="s">
        <v>515</v>
      </c>
      <c r="BK29" s="353" t="s">
        <v>515</v>
      </c>
      <c r="BL29" s="353" t="s">
        <v>515</v>
      </c>
      <c r="BM29" s="353" t="s">
        <v>515</v>
      </c>
      <c r="BN29" s="353" t="s">
        <v>515</v>
      </c>
      <c r="BO29" s="353" t="s">
        <v>515</v>
      </c>
      <c r="BP29" s="353" t="s">
        <v>515</v>
      </c>
      <c r="BQ29" s="353" t="s">
        <v>515</v>
      </c>
      <c r="BR29" s="353" t="s">
        <v>515</v>
      </c>
      <c r="BS29" s="353" t="s">
        <v>515</v>
      </c>
      <c r="BT29" s="339" t="s">
        <v>515</v>
      </c>
      <c r="BU29" s="338" t="s">
        <v>515</v>
      </c>
      <c r="BV29" s="353" t="s">
        <v>515</v>
      </c>
      <c r="BW29" s="353" t="s">
        <v>515</v>
      </c>
      <c r="BX29" s="83" t="s">
        <v>515</v>
      </c>
      <c r="BY29" s="83" t="s">
        <v>515</v>
      </c>
      <c r="BZ29" s="83">
        <v>87.54840928632845</v>
      </c>
    </row>
    <row r="30" spans="1:78" ht="11.25" customHeight="1" x14ac:dyDescent="0.25">
      <c r="A30" s="381"/>
      <c r="B30" s="349" t="s">
        <v>512</v>
      </c>
      <c r="C30" s="350" t="s">
        <v>181</v>
      </c>
      <c r="D30" s="350"/>
      <c r="E30" s="350"/>
      <c r="F30" s="350"/>
      <c r="G30" s="351"/>
      <c r="H30" s="352" t="s">
        <v>557</v>
      </c>
      <c r="I30" s="338">
        <v>0</v>
      </c>
      <c r="J30" s="338" t="s">
        <v>515</v>
      </c>
      <c r="K30" s="353" t="s">
        <v>515</v>
      </c>
      <c r="L30" s="353" t="s">
        <v>515</v>
      </c>
      <c r="M30" s="353" t="s">
        <v>515</v>
      </c>
      <c r="N30" s="353" t="s">
        <v>515</v>
      </c>
      <c r="O30" s="353" t="s">
        <v>515</v>
      </c>
      <c r="P30" s="353" t="s">
        <v>515</v>
      </c>
      <c r="Q30" s="353" t="s">
        <v>515</v>
      </c>
      <c r="R30" s="353" t="s">
        <v>515</v>
      </c>
      <c r="S30" s="353" t="s">
        <v>515</v>
      </c>
      <c r="T30" s="353" t="s">
        <v>515</v>
      </c>
      <c r="U30" s="338" t="s">
        <v>515</v>
      </c>
      <c r="V30" s="353" t="s">
        <v>515</v>
      </c>
      <c r="W30" s="353" t="s">
        <v>515</v>
      </c>
      <c r="X30" s="353" t="s">
        <v>515</v>
      </c>
      <c r="Y30" s="353" t="s">
        <v>515</v>
      </c>
      <c r="Z30" s="338" t="s">
        <v>515</v>
      </c>
      <c r="AA30" s="353" t="s">
        <v>515</v>
      </c>
      <c r="AB30" s="353" t="s">
        <v>515</v>
      </c>
      <c r="AC30" s="83" t="s">
        <v>515</v>
      </c>
      <c r="AD30" s="338" t="s">
        <v>515</v>
      </c>
      <c r="AE30" s="353" t="s">
        <v>515</v>
      </c>
      <c r="AF30" s="353" t="s">
        <v>515</v>
      </c>
      <c r="AG30" s="353" t="s">
        <v>515</v>
      </c>
      <c r="AH30" s="353" t="s">
        <v>515</v>
      </c>
      <c r="AI30" s="353" t="s">
        <v>515</v>
      </c>
      <c r="AJ30" s="353" t="s">
        <v>515</v>
      </c>
      <c r="AK30" s="353" t="s">
        <v>515</v>
      </c>
      <c r="AL30" s="353" t="s">
        <v>515</v>
      </c>
      <c r="AM30" s="353" t="s">
        <v>515</v>
      </c>
      <c r="AN30" s="353" t="s">
        <v>515</v>
      </c>
      <c r="AO30" s="353" t="s">
        <v>515</v>
      </c>
      <c r="AP30" s="353" t="s">
        <v>515</v>
      </c>
      <c r="AQ30" s="353" t="s">
        <v>515</v>
      </c>
      <c r="AR30" s="353" t="s">
        <v>515</v>
      </c>
      <c r="AS30" s="353" t="s">
        <v>515</v>
      </c>
      <c r="AT30" s="353" t="s">
        <v>515</v>
      </c>
      <c r="AU30" s="353" t="s">
        <v>515</v>
      </c>
      <c r="AV30" s="353" t="s">
        <v>515</v>
      </c>
      <c r="AW30" s="353" t="s">
        <v>515</v>
      </c>
      <c r="AX30" s="353" t="s">
        <v>515</v>
      </c>
      <c r="AY30" s="353" t="s">
        <v>515</v>
      </c>
      <c r="AZ30" s="353" t="s">
        <v>515</v>
      </c>
      <c r="BA30" s="83" t="s">
        <v>515</v>
      </c>
      <c r="BB30" s="338" t="s">
        <v>515</v>
      </c>
      <c r="BC30" s="353" t="s">
        <v>515</v>
      </c>
      <c r="BD30" s="353" t="s">
        <v>515</v>
      </c>
      <c r="BE30" s="353" t="s">
        <v>515</v>
      </c>
      <c r="BF30" s="353" t="s">
        <v>515</v>
      </c>
      <c r="BG30" s="353" t="s">
        <v>515</v>
      </c>
      <c r="BH30" s="353" t="s">
        <v>515</v>
      </c>
      <c r="BI30" s="353" t="s">
        <v>515</v>
      </c>
      <c r="BJ30" s="353" t="s">
        <v>515</v>
      </c>
      <c r="BK30" s="353" t="s">
        <v>515</v>
      </c>
      <c r="BL30" s="353" t="s">
        <v>515</v>
      </c>
      <c r="BM30" s="353" t="s">
        <v>515</v>
      </c>
      <c r="BN30" s="353" t="s">
        <v>515</v>
      </c>
      <c r="BO30" s="353" t="s">
        <v>515</v>
      </c>
      <c r="BP30" s="353" t="s">
        <v>515</v>
      </c>
      <c r="BQ30" s="353" t="s">
        <v>515</v>
      </c>
      <c r="BR30" s="353" t="s">
        <v>515</v>
      </c>
      <c r="BS30" s="353" t="s">
        <v>515</v>
      </c>
      <c r="BT30" s="339" t="s">
        <v>515</v>
      </c>
      <c r="BU30" s="338" t="s">
        <v>515</v>
      </c>
      <c r="BV30" s="353" t="s">
        <v>515</v>
      </c>
      <c r="BW30" s="353" t="s">
        <v>515</v>
      </c>
      <c r="BX30" s="83" t="s">
        <v>515</v>
      </c>
      <c r="BY30" s="83">
        <v>0</v>
      </c>
      <c r="BZ30" s="83" t="s">
        <v>515</v>
      </c>
    </row>
    <row r="31" spans="1:78" ht="11.25" customHeight="1" x14ac:dyDescent="0.25">
      <c r="A31" s="349" t="s">
        <v>512</v>
      </c>
      <c r="B31" s="350" t="s">
        <v>558</v>
      </c>
      <c r="C31" s="350"/>
      <c r="D31" s="350"/>
      <c r="E31" s="350"/>
      <c r="F31" s="350"/>
      <c r="G31" s="351"/>
      <c r="H31" s="352" t="s">
        <v>559</v>
      </c>
      <c r="I31" s="338">
        <v>0</v>
      </c>
      <c r="J31" s="338">
        <v>0</v>
      </c>
      <c r="K31" s="353">
        <v>0</v>
      </c>
      <c r="L31" s="353">
        <v>0</v>
      </c>
      <c r="M31" s="353">
        <v>0</v>
      </c>
      <c r="N31" s="353">
        <v>0</v>
      </c>
      <c r="O31" s="353">
        <v>0</v>
      </c>
      <c r="P31" s="353">
        <v>0</v>
      </c>
      <c r="Q31" s="353">
        <v>0</v>
      </c>
      <c r="R31" s="353">
        <v>0</v>
      </c>
      <c r="S31" s="353">
        <v>0</v>
      </c>
      <c r="T31" s="353">
        <v>0</v>
      </c>
      <c r="U31" s="338">
        <v>0</v>
      </c>
      <c r="V31" s="353">
        <v>0</v>
      </c>
      <c r="W31" s="353">
        <v>0</v>
      </c>
      <c r="X31" s="353">
        <v>0</v>
      </c>
      <c r="Y31" s="353">
        <v>0</v>
      </c>
      <c r="Z31" s="338">
        <v>0</v>
      </c>
      <c r="AA31" s="353">
        <v>0</v>
      </c>
      <c r="AB31" s="353">
        <v>0</v>
      </c>
      <c r="AC31" s="83">
        <v>0</v>
      </c>
      <c r="AD31" s="338">
        <v>0</v>
      </c>
      <c r="AE31" s="353">
        <v>0</v>
      </c>
      <c r="AF31" s="353">
        <v>0</v>
      </c>
      <c r="AG31" s="353" t="s">
        <v>515</v>
      </c>
      <c r="AH31" s="353" t="s">
        <v>515</v>
      </c>
      <c r="AI31" s="353" t="s">
        <v>515</v>
      </c>
      <c r="AJ31" s="353">
        <v>0</v>
      </c>
      <c r="AK31" s="353">
        <v>0</v>
      </c>
      <c r="AL31" s="353">
        <v>0</v>
      </c>
      <c r="AM31" s="353">
        <v>0</v>
      </c>
      <c r="AN31" s="353">
        <v>0</v>
      </c>
      <c r="AO31" s="353">
        <v>0</v>
      </c>
      <c r="AP31" s="353">
        <v>0</v>
      </c>
      <c r="AQ31" s="353">
        <v>0</v>
      </c>
      <c r="AR31" s="353">
        <v>0</v>
      </c>
      <c r="AS31" s="353">
        <v>0</v>
      </c>
      <c r="AT31" s="353">
        <v>0</v>
      </c>
      <c r="AU31" s="353">
        <v>0</v>
      </c>
      <c r="AV31" s="353">
        <v>0</v>
      </c>
      <c r="AW31" s="353">
        <v>0</v>
      </c>
      <c r="AX31" s="353">
        <v>0</v>
      </c>
      <c r="AY31" s="353">
        <v>0</v>
      </c>
      <c r="AZ31" s="353">
        <v>0</v>
      </c>
      <c r="BA31" s="83">
        <v>0</v>
      </c>
      <c r="BB31" s="338">
        <v>0</v>
      </c>
      <c r="BC31" s="353" t="s">
        <v>515</v>
      </c>
      <c r="BD31" s="353" t="s">
        <v>515</v>
      </c>
      <c r="BE31" s="353" t="s">
        <v>515</v>
      </c>
      <c r="BF31" s="353" t="s">
        <v>515</v>
      </c>
      <c r="BG31" s="353" t="s">
        <v>515</v>
      </c>
      <c r="BH31" s="353" t="s">
        <v>515</v>
      </c>
      <c r="BI31" s="353" t="s">
        <v>515</v>
      </c>
      <c r="BJ31" s="353" t="s">
        <v>515</v>
      </c>
      <c r="BK31" s="353" t="s">
        <v>515</v>
      </c>
      <c r="BL31" s="353" t="s">
        <v>515</v>
      </c>
      <c r="BM31" s="353" t="s">
        <v>515</v>
      </c>
      <c r="BN31" s="353">
        <v>0</v>
      </c>
      <c r="BO31" s="353" t="s">
        <v>515</v>
      </c>
      <c r="BP31" s="353">
        <v>0</v>
      </c>
      <c r="BQ31" s="353" t="s">
        <v>515</v>
      </c>
      <c r="BR31" s="353">
        <v>0</v>
      </c>
      <c r="BS31" s="353" t="s">
        <v>515</v>
      </c>
      <c r="BT31" s="339" t="s">
        <v>515</v>
      </c>
      <c r="BU31" s="338" t="s">
        <v>515</v>
      </c>
      <c r="BV31" s="353" t="s">
        <v>515</v>
      </c>
      <c r="BW31" s="353" t="s">
        <v>515</v>
      </c>
      <c r="BX31" s="83" t="s">
        <v>515</v>
      </c>
      <c r="BY31" s="83" t="s">
        <v>515</v>
      </c>
      <c r="BZ31" s="83" t="s">
        <v>515</v>
      </c>
    </row>
    <row r="32" spans="1:78" ht="11.25" customHeight="1" x14ac:dyDescent="0.25">
      <c r="A32" s="349" t="s">
        <v>512</v>
      </c>
      <c r="B32" s="350" t="s">
        <v>560</v>
      </c>
      <c r="C32" s="350"/>
      <c r="D32" s="350"/>
      <c r="E32" s="350"/>
      <c r="F32" s="350"/>
      <c r="G32" s="351"/>
      <c r="H32" s="352" t="s">
        <v>561</v>
      </c>
      <c r="I32" s="338">
        <v>250.58366771758861</v>
      </c>
      <c r="J32" s="338">
        <v>250.58366771758861</v>
      </c>
      <c r="K32" s="353">
        <v>0</v>
      </c>
      <c r="L32" s="353">
        <v>0</v>
      </c>
      <c r="M32" s="353">
        <v>76.770289958918511</v>
      </c>
      <c r="N32" s="353">
        <v>0</v>
      </c>
      <c r="O32" s="353">
        <v>0</v>
      </c>
      <c r="P32" s="353">
        <v>0</v>
      </c>
      <c r="Q32" s="353">
        <v>173.8133777586701</v>
      </c>
      <c r="R32" s="353">
        <v>0</v>
      </c>
      <c r="S32" s="353">
        <v>0</v>
      </c>
      <c r="T32" s="353">
        <v>0</v>
      </c>
      <c r="U32" s="338">
        <v>0</v>
      </c>
      <c r="V32" s="353">
        <v>0</v>
      </c>
      <c r="W32" s="353">
        <v>0</v>
      </c>
      <c r="X32" s="353">
        <v>0</v>
      </c>
      <c r="Y32" s="353">
        <v>0</v>
      </c>
      <c r="Z32" s="338">
        <v>0</v>
      </c>
      <c r="AA32" s="353">
        <v>0</v>
      </c>
      <c r="AB32" s="353">
        <v>0</v>
      </c>
      <c r="AC32" s="83">
        <v>0</v>
      </c>
      <c r="AD32" s="338">
        <v>0</v>
      </c>
      <c r="AE32" s="353">
        <v>0</v>
      </c>
      <c r="AF32" s="353">
        <v>0</v>
      </c>
      <c r="AG32" s="353" t="s">
        <v>515</v>
      </c>
      <c r="AH32" s="353" t="s">
        <v>515</v>
      </c>
      <c r="AI32" s="353" t="s">
        <v>515</v>
      </c>
      <c r="AJ32" s="353">
        <v>0</v>
      </c>
      <c r="AK32" s="353">
        <v>0</v>
      </c>
      <c r="AL32" s="353">
        <v>0</v>
      </c>
      <c r="AM32" s="353">
        <v>0</v>
      </c>
      <c r="AN32" s="353">
        <v>0</v>
      </c>
      <c r="AO32" s="353">
        <v>0</v>
      </c>
      <c r="AP32" s="353">
        <v>0</v>
      </c>
      <c r="AQ32" s="353">
        <v>0</v>
      </c>
      <c r="AR32" s="353">
        <v>0</v>
      </c>
      <c r="AS32" s="353">
        <v>0</v>
      </c>
      <c r="AT32" s="353">
        <v>0</v>
      </c>
      <c r="AU32" s="353">
        <v>0</v>
      </c>
      <c r="AV32" s="353">
        <v>0</v>
      </c>
      <c r="AW32" s="353">
        <v>0</v>
      </c>
      <c r="AX32" s="353">
        <v>0</v>
      </c>
      <c r="AY32" s="353">
        <v>0</v>
      </c>
      <c r="AZ32" s="353">
        <v>0</v>
      </c>
      <c r="BA32" s="83">
        <v>0</v>
      </c>
      <c r="BB32" s="338">
        <v>0</v>
      </c>
      <c r="BC32" s="353" t="s">
        <v>515</v>
      </c>
      <c r="BD32" s="353" t="s">
        <v>515</v>
      </c>
      <c r="BE32" s="353" t="s">
        <v>515</v>
      </c>
      <c r="BF32" s="353" t="s">
        <v>515</v>
      </c>
      <c r="BG32" s="353" t="s">
        <v>515</v>
      </c>
      <c r="BH32" s="353" t="s">
        <v>515</v>
      </c>
      <c r="BI32" s="353" t="s">
        <v>515</v>
      </c>
      <c r="BJ32" s="353">
        <v>0</v>
      </c>
      <c r="BK32" s="353">
        <v>0</v>
      </c>
      <c r="BL32" s="353" t="s">
        <v>515</v>
      </c>
      <c r="BM32" s="353">
        <v>0</v>
      </c>
      <c r="BN32" s="353">
        <v>0</v>
      </c>
      <c r="BO32" s="353">
        <v>0</v>
      </c>
      <c r="BP32" s="353">
        <v>0</v>
      </c>
      <c r="BQ32" s="353">
        <v>0</v>
      </c>
      <c r="BR32" s="353">
        <v>0</v>
      </c>
      <c r="BS32" s="353">
        <v>0</v>
      </c>
      <c r="BT32" s="339" t="s">
        <v>515</v>
      </c>
      <c r="BU32" s="338" t="s">
        <v>515</v>
      </c>
      <c r="BV32" s="353" t="s">
        <v>515</v>
      </c>
      <c r="BW32" s="353" t="s">
        <v>515</v>
      </c>
      <c r="BX32" s="83" t="s">
        <v>515</v>
      </c>
      <c r="BY32" s="83" t="s">
        <v>515</v>
      </c>
      <c r="BZ32" s="83" t="s">
        <v>515</v>
      </c>
    </row>
    <row r="33" spans="1:78" ht="11.25" customHeight="1" x14ac:dyDescent="0.25">
      <c r="A33" s="349" t="s">
        <v>512</v>
      </c>
      <c r="B33" s="350" t="s">
        <v>562</v>
      </c>
      <c r="C33" s="350"/>
      <c r="D33" s="350"/>
      <c r="E33" s="350"/>
      <c r="F33" s="350"/>
      <c r="G33" s="351"/>
      <c r="H33" s="352" t="s">
        <v>563</v>
      </c>
      <c r="I33" s="338">
        <v>0</v>
      </c>
      <c r="J33" s="338">
        <v>0</v>
      </c>
      <c r="K33" s="353">
        <v>0</v>
      </c>
      <c r="L33" s="353">
        <v>0</v>
      </c>
      <c r="M33" s="353">
        <v>0</v>
      </c>
      <c r="N33" s="353">
        <v>0</v>
      </c>
      <c r="O33" s="353">
        <v>0</v>
      </c>
      <c r="P33" s="353">
        <v>0</v>
      </c>
      <c r="Q33" s="353">
        <v>0</v>
      </c>
      <c r="R33" s="353">
        <v>0</v>
      </c>
      <c r="S33" s="353">
        <v>0</v>
      </c>
      <c r="T33" s="353">
        <v>0</v>
      </c>
      <c r="U33" s="338">
        <v>0</v>
      </c>
      <c r="V33" s="353">
        <v>0</v>
      </c>
      <c r="W33" s="353">
        <v>0</v>
      </c>
      <c r="X33" s="353">
        <v>0</v>
      </c>
      <c r="Y33" s="353">
        <v>0</v>
      </c>
      <c r="Z33" s="338">
        <v>0</v>
      </c>
      <c r="AA33" s="353">
        <v>0</v>
      </c>
      <c r="AB33" s="353">
        <v>0</v>
      </c>
      <c r="AC33" s="83">
        <v>0</v>
      </c>
      <c r="AD33" s="338">
        <v>0</v>
      </c>
      <c r="AE33" s="353">
        <v>0</v>
      </c>
      <c r="AF33" s="353">
        <v>0</v>
      </c>
      <c r="AG33" s="353" t="s">
        <v>515</v>
      </c>
      <c r="AH33" s="353" t="s">
        <v>515</v>
      </c>
      <c r="AI33" s="353" t="s">
        <v>515</v>
      </c>
      <c r="AJ33" s="353">
        <v>0</v>
      </c>
      <c r="AK33" s="353">
        <v>0</v>
      </c>
      <c r="AL33" s="353">
        <v>0</v>
      </c>
      <c r="AM33" s="353">
        <v>0</v>
      </c>
      <c r="AN33" s="353">
        <v>0</v>
      </c>
      <c r="AO33" s="353">
        <v>0</v>
      </c>
      <c r="AP33" s="353">
        <v>0</v>
      </c>
      <c r="AQ33" s="353">
        <v>0</v>
      </c>
      <c r="AR33" s="353">
        <v>0</v>
      </c>
      <c r="AS33" s="353">
        <v>0</v>
      </c>
      <c r="AT33" s="353">
        <v>0</v>
      </c>
      <c r="AU33" s="353">
        <v>0</v>
      </c>
      <c r="AV33" s="353">
        <v>0</v>
      </c>
      <c r="AW33" s="353">
        <v>0</v>
      </c>
      <c r="AX33" s="353">
        <v>0</v>
      </c>
      <c r="AY33" s="353">
        <v>0</v>
      </c>
      <c r="AZ33" s="353">
        <v>0</v>
      </c>
      <c r="BA33" s="83">
        <v>0</v>
      </c>
      <c r="BB33" s="338">
        <v>0</v>
      </c>
      <c r="BC33" s="353" t="s">
        <v>515</v>
      </c>
      <c r="BD33" s="353" t="s">
        <v>515</v>
      </c>
      <c r="BE33" s="353" t="s">
        <v>515</v>
      </c>
      <c r="BF33" s="353" t="s">
        <v>515</v>
      </c>
      <c r="BG33" s="353" t="s">
        <v>515</v>
      </c>
      <c r="BH33" s="353" t="s">
        <v>515</v>
      </c>
      <c r="BI33" s="353" t="s">
        <v>515</v>
      </c>
      <c r="BJ33" s="353" t="s">
        <v>515</v>
      </c>
      <c r="BK33" s="353">
        <v>0</v>
      </c>
      <c r="BL33" s="353" t="s">
        <v>515</v>
      </c>
      <c r="BM33" s="353">
        <v>0</v>
      </c>
      <c r="BN33" s="353">
        <v>0</v>
      </c>
      <c r="BO33" s="353">
        <v>0</v>
      </c>
      <c r="BP33" s="353">
        <v>0</v>
      </c>
      <c r="BQ33" s="353">
        <v>0</v>
      </c>
      <c r="BR33" s="353">
        <v>0</v>
      </c>
      <c r="BS33" s="353">
        <v>0</v>
      </c>
      <c r="BT33" s="339" t="s">
        <v>515</v>
      </c>
      <c r="BU33" s="338" t="s">
        <v>515</v>
      </c>
      <c r="BV33" s="353" t="s">
        <v>515</v>
      </c>
      <c r="BW33" s="353" t="s">
        <v>515</v>
      </c>
      <c r="BX33" s="83" t="s">
        <v>515</v>
      </c>
      <c r="BY33" s="83" t="s">
        <v>515</v>
      </c>
      <c r="BZ33" s="83" t="s">
        <v>515</v>
      </c>
    </row>
    <row r="34" spans="1:78" ht="11.25" customHeight="1" x14ac:dyDescent="0.25">
      <c r="A34" s="349" t="s">
        <v>512</v>
      </c>
      <c r="B34" s="350" t="s">
        <v>564</v>
      </c>
      <c r="C34" s="350"/>
      <c r="D34" s="350"/>
      <c r="E34" s="350"/>
      <c r="F34" s="350"/>
      <c r="G34" s="351"/>
      <c r="H34" s="352" t="s">
        <v>565</v>
      </c>
      <c r="I34" s="338">
        <v>40803.511990064006</v>
      </c>
      <c r="J34" s="338" t="s">
        <v>515</v>
      </c>
      <c r="K34" s="353" t="s">
        <v>515</v>
      </c>
      <c r="L34" s="353" t="s">
        <v>515</v>
      </c>
      <c r="M34" s="353" t="s">
        <v>515</v>
      </c>
      <c r="N34" s="353" t="s">
        <v>515</v>
      </c>
      <c r="O34" s="353" t="s">
        <v>515</v>
      </c>
      <c r="P34" s="353" t="s">
        <v>515</v>
      </c>
      <c r="Q34" s="353" t="s">
        <v>515</v>
      </c>
      <c r="R34" s="353" t="s">
        <v>515</v>
      </c>
      <c r="S34" s="353" t="s">
        <v>515</v>
      </c>
      <c r="T34" s="353" t="s">
        <v>515</v>
      </c>
      <c r="U34" s="338" t="s">
        <v>515</v>
      </c>
      <c r="V34" s="353" t="s">
        <v>515</v>
      </c>
      <c r="W34" s="353" t="s">
        <v>515</v>
      </c>
      <c r="X34" s="353" t="s">
        <v>515</v>
      </c>
      <c r="Y34" s="353" t="s">
        <v>515</v>
      </c>
      <c r="Z34" s="338" t="s">
        <v>515</v>
      </c>
      <c r="AA34" s="353" t="s">
        <v>515</v>
      </c>
      <c r="AB34" s="353" t="s">
        <v>515</v>
      </c>
      <c r="AC34" s="83" t="s">
        <v>515</v>
      </c>
      <c r="AD34" s="338">
        <v>40803.511990064006</v>
      </c>
      <c r="AE34" s="353">
        <v>14564.746345657779</v>
      </c>
      <c r="AF34" s="353">
        <v>20933.064392853732</v>
      </c>
      <c r="AG34" s="353">
        <v>2586.4144453998279</v>
      </c>
      <c r="AH34" s="353">
        <v>61.526702971242948</v>
      </c>
      <c r="AI34" s="353">
        <v>0</v>
      </c>
      <c r="AJ34" s="353">
        <v>0</v>
      </c>
      <c r="AK34" s="353">
        <v>60.559377089901595</v>
      </c>
      <c r="AL34" s="353">
        <v>71.570172924429158</v>
      </c>
      <c r="AM34" s="353">
        <v>0</v>
      </c>
      <c r="AN34" s="353">
        <v>0</v>
      </c>
      <c r="AO34" s="353">
        <v>0</v>
      </c>
      <c r="AP34" s="353">
        <v>0</v>
      </c>
      <c r="AQ34" s="353">
        <v>0</v>
      </c>
      <c r="AR34" s="353">
        <v>1128.2220311455048</v>
      </c>
      <c r="AS34" s="353">
        <v>3.0882774433935225</v>
      </c>
      <c r="AT34" s="353">
        <v>1391.4397630648705</v>
      </c>
      <c r="AU34" s="353">
        <v>2.8804815133276009</v>
      </c>
      <c r="AV34" s="353">
        <v>0</v>
      </c>
      <c r="AW34" s="353">
        <v>0</v>
      </c>
      <c r="AX34" s="353">
        <v>0</v>
      </c>
      <c r="AY34" s="353">
        <v>0</v>
      </c>
      <c r="AZ34" s="353">
        <v>0</v>
      </c>
      <c r="BA34" s="83" t="s">
        <v>515</v>
      </c>
      <c r="BB34" s="338" t="s">
        <v>515</v>
      </c>
      <c r="BC34" s="353" t="s">
        <v>515</v>
      </c>
      <c r="BD34" s="353" t="s">
        <v>515</v>
      </c>
      <c r="BE34" s="353" t="s">
        <v>515</v>
      </c>
      <c r="BF34" s="353" t="s">
        <v>515</v>
      </c>
      <c r="BG34" s="353" t="s">
        <v>515</v>
      </c>
      <c r="BH34" s="353" t="s">
        <v>515</v>
      </c>
      <c r="BI34" s="353" t="s">
        <v>515</v>
      </c>
      <c r="BJ34" s="353" t="s">
        <v>515</v>
      </c>
      <c r="BK34" s="353" t="s">
        <v>515</v>
      </c>
      <c r="BL34" s="353" t="s">
        <v>515</v>
      </c>
      <c r="BM34" s="353" t="s">
        <v>515</v>
      </c>
      <c r="BN34" s="353" t="s">
        <v>515</v>
      </c>
      <c r="BO34" s="353" t="s">
        <v>515</v>
      </c>
      <c r="BP34" s="353" t="s">
        <v>515</v>
      </c>
      <c r="BQ34" s="353" t="s">
        <v>515</v>
      </c>
      <c r="BR34" s="353" t="s">
        <v>515</v>
      </c>
      <c r="BS34" s="353" t="s">
        <v>515</v>
      </c>
      <c r="BT34" s="339" t="s">
        <v>515</v>
      </c>
      <c r="BU34" s="338" t="s">
        <v>515</v>
      </c>
      <c r="BV34" s="353" t="s">
        <v>515</v>
      </c>
      <c r="BW34" s="353" t="s">
        <v>515</v>
      </c>
      <c r="BX34" s="83" t="s">
        <v>515</v>
      </c>
      <c r="BY34" s="83" t="s">
        <v>515</v>
      </c>
      <c r="BZ34" s="83" t="s">
        <v>515</v>
      </c>
    </row>
    <row r="35" spans="1:78" ht="11.25" customHeight="1" x14ac:dyDescent="0.25">
      <c r="A35" s="349"/>
      <c r="B35" s="349" t="s">
        <v>512</v>
      </c>
      <c r="C35" s="350" t="s">
        <v>566</v>
      </c>
      <c r="D35" s="350"/>
      <c r="E35" s="350"/>
      <c r="F35" s="350"/>
      <c r="G35" s="351"/>
      <c r="H35" s="352" t="s">
        <v>567</v>
      </c>
      <c r="I35" s="338">
        <v>17212.687494028847</v>
      </c>
      <c r="J35" s="338" t="s">
        <v>515</v>
      </c>
      <c r="K35" s="353" t="s">
        <v>515</v>
      </c>
      <c r="L35" s="353" t="s">
        <v>515</v>
      </c>
      <c r="M35" s="353" t="s">
        <v>515</v>
      </c>
      <c r="N35" s="353" t="s">
        <v>515</v>
      </c>
      <c r="O35" s="353" t="s">
        <v>515</v>
      </c>
      <c r="P35" s="353" t="s">
        <v>515</v>
      </c>
      <c r="Q35" s="353" t="s">
        <v>515</v>
      </c>
      <c r="R35" s="353" t="s">
        <v>515</v>
      </c>
      <c r="S35" s="353" t="s">
        <v>515</v>
      </c>
      <c r="T35" s="353" t="s">
        <v>515</v>
      </c>
      <c r="U35" s="338" t="s">
        <v>515</v>
      </c>
      <c r="V35" s="353" t="s">
        <v>515</v>
      </c>
      <c r="W35" s="353" t="s">
        <v>515</v>
      </c>
      <c r="X35" s="353" t="s">
        <v>515</v>
      </c>
      <c r="Y35" s="353" t="s">
        <v>515</v>
      </c>
      <c r="Z35" s="338" t="s">
        <v>515</v>
      </c>
      <c r="AA35" s="353" t="s">
        <v>515</v>
      </c>
      <c r="AB35" s="353" t="s">
        <v>515</v>
      </c>
      <c r="AC35" s="83" t="s">
        <v>515</v>
      </c>
      <c r="AD35" s="338">
        <v>17212.687494028847</v>
      </c>
      <c r="AE35" s="353">
        <v>14564.746345657779</v>
      </c>
      <c r="AF35" s="353">
        <v>0</v>
      </c>
      <c r="AG35" s="353">
        <v>2586.4144453998279</v>
      </c>
      <c r="AH35" s="353">
        <v>61.526702971242948</v>
      </c>
      <c r="AI35" s="353">
        <v>0</v>
      </c>
      <c r="AJ35" s="353" t="s">
        <v>515</v>
      </c>
      <c r="AK35" s="353" t="s">
        <v>515</v>
      </c>
      <c r="AL35" s="353" t="s">
        <v>515</v>
      </c>
      <c r="AM35" s="353" t="s">
        <v>515</v>
      </c>
      <c r="AN35" s="353" t="s">
        <v>515</v>
      </c>
      <c r="AO35" s="353" t="s">
        <v>515</v>
      </c>
      <c r="AP35" s="353" t="s">
        <v>515</v>
      </c>
      <c r="AQ35" s="353" t="s">
        <v>515</v>
      </c>
      <c r="AR35" s="353" t="s">
        <v>515</v>
      </c>
      <c r="AS35" s="353" t="s">
        <v>515</v>
      </c>
      <c r="AT35" s="353" t="s">
        <v>515</v>
      </c>
      <c r="AU35" s="353" t="s">
        <v>515</v>
      </c>
      <c r="AV35" s="353" t="s">
        <v>515</v>
      </c>
      <c r="AW35" s="353" t="s">
        <v>515</v>
      </c>
      <c r="AX35" s="353" t="s">
        <v>515</v>
      </c>
      <c r="AY35" s="353" t="s">
        <v>515</v>
      </c>
      <c r="AZ35" s="353" t="s">
        <v>515</v>
      </c>
      <c r="BA35" s="83" t="s">
        <v>515</v>
      </c>
      <c r="BB35" s="338" t="s">
        <v>515</v>
      </c>
      <c r="BC35" s="353" t="s">
        <v>515</v>
      </c>
      <c r="BD35" s="353" t="s">
        <v>515</v>
      </c>
      <c r="BE35" s="353" t="s">
        <v>515</v>
      </c>
      <c r="BF35" s="353" t="s">
        <v>515</v>
      </c>
      <c r="BG35" s="353" t="s">
        <v>515</v>
      </c>
      <c r="BH35" s="353" t="s">
        <v>515</v>
      </c>
      <c r="BI35" s="353" t="s">
        <v>515</v>
      </c>
      <c r="BJ35" s="353" t="s">
        <v>515</v>
      </c>
      <c r="BK35" s="353" t="s">
        <v>515</v>
      </c>
      <c r="BL35" s="353" t="s">
        <v>515</v>
      </c>
      <c r="BM35" s="353" t="s">
        <v>515</v>
      </c>
      <c r="BN35" s="353" t="s">
        <v>515</v>
      </c>
      <c r="BO35" s="353" t="s">
        <v>515</v>
      </c>
      <c r="BP35" s="353" t="s">
        <v>515</v>
      </c>
      <c r="BQ35" s="353" t="s">
        <v>515</v>
      </c>
      <c r="BR35" s="353" t="s">
        <v>515</v>
      </c>
      <c r="BS35" s="353" t="s">
        <v>515</v>
      </c>
      <c r="BT35" s="339" t="s">
        <v>515</v>
      </c>
      <c r="BU35" s="338" t="s">
        <v>515</v>
      </c>
      <c r="BV35" s="353" t="s">
        <v>515</v>
      </c>
      <c r="BW35" s="353" t="s">
        <v>515</v>
      </c>
      <c r="BX35" s="83" t="s">
        <v>515</v>
      </c>
      <c r="BY35" s="83" t="s">
        <v>515</v>
      </c>
      <c r="BZ35" s="83" t="s">
        <v>515</v>
      </c>
    </row>
    <row r="36" spans="1:78" ht="11.25" customHeight="1" x14ac:dyDescent="0.25">
      <c r="A36" s="349"/>
      <c r="B36" s="349" t="s">
        <v>512</v>
      </c>
      <c r="C36" s="350" t="s">
        <v>568</v>
      </c>
      <c r="D36" s="350"/>
      <c r="E36" s="350"/>
      <c r="F36" s="350"/>
      <c r="G36" s="351"/>
      <c r="H36" s="352" t="s">
        <v>569</v>
      </c>
      <c r="I36" s="338">
        <v>46.032769657017298</v>
      </c>
      <c r="J36" s="338" t="s">
        <v>515</v>
      </c>
      <c r="K36" s="353" t="s">
        <v>515</v>
      </c>
      <c r="L36" s="353" t="s">
        <v>515</v>
      </c>
      <c r="M36" s="353" t="s">
        <v>515</v>
      </c>
      <c r="N36" s="353" t="s">
        <v>515</v>
      </c>
      <c r="O36" s="353" t="s">
        <v>515</v>
      </c>
      <c r="P36" s="353" t="s">
        <v>515</v>
      </c>
      <c r="Q36" s="353" t="s">
        <v>515</v>
      </c>
      <c r="R36" s="353" t="s">
        <v>515</v>
      </c>
      <c r="S36" s="353" t="s">
        <v>515</v>
      </c>
      <c r="T36" s="353" t="s">
        <v>515</v>
      </c>
      <c r="U36" s="338" t="s">
        <v>515</v>
      </c>
      <c r="V36" s="353" t="s">
        <v>515</v>
      </c>
      <c r="W36" s="353" t="s">
        <v>515</v>
      </c>
      <c r="X36" s="353" t="s">
        <v>515</v>
      </c>
      <c r="Y36" s="353" t="s">
        <v>515</v>
      </c>
      <c r="Z36" s="338" t="s">
        <v>515</v>
      </c>
      <c r="AA36" s="353" t="s">
        <v>515</v>
      </c>
      <c r="AB36" s="353" t="s">
        <v>515</v>
      </c>
      <c r="AC36" s="83" t="s">
        <v>515</v>
      </c>
      <c r="AD36" s="338">
        <v>46.032769657017298</v>
      </c>
      <c r="AE36" s="353" t="s">
        <v>515</v>
      </c>
      <c r="AF36" s="353" t="s">
        <v>515</v>
      </c>
      <c r="AG36" s="353" t="s">
        <v>515</v>
      </c>
      <c r="AH36" s="353" t="s">
        <v>515</v>
      </c>
      <c r="AI36" s="353" t="s">
        <v>515</v>
      </c>
      <c r="AJ36" s="353">
        <v>0</v>
      </c>
      <c r="AK36" s="353">
        <v>19.819432502149613</v>
      </c>
      <c r="AL36" s="353">
        <v>24.223750835960637</v>
      </c>
      <c r="AM36" s="353">
        <v>0</v>
      </c>
      <c r="AN36" s="353">
        <v>0</v>
      </c>
      <c r="AO36" s="353">
        <v>0</v>
      </c>
      <c r="AP36" s="353">
        <v>0</v>
      </c>
      <c r="AQ36" s="353">
        <v>0</v>
      </c>
      <c r="AR36" s="353">
        <v>0</v>
      </c>
      <c r="AS36" s="353">
        <v>1.0294258144645074</v>
      </c>
      <c r="AT36" s="353">
        <v>0</v>
      </c>
      <c r="AU36" s="353">
        <v>0.96016050444253365</v>
      </c>
      <c r="AV36" s="353">
        <v>0</v>
      </c>
      <c r="AW36" s="353">
        <v>0</v>
      </c>
      <c r="AX36" s="353">
        <v>0</v>
      </c>
      <c r="AY36" s="353">
        <v>0</v>
      </c>
      <c r="AZ36" s="353">
        <v>0</v>
      </c>
      <c r="BA36" s="83" t="s">
        <v>515</v>
      </c>
      <c r="BB36" s="338">
        <v>0</v>
      </c>
      <c r="BC36" s="353" t="s">
        <v>515</v>
      </c>
      <c r="BD36" s="353" t="s">
        <v>515</v>
      </c>
      <c r="BE36" s="353" t="s">
        <v>515</v>
      </c>
      <c r="BF36" s="353" t="s">
        <v>515</v>
      </c>
      <c r="BG36" s="353" t="s">
        <v>515</v>
      </c>
      <c r="BH36" s="353" t="s">
        <v>515</v>
      </c>
      <c r="BI36" s="353" t="s">
        <v>515</v>
      </c>
      <c r="BJ36" s="353" t="s">
        <v>515</v>
      </c>
      <c r="BK36" s="353" t="s">
        <v>515</v>
      </c>
      <c r="BL36" s="353" t="s">
        <v>515</v>
      </c>
      <c r="BM36" s="353" t="s">
        <v>515</v>
      </c>
      <c r="BN36" s="353">
        <v>0</v>
      </c>
      <c r="BO36" s="353" t="s">
        <v>515</v>
      </c>
      <c r="BP36" s="353">
        <v>0</v>
      </c>
      <c r="BQ36" s="353" t="s">
        <v>515</v>
      </c>
      <c r="BR36" s="353">
        <v>0</v>
      </c>
      <c r="BS36" s="353" t="s">
        <v>515</v>
      </c>
      <c r="BT36" s="339" t="s">
        <v>515</v>
      </c>
      <c r="BU36" s="338" t="s">
        <v>515</v>
      </c>
      <c r="BV36" s="353" t="s">
        <v>515</v>
      </c>
      <c r="BW36" s="353" t="s">
        <v>515</v>
      </c>
      <c r="BX36" s="83" t="s">
        <v>515</v>
      </c>
      <c r="BY36" s="83" t="s">
        <v>515</v>
      </c>
      <c r="BZ36" s="83" t="s">
        <v>515</v>
      </c>
    </row>
    <row r="37" spans="1:78" ht="11.25" customHeight="1" x14ac:dyDescent="0.25">
      <c r="A37" s="349"/>
      <c r="B37" s="349" t="s">
        <v>512</v>
      </c>
      <c r="C37" s="350" t="s">
        <v>570</v>
      </c>
      <c r="D37" s="350"/>
      <c r="E37" s="350"/>
      <c r="F37" s="350"/>
      <c r="G37" s="351"/>
      <c r="H37" s="352" t="s">
        <v>571</v>
      </c>
      <c r="I37" s="338">
        <v>2565.6945638673928</v>
      </c>
      <c r="J37" s="338" t="s">
        <v>515</v>
      </c>
      <c r="K37" s="353" t="s">
        <v>515</v>
      </c>
      <c r="L37" s="353" t="s">
        <v>515</v>
      </c>
      <c r="M37" s="353" t="s">
        <v>515</v>
      </c>
      <c r="N37" s="353" t="s">
        <v>515</v>
      </c>
      <c r="O37" s="353" t="s">
        <v>515</v>
      </c>
      <c r="P37" s="353" t="s">
        <v>515</v>
      </c>
      <c r="Q37" s="353" t="s">
        <v>515</v>
      </c>
      <c r="R37" s="353" t="s">
        <v>515</v>
      </c>
      <c r="S37" s="353" t="s">
        <v>515</v>
      </c>
      <c r="T37" s="353" t="s">
        <v>515</v>
      </c>
      <c r="U37" s="338" t="s">
        <v>515</v>
      </c>
      <c r="V37" s="353" t="s">
        <v>515</v>
      </c>
      <c r="W37" s="353" t="s">
        <v>515</v>
      </c>
      <c r="X37" s="353" t="s">
        <v>515</v>
      </c>
      <c r="Y37" s="353" t="s">
        <v>515</v>
      </c>
      <c r="Z37" s="338" t="s">
        <v>515</v>
      </c>
      <c r="AA37" s="353" t="s">
        <v>515</v>
      </c>
      <c r="AB37" s="353" t="s">
        <v>515</v>
      </c>
      <c r="AC37" s="83" t="s">
        <v>515</v>
      </c>
      <c r="AD37" s="338">
        <v>2565.6945638673928</v>
      </c>
      <c r="AE37" s="353" t="s">
        <v>515</v>
      </c>
      <c r="AF37" s="353" t="s">
        <v>515</v>
      </c>
      <c r="AG37" s="353" t="s">
        <v>515</v>
      </c>
      <c r="AH37" s="353" t="s">
        <v>515</v>
      </c>
      <c r="AI37" s="353" t="s">
        <v>515</v>
      </c>
      <c r="AJ37" s="353">
        <v>0</v>
      </c>
      <c r="AK37" s="353">
        <v>19.819432502149613</v>
      </c>
      <c r="AL37" s="353">
        <v>24.223750835960637</v>
      </c>
      <c r="AM37" s="353">
        <v>0</v>
      </c>
      <c r="AN37" s="353">
        <v>0</v>
      </c>
      <c r="AO37" s="353">
        <v>0</v>
      </c>
      <c r="AP37" s="353">
        <v>0</v>
      </c>
      <c r="AQ37" s="353">
        <v>0</v>
      </c>
      <c r="AR37" s="353">
        <v>1128.2220311455048</v>
      </c>
      <c r="AS37" s="353">
        <v>1.0294258144645074</v>
      </c>
      <c r="AT37" s="353">
        <v>1391.4397630648705</v>
      </c>
      <c r="AU37" s="353">
        <v>0.96016050444253365</v>
      </c>
      <c r="AV37" s="353">
        <v>0</v>
      </c>
      <c r="AW37" s="353">
        <v>0</v>
      </c>
      <c r="AX37" s="353">
        <v>0</v>
      </c>
      <c r="AY37" s="353">
        <v>0</v>
      </c>
      <c r="AZ37" s="353">
        <v>0</v>
      </c>
      <c r="BA37" s="83" t="s">
        <v>515</v>
      </c>
      <c r="BB37" s="338">
        <v>0</v>
      </c>
      <c r="BC37" s="353" t="s">
        <v>515</v>
      </c>
      <c r="BD37" s="353" t="s">
        <v>515</v>
      </c>
      <c r="BE37" s="353" t="s">
        <v>515</v>
      </c>
      <c r="BF37" s="353" t="s">
        <v>515</v>
      </c>
      <c r="BG37" s="353" t="s">
        <v>515</v>
      </c>
      <c r="BH37" s="353" t="s">
        <v>515</v>
      </c>
      <c r="BI37" s="353" t="s">
        <v>515</v>
      </c>
      <c r="BJ37" s="353" t="s">
        <v>515</v>
      </c>
      <c r="BK37" s="353" t="s">
        <v>515</v>
      </c>
      <c r="BL37" s="353" t="s">
        <v>515</v>
      </c>
      <c r="BM37" s="353" t="s">
        <v>515</v>
      </c>
      <c r="BN37" s="353">
        <v>0</v>
      </c>
      <c r="BO37" s="353" t="s">
        <v>515</v>
      </c>
      <c r="BP37" s="353">
        <v>0</v>
      </c>
      <c r="BQ37" s="353" t="s">
        <v>515</v>
      </c>
      <c r="BR37" s="353">
        <v>0</v>
      </c>
      <c r="BS37" s="353" t="s">
        <v>515</v>
      </c>
      <c r="BT37" s="339" t="s">
        <v>515</v>
      </c>
      <c r="BU37" s="338" t="s">
        <v>515</v>
      </c>
      <c r="BV37" s="353" t="s">
        <v>515</v>
      </c>
      <c r="BW37" s="353" t="s">
        <v>515</v>
      </c>
      <c r="BX37" s="83" t="s">
        <v>515</v>
      </c>
      <c r="BY37" s="83" t="s">
        <v>515</v>
      </c>
      <c r="BZ37" s="83" t="s">
        <v>515</v>
      </c>
    </row>
    <row r="38" spans="1:78" ht="11.25" customHeight="1" x14ac:dyDescent="0.25">
      <c r="A38" s="381"/>
      <c r="B38" s="349" t="s">
        <v>512</v>
      </c>
      <c r="C38" s="350" t="s">
        <v>572</v>
      </c>
      <c r="D38" s="350"/>
      <c r="E38" s="350"/>
      <c r="F38" s="350"/>
      <c r="G38" s="351"/>
      <c r="H38" s="352" t="s">
        <v>573</v>
      </c>
      <c r="I38" s="338">
        <v>10466.532196426866</v>
      </c>
      <c r="J38" s="338" t="s">
        <v>515</v>
      </c>
      <c r="K38" s="353" t="s">
        <v>515</v>
      </c>
      <c r="L38" s="353" t="s">
        <v>515</v>
      </c>
      <c r="M38" s="353" t="s">
        <v>515</v>
      </c>
      <c r="N38" s="353" t="s">
        <v>515</v>
      </c>
      <c r="O38" s="353" t="s">
        <v>515</v>
      </c>
      <c r="P38" s="353" t="s">
        <v>515</v>
      </c>
      <c r="Q38" s="353" t="s">
        <v>515</v>
      </c>
      <c r="R38" s="353" t="s">
        <v>515</v>
      </c>
      <c r="S38" s="353" t="s">
        <v>515</v>
      </c>
      <c r="T38" s="353" t="s">
        <v>515</v>
      </c>
      <c r="U38" s="338" t="s">
        <v>515</v>
      </c>
      <c r="V38" s="353" t="s">
        <v>515</v>
      </c>
      <c r="W38" s="353" t="s">
        <v>515</v>
      </c>
      <c r="X38" s="353" t="s">
        <v>515</v>
      </c>
      <c r="Y38" s="353" t="s">
        <v>515</v>
      </c>
      <c r="Z38" s="338" t="s">
        <v>515</v>
      </c>
      <c r="AA38" s="353" t="s">
        <v>515</v>
      </c>
      <c r="AB38" s="353" t="s">
        <v>515</v>
      </c>
      <c r="AC38" s="83" t="s">
        <v>515</v>
      </c>
      <c r="AD38" s="338">
        <v>10466.532196426866</v>
      </c>
      <c r="AE38" s="353">
        <v>0</v>
      </c>
      <c r="AF38" s="353">
        <v>10466.532196426866</v>
      </c>
      <c r="AG38" s="353" t="s">
        <v>515</v>
      </c>
      <c r="AH38" s="353" t="s">
        <v>515</v>
      </c>
      <c r="AI38" s="353" t="s">
        <v>515</v>
      </c>
      <c r="AJ38" s="353">
        <v>0</v>
      </c>
      <c r="AK38" s="353">
        <v>0</v>
      </c>
      <c r="AL38" s="353">
        <v>0</v>
      </c>
      <c r="AM38" s="353">
        <v>0</v>
      </c>
      <c r="AN38" s="353">
        <v>0</v>
      </c>
      <c r="AO38" s="353">
        <v>0</v>
      </c>
      <c r="AP38" s="353">
        <v>0</v>
      </c>
      <c r="AQ38" s="353">
        <v>0</v>
      </c>
      <c r="AR38" s="353">
        <v>0</v>
      </c>
      <c r="AS38" s="353">
        <v>0</v>
      </c>
      <c r="AT38" s="353">
        <v>0</v>
      </c>
      <c r="AU38" s="353">
        <v>0</v>
      </c>
      <c r="AV38" s="353">
        <v>0</v>
      </c>
      <c r="AW38" s="353">
        <v>0</v>
      </c>
      <c r="AX38" s="353">
        <v>0</v>
      </c>
      <c r="AY38" s="353">
        <v>0</v>
      </c>
      <c r="AZ38" s="353">
        <v>0</v>
      </c>
      <c r="BA38" s="83" t="s">
        <v>515</v>
      </c>
      <c r="BB38" s="338">
        <v>0</v>
      </c>
      <c r="BC38" s="353" t="s">
        <v>515</v>
      </c>
      <c r="BD38" s="353" t="s">
        <v>515</v>
      </c>
      <c r="BE38" s="353" t="s">
        <v>515</v>
      </c>
      <c r="BF38" s="353" t="s">
        <v>515</v>
      </c>
      <c r="BG38" s="353" t="s">
        <v>515</v>
      </c>
      <c r="BH38" s="353" t="s">
        <v>515</v>
      </c>
      <c r="BI38" s="353" t="s">
        <v>515</v>
      </c>
      <c r="BJ38" s="353" t="s">
        <v>515</v>
      </c>
      <c r="BK38" s="353" t="s">
        <v>515</v>
      </c>
      <c r="BL38" s="353" t="s">
        <v>515</v>
      </c>
      <c r="BM38" s="353" t="s">
        <v>515</v>
      </c>
      <c r="BN38" s="353">
        <v>0</v>
      </c>
      <c r="BO38" s="353" t="s">
        <v>515</v>
      </c>
      <c r="BP38" s="353">
        <v>0</v>
      </c>
      <c r="BQ38" s="353" t="s">
        <v>515</v>
      </c>
      <c r="BR38" s="353">
        <v>0</v>
      </c>
      <c r="BS38" s="353" t="s">
        <v>515</v>
      </c>
      <c r="BT38" s="339" t="s">
        <v>515</v>
      </c>
      <c r="BU38" s="338" t="s">
        <v>515</v>
      </c>
      <c r="BV38" s="353" t="s">
        <v>515</v>
      </c>
      <c r="BW38" s="353" t="s">
        <v>515</v>
      </c>
      <c r="BX38" s="83" t="s">
        <v>515</v>
      </c>
      <c r="BY38" s="83" t="s">
        <v>515</v>
      </c>
      <c r="BZ38" s="83" t="s">
        <v>515</v>
      </c>
    </row>
    <row r="39" spans="1:78" ht="11.25" customHeight="1" x14ac:dyDescent="0.25">
      <c r="A39" s="381"/>
      <c r="B39" s="349" t="s">
        <v>512</v>
      </c>
      <c r="C39" s="350" t="s">
        <v>574</v>
      </c>
      <c r="D39" s="350"/>
      <c r="E39" s="350"/>
      <c r="F39" s="350"/>
      <c r="G39" s="351"/>
      <c r="H39" s="352" t="s">
        <v>575</v>
      </c>
      <c r="I39" s="338">
        <v>10466.532196426866</v>
      </c>
      <c r="J39" s="338" t="s">
        <v>515</v>
      </c>
      <c r="K39" s="353" t="s">
        <v>515</v>
      </c>
      <c r="L39" s="353" t="s">
        <v>515</v>
      </c>
      <c r="M39" s="353" t="s">
        <v>515</v>
      </c>
      <c r="N39" s="353" t="s">
        <v>515</v>
      </c>
      <c r="O39" s="353" t="s">
        <v>515</v>
      </c>
      <c r="P39" s="353" t="s">
        <v>515</v>
      </c>
      <c r="Q39" s="353" t="s">
        <v>515</v>
      </c>
      <c r="R39" s="353" t="s">
        <v>515</v>
      </c>
      <c r="S39" s="353" t="s">
        <v>515</v>
      </c>
      <c r="T39" s="353" t="s">
        <v>515</v>
      </c>
      <c r="U39" s="338" t="s">
        <v>515</v>
      </c>
      <c r="V39" s="353" t="s">
        <v>515</v>
      </c>
      <c r="W39" s="353" t="s">
        <v>515</v>
      </c>
      <c r="X39" s="353" t="s">
        <v>515</v>
      </c>
      <c r="Y39" s="353" t="s">
        <v>515</v>
      </c>
      <c r="Z39" s="338" t="s">
        <v>515</v>
      </c>
      <c r="AA39" s="353" t="s">
        <v>515</v>
      </c>
      <c r="AB39" s="353" t="s">
        <v>515</v>
      </c>
      <c r="AC39" s="83" t="s">
        <v>515</v>
      </c>
      <c r="AD39" s="338">
        <v>10466.532196426866</v>
      </c>
      <c r="AE39" s="353">
        <v>0</v>
      </c>
      <c r="AF39" s="353">
        <v>10466.532196426866</v>
      </c>
      <c r="AG39" s="353">
        <v>0</v>
      </c>
      <c r="AH39" s="353">
        <v>0</v>
      </c>
      <c r="AI39" s="353">
        <v>0</v>
      </c>
      <c r="AJ39" s="353" t="s">
        <v>515</v>
      </c>
      <c r="AK39" s="353" t="s">
        <v>515</v>
      </c>
      <c r="AL39" s="353" t="s">
        <v>515</v>
      </c>
      <c r="AM39" s="353" t="s">
        <v>515</v>
      </c>
      <c r="AN39" s="353" t="s">
        <v>515</v>
      </c>
      <c r="AO39" s="353" t="s">
        <v>515</v>
      </c>
      <c r="AP39" s="353" t="s">
        <v>515</v>
      </c>
      <c r="AQ39" s="353" t="s">
        <v>515</v>
      </c>
      <c r="AR39" s="353" t="s">
        <v>515</v>
      </c>
      <c r="AS39" s="353" t="s">
        <v>515</v>
      </c>
      <c r="AT39" s="353" t="s">
        <v>515</v>
      </c>
      <c r="AU39" s="353" t="s">
        <v>515</v>
      </c>
      <c r="AV39" s="353" t="s">
        <v>515</v>
      </c>
      <c r="AW39" s="353" t="s">
        <v>515</v>
      </c>
      <c r="AX39" s="353" t="s">
        <v>515</v>
      </c>
      <c r="AY39" s="353" t="s">
        <v>515</v>
      </c>
      <c r="AZ39" s="353" t="s">
        <v>515</v>
      </c>
      <c r="BA39" s="83" t="s">
        <v>515</v>
      </c>
      <c r="BB39" s="338" t="s">
        <v>515</v>
      </c>
      <c r="BC39" s="353" t="s">
        <v>515</v>
      </c>
      <c r="BD39" s="353" t="s">
        <v>515</v>
      </c>
      <c r="BE39" s="353" t="s">
        <v>515</v>
      </c>
      <c r="BF39" s="353" t="s">
        <v>515</v>
      </c>
      <c r="BG39" s="353" t="s">
        <v>515</v>
      </c>
      <c r="BH39" s="353" t="s">
        <v>515</v>
      </c>
      <c r="BI39" s="353" t="s">
        <v>515</v>
      </c>
      <c r="BJ39" s="353" t="s">
        <v>515</v>
      </c>
      <c r="BK39" s="353" t="s">
        <v>515</v>
      </c>
      <c r="BL39" s="353" t="s">
        <v>515</v>
      </c>
      <c r="BM39" s="353" t="s">
        <v>515</v>
      </c>
      <c r="BN39" s="353" t="s">
        <v>515</v>
      </c>
      <c r="BO39" s="353" t="s">
        <v>515</v>
      </c>
      <c r="BP39" s="353" t="s">
        <v>515</v>
      </c>
      <c r="BQ39" s="353" t="s">
        <v>515</v>
      </c>
      <c r="BR39" s="353" t="s">
        <v>515</v>
      </c>
      <c r="BS39" s="353" t="s">
        <v>515</v>
      </c>
      <c r="BT39" s="339" t="s">
        <v>515</v>
      </c>
      <c r="BU39" s="338" t="s">
        <v>515</v>
      </c>
      <c r="BV39" s="353" t="s">
        <v>515</v>
      </c>
      <c r="BW39" s="353" t="s">
        <v>515</v>
      </c>
      <c r="BX39" s="83" t="s">
        <v>515</v>
      </c>
      <c r="BY39" s="83" t="s">
        <v>515</v>
      </c>
      <c r="BZ39" s="83" t="s">
        <v>515</v>
      </c>
    </row>
    <row r="40" spans="1:78" ht="11.25" customHeight="1" x14ac:dyDescent="0.25">
      <c r="A40" s="381"/>
      <c r="B40" s="349" t="s">
        <v>512</v>
      </c>
      <c r="C40" s="350" t="s">
        <v>576</v>
      </c>
      <c r="D40" s="350"/>
      <c r="E40" s="350"/>
      <c r="F40" s="350"/>
      <c r="G40" s="351"/>
      <c r="H40" s="352" t="s">
        <v>577</v>
      </c>
      <c r="I40" s="338">
        <v>46.032769657017298</v>
      </c>
      <c r="J40" s="338" t="s">
        <v>515</v>
      </c>
      <c r="K40" s="353" t="s">
        <v>515</v>
      </c>
      <c r="L40" s="353" t="s">
        <v>515</v>
      </c>
      <c r="M40" s="353" t="s">
        <v>515</v>
      </c>
      <c r="N40" s="353" t="s">
        <v>515</v>
      </c>
      <c r="O40" s="353" t="s">
        <v>515</v>
      </c>
      <c r="P40" s="353" t="s">
        <v>515</v>
      </c>
      <c r="Q40" s="353" t="s">
        <v>515</v>
      </c>
      <c r="R40" s="353" t="s">
        <v>515</v>
      </c>
      <c r="S40" s="353" t="s">
        <v>515</v>
      </c>
      <c r="T40" s="353" t="s">
        <v>515</v>
      </c>
      <c r="U40" s="338" t="s">
        <v>515</v>
      </c>
      <c r="V40" s="353" t="s">
        <v>515</v>
      </c>
      <c r="W40" s="353" t="s">
        <v>515</v>
      </c>
      <c r="X40" s="353" t="s">
        <v>515</v>
      </c>
      <c r="Y40" s="353" t="s">
        <v>515</v>
      </c>
      <c r="Z40" s="338" t="s">
        <v>515</v>
      </c>
      <c r="AA40" s="353" t="s">
        <v>515</v>
      </c>
      <c r="AB40" s="353" t="s">
        <v>515</v>
      </c>
      <c r="AC40" s="83" t="s">
        <v>515</v>
      </c>
      <c r="AD40" s="338">
        <v>46.032769657017298</v>
      </c>
      <c r="AE40" s="353">
        <v>0</v>
      </c>
      <c r="AF40" s="353">
        <v>0</v>
      </c>
      <c r="AG40" s="353" t="s">
        <v>515</v>
      </c>
      <c r="AH40" s="353" t="s">
        <v>515</v>
      </c>
      <c r="AI40" s="353" t="s">
        <v>515</v>
      </c>
      <c r="AJ40" s="353">
        <v>0</v>
      </c>
      <c r="AK40" s="353">
        <v>20.920512085602368</v>
      </c>
      <c r="AL40" s="353">
        <v>23.122671252507882</v>
      </c>
      <c r="AM40" s="353">
        <v>0</v>
      </c>
      <c r="AN40" s="353">
        <v>0</v>
      </c>
      <c r="AO40" s="353">
        <v>0</v>
      </c>
      <c r="AP40" s="353">
        <v>0</v>
      </c>
      <c r="AQ40" s="353">
        <v>0</v>
      </c>
      <c r="AR40" s="353">
        <v>0</v>
      </c>
      <c r="AS40" s="353">
        <v>1.0294258144645074</v>
      </c>
      <c r="AT40" s="353">
        <v>0</v>
      </c>
      <c r="AU40" s="353">
        <v>0.96016050444253365</v>
      </c>
      <c r="AV40" s="353">
        <v>0</v>
      </c>
      <c r="AW40" s="353">
        <v>0</v>
      </c>
      <c r="AX40" s="353">
        <v>0</v>
      </c>
      <c r="AY40" s="353">
        <v>0</v>
      </c>
      <c r="AZ40" s="353">
        <v>0</v>
      </c>
      <c r="BA40" s="83" t="s">
        <v>515</v>
      </c>
      <c r="BB40" s="338">
        <v>0</v>
      </c>
      <c r="BC40" s="353" t="s">
        <v>515</v>
      </c>
      <c r="BD40" s="353" t="s">
        <v>515</v>
      </c>
      <c r="BE40" s="353" t="s">
        <v>515</v>
      </c>
      <c r="BF40" s="353" t="s">
        <v>515</v>
      </c>
      <c r="BG40" s="353" t="s">
        <v>515</v>
      </c>
      <c r="BH40" s="353" t="s">
        <v>515</v>
      </c>
      <c r="BI40" s="353" t="s">
        <v>515</v>
      </c>
      <c r="BJ40" s="353" t="s">
        <v>515</v>
      </c>
      <c r="BK40" s="353" t="s">
        <v>515</v>
      </c>
      <c r="BL40" s="353" t="s">
        <v>515</v>
      </c>
      <c r="BM40" s="353" t="s">
        <v>515</v>
      </c>
      <c r="BN40" s="353">
        <v>0</v>
      </c>
      <c r="BO40" s="353" t="s">
        <v>515</v>
      </c>
      <c r="BP40" s="353">
        <v>0</v>
      </c>
      <c r="BQ40" s="353" t="s">
        <v>515</v>
      </c>
      <c r="BR40" s="353">
        <v>0</v>
      </c>
      <c r="BS40" s="353" t="s">
        <v>515</v>
      </c>
      <c r="BT40" s="339" t="s">
        <v>515</v>
      </c>
      <c r="BU40" s="338" t="s">
        <v>515</v>
      </c>
      <c r="BV40" s="353" t="s">
        <v>515</v>
      </c>
      <c r="BW40" s="353" t="s">
        <v>515</v>
      </c>
      <c r="BX40" s="83" t="s">
        <v>515</v>
      </c>
      <c r="BY40" s="83" t="s">
        <v>515</v>
      </c>
      <c r="BZ40" s="83" t="s">
        <v>515</v>
      </c>
    </row>
    <row r="41" spans="1:78" ht="11.25" customHeight="1" x14ac:dyDescent="0.25">
      <c r="A41" s="349" t="s">
        <v>512</v>
      </c>
      <c r="B41" s="350" t="s">
        <v>578</v>
      </c>
      <c r="C41" s="350"/>
      <c r="D41" s="350"/>
      <c r="E41" s="350"/>
      <c r="F41" s="350"/>
      <c r="G41" s="351"/>
      <c r="H41" s="352" t="s">
        <v>579</v>
      </c>
      <c r="I41" s="338">
        <v>0</v>
      </c>
      <c r="J41" s="338">
        <v>0</v>
      </c>
      <c r="K41" s="353">
        <v>0</v>
      </c>
      <c r="L41" s="353">
        <v>0</v>
      </c>
      <c r="M41" s="353">
        <v>0</v>
      </c>
      <c r="N41" s="353">
        <v>0</v>
      </c>
      <c r="O41" s="353">
        <v>0</v>
      </c>
      <c r="P41" s="353">
        <v>0</v>
      </c>
      <c r="Q41" s="353">
        <v>0</v>
      </c>
      <c r="R41" s="353">
        <v>0</v>
      </c>
      <c r="S41" s="353">
        <v>0</v>
      </c>
      <c r="T41" s="353">
        <v>0</v>
      </c>
      <c r="U41" s="338">
        <v>0</v>
      </c>
      <c r="V41" s="353">
        <v>0</v>
      </c>
      <c r="W41" s="353">
        <v>0</v>
      </c>
      <c r="X41" s="353">
        <v>0</v>
      </c>
      <c r="Y41" s="353">
        <v>0</v>
      </c>
      <c r="Z41" s="338">
        <v>0</v>
      </c>
      <c r="AA41" s="353">
        <v>0</v>
      </c>
      <c r="AB41" s="353">
        <v>0</v>
      </c>
      <c r="AC41" s="83">
        <v>0</v>
      </c>
      <c r="AD41" s="338">
        <v>0</v>
      </c>
      <c r="AE41" s="353">
        <v>0</v>
      </c>
      <c r="AF41" s="353">
        <v>0</v>
      </c>
      <c r="AG41" s="353" t="s">
        <v>515</v>
      </c>
      <c r="AH41" s="353" t="s">
        <v>515</v>
      </c>
      <c r="AI41" s="353" t="s">
        <v>515</v>
      </c>
      <c r="AJ41" s="353">
        <v>0</v>
      </c>
      <c r="AK41" s="353">
        <v>0</v>
      </c>
      <c r="AL41" s="353">
        <v>0</v>
      </c>
      <c r="AM41" s="353">
        <v>0</v>
      </c>
      <c r="AN41" s="353">
        <v>0</v>
      </c>
      <c r="AO41" s="353">
        <v>0</v>
      </c>
      <c r="AP41" s="353">
        <v>0</v>
      </c>
      <c r="AQ41" s="353">
        <v>0</v>
      </c>
      <c r="AR41" s="353">
        <v>0</v>
      </c>
      <c r="AS41" s="353">
        <v>0</v>
      </c>
      <c r="AT41" s="353">
        <v>0</v>
      </c>
      <c r="AU41" s="353">
        <v>0</v>
      </c>
      <c r="AV41" s="353">
        <v>0</v>
      </c>
      <c r="AW41" s="353">
        <v>0</v>
      </c>
      <c r="AX41" s="353">
        <v>0</v>
      </c>
      <c r="AY41" s="353">
        <v>0</v>
      </c>
      <c r="AZ41" s="353">
        <v>0</v>
      </c>
      <c r="BA41" s="83" t="s">
        <v>515</v>
      </c>
      <c r="BB41" s="338">
        <v>0</v>
      </c>
      <c r="BC41" s="353" t="s">
        <v>515</v>
      </c>
      <c r="BD41" s="353" t="s">
        <v>515</v>
      </c>
      <c r="BE41" s="353" t="s">
        <v>515</v>
      </c>
      <c r="BF41" s="353" t="s">
        <v>515</v>
      </c>
      <c r="BG41" s="353" t="s">
        <v>515</v>
      </c>
      <c r="BH41" s="353" t="s">
        <v>515</v>
      </c>
      <c r="BI41" s="353" t="s">
        <v>515</v>
      </c>
      <c r="BJ41" s="353" t="s">
        <v>515</v>
      </c>
      <c r="BK41" s="353" t="s">
        <v>515</v>
      </c>
      <c r="BL41" s="353" t="s">
        <v>515</v>
      </c>
      <c r="BM41" s="353">
        <v>0</v>
      </c>
      <c r="BN41" s="353">
        <v>0</v>
      </c>
      <c r="BO41" s="353">
        <v>0</v>
      </c>
      <c r="BP41" s="353">
        <v>0</v>
      </c>
      <c r="BQ41" s="353">
        <v>0</v>
      </c>
      <c r="BR41" s="353">
        <v>0</v>
      </c>
      <c r="BS41" s="353">
        <v>0</v>
      </c>
      <c r="BT41" s="339" t="s">
        <v>515</v>
      </c>
      <c r="BU41" s="338">
        <v>0</v>
      </c>
      <c r="BV41" s="353">
        <v>0</v>
      </c>
      <c r="BW41" s="353" t="s">
        <v>515</v>
      </c>
      <c r="BX41" s="83" t="s">
        <v>515</v>
      </c>
      <c r="BY41" s="83" t="s">
        <v>515</v>
      </c>
      <c r="BZ41" s="83" t="s">
        <v>515</v>
      </c>
    </row>
    <row r="42" spans="1:78" ht="11.25" customHeight="1" x14ac:dyDescent="0.25">
      <c r="A42" s="349" t="s">
        <v>512</v>
      </c>
      <c r="B42" s="350" t="s">
        <v>580</v>
      </c>
      <c r="C42" s="350"/>
      <c r="D42" s="350"/>
      <c r="E42" s="350"/>
      <c r="F42" s="350"/>
      <c r="G42" s="351"/>
      <c r="H42" s="382" t="s">
        <v>581</v>
      </c>
      <c r="I42" s="338">
        <v>0</v>
      </c>
      <c r="J42" s="338">
        <v>0</v>
      </c>
      <c r="K42" s="353">
        <v>0</v>
      </c>
      <c r="L42" s="353">
        <v>0</v>
      </c>
      <c r="M42" s="353">
        <v>0</v>
      </c>
      <c r="N42" s="353">
        <v>0</v>
      </c>
      <c r="O42" s="353">
        <v>0</v>
      </c>
      <c r="P42" s="353">
        <v>0</v>
      </c>
      <c r="Q42" s="353">
        <v>0</v>
      </c>
      <c r="R42" s="353">
        <v>0</v>
      </c>
      <c r="S42" s="353">
        <v>0</v>
      </c>
      <c r="T42" s="353">
        <v>0</v>
      </c>
      <c r="U42" s="338">
        <v>0</v>
      </c>
      <c r="V42" s="353">
        <v>0</v>
      </c>
      <c r="W42" s="353">
        <v>0</v>
      </c>
      <c r="X42" s="353">
        <v>0</v>
      </c>
      <c r="Y42" s="353">
        <v>0</v>
      </c>
      <c r="Z42" s="338">
        <v>0</v>
      </c>
      <c r="AA42" s="353">
        <v>0</v>
      </c>
      <c r="AB42" s="353">
        <v>0</v>
      </c>
      <c r="AC42" s="83">
        <v>0</v>
      </c>
      <c r="AD42" s="338" t="s">
        <v>515</v>
      </c>
      <c r="AE42" s="353" t="s">
        <v>515</v>
      </c>
      <c r="AF42" s="353" t="s">
        <v>515</v>
      </c>
      <c r="AG42" s="353" t="s">
        <v>515</v>
      </c>
      <c r="AH42" s="353" t="s">
        <v>515</v>
      </c>
      <c r="AI42" s="353" t="s">
        <v>515</v>
      </c>
      <c r="AJ42" s="353" t="s">
        <v>515</v>
      </c>
      <c r="AK42" s="353" t="s">
        <v>515</v>
      </c>
      <c r="AL42" s="353" t="s">
        <v>515</v>
      </c>
      <c r="AM42" s="353" t="s">
        <v>515</v>
      </c>
      <c r="AN42" s="353" t="s">
        <v>515</v>
      </c>
      <c r="AO42" s="353" t="s">
        <v>515</v>
      </c>
      <c r="AP42" s="353" t="s">
        <v>515</v>
      </c>
      <c r="AQ42" s="353" t="s">
        <v>515</v>
      </c>
      <c r="AR42" s="353" t="s">
        <v>515</v>
      </c>
      <c r="AS42" s="353" t="s">
        <v>515</v>
      </c>
      <c r="AT42" s="353" t="s">
        <v>515</v>
      </c>
      <c r="AU42" s="353" t="s">
        <v>515</v>
      </c>
      <c r="AV42" s="353" t="s">
        <v>515</v>
      </c>
      <c r="AW42" s="353" t="s">
        <v>515</v>
      </c>
      <c r="AX42" s="353" t="s">
        <v>515</v>
      </c>
      <c r="AY42" s="353" t="s">
        <v>515</v>
      </c>
      <c r="AZ42" s="353" t="s">
        <v>515</v>
      </c>
      <c r="BA42" s="83" t="s">
        <v>515</v>
      </c>
      <c r="BB42" s="338">
        <v>0</v>
      </c>
      <c r="BC42" s="353" t="s">
        <v>515</v>
      </c>
      <c r="BD42" s="353" t="s">
        <v>515</v>
      </c>
      <c r="BE42" s="353" t="s">
        <v>515</v>
      </c>
      <c r="BF42" s="353" t="s">
        <v>515</v>
      </c>
      <c r="BG42" s="353" t="s">
        <v>515</v>
      </c>
      <c r="BH42" s="353" t="s">
        <v>515</v>
      </c>
      <c r="BI42" s="353">
        <v>0</v>
      </c>
      <c r="BJ42" s="353">
        <v>0</v>
      </c>
      <c r="BK42" s="353" t="s">
        <v>515</v>
      </c>
      <c r="BL42" s="353">
        <v>0</v>
      </c>
      <c r="BM42" s="353">
        <v>0</v>
      </c>
      <c r="BN42" s="353" t="s">
        <v>515</v>
      </c>
      <c r="BO42" s="353">
        <v>0</v>
      </c>
      <c r="BP42" s="353" t="s">
        <v>515</v>
      </c>
      <c r="BQ42" s="353">
        <v>0</v>
      </c>
      <c r="BR42" s="353" t="s">
        <v>515</v>
      </c>
      <c r="BS42" s="353">
        <v>0</v>
      </c>
      <c r="BT42" s="339" t="s">
        <v>515</v>
      </c>
      <c r="BU42" s="338">
        <v>0</v>
      </c>
      <c r="BV42" s="353">
        <v>0</v>
      </c>
      <c r="BW42" s="353">
        <v>0</v>
      </c>
      <c r="BX42" s="83" t="s">
        <v>515</v>
      </c>
      <c r="BY42" s="83" t="s">
        <v>515</v>
      </c>
      <c r="BZ42" s="83" t="s">
        <v>515</v>
      </c>
    </row>
    <row r="43" spans="1:78" ht="11.25" customHeight="1" x14ac:dyDescent="0.25">
      <c r="A43" s="349" t="s">
        <v>512</v>
      </c>
      <c r="B43" s="350" t="s">
        <v>582</v>
      </c>
      <c r="C43" s="350"/>
      <c r="D43" s="350"/>
      <c r="E43" s="350"/>
      <c r="F43" s="350"/>
      <c r="G43" s="351"/>
      <c r="H43" s="352" t="s">
        <v>583</v>
      </c>
      <c r="I43" s="338">
        <v>0</v>
      </c>
      <c r="J43" s="338">
        <v>0</v>
      </c>
      <c r="K43" s="353">
        <v>0</v>
      </c>
      <c r="L43" s="353">
        <v>0</v>
      </c>
      <c r="M43" s="353">
        <v>0</v>
      </c>
      <c r="N43" s="353">
        <v>0</v>
      </c>
      <c r="O43" s="353">
        <v>0</v>
      </c>
      <c r="P43" s="353">
        <v>0</v>
      </c>
      <c r="Q43" s="353">
        <v>0</v>
      </c>
      <c r="R43" s="353">
        <v>0</v>
      </c>
      <c r="S43" s="353">
        <v>0</v>
      </c>
      <c r="T43" s="353">
        <v>0</v>
      </c>
      <c r="U43" s="338">
        <v>0</v>
      </c>
      <c r="V43" s="353">
        <v>0</v>
      </c>
      <c r="W43" s="353">
        <v>0</v>
      </c>
      <c r="X43" s="353">
        <v>0</v>
      </c>
      <c r="Y43" s="353">
        <v>0</v>
      </c>
      <c r="Z43" s="338">
        <v>0</v>
      </c>
      <c r="AA43" s="353">
        <v>0</v>
      </c>
      <c r="AB43" s="353">
        <v>0</v>
      </c>
      <c r="AC43" s="83">
        <v>0</v>
      </c>
      <c r="AD43" s="338" t="s">
        <v>515</v>
      </c>
      <c r="AE43" s="353" t="s">
        <v>515</v>
      </c>
      <c r="AF43" s="353" t="s">
        <v>515</v>
      </c>
      <c r="AG43" s="353" t="s">
        <v>515</v>
      </c>
      <c r="AH43" s="353" t="s">
        <v>515</v>
      </c>
      <c r="AI43" s="353" t="s">
        <v>515</v>
      </c>
      <c r="AJ43" s="353" t="s">
        <v>515</v>
      </c>
      <c r="AK43" s="353" t="s">
        <v>515</v>
      </c>
      <c r="AL43" s="353" t="s">
        <v>515</v>
      </c>
      <c r="AM43" s="353" t="s">
        <v>515</v>
      </c>
      <c r="AN43" s="353" t="s">
        <v>515</v>
      </c>
      <c r="AO43" s="353" t="s">
        <v>515</v>
      </c>
      <c r="AP43" s="353" t="s">
        <v>515</v>
      </c>
      <c r="AQ43" s="353" t="s">
        <v>515</v>
      </c>
      <c r="AR43" s="353" t="s">
        <v>515</v>
      </c>
      <c r="AS43" s="353" t="s">
        <v>515</v>
      </c>
      <c r="AT43" s="353" t="s">
        <v>515</v>
      </c>
      <c r="AU43" s="353" t="s">
        <v>515</v>
      </c>
      <c r="AV43" s="353" t="s">
        <v>515</v>
      </c>
      <c r="AW43" s="353" t="s">
        <v>515</v>
      </c>
      <c r="AX43" s="353" t="s">
        <v>515</v>
      </c>
      <c r="AY43" s="353" t="s">
        <v>515</v>
      </c>
      <c r="AZ43" s="353" t="s">
        <v>515</v>
      </c>
      <c r="BA43" s="83" t="s">
        <v>515</v>
      </c>
      <c r="BB43" s="338" t="s">
        <v>515</v>
      </c>
      <c r="BC43" s="353" t="s">
        <v>515</v>
      </c>
      <c r="BD43" s="353" t="s">
        <v>515</v>
      </c>
      <c r="BE43" s="353" t="s">
        <v>515</v>
      </c>
      <c r="BF43" s="353" t="s">
        <v>515</v>
      </c>
      <c r="BG43" s="353" t="s">
        <v>515</v>
      </c>
      <c r="BH43" s="353" t="s">
        <v>515</v>
      </c>
      <c r="BI43" s="353" t="s">
        <v>515</v>
      </c>
      <c r="BJ43" s="353" t="s">
        <v>515</v>
      </c>
      <c r="BK43" s="353" t="s">
        <v>515</v>
      </c>
      <c r="BL43" s="353" t="s">
        <v>515</v>
      </c>
      <c r="BM43" s="353" t="s">
        <v>515</v>
      </c>
      <c r="BN43" s="353" t="s">
        <v>515</v>
      </c>
      <c r="BO43" s="353" t="s">
        <v>515</v>
      </c>
      <c r="BP43" s="353" t="s">
        <v>515</v>
      </c>
      <c r="BQ43" s="353" t="s">
        <v>515</v>
      </c>
      <c r="BR43" s="353" t="s">
        <v>515</v>
      </c>
      <c r="BS43" s="353" t="s">
        <v>515</v>
      </c>
      <c r="BT43" s="339" t="s">
        <v>515</v>
      </c>
      <c r="BU43" s="338" t="s">
        <v>515</v>
      </c>
      <c r="BV43" s="353" t="s">
        <v>515</v>
      </c>
      <c r="BW43" s="353" t="s">
        <v>515</v>
      </c>
      <c r="BX43" s="83" t="s">
        <v>515</v>
      </c>
      <c r="BY43" s="83" t="s">
        <v>515</v>
      </c>
      <c r="BZ43" s="83" t="s">
        <v>515</v>
      </c>
    </row>
    <row r="44" spans="1:78" ht="11.25" customHeight="1" x14ac:dyDescent="0.25">
      <c r="A44" s="349" t="s">
        <v>512</v>
      </c>
      <c r="B44" s="350" t="s">
        <v>584</v>
      </c>
      <c r="C44" s="350"/>
      <c r="D44" s="350"/>
      <c r="E44" s="350"/>
      <c r="F44" s="350"/>
      <c r="G44" s="351"/>
      <c r="H44" s="352" t="s">
        <v>585</v>
      </c>
      <c r="I44" s="338">
        <v>0</v>
      </c>
      <c r="J44" s="338" t="s">
        <v>515</v>
      </c>
      <c r="K44" s="353" t="s">
        <v>515</v>
      </c>
      <c r="L44" s="353" t="s">
        <v>515</v>
      </c>
      <c r="M44" s="353" t="s">
        <v>515</v>
      </c>
      <c r="N44" s="353" t="s">
        <v>515</v>
      </c>
      <c r="O44" s="353" t="s">
        <v>515</v>
      </c>
      <c r="P44" s="353" t="s">
        <v>515</v>
      </c>
      <c r="Q44" s="353" t="s">
        <v>515</v>
      </c>
      <c r="R44" s="353" t="s">
        <v>515</v>
      </c>
      <c r="S44" s="353" t="s">
        <v>515</v>
      </c>
      <c r="T44" s="353" t="s">
        <v>515</v>
      </c>
      <c r="U44" s="338">
        <v>0</v>
      </c>
      <c r="V44" s="353">
        <v>0</v>
      </c>
      <c r="W44" s="353">
        <v>0</v>
      </c>
      <c r="X44" s="353">
        <v>0</v>
      </c>
      <c r="Y44" s="353">
        <v>0</v>
      </c>
      <c r="Z44" s="338" t="s">
        <v>515</v>
      </c>
      <c r="AA44" s="353" t="s">
        <v>515</v>
      </c>
      <c r="AB44" s="353" t="s">
        <v>515</v>
      </c>
      <c r="AC44" s="83" t="s">
        <v>515</v>
      </c>
      <c r="AD44" s="338">
        <v>0</v>
      </c>
      <c r="AE44" s="353">
        <v>0</v>
      </c>
      <c r="AF44" s="353">
        <v>0</v>
      </c>
      <c r="AG44" s="353" t="s">
        <v>515</v>
      </c>
      <c r="AH44" s="353" t="s">
        <v>515</v>
      </c>
      <c r="AI44" s="353" t="s">
        <v>515</v>
      </c>
      <c r="AJ44" s="353">
        <v>0</v>
      </c>
      <c r="AK44" s="353">
        <v>0</v>
      </c>
      <c r="AL44" s="353">
        <v>0</v>
      </c>
      <c r="AM44" s="353">
        <v>0</v>
      </c>
      <c r="AN44" s="353">
        <v>0</v>
      </c>
      <c r="AO44" s="353">
        <v>0</v>
      </c>
      <c r="AP44" s="353">
        <v>0</v>
      </c>
      <c r="AQ44" s="353">
        <v>0</v>
      </c>
      <c r="AR44" s="353">
        <v>0</v>
      </c>
      <c r="AS44" s="353">
        <v>0</v>
      </c>
      <c r="AT44" s="353">
        <v>0</v>
      </c>
      <c r="AU44" s="353">
        <v>0</v>
      </c>
      <c r="AV44" s="353">
        <v>0</v>
      </c>
      <c r="AW44" s="353">
        <v>0</v>
      </c>
      <c r="AX44" s="353">
        <v>0</v>
      </c>
      <c r="AY44" s="353">
        <v>0</v>
      </c>
      <c r="AZ44" s="353">
        <v>0</v>
      </c>
      <c r="BA44" s="83" t="s">
        <v>515</v>
      </c>
      <c r="BB44" s="338">
        <v>0</v>
      </c>
      <c r="BC44" s="353" t="s">
        <v>515</v>
      </c>
      <c r="BD44" s="353" t="s">
        <v>515</v>
      </c>
      <c r="BE44" s="353" t="s">
        <v>515</v>
      </c>
      <c r="BF44" s="353" t="s">
        <v>515</v>
      </c>
      <c r="BG44" s="353" t="s">
        <v>515</v>
      </c>
      <c r="BH44" s="353" t="s">
        <v>515</v>
      </c>
      <c r="BI44" s="353" t="s">
        <v>515</v>
      </c>
      <c r="BJ44" s="353" t="s">
        <v>515</v>
      </c>
      <c r="BK44" s="353">
        <v>0</v>
      </c>
      <c r="BL44" s="353" t="s">
        <v>515</v>
      </c>
      <c r="BM44" s="353">
        <v>0</v>
      </c>
      <c r="BN44" s="353">
        <v>0</v>
      </c>
      <c r="BO44" s="353">
        <v>0</v>
      </c>
      <c r="BP44" s="353">
        <v>0</v>
      </c>
      <c r="BQ44" s="353">
        <v>0</v>
      </c>
      <c r="BR44" s="353">
        <v>0</v>
      </c>
      <c r="BS44" s="353">
        <v>0</v>
      </c>
      <c r="BT44" s="339" t="s">
        <v>515</v>
      </c>
      <c r="BU44" s="338" t="s">
        <v>515</v>
      </c>
      <c r="BV44" s="353" t="s">
        <v>515</v>
      </c>
      <c r="BW44" s="353" t="s">
        <v>515</v>
      </c>
      <c r="BX44" s="83" t="s">
        <v>515</v>
      </c>
      <c r="BY44" s="83" t="s">
        <v>515</v>
      </c>
      <c r="BZ44" s="83" t="s">
        <v>515</v>
      </c>
    </row>
    <row r="45" spans="1:78" ht="11.25" customHeight="1" x14ac:dyDescent="0.25">
      <c r="A45" s="349" t="s">
        <v>512</v>
      </c>
      <c r="B45" s="350" t="s">
        <v>586</v>
      </c>
      <c r="C45" s="350"/>
      <c r="D45" s="350"/>
      <c r="E45" s="350"/>
      <c r="F45" s="350"/>
      <c r="G45" s="351"/>
      <c r="H45" s="352" t="s">
        <v>587</v>
      </c>
      <c r="I45" s="338">
        <v>365.71173211044237</v>
      </c>
      <c r="J45" s="338" t="s">
        <v>515</v>
      </c>
      <c r="K45" s="353" t="s">
        <v>515</v>
      </c>
      <c r="L45" s="353" t="s">
        <v>515</v>
      </c>
      <c r="M45" s="353" t="s">
        <v>515</v>
      </c>
      <c r="N45" s="353" t="s">
        <v>515</v>
      </c>
      <c r="O45" s="353" t="s">
        <v>515</v>
      </c>
      <c r="P45" s="353" t="s">
        <v>515</v>
      </c>
      <c r="Q45" s="353" t="s">
        <v>515</v>
      </c>
      <c r="R45" s="353" t="s">
        <v>515</v>
      </c>
      <c r="S45" s="353" t="s">
        <v>515</v>
      </c>
      <c r="T45" s="353" t="s">
        <v>515</v>
      </c>
      <c r="U45" s="338" t="s">
        <v>515</v>
      </c>
      <c r="V45" s="353" t="s">
        <v>515</v>
      </c>
      <c r="W45" s="353" t="s">
        <v>515</v>
      </c>
      <c r="X45" s="353" t="s">
        <v>515</v>
      </c>
      <c r="Y45" s="353" t="s">
        <v>515</v>
      </c>
      <c r="Z45" s="338" t="s">
        <v>515</v>
      </c>
      <c r="AA45" s="353" t="s">
        <v>515</v>
      </c>
      <c r="AB45" s="353" t="s">
        <v>515</v>
      </c>
      <c r="AC45" s="83" t="s">
        <v>515</v>
      </c>
      <c r="AD45" s="338" t="s">
        <v>515</v>
      </c>
      <c r="AE45" s="353" t="s">
        <v>515</v>
      </c>
      <c r="AF45" s="353" t="s">
        <v>515</v>
      </c>
      <c r="AG45" s="353" t="s">
        <v>515</v>
      </c>
      <c r="AH45" s="353" t="s">
        <v>515</v>
      </c>
      <c r="AI45" s="353" t="s">
        <v>515</v>
      </c>
      <c r="AJ45" s="353" t="s">
        <v>515</v>
      </c>
      <c r="AK45" s="353" t="s">
        <v>515</v>
      </c>
      <c r="AL45" s="353" t="s">
        <v>515</v>
      </c>
      <c r="AM45" s="353" t="s">
        <v>515</v>
      </c>
      <c r="AN45" s="353" t="s">
        <v>515</v>
      </c>
      <c r="AO45" s="353" t="s">
        <v>515</v>
      </c>
      <c r="AP45" s="353" t="s">
        <v>515</v>
      </c>
      <c r="AQ45" s="353" t="s">
        <v>515</v>
      </c>
      <c r="AR45" s="353" t="s">
        <v>515</v>
      </c>
      <c r="AS45" s="353" t="s">
        <v>515</v>
      </c>
      <c r="AT45" s="353" t="s">
        <v>515</v>
      </c>
      <c r="AU45" s="353" t="s">
        <v>515</v>
      </c>
      <c r="AV45" s="353" t="s">
        <v>515</v>
      </c>
      <c r="AW45" s="353" t="s">
        <v>515</v>
      </c>
      <c r="AX45" s="353" t="s">
        <v>515</v>
      </c>
      <c r="AY45" s="353" t="s">
        <v>515</v>
      </c>
      <c r="AZ45" s="353" t="s">
        <v>515</v>
      </c>
      <c r="BA45" s="83" t="s">
        <v>515</v>
      </c>
      <c r="BB45" s="338">
        <v>365.71173211044237</v>
      </c>
      <c r="BC45" s="353" t="s">
        <v>515</v>
      </c>
      <c r="BD45" s="353" t="s">
        <v>515</v>
      </c>
      <c r="BE45" s="353" t="s">
        <v>515</v>
      </c>
      <c r="BF45" s="353" t="s">
        <v>515</v>
      </c>
      <c r="BG45" s="353" t="s">
        <v>515</v>
      </c>
      <c r="BH45" s="353" t="s">
        <v>515</v>
      </c>
      <c r="BI45" s="353" t="s">
        <v>515</v>
      </c>
      <c r="BJ45" s="353" t="s">
        <v>515</v>
      </c>
      <c r="BK45" s="353" t="s">
        <v>515</v>
      </c>
      <c r="BL45" s="353" t="s">
        <v>515</v>
      </c>
      <c r="BM45" s="353">
        <v>35.838950988822013</v>
      </c>
      <c r="BN45" s="353" t="s">
        <v>515</v>
      </c>
      <c r="BO45" s="353">
        <v>329.87278112162033</v>
      </c>
      <c r="BP45" s="353" t="s">
        <v>515</v>
      </c>
      <c r="BQ45" s="353">
        <v>0</v>
      </c>
      <c r="BR45" s="353" t="s">
        <v>515</v>
      </c>
      <c r="BS45" s="353">
        <v>0</v>
      </c>
      <c r="BT45" s="339" t="s">
        <v>515</v>
      </c>
      <c r="BU45" s="338" t="s">
        <v>515</v>
      </c>
      <c r="BV45" s="353" t="s">
        <v>515</v>
      </c>
      <c r="BW45" s="353" t="s">
        <v>515</v>
      </c>
      <c r="BX45" s="83" t="s">
        <v>515</v>
      </c>
      <c r="BY45" s="83" t="s">
        <v>515</v>
      </c>
      <c r="BZ45" s="83" t="s">
        <v>515</v>
      </c>
    </row>
    <row r="46" spans="1:78" ht="11.25" customHeight="1" x14ac:dyDescent="0.25">
      <c r="A46" s="349" t="s">
        <v>512</v>
      </c>
      <c r="B46" s="350" t="s">
        <v>588</v>
      </c>
      <c r="C46" s="350"/>
      <c r="D46" s="350"/>
      <c r="E46" s="350"/>
      <c r="F46" s="350"/>
      <c r="G46" s="351"/>
      <c r="H46" s="352" t="s">
        <v>589</v>
      </c>
      <c r="I46" s="338">
        <v>0</v>
      </c>
      <c r="J46" s="338" t="s">
        <v>515</v>
      </c>
      <c r="K46" s="353" t="s">
        <v>515</v>
      </c>
      <c r="L46" s="353" t="s">
        <v>515</v>
      </c>
      <c r="M46" s="353" t="s">
        <v>515</v>
      </c>
      <c r="N46" s="353" t="s">
        <v>515</v>
      </c>
      <c r="O46" s="353" t="s">
        <v>515</v>
      </c>
      <c r="P46" s="353" t="s">
        <v>515</v>
      </c>
      <c r="Q46" s="353" t="s">
        <v>515</v>
      </c>
      <c r="R46" s="353" t="s">
        <v>515</v>
      </c>
      <c r="S46" s="353" t="s">
        <v>515</v>
      </c>
      <c r="T46" s="353" t="s">
        <v>515</v>
      </c>
      <c r="U46" s="338" t="s">
        <v>515</v>
      </c>
      <c r="V46" s="353" t="s">
        <v>515</v>
      </c>
      <c r="W46" s="353" t="s">
        <v>515</v>
      </c>
      <c r="X46" s="353" t="s">
        <v>515</v>
      </c>
      <c r="Y46" s="353" t="s">
        <v>515</v>
      </c>
      <c r="Z46" s="338" t="s">
        <v>515</v>
      </c>
      <c r="AA46" s="353" t="s">
        <v>515</v>
      </c>
      <c r="AB46" s="353" t="s">
        <v>515</v>
      </c>
      <c r="AC46" s="83" t="s">
        <v>515</v>
      </c>
      <c r="AD46" s="338" t="s">
        <v>515</v>
      </c>
      <c r="AE46" s="353" t="s">
        <v>515</v>
      </c>
      <c r="AF46" s="353" t="s">
        <v>515</v>
      </c>
      <c r="AG46" s="353" t="s">
        <v>515</v>
      </c>
      <c r="AH46" s="353" t="s">
        <v>515</v>
      </c>
      <c r="AI46" s="353" t="s">
        <v>515</v>
      </c>
      <c r="AJ46" s="353" t="s">
        <v>515</v>
      </c>
      <c r="AK46" s="353" t="s">
        <v>515</v>
      </c>
      <c r="AL46" s="353" t="s">
        <v>515</v>
      </c>
      <c r="AM46" s="353" t="s">
        <v>515</v>
      </c>
      <c r="AN46" s="353" t="s">
        <v>515</v>
      </c>
      <c r="AO46" s="353" t="s">
        <v>515</v>
      </c>
      <c r="AP46" s="353" t="s">
        <v>515</v>
      </c>
      <c r="AQ46" s="353" t="s">
        <v>515</v>
      </c>
      <c r="AR46" s="353" t="s">
        <v>515</v>
      </c>
      <c r="AS46" s="353" t="s">
        <v>515</v>
      </c>
      <c r="AT46" s="353" t="s">
        <v>515</v>
      </c>
      <c r="AU46" s="353" t="s">
        <v>515</v>
      </c>
      <c r="AV46" s="353" t="s">
        <v>515</v>
      </c>
      <c r="AW46" s="353" t="s">
        <v>515</v>
      </c>
      <c r="AX46" s="353" t="s">
        <v>515</v>
      </c>
      <c r="AY46" s="353" t="s">
        <v>515</v>
      </c>
      <c r="AZ46" s="353" t="s">
        <v>515</v>
      </c>
      <c r="BA46" s="83" t="s">
        <v>515</v>
      </c>
      <c r="BB46" s="338">
        <v>0</v>
      </c>
      <c r="BC46" s="353" t="s">
        <v>515</v>
      </c>
      <c r="BD46" s="353" t="s">
        <v>515</v>
      </c>
      <c r="BE46" s="353" t="s">
        <v>515</v>
      </c>
      <c r="BF46" s="353" t="s">
        <v>515</v>
      </c>
      <c r="BG46" s="353" t="s">
        <v>515</v>
      </c>
      <c r="BH46" s="353" t="s">
        <v>515</v>
      </c>
      <c r="BI46" s="353">
        <v>0</v>
      </c>
      <c r="BJ46" s="353" t="s">
        <v>515</v>
      </c>
      <c r="BK46" s="353" t="s">
        <v>515</v>
      </c>
      <c r="BL46" s="353" t="s">
        <v>515</v>
      </c>
      <c r="BM46" s="353">
        <v>0</v>
      </c>
      <c r="BN46" s="353" t="s">
        <v>515</v>
      </c>
      <c r="BO46" s="353">
        <v>0</v>
      </c>
      <c r="BP46" s="353" t="s">
        <v>515</v>
      </c>
      <c r="BQ46" s="353">
        <v>0</v>
      </c>
      <c r="BR46" s="353" t="s">
        <v>515</v>
      </c>
      <c r="BS46" s="353">
        <v>0</v>
      </c>
      <c r="BT46" s="339" t="s">
        <v>515</v>
      </c>
      <c r="BU46" s="338" t="s">
        <v>515</v>
      </c>
      <c r="BV46" s="353" t="s">
        <v>515</v>
      </c>
      <c r="BW46" s="353" t="s">
        <v>515</v>
      </c>
      <c r="BX46" s="83" t="s">
        <v>515</v>
      </c>
      <c r="BY46" s="83" t="s">
        <v>515</v>
      </c>
      <c r="BZ46" s="83" t="s">
        <v>515</v>
      </c>
    </row>
    <row r="47" spans="1:78" ht="11.25" customHeight="1" x14ac:dyDescent="0.25">
      <c r="A47" s="349" t="s">
        <v>512</v>
      </c>
      <c r="B47" s="350" t="s">
        <v>590</v>
      </c>
      <c r="C47" s="350"/>
      <c r="D47" s="350"/>
      <c r="E47" s="350"/>
      <c r="F47" s="350"/>
      <c r="G47" s="351"/>
      <c r="H47" s="352" t="s">
        <v>591</v>
      </c>
      <c r="I47" s="338">
        <v>0</v>
      </c>
      <c r="J47" s="338" t="s">
        <v>515</v>
      </c>
      <c r="K47" s="353" t="s">
        <v>515</v>
      </c>
      <c r="L47" s="353" t="s">
        <v>515</v>
      </c>
      <c r="M47" s="353" t="s">
        <v>515</v>
      </c>
      <c r="N47" s="353" t="s">
        <v>515</v>
      </c>
      <c r="O47" s="353" t="s">
        <v>515</v>
      </c>
      <c r="P47" s="353" t="s">
        <v>515</v>
      </c>
      <c r="Q47" s="353" t="s">
        <v>515</v>
      </c>
      <c r="R47" s="353" t="s">
        <v>515</v>
      </c>
      <c r="S47" s="353" t="s">
        <v>515</v>
      </c>
      <c r="T47" s="353" t="s">
        <v>515</v>
      </c>
      <c r="U47" s="338" t="s">
        <v>515</v>
      </c>
      <c r="V47" s="353" t="s">
        <v>515</v>
      </c>
      <c r="W47" s="353" t="s">
        <v>515</v>
      </c>
      <c r="X47" s="353" t="s">
        <v>515</v>
      </c>
      <c r="Y47" s="353" t="s">
        <v>515</v>
      </c>
      <c r="Z47" s="338" t="s">
        <v>515</v>
      </c>
      <c r="AA47" s="353" t="s">
        <v>515</v>
      </c>
      <c r="AB47" s="353" t="s">
        <v>515</v>
      </c>
      <c r="AC47" s="83" t="s">
        <v>515</v>
      </c>
      <c r="AD47" s="338" t="s">
        <v>515</v>
      </c>
      <c r="AE47" s="353" t="s">
        <v>515</v>
      </c>
      <c r="AF47" s="353" t="s">
        <v>515</v>
      </c>
      <c r="AG47" s="353" t="s">
        <v>515</v>
      </c>
      <c r="AH47" s="353" t="s">
        <v>515</v>
      </c>
      <c r="AI47" s="353" t="s">
        <v>515</v>
      </c>
      <c r="AJ47" s="353" t="s">
        <v>515</v>
      </c>
      <c r="AK47" s="353" t="s">
        <v>515</v>
      </c>
      <c r="AL47" s="353" t="s">
        <v>515</v>
      </c>
      <c r="AM47" s="353" t="s">
        <v>515</v>
      </c>
      <c r="AN47" s="353" t="s">
        <v>515</v>
      </c>
      <c r="AO47" s="353" t="s">
        <v>515</v>
      </c>
      <c r="AP47" s="353" t="s">
        <v>515</v>
      </c>
      <c r="AQ47" s="353" t="s">
        <v>515</v>
      </c>
      <c r="AR47" s="353" t="s">
        <v>515</v>
      </c>
      <c r="AS47" s="353" t="s">
        <v>515</v>
      </c>
      <c r="AT47" s="353" t="s">
        <v>515</v>
      </c>
      <c r="AU47" s="353" t="s">
        <v>515</v>
      </c>
      <c r="AV47" s="353" t="s">
        <v>515</v>
      </c>
      <c r="AW47" s="353" t="s">
        <v>515</v>
      </c>
      <c r="AX47" s="353" t="s">
        <v>515</v>
      </c>
      <c r="AY47" s="353" t="s">
        <v>515</v>
      </c>
      <c r="AZ47" s="353" t="s">
        <v>515</v>
      </c>
      <c r="BA47" s="83">
        <v>0</v>
      </c>
      <c r="BB47" s="338" t="s">
        <v>515</v>
      </c>
      <c r="BC47" s="353" t="s">
        <v>515</v>
      </c>
      <c r="BD47" s="353" t="s">
        <v>515</v>
      </c>
      <c r="BE47" s="353" t="s">
        <v>515</v>
      </c>
      <c r="BF47" s="353" t="s">
        <v>515</v>
      </c>
      <c r="BG47" s="353" t="s">
        <v>515</v>
      </c>
      <c r="BH47" s="353" t="s">
        <v>515</v>
      </c>
      <c r="BI47" s="353" t="s">
        <v>515</v>
      </c>
      <c r="BJ47" s="353" t="s">
        <v>515</v>
      </c>
      <c r="BK47" s="353" t="s">
        <v>515</v>
      </c>
      <c r="BL47" s="353" t="s">
        <v>515</v>
      </c>
      <c r="BM47" s="353" t="s">
        <v>515</v>
      </c>
      <c r="BN47" s="353" t="s">
        <v>515</v>
      </c>
      <c r="BO47" s="353" t="s">
        <v>515</v>
      </c>
      <c r="BP47" s="353" t="s">
        <v>515</v>
      </c>
      <c r="BQ47" s="353" t="s">
        <v>515</v>
      </c>
      <c r="BR47" s="353" t="s">
        <v>515</v>
      </c>
      <c r="BS47" s="353" t="s">
        <v>515</v>
      </c>
      <c r="BT47" s="339" t="s">
        <v>515</v>
      </c>
      <c r="BU47" s="338" t="s">
        <v>515</v>
      </c>
      <c r="BV47" s="353" t="s">
        <v>515</v>
      </c>
      <c r="BW47" s="353" t="s">
        <v>515</v>
      </c>
      <c r="BX47" s="83" t="s">
        <v>515</v>
      </c>
      <c r="BY47" s="83" t="s">
        <v>515</v>
      </c>
      <c r="BZ47" s="83" t="s">
        <v>515</v>
      </c>
    </row>
    <row r="48" spans="1:78" ht="11.25" customHeight="1" x14ac:dyDescent="0.25">
      <c r="A48" s="354" t="s">
        <v>512</v>
      </c>
      <c r="B48" s="355" t="s">
        <v>592</v>
      </c>
      <c r="C48" s="355"/>
      <c r="D48" s="355"/>
      <c r="E48" s="355"/>
      <c r="F48" s="355"/>
      <c r="G48" s="356"/>
      <c r="H48" s="383" t="s">
        <v>593</v>
      </c>
      <c r="I48" s="358">
        <v>0</v>
      </c>
      <c r="J48" s="358">
        <v>0</v>
      </c>
      <c r="K48" s="359">
        <v>0</v>
      </c>
      <c r="L48" s="359">
        <v>0</v>
      </c>
      <c r="M48" s="359">
        <v>0</v>
      </c>
      <c r="N48" s="359">
        <v>0</v>
      </c>
      <c r="O48" s="359">
        <v>0</v>
      </c>
      <c r="P48" s="359">
        <v>0</v>
      </c>
      <c r="Q48" s="359">
        <v>0</v>
      </c>
      <c r="R48" s="359">
        <v>0</v>
      </c>
      <c r="S48" s="359">
        <v>0</v>
      </c>
      <c r="T48" s="359">
        <v>0</v>
      </c>
      <c r="U48" s="358">
        <v>0</v>
      </c>
      <c r="V48" s="359">
        <v>0</v>
      </c>
      <c r="W48" s="359">
        <v>0</v>
      </c>
      <c r="X48" s="359">
        <v>0</v>
      </c>
      <c r="Y48" s="359">
        <v>0</v>
      </c>
      <c r="Z48" s="358">
        <v>0</v>
      </c>
      <c r="AA48" s="359">
        <v>0</v>
      </c>
      <c r="AB48" s="359">
        <v>0</v>
      </c>
      <c r="AC48" s="360">
        <v>0</v>
      </c>
      <c r="AD48" s="358">
        <v>0</v>
      </c>
      <c r="AE48" s="359">
        <v>0</v>
      </c>
      <c r="AF48" s="359">
        <v>0</v>
      </c>
      <c r="AG48" s="359" t="s">
        <v>515</v>
      </c>
      <c r="AH48" s="359" t="s">
        <v>515</v>
      </c>
      <c r="AI48" s="359" t="s">
        <v>515</v>
      </c>
      <c r="AJ48" s="359">
        <v>0</v>
      </c>
      <c r="AK48" s="359">
        <v>0</v>
      </c>
      <c r="AL48" s="359">
        <v>0</v>
      </c>
      <c r="AM48" s="359">
        <v>0</v>
      </c>
      <c r="AN48" s="359">
        <v>0</v>
      </c>
      <c r="AO48" s="359">
        <v>0</v>
      </c>
      <c r="AP48" s="359">
        <v>0</v>
      </c>
      <c r="AQ48" s="359">
        <v>0</v>
      </c>
      <c r="AR48" s="359">
        <v>0</v>
      </c>
      <c r="AS48" s="359">
        <v>0</v>
      </c>
      <c r="AT48" s="359">
        <v>0</v>
      </c>
      <c r="AU48" s="359">
        <v>0</v>
      </c>
      <c r="AV48" s="359">
        <v>0</v>
      </c>
      <c r="AW48" s="359">
        <v>0</v>
      </c>
      <c r="AX48" s="359">
        <v>0</v>
      </c>
      <c r="AY48" s="359">
        <v>0</v>
      </c>
      <c r="AZ48" s="359">
        <v>0</v>
      </c>
      <c r="BA48" s="360">
        <v>0</v>
      </c>
      <c r="BB48" s="358">
        <v>0</v>
      </c>
      <c r="BC48" s="359" t="s">
        <v>515</v>
      </c>
      <c r="BD48" s="359" t="s">
        <v>515</v>
      </c>
      <c r="BE48" s="359" t="s">
        <v>515</v>
      </c>
      <c r="BF48" s="359" t="s">
        <v>515</v>
      </c>
      <c r="BG48" s="359">
        <v>0</v>
      </c>
      <c r="BH48" s="359">
        <v>0</v>
      </c>
      <c r="BI48" s="359">
        <v>0</v>
      </c>
      <c r="BJ48" s="359">
        <v>0</v>
      </c>
      <c r="BK48" s="359">
        <v>0</v>
      </c>
      <c r="BL48" s="359">
        <v>0</v>
      </c>
      <c r="BM48" s="359">
        <v>0</v>
      </c>
      <c r="BN48" s="359">
        <v>0</v>
      </c>
      <c r="BO48" s="359">
        <v>0</v>
      </c>
      <c r="BP48" s="359">
        <v>0</v>
      </c>
      <c r="BQ48" s="359">
        <v>0</v>
      </c>
      <c r="BR48" s="359">
        <v>0</v>
      </c>
      <c r="BS48" s="359">
        <v>0</v>
      </c>
      <c r="BT48" s="359">
        <v>0</v>
      </c>
      <c r="BU48" s="358">
        <v>0</v>
      </c>
      <c r="BV48" s="359">
        <v>0</v>
      </c>
      <c r="BW48" s="359">
        <v>0</v>
      </c>
      <c r="BX48" s="360" t="s">
        <v>515</v>
      </c>
      <c r="BY48" s="360" t="s">
        <v>515</v>
      </c>
      <c r="BZ48" s="360" t="s">
        <v>515</v>
      </c>
    </row>
    <row r="49" spans="1:78" ht="11.25" customHeight="1" x14ac:dyDescent="0.25">
      <c r="A49" s="363" t="s">
        <v>594</v>
      </c>
      <c r="B49" s="363"/>
      <c r="C49" s="363"/>
      <c r="D49" s="363"/>
      <c r="E49" s="363"/>
      <c r="F49" s="363"/>
      <c r="G49" s="374"/>
      <c r="H49" s="366" t="s">
        <v>595</v>
      </c>
      <c r="I49" s="367">
        <v>55262.823268367254</v>
      </c>
      <c r="J49" s="367">
        <v>0</v>
      </c>
      <c r="K49" s="380" t="s">
        <v>515</v>
      </c>
      <c r="L49" s="380" t="s">
        <v>515</v>
      </c>
      <c r="M49" s="380" t="s">
        <v>515</v>
      </c>
      <c r="N49" s="380" t="s">
        <v>515</v>
      </c>
      <c r="O49" s="380" t="s">
        <v>515</v>
      </c>
      <c r="P49" s="380">
        <v>0</v>
      </c>
      <c r="Q49" s="380">
        <v>0</v>
      </c>
      <c r="R49" s="380">
        <v>0</v>
      </c>
      <c r="S49" s="380">
        <v>0</v>
      </c>
      <c r="T49" s="380">
        <v>0</v>
      </c>
      <c r="U49" s="367">
        <v>100.24362281456004</v>
      </c>
      <c r="V49" s="380">
        <v>0</v>
      </c>
      <c r="W49" s="380">
        <v>0</v>
      </c>
      <c r="X49" s="380">
        <v>100.24362281456004</v>
      </c>
      <c r="Y49" s="380">
        <v>0</v>
      </c>
      <c r="Z49" s="367">
        <v>0</v>
      </c>
      <c r="AA49" s="380" t="s">
        <v>515</v>
      </c>
      <c r="AB49" s="380">
        <v>0</v>
      </c>
      <c r="AC49" s="367" t="s">
        <v>515</v>
      </c>
      <c r="AD49" s="367">
        <v>41603.758717875229</v>
      </c>
      <c r="AE49" s="380">
        <v>0</v>
      </c>
      <c r="AF49" s="380">
        <v>10466.532196426866</v>
      </c>
      <c r="AG49" s="380">
        <v>2628.847807394669</v>
      </c>
      <c r="AH49" s="380">
        <v>0</v>
      </c>
      <c r="AI49" s="380">
        <v>0</v>
      </c>
      <c r="AJ49" s="380">
        <v>554.85812553740323</v>
      </c>
      <c r="AK49" s="380">
        <v>1665.9334097640201</v>
      </c>
      <c r="AL49" s="380">
        <v>7648.0987866628457</v>
      </c>
      <c r="AM49" s="380">
        <v>4635.5665424668005</v>
      </c>
      <c r="AN49" s="380">
        <v>0</v>
      </c>
      <c r="AO49" s="380">
        <v>0</v>
      </c>
      <c r="AP49" s="380">
        <v>800.8932836533869</v>
      </c>
      <c r="AQ49" s="380">
        <v>8.2354065157160594</v>
      </c>
      <c r="AR49" s="380">
        <v>3455.9663704977547</v>
      </c>
      <c r="AS49" s="380">
        <v>7910.1079583452756</v>
      </c>
      <c r="AT49" s="380">
        <v>1422.317760580873</v>
      </c>
      <c r="AU49" s="380">
        <v>0.96016050444253365</v>
      </c>
      <c r="AV49" s="380">
        <v>0</v>
      </c>
      <c r="AW49" s="380">
        <v>0</v>
      </c>
      <c r="AX49" s="380">
        <v>405.44090952517433</v>
      </c>
      <c r="AY49" s="380">
        <v>0</v>
      </c>
      <c r="AZ49" s="380">
        <v>0</v>
      </c>
      <c r="BA49" s="367">
        <v>0</v>
      </c>
      <c r="BB49" s="367">
        <v>365.71173211044237</v>
      </c>
      <c r="BC49" s="380" t="s">
        <v>515</v>
      </c>
      <c r="BD49" s="380" t="s">
        <v>515</v>
      </c>
      <c r="BE49" s="380" t="s">
        <v>515</v>
      </c>
      <c r="BF49" s="380" t="s">
        <v>515</v>
      </c>
      <c r="BG49" s="380" t="s">
        <v>515</v>
      </c>
      <c r="BH49" s="380" t="s">
        <v>515</v>
      </c>
      <c r="BI49" s="380" t="s">
        <v>515</v>
      </c>
      <c r="BJ49" s="380">
        <v>0</v>
      </c>
      <c r="BK49" s="380">
        <v>0</v>
      </c>
      <c r="BL49" s="380" t="s">
        <v>515</v>
      </c>
      <c r="BM49" s="380" t="s">
        <v>515</v>
      </c>
      <c r="BN49" s="380">
        <v>35.838950988822013</v>
      </c>
      <c r="BO49" s="380" t="s">
        <v>515</v>
      </c>
      <c r="BP49" s="380">
        <v>329.87278112162033</v>
      </c>
      <c r="BQ49" s="380" t="s">
        <v>515</v>
      </c>
      <c r="BR49" s="380">
        <v>0</v>
      </c>
      <c r="BS49" s="380" t="s">
        <v>515</v>
      </c>
      <c r="BT49" s="380" t="s">
        <v>515</v>
      </c>
      <c r="BU49" s="367" t="s">
        <v>515</v>
      </c>
      <c r="BV49" s="380" t="s">
        <v>515</v>
      </c>
      <c r="BW49" s="380" t="s">
        <v>515</v>
      </c>
      <c r="BX49" s="367" t="s">
        <v>515</v>
      </c>
      <c r="BY49" s="367">
        <v>562.77617751027037</v>
      </c>
      <c r="BZ49" s="367">
        <v>12630.33301805675</v>
      </c>
    </row>
    <row r="50" spans="1:78" ht="11.25" customHeight="1" x14ac:dyDescent="0.25">
      <c r="A50" s="368" t="s">
        <v>512</v>
      </c>
      <c r="B50" s="369" t="s">
        <v>537</v>
      </c>
      <c r="C50" s="369"/>
      <c r="D50" s="369"/>
      <c r="E50" s="369"/>
      <c r="F50" s="369"/>
      <c r="G50" s="370"/>
      <c r="H50" s="371" t="s">
        <v>596</v>
      </c>
      <c r="I50" s="338">
        <v>13193.10919556702</v>
      </c>
      <c r="J50" s="338" t="s">
        <v>515</v>
      </c>
      <c r="K50" s="339" t="s">
        <v>515</v>
      </c>
      <c r="L50" s="339" t="s">
        <v>515</v>
      </c>
      <c r="M50" s="339" t="s">
        <v>515</v>
      </c>
      <c r="N50" s="339" t="s">
        <v>515</v>
      </c>
      <c r="O50" s="339" t="s">
        <v>515</v>
      </c>
      <c r="P50" s="339" t="s">
        <v>515</v>
      </c>
      <c r="Q50" s="339" t="s">
        <v>515</v>
      </c>
      <c r="R50" s="339" t="s">
        <v>515</v>
      </c>
      <c r="S50" s="339" t="s">
        <v>515</v>
      </c>
      <c r="T50" s="339" t="s">
        <v>515</v>
      </c>
      <c r="U50" s="338" t="s">
        <v>515</v>
      </c>
      <c r="V50" s="339" t="s">
        <v>515</v>
      </c>
      <c r="W50" s="339" t="s">
        <v>515</v>
      </c>
      <c r="X50" s="339" t="s">
        <v>515</v>
      </c>
      <c r="Y50" s="339" t="s">
        <v>515</v>
      </c>
      <c r="Z50" s="338" t="s">
        <v>515</v>
      </c>
      <c r="AA50" s="339" t="s">
        <v>515</v>
      </c>
      <c r="AB50" s="339" t="s">
        <v>515</v>
      </c>
      <c r="AC50" s="338" t="s">
        <v>515</v>
      </c>
      <c r="AD50" s="338" t="s">
        <v>515</v>
      </c>
      <c r="AE50" s="339" t="s">
        <v>515</v>
      </c>
      <c r="AF50" s="339" t="s">
        <v>515</v>
      </c>
      <c r="AG50" s="339" t="s">
        <v>515</v>
      </c>
      <c r="AH50" s="339" t="s">
        <v>515</v>
      </c>
      <c r="AI50" s="339" t="s">
        <v>515</v>
      </c>
      <c r="AJ50" s="339" t="s">
        <v>515</v>
      </c>
      <c r="AK50" s="339" t="s">
        <v>515</v>
      </c>
      <c r="AL50" s="339" t="s">
        <v>515</v>
      </c>
      <c r="AM50" s="339" t="s">
        <v>515</v>
      </c>
      <c r="AN50" s="339" t="s">
        <v>515</v>
      </c>
      <c r="AO50" s="339" t="s">
        <v>515</v>
      </c>
      <c r="AP50" s="339" t="s">
        <v>515</v>
      </c>
      <c r="AQ50" s="339" t="s">
        <v>515</v>
      </c>
      <c r="AR50" s="339" t="s">
        <v>515</v>
      </c>
      <c r="AS50" s="339" t="s">
        <v>515</v>
      </c>
      <c r="AT50" s="339" t="s">
        <v>515</v>
      </c>
      <c r="AU50" s="339" t="s">
        <v>515</v>
      </c>
      <c r="AV50" s="339" t="s">
        <v>515</v>
      </c>
      <c r="AW50" s="339" t="s">
        <v>515</v>
      </c>
      <c r="AX50" s="339" t="s">
        <v>515</v>
      </c>
      <c r="AY50" s="339" t="s">
        <v>515</v>
      </c>
      <c r="AZ50" s="339" t="s">
        <v>515</v>
      </c>
      <c r="BA50" s="338" t="s">
        <v>515</v>
      </c>
      <c r="BB50" s="338" t="s">
        <v>515</v>
      </c>
      <c r="BC50" s="339" t="s">
        <v>515</v>
      </c>
      <c r="BD50" s="339" t="s">
        <v>515</v>
      </c>
      <c r="BE50" s="339" t="s">
        <v>515</v>
      </c>
      <c r="BF50" s="339" t="s">
        <v>515</v>
      </c>
      <c r="BG50" s="339" t="s">
        <v>515</v>
      </c>
      <c r="BH50" s="339" t="s">
        <v>515</v>
      </c>
      <c r="BI50" s="339" t="s">
        <v>515</v>
      </c>
      <c r="BJ50" s="339" t="s">
        <v>515</v>
      </c>
      <c r="BK50" s="339" t="s">
        <v>515</v>
      </c>
      <c r="BL50" s="339" t="s">
        <v>515</v>
      </c>
      <c r="BM50" s="339" t="s">
        <v>515</v>
      </c>
      <c r="BN50" s="339" t="s">
        <v>515</v>
      </c>
      <c r="BO50" s="339" t="s">
        <v>515</v>
      </c>
      <c r="BP50" s="339" t="s">
        <v>515</v>
      </c>
      <c r="BQ50" s="339" t="s">
        <v>515</v>
      </c>
      <c r="BR50" s="339" t="s">
        <v>515</v>
      </c>
      <c r="BS50" s="339" t="s">
        <v>515</v>
      </c>
      <c r="BT50" s="339" t="s">
        <v>515</v>
      </c>
      <c r="BU50" s="338" t="s">
        <v>515</v>
      </c>
      <c r="BV50" s="339" t="s">
        <v>515</v>
      </c>
      <c r="BW50" s="339" t="s">
        <v>515</v>
      </c>
      <c r="BX50" s="338" t="s">
        <v>515</v>
      </c>
      <c r="BY50" s="338">
        <v>562.77617751027037</v>
      </c>
      <c r="BZ50" s="338">
        <v>12630.33301805675</v>
      </c>
    </row>
    <row r="51" spans="1:78" ht="11.25" customHeight="1" x14ac:dyDescent="0.25">
      <c r="A51" s="381"/>
      <c r="B51" s="349" t="s">
        <v>512</v>
      </c>
      <c r="C51" s="350" t="s">
        <v>539</v>
      </c>
      <c r="D51" s="350"/>
      <c r="E51" s="350"/>
      <c r="F51" s="350"/>
      <c r="G51" s="351"/>
      <c r="H51" s="382" t="s">
        <v>597</v>
      </c>
      <c r="I51" s="338">
        <v>12283.043594153052</v>
      </c>
      <c r="J51" s="338" t="s">
        <v>515</v>
      </c>
      <c r="K51" s="353" t="s">
        <v>515</v>
      </c>
      <c r="L51" s="353" t="s">
        <v>515</v>
      </c>
      <c r="M51" s="353" t="s">
        <v>515</v>
      </c>
      <c r="N51" s="353" t="s">
        <v>515</v>
      </c>
      <c r="O51" s="353" t="s">
        <v>515</v>
      </c>
      <c r="P51" s="353" t="s">
        <v>515</v>
      </c>
      <c r="Q51" s="353" t="s">
        <v>515</v>
      </c>
      <c r="R51" s="353" t="s">
        <v>515</v>
      </c>
      <c r="S51" s="353" t="s">
        <v>515</v>
      </c>
      <c r="T51" s="353" t="s">
        <v>515</v>
      </c>
      <c r="U51" s="338" t="s">
        <v>515</v>
      </c>
      <c r="V51" s="353" t="s">
        <v>515</v>
      </c>
      <c r="W51" s="353" t="s">
        <v>515</v>
      </c>
      <c r="X51" s="353" t="s">
        <v>515</v>
      </c>
      <c r="Y51" s="353" t="s">
        <v>515</v>
      </c>
      <c r="Z51" s="338" t="s">
        <v>515</v>
      </c>
      <c r="AA51" s="353" t="s">
        <v>515</v>
      </c>
      <c r="AB51" s="353" t="s">
        <v>515</v>
      </c>
      <c r="AC51" s="83" t="s">
        <v>515</v>
      </c>
      <c r="AD51" s="338" t="s">
        <v>515</v>
      </c>
      <c r="AE51" s="353" t="s">
        <v>515</v>
      </c>
      <c r="AF51" s="353" t="s">
        <v>515</v>
      </c>
      <c r="AG51" s="353" t="s">
        <v>515</v>
      </c>
      <c r="AH51" s="353" t="s">
        <v>515</v>
      </c>
      <c r="AI51" s="353" t="s">
        <v>515</v>
      </c>
      <c r="AJ51" s="353" t="s">
        <v>515</v>
      </c>
      <c r="AK51" s="353" t="s">
        <v>515</v>
      </c>
      <c r="AL51" s="353" t="s">
        <v>515</v>
      </c>
      <c r="AM51" s="353" t="s">
        <v>515</v>
      </c>
      <c r="AN51" s="353" t="s">
        <v>515</v>
      </c>
      <c r="AO51" s="353" t="s">
        <v>515</v>
      </c>
      <c r="AP51" s="353" t="s">
        <v>515</v>
      </c>
      <c r="AQ51" s="353" t="s">
        <v>515</v>
      </c>
      <c r="AR51" s="353" t="s">
        <v>515</v>
      </c>
      <c r="AS51" s="353" t="s">
        <v>515</v>
      </c>
      <c r="AT51" s="353" t="s">
        <v>515</v>
      </c>
      <c r="AU51" s="353" t="s">
        <v>515</v>
      </c>
      <c r="AV51" s="353" t="s">
        <v>515</v>
      </c>
      <c r="AW51" s="353" t="s">
        <v>515</v>
      </c>
      <c r="AX51" s="353" t="s">
        <v>515</v>
      </c>
      <c r="AY51" s="353" t="s">
        <v>515</v>
      </c>
      <c r="AZ51" s="353" t="s">
        <v>515</v>
      </c>
      <c r="BA51" s="83" t="s">
        <v>515</v>
      </c>
      <c r="BB51" s="338" t="s">
        <v>515</v>
      </c>
      <c r="BC51" s="353" t="s">
        <v>515</v>
      </c>
      <c r="BD51" s="353" t="s">
        <v>515</v>
      </c>
      <c r="BE51" s="353" t="s">
        <v>515</v>
      </c>
      <c r="BF51" s="353" t="s">
        <v>515</v>
      </c>
      <c r="BG51" s="353" t="s">
        <v>515</v>
      </c>
      <c r="BH51" s="353" t="s">
        <v>515</v>
      </c>
      <c r="BI51" s="353" t="s">
        <v>515</v>
      </c>
      <c r="BJ51" s="353" t="s">
        <v>515</v>
      </c>
      <c r="BK51" s="353" t="s">
        <v>515</v>
      </c>
      <c r="BL51" s="353" t="s">
        <v>515</v>
      </c>
      <c r="BM51" s="353" t="s">
        <v>515</v>
      </c>
      <c r="BN51" s="353" t="s">
        <v>515</v>
      </c>
      <c r="BO51" s="353" t="s">
        <v>515</v>
      </c>
      <c r="BP51" s="353" t="s">
        <v>515</v>
      </c>
      <c r="BQ51" s="353" t="s">
        <v>515</v>
      </c>
      <c r="BR51" s="353" t="s">
        <v>515</v>
      </c>
      <c r="BS51" s="353" t="s">
        <v>515</v>
      </c>
      <c r="BT51" s="339" t="s">
        <v>515</v>
      </c>
      <c r="BU51" s="338" t="s">
        <v>515</v>
      </c>
      <c r="BV51" s="353" t="s">
        <v>515</v>
      </c>
      <c r="BW51" s="353" t="s">
        <v>515</v>
      </c>
      <c r="BX51" s="83" t="s">
        <v>515</v>
      </c>
      <c r="BY51" s="83" t="s">
        <v>515</v>
      </c>
      <c r="BZ51" s="83">
        <v>12283.043594153052</v>
      </c>
    </row>
    <row r="52" spans="1:78" ht="11.25" customHeight="1" x14ac:dyDescent="0.25">
      <c r="A52" s="381"/>
      <c r="B52" s="349" t="s">
        <v>512</v>
      </c>
      <c r="C52" s="350" t="s">
        <v>541</v>
      </c>
      <c r="D52" s="350"/>
      <c r="E52" s="350"/>
      <c r="F52" s="350"/>
      <c r="G52" s="351"/>
      <c r="H52" s="382" t="s">
        <v>598</v>
      </c>
      <c r="I52" s="338">
        <v>208.7521161746441</v>
      </c>
      <c r="J52" s="338" t="s">
        <v>515</v>
      </c>
      <c r="K52" s="353" t="s">
        <v>515</v>
      </c>
      <c r="L52" s="353" t="s">
        <v>515</v>
      </c>
      <c r="M52" s="353" t="s">
        <v>515</v>
      </c>
      <c r="N52" s="353" t="s">
        <v>515</v>
      </c>
      <c r="O52" s="353" t="s">
        <v>515</v>
      </c>
      <c r="P52" s="353" t="s">
        <v>515</v>
      </c>
      <c r="Q52" s="353" t="s">
        <v>515</v>
      </c>
      <c r="R52" s="353" t="s">
        <v>515</v>
      </c>
      <c r="S52" s="353" t="s">
        <v>515</v>
      </c>
      <c r="T52" s="353" t="s">
        <v>515</v>
      </c>
      <c r="U52" s="338" t="s">
        <v>515</v>
      </c>
      <c r="V52" s="353" t="s">
        <v>515</v>
      </c>
      <c r="W52" s="353" t="s">
        <v>515</v>
      </c>
      <c r="X52" s="353" t="s">
        <v>515</v>
      </c>
      <c r="Y52" s="353" t="s">
        <v>515</v>
      </c>
      <c r="Z52" s="338" t="s">
        <v>515</v>
      </c>
      <c r="AA52" s="353" t="s">
        <v>515</v>
      </c>
      <c r="AB52" s="353" t="s">
        <v>515</v>
      </c>
      <c r="AC52" s="83" t="s">
        <v>515</v>
      </c>
      <c r="AD52" s="338" t="s">
        <v>515</v>
      </c>
      <c r="AE52" s="353" t="s">
        <v>515</v>
      </c>
      <c r="AF52" s="353" t="s">
        <v>515</v>
      </c>
      <c r="AG52" s="353" t="s">
        <v>515</v>
      </c>
      <c r="AH52" s="353" t="s">
        <v>515</v>
      </c>
      <c r="AI52" s="353" t="s">
        <v>515</v>
      </c>
      <c r="AJ52" s="353" t="s">
        <v>515</v>
      </c>
      <c r="AK52" s="353" t="s">
        <v>515</v>
      </c>
      <c r="AL52" s="353" t="s">
        <v>515</v>
      </c>
      <c r="AM52" s="353" t="s">
        <v>515</v>
      </c>
      <c r="AN52" s="353" t="s">
        <v>515</v>
      </c>
      <c r="AO52" s="353" t="s">
        <v>515</v>
      </c>
      <c r="AP52" s="353" t="s">
        <v>515</v>
      </c>
      <c r="AQ52" s="353" t="s">
        <v>515</v>
      </c>
      <c r="AR52" s="353" t="s">
        <v>515</v>
      </c>
      <c r="AS52" s="353" t="s">
        <v>515</v>
      </c>
      <c r="AT52" s="353" t="s">
        <v>515</v>
      </c>
      <c r="AU52" s="353" t="s">
        <v>515</v>
      </c>
      <c r="AV52" s="353" t="s">
        <v>515</v>
      </c>
      <c r="AW52" s="353" t="s">
        <v>515</v>
      </c>
      <c r="AX52" s="353" t="s">
        <v>515</v>
      </c>
      <c r="AY52" s="353" t="s">
        <v>515</v>
      </c>
      <c r="AZ52" s="353" t="s">
        <v>515</v>
      </c>
      <c r="BA52" s="83" t="s">
        <v>515</v>
      </c>
      <c r="BB52" s="338" t="s">
        <v>515</v>
      </c>
      <c r="BC52" s="353" t="s">
        <v>515</v>
      </c>
      <c r="BD52" s="353" t="s">
        <v>515</v>
      </c>
      <c r="BE52" s="353" t="s">
        <v>515</v>
      </c>
      <c r="BF52" s="353" t="s">
        <v>515</v>
      </c>
      <c r="BG52" s="353" t="s">
        <v>515</v>
      </c>
      <c r="BH52" s="353" t="s">
        <v>515</v>
      </c>
      <c r="BI52" s="353" t="s">
        <v>515</v>
      </c>
      <c r="BJ52" s="353" t="s">
        <v>515</v>
      </c>
      <c r="BK52" s="353" t="s">
        <v>515</v>
      </c>
      <c r="BL52" s="353" t="s">
        <v>515</v>
      </c>
      <c r="BM52" s="353" t="s">
        <v>515</v>
      </c>
      <c r="BN52" s="353" t="s">
        <v>515</v>
      </c>
      <c r="BO52" s="353" t="s">
        <v>515</v>
      </c>
      <c r="BP52" s="353" t="s">
        <v>515</v>
      </c>
      <c r="BQ52" s="353" t="s">
        <v>515</v>
      </c>
      <c r="BR52" s="353" t="s">
        <v>515</v>
      </c>
      <c r="BS52" s="353" t="s">
        <v>515</v>
      </c>
      <c r="BT52" s="339" t="s">
        <v>515</v>
      </c>
      <c r="BU52" s="338" t="s">
        <v>515</v>
      </c>
      <c r="BV52" s="353" t="s">
        <v>515</v>
      </c>
      <c r="BW52" s="353" t="s">
        <v>515</v>
      </c>
      <c r="BX52" s="83" t="s">
        <v>515</v>
      </c>
      <c r="BY52" s="83">
        <v>174.02632081780834</v>
      </c>
      <c r="BZ52" s="83">
        <v>34.725795356835768</v>
      </c>
    </row>
    <row r="53" spans="1:78" ht="11.25" customHeight="1" x14ac:dyDescent="0.25">
      <c r="A53" s="381"/>
      <c r="B53" s="349" t="s">
        <v>512</v>
      </c>
      <c r="C53" s="350" t="s">
        <v>543</v>
      </c>
      <c r="D53" s="350"/>
      <c r="E53" s="350"/>
      <c r="F53" s="350"/>
      <c r="G53" s="351"/>
      <c r="H53" s="382" t="s">
        <v>599</v>
      </c>
      <c r="I53" s="338">
        <v>251.75296168911817</v>
      </c>
      <c r="J53" s="338" t="s">
        <v>515</v>
      </c>
      <c r="K53" s="353" t="s">
        <v>515</v>
      </c>
      <c r="L53" s="353" t="s">
        <v>515</v>
      </c>
      <c r="M53" s="353" t="s">
        <v>515</v>
      </c>
      <c r="N53" s="353" t="s">
        <v>515</v>
      </c>
      <c r="O53" s="353" t="s">
        <v>515</v>
      </c>
      <c r="P53" s="353" t="s">
        <v>515</v>
      </c>
      <c r="Q53" s="353" t="s">
        <v>515</v>
      </c>
      <c r="R53" s="353" t="s">
        <v>515</v>
      </c>
      <c r="S53" s="353" t="s">
        <v>515</v>
      </c>
      <c r="T53" s="353" t="s">
        <v>515</v>
      </c>
      <c r="U53" s="338" t="s">
        <v>515</v>
      </c>
      <c r="V53" s="353" t="s">
        <v>515</v>
      </c>
      <c r="W53" s="353" t="s">
        <v>515</v>
      </c>
      <c r="X53" s="353" t="s">
        <v>515</v>
      </c>
      <c r="Y53" s="353" t="s">
        <v>515</v>
      </c>
      <c r="Z53" s="338" t="s">
        <v>515</v>
      </c>
      <c r="AA53" s="353" t="s">
        <v>515</v>
      </c>
      <c r="AB53" s="353" t="s">
        <v>515</v>
      </c>
      <c r="AC53" s="83" t="s">
        <v>515</v>
      </c>
      <c r="AD53" s="338" t="s">
        <v>515</v>
      </c>
      <c r="AE53" s="353" t="s">
        <v>515</v>
      </c>
      <c r="AF53" s="353" t="s">
        <v>515</v>
      </c>
      <c r="AG53" s="353" t="s">
        <v>515</v>
      </c>
      <c r="AH53" s="353" t="s">
        <v>515</v>
      </c>
      <c r="AI53" s="353" t="s">
        <v>515</v>
      </c>
      <c r="AJ53" s="353" t="s">
        <v>515</v>
      </c>
      <c r="AK53" s="353" t="s">
        <v>515</v>
      </c>
      <c r="AL53" s="353" t="s">
        <v>515</v>
      </c>
      <c r="AM53" s="353" t="s">
        <v>515</v>
      </c>
      <c r="AN53" s="353" t="s">
        <v>515</v>
      </c>
      <c r="AO53" s="353" t="s">
        <v>515</v>
      </c>
      <c r="AP53" s="353" t="s">
        <v>515</v>
      </c>
      <c r="AQ53" s="353" t="s">
        <v>515</v>
      </c>
      <c r="AR53" s="353" t="s">
        <v>515</v>
      </c>
      <c r="AS53" s="353" t="s">
        <v>515</v>
      </c>
      <c r="AT53" s="353" t="s">
        <v>515</v>
      </c>
      <c r="AU53" s="353" t="s">
        <v>515</v>
      </c>
      <c r="AV53" s="353" t="s">
        <v>515</v>
      </c>
      <c r="AW53" s="353" t="s">
        <v>515</v>
      </c>
      <c r="AX53" s="353" t="s">
        <v>515</v>
      </c>
      <c r="AY53" s="353" t="s">
        <v>515</v>
      </c>
      <c r="AZ53" s="353" t="s">
        <v>515</v>
      </c>
      <c r="BA53" s="83" t="s">
        <v>515</v>
      </c>
      <c r="BB53" s="338" t="s">
        <v>515</v>
      </c>
      <c r="BC53" s="353" t="s">
        <v>515</v>
      </c>
      <c r="BD53" s="353" t="s">
        <v>515</v>
      </c>
      <c r="BE53" s="353" t="s">
        <v>515</v>
      </c>
      <c r="BF53" s="353" t="s">
        <v>515</v>
      </c>
      <c r="BG53" s="353" t="s">
        <v>515</v>
      </c>
      <c r="BH53" s="353" t="s">
        <v>515</v>
      </c>
      <c r="BI53" s="353" t="s">
        <v>515</v>
      </c>
      <c r="BJ53" s="353" t="s">
        <v>515</v>
      </c>
      <c r="BK53" s="353" t="s">
        <v>515</v>
      </c>
      <c r="BL53" s="353" t="s">
        <v>515</v>
      </c>
      <c r="BM53" s="353" t="s">
        <v>515</v>
      </c>
      <c r="BN53" s="353" t="s">
        <v>515</v>
      </c>
      <c r="BO53" s="353" t="s">
        <v>515</v>
      </c>
      <c r="BP53" s="353" t="s">
        <v>515</v>
      </c>
      <c r="BQ53" s="353" t="s">
        <v>515</v>
      </c>
      <c r="BR53" s="353" t="s">
        <v>515</v>
      </c>
      <c r="BS53" s="353" t="s">
        <v>515</v>
      </c>
      <c r="BT53" s="339" t="s">
        <v>515</v>
      </c>
      <c r="BU53" s="338" t="s">
        <v>515</v>
      </c>
      <c r="BV53" s="353" t="s">
        <v>515</v>
      </c>
      <c r="BW53" s="353" t="s">
        <v>515</v>
      </c>
      <c r="BX53" s="83" t="s">
        <v>515</v>
      </c>
      <c r="BY53" s="83">
        <v>251.75296168911817</v>
      </c>
      <c r="BZ53" s="83" t="s">
        <v>515</v>
      </c>
    </row>
    <row r="54" spans="1:78" ht="11.25" customHeight="1" x14ac:dyDescent="0.25">
      <c r="A54" s="381"/>
      <c r="B54" s="349" t="s">
        <v>512</v>
      </c>
      <c r="C54" s="350" t="s">
        <v>545</v>
      </c>
      <c r="D54" s="350"/>
      <c r="E54" s="350"/>
      <c r="F54" s="350"/>
      <c r="G54" s="351"/>
      <c r="H54" s="382" t="s">
        <v>600</v>
      </c>
      <c r="I54" s="338">
        <v>0.19922613929492691</v>
      </c>
      <c r="J54" s="338" t="s">
        <v>515</v>
      </c>
      <c r="K54" s="353" t="s">
        <v>515</v>
      </c>
      <c r="L54" s="353" t="s">
        <v>515</v>
      </c>
      <c r="M54" s="353" t="s">
        <v>515</v>
      </c>
      <c r="N54" s="353" t="s">
        <v>515</v>
      </c>
      <c r="O54" s="353" t="s">
        <v>515</v>
      </c>
      <c r="P54" s="353" t="s">
        <v>515</v>
      </c>
      <c r="Q54" s="353" t="s">
        <v>515</v>
      </c>
      <c r="R54" s="353" t="s">
        <v>515</v>
      </c>
      <c r="S54" s="353" t="s">
        <v>515</v>
      </c>
      <c r="T54" s="353" t="s">
        <v>515</v>
      </c>
      <c r="U54" s="338" t="s">
        <v>515</v>
      </c>
      <c r="V54" s="353" t="s">
        <v>515</v>
      </c>
      <c r="W54" s="353" t="s">
        <v>515</v>
      </c>
      <c r="X54" s="353" t="s">
        <v>515</v>
      </c>
      <c r="Y54" s="353" t="s">
        <v>515</v>
      </c>
      <c r="Z54" s="338" t="s">
        <v>515</v>
      </c>
      <c r="AA54" s="353" t="s">
        <v>515</v>
      </c>
      <c r="AB54" s="353" t="s">
        <v>515</v>
      </c>
      <c r="AC54" s="83" t="s">
        <v>515</v>
      </c>
      <c r="AD54" s="338" t="s">
        <v>515</v>
      </c>
      <c r="AE54" s="353" t="s">
        <v>515</v>
      </c>
      <c r="AF54" s="353" t="s">
        <v>515</v>
      </c>
      <c r="AG54" s="353" t="s">
        <v>515</v>
      </c>
      <c r="AH54" s="353" t="s">
        <v>515</v>
      </c>
      <c r="AI54" s="353" t="s">
        <v>515</v>
      </c>
      <c r="AJ54" s="353" t="s">
        <v>515</v>
      </c>
      <c r="AK54" s="353" t="s">
        <v>515</v>
      </c>
      <c r="AL54" s="353" t="s">
        <v>515</v>
      </c>
      <c r="AM54" s="353" t="s">
        <v>515</v>
      </c>
      <c r="AN54" s="353" t="s">
        <v>515</v>
      </c>
      <c r="AO54" s="353" t="s">
        <v>515</v>
      </c>
      <c r="AP54" s="353" t="s">
        <v>515</v>
      </c>
      <c r="AQ54" s="353" t="s">
        <v>515</v>
      </c>
      <c r="AR54" s="353" t="s">
        <v>515</v>
      </c>
      <c r="AS54" s="353" t="s">
        <v>515</v>
      </c>
      <c r="AT54" s="353" t="s">
        <v>515</v>
      </c>
      <c r="AU54" s="353" t="s">
        <v>515</v>
      </c>
      <c r="AV54" s="353" t="s">
        <v>515</v>
      </c>
      <c r="AW54" s="353" t="s">
        <v>515</v>
      </c>
      <c r="AX54" s="353" t="s">
        <v>515</v>
      </c>
      <c r="AY54" s="353" t="s">
        <v>515</v>
      </c>
      <c r="AZ54" s="353" t="s">
        <v>515</v>
      </c>
      <c r="BA54" s="83" t="s">
        <v>515</v>
      </c>
      <c r="BB54" s="338" t="s">
        <v>515</v>
      </c>
      <c r="BC54" s="353" t="s">
        <v>515</v>
      </c>
      <c r="BD54" s="353" t="s">
        <v>515</v>
      </c>
      <c r="BE54" s="353" t="s">
        <v>515</v>
      </c>
      <c r="BF54" s="353" t="s">
        <v>515</v>
      </c>
      <c r="BG54" s="353" t="s">
        <v>515</v>
      </c>
      <c r="BH54" s="353" t="s">
        <v>515</v>
      </c>
      <c r="BI54" s="353" t="s">
        <v>515</v>
      </c>
      <c r="BJ54" s="353" t="s">
        <v>515</v>
      </c>
      <c r="BK54" s="353" t="s">
        <v>515</v>
      </c>
      <c r="BL54" s="353" t="s">
        <v>515</v>
      </c>
      <c r="BM54" s="353" t="s">
        <v>515</v>
      </c>
      <c r="BN54" s="353" t="s">
        <v>515</v>
      </c>
      <c r="BO54" s="353" t="s">
        <v>515</v>
      </c>
      <c r="BP54" s="353" t="s">
        <v>515</v>
      </c>
      <c r="BQ54" s="353" t="s">
        <v>515</v>
      </c>
      <c r="BR54" s="353" t="s">
        <v>515</v>
      </c>
      <c r="BS54" s="353" t="s">
        <v>515</v>
      </c>
      <c r="BT54" s="339" t="s">
        <v>515</v>
      </c>
      <c r="BU54" s="338" t="s">
        <v>515</v>
      </c>
      <c r="BV54" s="353" t="s">
        <v>515</v>
      </c>
      <c r="BW54" s="353" t="s">
        <v>515</v>
      </c>
      <c r="BX54" s="83" t="s">
        <v>515</v>
      </c>
      <c r="BY54" s="83" t="s">
        <v>515</v>
      </c>
      <c r="BZ54" s="83">
        <v>0.19922613929492691</v>
      </c>
    </row>
    <row r="55" spans="1:78" ht="11.25" customHeight="1" x14ac:dyDescent="0.25">
      <c r="A55" s="381"/>
      <c r="B55" s="349" t="s">
        <v>512</v>
      </c>
      <c r="C55" s="350" t="s">
        <v>547</v>
      </c>
      <c r="D55" s="350"/>
      <c r="E55" s="350"/>
      <c r="F55" s="350"/>
      <c r="G55" s="351"/>
      <c r="H55" s="382" t="s">
        <v>601</v>
      </c>
      <c r="I55" s="338">
        <v>222.32906276870162</v>
      </c>
      <c r="J55" s="338" t="s">
        <v>515</v>
      </c>
      <c r="K55" s="353" t="s">
        <v>515</v>
      </c>
      <c r="L55" s="353" t="s">
        <v>515</v>
      </c>
      <c r="M55" s="353" t="s">
        <v>515</v>
      </c>
      <c r="N55" s="353" t="s">
        <v>515</v>
      </c>
      <c r="O55" s="353" t="s">
        <v>515</v>
      </c>
      <c r="P55" s="353" t="s">
        <v>515</v>
      </c>
      <c r="Q55" s="353" t="s">
        <v>515</v>
      </c>
      <c r="R55" s="353" t="s">
        <v>515</v>
      </c>
      <c r="S55" s="353" t="s">
        <v>515</v>
      </c>
      <c r="T55" s="353" t="s">
        <v>515</v>
      </c>
      <c r="U55" s="338" t="s">
        <v>515</v>
      </c>
      <c r="V55" s="353" t="s">
        <v>515</v>
      </c>
      <c r="W55" s="353" t="s">
        <v>515</v>
      </c>
      <c r="X55" s="353" t="s">
        <v>515</v>
      </c>
      <c r="Y55" s="353" t="s">
        <v>515</v>
      </c>
      <c r="Z55" s="338" t="s">
        <v>515</v>
      </c>
      <c r="AA55" s="353" t="s">
        <v>515</v>
      </c>
      <c r="AB55" s="353" t="s">
        <v>515</v>
      </c>
      <c r="AC55" s="83" t="s">
        <v>515</v>
      </c>
      <c r="AD55" s="338" t="s">
        <v>515</v>
      </c>
      <c r="AE55" s="353" t="s">
        <v>515</v>
      </c>
      <c r="AF55" s="353" t="s">
        <v>515</v>
      </c>
      <c r="AG55" s="353" t="s">
        <v>515</v>
      </c>
      <c r="AH55" s="353" t="s">
        <v>515</v>
      </c>
      <c r="AI55" s="353" t="s">
        <v>515</v>
      </c>
      <c r="AJ55" s="353" t="s">
        <v>515</v>
      </c>
      <c r="AK55" s="353" t="s">
        <v>515</v>
      </c>
      <c r="AL55" s="353" t="s">
        <v>515</v>
      </c>
      <c r="AM55" s="353" t="s">
        <v>515</v>
      </c>
      <c r="AN55" s="353" t="s">
        <v>515</v>
      </c>
      <c r="AO55" s="353" t="s">
        <v>515</v>
      </c>
      <c r="AP55" s="353" t="s">
        <v>515</v>
      </c>
      <c r="AQ55" s="353" t="s">
        <v>515</v>
      </c>
      <c r="AR55" s="353" t="s">
        <v>515</v>
      </c>
      <c r="AS55" s="353" t="s">
        <v>515</v>
      </c>
      <c r="AT55" s="353" t="s">
        <v>515</v>
      </c>
      <c r="AU55" s="353" t="s">
        <v>515</v>
      </c>
      <c r="AV55" s="353" t="s">
        <v>515</v>
      </c>
      <c r="AW55" s="353" t="s">
        <v>515</v>
      </c>
      <c r="AX55" s="353" t="s">
        <v>515</v>
      </c>
      <c r="AY55" s="353" t="s">
        <v>515</v>
      </c>
      <c r="AZ55" s="353" t="s">
        <v>515</v>
      </c>
      <c r="BA55" s="83" t="s">
        <v>515</v>
      </c>
      <c r="BB55" s="338" t="s">
        <v>515</v>
      </c>
      <c r="BC55" s="353" t="s">
        <v>515</v>
      </c>
      <c r="BD55" s="353" t="s">
        <v>515</v>
      </c>
      <c r="BE55" s="353" t="s">
        <v>515</v>
      </c>
      <c r="BF55" s="353" t="s">
        <v>515</v>
      </c>
      <c r="BG55" s="353" t="s">
        <v>515</v>
      </c>
      <c r="BH55" s="353" t="s">
        <v>515</v>
      </c>
      <c r="BI55" s="353" t="s">
        <v>515</v>
      </c>
      <c r="BJ55" s="353" t="s">
        <v>515</v>
      </c>
      <c r="BK55" s="353" t="s">
        <v>515</v>
      </c>
      <c r="BL55" s="353" t="s">
        <v>515</v>
      </c>
      <c r="BM55" s="353" t="s">
        <v>515</v>
      </c>
      <c r="BN55" s="353" t="s">
        <v>515</v>
      </c>
      <c r="BO55" s="353" t="s">
        <v>515</v>
      </c>
      <c r="BP55" s="353" t="s">
        <v>515</v>
      </c>
      <c r="BQ55" s="353" t="s">
        <v>515</v>
      </c>
      <c r="BR55" s="353" t="s">
        <v>515</v>
      </c>
      <c r="BS55" s="353" t="s">
        <v>515</v>
      </c>
      <c r="BT55" s="339" t="s">
        <v>515</v>
      </c>
      <c r="BU55" s="338" t="s">
        <v>515</v>
      </c>
      <c r="BV55" s="353" t="s">
        <v>515</v>
      </c>
      <c r="BW55" s="353" t="s">
        <v>515</v>
      </c>
      <c r="BX55" s="83" t="s">
        <v>515</v>
      </c>
      <c r="BY55" s="83">
        <v>0</v>
      </c>
      <c r="BZ55" s="83">
        <v>222.32906276870162</v>
      </c>
    </row>
    <row r="56" spans="1:78" ht="11.25" customHeight="1" x14ac:dyDescent="0.25">
      <c r="A56" s="381"/>
      <c r="B56" s="349" t="s">
        <v>512</v>
      </c>
      <c r="C56" s="350" t="s">
        <v>549</v>
      </c>
      <c r="D56" s="350"/>
      <c r="E56" s="350"/>
      <c r="F56" s="350"/>
      <c r="G56" s="351"/>
      <c r="H56" s="382" t="s">
        <v>602</v>
      </c>
      <c r="I56" s="338">
        <v>0</v>
      </c>
      <c r="J56" s="338" t="s">
        <v>515</v>
      </c>
      <c r="K56" s="353" t="s">
        <v>515</v>
      </c>
      <c r="L56" s="353" t="s">
        <v>515</v>
      </c>
      <c r="M56" s="353" t="s">
        <v>515</v>
      </c>
      <c r="N56" s="353" t="s">
        <v>515</v>
      </c>
      <c r="O56" s="353" t="s">
        <v>515</v>
      </c>
      <c r="P56" s="353" t="s">
        <v>515</v>
      </c>
      <c r="Q56" s="353" t="s">
        <v>515</v>
      </c>
      <c r="R56" s="353" t="s">
        <v>515</v>
      </c>
      <c r="S56" s="353" t="s">
        <v>515</v>
      </c>
      <c r="T56" s="353" t="s">
        <v>515</v>
      </c>
      <c r="U56" s="338" t="s">
        <v>515</v>
      </c>
      <c r="V56" s="353" t="s">
        <v>515</v>
      </c>
      <c r="W56" s="353" t="s">
        <v>515</v>
      </c>
      <c r="X56" s="353" t="s">
        <v>515</v>
      </c>
      <c r="Y56" s="353" t="s">
        <v>515</v>
      </c>
      <c r="Z56" s="338" t="s">
        <v>515</v>
      </c>
      <c r="AA56" s="353" t="s">
        <v>515</v>
      </c>
      <c r="AB56" s="353" t="s">
        <v>515</v>
      </c>
      <c r="AC56" s="83" t="s">
        <v>515</v>
      </c>
      <c r="AD56" s="338" t="s">
        <v>515</v>
      </c>
      <c r="AE56" s="353" t="s">
        <v>515</v>
      </c>
      <c r="AF56" s="353" t="s">
        <v>515</v>
      </c>
      <c r="AG56" s="353" t="s">
        <v>515</v>
      </c>
      <c r="AH56" s="353" t="s">
        <v>515</v>
      </c>
      <c r="AI56" s="353" t="s">
        <v>515</v>
      </c>
      <c r="AJ56" s="353" t="s">
        <v>515</v>
      </c>
      <c r="AK56" s="353" t="s">
        <v>515</v>
      </c>
      <c r="AL56" s="353" t="s">
        <v>515</v>
      </c>
      <c r="AM56" s="353" t="s">
        <v>515</v>
      </c>
      <c r="AN56" s="353" t="s">
        <v>515</v>
      </c>
      <c r="AO56" s="353" t="s">
        <v>515</v>
      </c>
      <c r="AP56" s="353" t="s">
        <v>515</v>
      </c>
      <c r="AQ56" s="353" t="s">
        <v>515</v>
      </c>
      <c r="AR56" s="353" t="s">
        <v>515</v>
      </c>
      <c r="AS56" s="353" t="s">
        <v>515</v>
      </c>
      <c r="AT56" s="353" t="s">
        <v>515</v>
      </c>
      <c r="AU56" s="353" t="s">
        <v>515</v>
      </c>
      <c r="AV56" s="353" t="s">
        <v>515</v>
      </c>
      <c r="AW56" s="353" t="s">
        <v>515</v>
      </c>
      <c r="AX56" s="353" t="s">
        <v>515</v>
      </c>
      <c r="AY56" s="353" t="s">
        <v>515</v>
      </c>
      <c r="AZ56" s="353" t="s">
        <v>515</v>
      </c>
      <c r="BA56" s="83" t="s">
        <v>515</v>
      </c>
      <c r="BB56" s="338" t="s">
        <v>515</v>
      </c>
      <c r="BC56" s="353" t="s">
        <v>515</v>
      </c>
      <c r="BD56" s="353" t="s">
        <v>515</v>
      </c>
      <c r="BE56" s="353" t="s">
        <v>515</v>
      </c>
      <c r="BF56" s="353" t="s">
        <v>515</v>
      </c>
      <c r="BG56" s="353" t="s">
        <v>515</v>
      </c>
      <c r="BH56" s="353" t="s">
        <v>515</v>
      </c>
      <c r="BI56" s="353" t="s">
        <v>515</v>
      </c>
      <c r="BJ56" s="353" t="s">
        <v>515</v>
      </c>
      <c r="BK56" s="353" t="s">
        <v>515</v>
      </c>
      <c r="BL56" s="353" t="s">
        <v>515</v>
      </c>
      <c r="BM56" s="353" t="s">
        <v>515</v>
      </c>
      <c r="BN56" s="353" t="s">
        <v>515</v>
      </c>
      <c r="BO56" s="353" t="s">
        <v>515</v>
      </c>
      <c r="BP56" s="353" t="s">
        <v>515</v>
      </c>
      <c r="BQ56" s="353" t="s">
        <v>515</v>
      </c>
      <c r="BR56" s="353" t="s">
        <v>515</v>
      </c>
      <c r="BS56" s="353" t="s">
        <v>515</v>
      </c>
      <c r="BT56" s="339" t="s">
        <v>515</v>
      </c>
      <c r="BU56" s="338" t="s">
        <v>515</v>
      </c>
      <c r="BV56" s="353" t="s">
        <v>515</v>
      </c>
      <c r="BW56" s="353" t="s">
        <v>515</v>
      </c>
      <c r="BX56" s="83" t="s">
        <v>515</v>
      </c>
      <c r="BY56" s="83">
        <v>0</v>
      </c>
      <c r="BZ56" s="83" t="s">
        <v>515</v>
      </c>
    </row>
    <row r="57" spans="1:78" ht="11.25" customHeight="1" x14ac:dyDescent="0.25">
      <c r="A57" s="381"/>
      <c r="B57" s="349" t="s">
        <v>512</v>
      </c>
      <c r="C57" s="350" t="s">
        <v>551</v>
      </c>
      <c r="D57" s="350"/>
      <c r="E57" s="350"/>
      <c r="F57" s="350"/>
      <c r="G57" s="351"/>
      <c r="H57" s="352" t="s">
        <v>603</v>
      </c>
      <c r="I57" s="338">
        <v>55.310834049871026</v>
      </c>
      <c r="J57" s="338" t="s">
        <v>515</v>
      </c>
      <c r="K57" s="353" t="s">
        <v>515</v>
      </c>
      <c r="L57" s="353" t="s">
        <v>515</v>
      </c>
      <c r="M57" s="353" t="s">
        <v>515</v>
      </c>
      <c r="N57" s="353" t="s">
        <v>515</v>
      </c>
      <c r="O57" s="353" t="s">
        <v>515</v>
      </c>
      <c r="P57" s="353" t="s">
        <v>515</v>
      </c>
      <c r="Q57" s="353" t="s">
        <v>515</v>
      </c>
      <c r="R57" s="353" t="s">
        <v>515</v>
      </c>
      <c r="S57" s="353" t="s">
        <v>515</v>
      </c>
      <c r="T57" s="353" t="s">
        <v>515</v>
      </c>
      <c r="U57" s="338" t="s">
        <v>515</v>
      </c>
      <c r="V57" s="353" t="s">
        <v>515</v>
      </c>
      <c r="W57" s="353" t="s">
        <v>515</v>
      </c>
      <c r="X57" s="353" t="s">
        <v>515</v>
      </c>
      <c r="Y57" s="353" t="s">
        <v>515</v>
      </c>
      <c r="Z57" s="338" t="s">
        <v>515</v>
      </c>
      <c r="AA57" s="353" t="s">
        <v>515</v>
      </c>
      <c r="AB57" s="353" t="s">
        <v>515</v>
      </c>
      <c r="AC57" s="83" t="s">
        <v>515</v>
      </c>
      <c r="AD57" s="338" t="s">
        <v>515</v>
      </c>
      <c r="AE57" s="353" t="s">
        <v>515</v>
      </c>
      <c r="AF57" s="353" t="s">
        <v>515</v>
      </c>
      <c r="AG57" s="353" t="s">
        <v>515</v>
      </c>
      <c r="AH57" s="353" t="s">
        <v>515</v>
      </c>
      <c r="AI57" s="353" t="s">
        <v>515</v>
      </c>
      <c r="AJ57" s="353" t="s">
        <v>515</v>
      </c>
      <c r="AK57" s="353" t="s">
        <v>515</v>
      </c>
      <c r="AL57" s="353" t="s">
        <v>515</v>
      </c>
      <c r="AM57" s="353" t="s">
        <v>515</v>
      </c>
      <c r="AN57" s="353" t="s">
        <v>515</v>
      </c>
      <c r="AO57" s="353" t="s">
        <v>515</v>
      </c>
      <c r="AP57" s="353" t="s">
        <v>515</v>
      </c>
      <c r="AQ57" s="353" t="s">
        <v>515</v>
      </c>
      <c r="AR57" s="353" t="s">
        <v>515</v>
      </c>
      <c r="AS57" s="353" t="s">
        <v>515</v>
      </c>
      <c r="AT57" s="353" t="s">
        <v>515</v>
      </c>
      <c r="AU57" s="353" t="s">
        <v>515</v>
      </c>
      <c r="AV57" s="353" t="s">
        <v>515</v>
      </c>
      <c r="AW57" s="353" t="s">
        <v>515</v>
      </c>
      <c r="AX57" s="353" t="s">
        <v>515</v>
      </c>
      <c r="AY57" s="353" t="s">
        <v>515</v>
      </c>
      <c r="AZ57" s="353" t="s">
        <v>515</v>
      </c>
      <c r="BA57" s="83" t="s">
        <v>515</v>
      </c>
      <c r="BB57" s="338" t="s">
        <v>515</v>
      </c>
      <c r="BC57" s="353" t="s">
        <v>515</v>
      </c>
      <c r="BD57" s="353" t="s">
        <v>515</v>
      </c>
      <c r="BE57" s="353" t="s">
        <v>515</v>
      </c>
      <c r="BF57" s="353" t="s">
        <v>515</v>
      </c>
      <c r="BG57" s="353" t="s">
        <v>515</v>
      </c>
      <c r="BH57" s="353" t="s">
        <v>515</v>
      </c>
      <c r="BI57" s="353" t="s">
        <v>515</v>
      </c>
      <c r="BJ57" s="353" t="s">
        <v>515</v>
      </c>
      <c r="BK57" s="353" t="s">
        <v>515</v>
      </c>
      <c r="BL57" s="353" t="s">
        <v>515</v>
      </c>
      <c r="BM57" s="353" t="s">
        <v>515</v>
      </c>
      <c r="BN57" s="353" t="s">
        <v>515</v>
      </c>
      <c r="BO57" s="353" t="s">
        <v>515</v>
      </c>
      <c r="BP57" s="353" t="s">
        <v>515</v>
      </c>
      <c r="BQ57" s="353" t="s">
        <v>515</v>
      </c>
      <c r="BR57" s="353" t="s">
        <v>515</v>
      </c>
      <c r="BS57" s="353" t="s">
        <v>515</v>
      </c>
      <c r="BT57" s="339" t="s">
        <v>515</v>
      </c>
      <c r="BU57" s="338" t="s">
        <v>515</v>
      </c>
      <c r="BV57" s="353" t="s">
        <v>515</v>
      </c>
      <c r="BW57" s="353" t="s">
        <v>515</v>
      </c>
      <c r="BX57" s="83" t="s">
        <v>515</v>
      </c>
      <c r="BY57" s="83">
        <v>55.310834049871026</v>
      </c>
      <c r="BZ57" s="83" t="s">
        <v>515</v>
      </c>
    </row>
    <row r="58" spans="1:78" ht="11.25" customHeight="1" x14ac:dyDescent="0.25">
      <c r="A58" s="381"/>
      <c r="B58" s="349" t="s">
        <v>512</v>
      </c>
      <c r="C58" s="350" t="s">
        <v>553</v>
      </c>
      <c r="D58" s="350"/>
      <c r="E58" s="350"/>
      <c r="F58" s="350"/>
      <c r="G58" s="351"/>
      <c r="H58" s="352" t="s">
        <v>604</v>
      </c>
      <c r="I58" s="338">
        <v>64.661818094965142</v>
      </c>
      <c r="J58" s="338" t="s">
        <v>515</v>
      </c>
      <c r="K58" s="353" t="s">
        <v>515</v>
      </c>
      <c r="L58" s="353" t="s">
        <v>515</v>
      </c>
      <c r="M58" s="353" t="s">
        <v>515</v>
      </c>
      <c r="N58" s="353" t="s">
        <v>515</v>
      </c>
      <c r="O58" s="353" t="s">
        <v>515</v>
      </c>
      <c r="P58" s="353" t="s">
        <v>515</v>
      </c>
      <c r="Q58" s="353" t="s">
        <v>515</v>
      </c>
      <c r="R58" s="353" t="s">
        <v>515</v>
      </c>
      <c r="S58" s="353" t="s">
        <v>515</v>
      </c>
      <c r="T58" s="353" t="s">
        <v>515</v>
      </c>
      <c r="U58" s="338" t="s">
        <v>515</v>
      </c>
      <c r="V58" s="353" t="s">
        <v>515</v>
      </c>
      <c r="W58" s="353" t="s">
        <v>515</v>
      </c>
      <c r="X58" s="353" t="s">
        <v>515</v>
      </c>
      <c r="Y58" s="353" t="s">
        <v>515</v>
      </c>
      <c r="Z58" s="338" t="s">
        <v>515</v>
      </c>
      <c r="AA58" s="353" t="s">
        <v>515</v>
      </c>
      <c r="AB58" s="353" t="s">
        <v>515</v>
      </c>
      <c r="AC58" s="83" t="s">
        <v>515</v>
      </c>
      <c r="AD58" s="338" t="s">
        <v>515</v>
      </c>
      <c r="AE58" s="353" t="s">
        <v>515</v>
      </c>
      <c r="AF58" s="353" t="s">
        <v>515</v>
      </c>
      <c r="AG58" s="353" t="s">
        <v>515</v>
      </c>
      <c r="AH58" s="353" t="s">
        <v>515</v>
      </c>
      <c r="AI58" s="353" t="s">
        <v>515</v>
      </c>
      <c r="AJ58" s="353" t="s">
        <v>515</v>
      </c>
      <c r="AK58" s="353" t="s">
        <v>515</v>
      </c>
      <c r="AL58" s="353" t="s">
        <v>515</v>
      </c>
      <c r="AM58" s="353" t="s">
        <v>515</v>
      </c>
      <c r="AN58" s="353" t="s">
        <v>515</v>
      </c>
      <c r="AO58" s="353" t="s">
        <v>515</v>
      </c>
      <c r="AP58" s="353" t="s">
        <v>515</v>
      </c>
      <c r="AQ58" s="353" t="s">
        <v>515</v>
      </c>
      <c r="AR58" s="353" t="s">
        <v>515</v>
      </c>
      <c r="AS58" s="353" t="s">
        <v>515</v>
      </c>
      <c r="AT58" s="353" t="s">
        <v>515</v>
      </c>
      <c r="AU58" s="353" t="s">
        <v>515</v>
      </c>
      <c r="AV58" s="353" t="s">
        <v>515</v>
      </c>
      <c r="AW58" s="353" t="s">
        <v>515</v>
      </c>
      <c r="AX58" s="353" t="s">
        <v>515</v>
      </c>
      <c r="AY58" s="353" t="s">
        <v>515</v>
      </c>
      <c r="AZ58" s="353" t="s">
        <v>515</v>
      </c>
      <c r="BA58" s="83" t="s">
        <v>515</v>
      </c>
      <c r="BB58" s="338" t="s">
        <v>515</v>
      </c>
      <c r="BC58" s="353" t="s">
        <v>515</v>
      </c>
      <c r="BD58" s="353" t="s">
        <v>515</v>
      </c>
      <c r="BE58" s="353" t="s">
        <v>515</v>
      </c>
      <c r="BF58" s="353" t="s">
        <v>515</v>
      </c>
      <c r="BG58" s="353" t="s">
        <v>515</v>
      </c>
      <c r="BH58" s="353" t="s">
        <v>515</v>
      </c>
      <c r="BI58" s="353" t="s">
        <v>515</v>
      </c>
      <c r="BJ58" s="353" t="s">
        <v>515</v>
      </c>
      <c r="BK58" s="353" t="s">
        <v>515</v>
      </c>
      <c r="BL58" s="353" t="s">
        <v>515</v>
      </c>
      <c r="BM58" s="353" t="s">
        <v>515</v>
      </c>
      <c r="BN58" s="353" t="s">
        <v>515</v>
      </c>
      <c r="BO58" s="353" t="s">
        <v>515</v>
      </c>
      <c r="BP58" s="353" t="s">
        <v>515</v>
      </c>
      <c r="BQ58" s="353" t="s">
        <v>515</v>
      </c>
      <c r="BR58" s="353" t="s">
        <v>515</v>
      </c>
      <c r="BS58" s="353" t="s">
        <v>515</v>
      </c>
      <c r="BT58" s="339" t="s">
        <v>515</v>
      </c>
      <c r="BU58" s="338" t="s">
        <v>515</v>
      </c>
      <c r="BV58" s="353" t="s">
        <v>515</v>
      </c>
      <c r="BW58" s="353" t="s">
        <v>515</v>
      </c>
      <c r="BX58" s="83" t="s">
        <v>515</v>
      </c>
      <c r="BY58" s="83">
        <v>64.661818094965142</v>
      </c>
      <c r="BZ58" s="83" t="s">
        <v>515</v>
      </c>
    </row>
    <row r="59" spans="1:78" ht="11.25" customHeight="1" x14ac:dyDescent="0.25">
      <c r="A59" s="381"/>
      <c r="B59" s="349" t="s">
        <v>512</v>
      </c>
      <c r="C59" s="350" t="s">
        <v>605</v>
      </c>
      <c r="D59" s="350"/>
      <c r="E59" s="350"/>
      <c r="F59" s="350"/>
      <c r="G59" s="351"/>
      <c r="H59" s="352" t="s">
        <v>606</v>
      </c>
      <c r="I59" s="338">
        <v>61.283920894239031</v>
      </c>
      <c r="J59" s="338" t="s">
        <v>515</v>
      </c>
      <c r="K59" s="353" t="s">
        <v>515</v>
      </c>
      <c r="L59" s="353" t="s">
        <v>515</v>
      </c>
      <c r="M59" s="353" t="s">
        <v>515</v>
      </c>
      <c r="N59" s="353" t="s">
        <v>515</v>
      </c>
      <c r="O59" s="353" t="s">
        <v>515</v>
      </c>
      <c r="P59" s="353" t="s">
        <v>515</v>
      </c>
      <c r="Q59" s="353" t="s">
        <v>515</v>
      </c>
      <c r="R59" s="353" t="s">
        <v>515</v>
      </c>
      <c r="S59" s="353" t="s">
        <v>515</v>
      </c>
      <c r="T59" s="353" t="s">
        <v>515</v>
      </c>
      <c r="U59" s="338" t="s">
        <v>515</v>
      </c>
      <c r="V59" s="353" t="s">
        <v>515</v>
      </c>
      <c r="W59" s="353" t="s">
        <v>515</v>
      </c>
      <c r="X59" s="353" t="s">
        <v>515</v>
      </c>
      <c r="Y59" s="353" t="s">
        <v>515</v>
      </c>
      <c r="Z59" s="338" t="s">
        <v>515</v>
      </c>
      <c r="AA59" s="353" t="s">
        <v>515</v>
      </c>
      <c r="AB59" s="353" t="s">
        <v>515</v>
      </c>
      <c r="AC59" s="83" t="s">
        <v>515</v>
      </c>
      <c r="AD59" s="338" t="s">
        <v>515</v>
      </c>
      <c r="AE59" s="353" t="s">
        <v>515</v>
      </c>
      <c r="AF59" s="353" t="s">
        <v>515</v>
      </c>
      <c r="AG59" s="353" t="s">
        <v>515</v>
      </c>
      <c r="AH59" s="353" t="s">
        <v>515</v>
      </c>
      <c r="AI59" s="353" t="s">
        <v>515</v>
      </c>
      <c r="AJ59" s="353" t="s">
        <v>515</v>
      </c>
      <c r="AK59" s="353" t="s">
        <v>515</v>
      </c>
      <c r="AL59" s="353" t="s">
        <v>515</v>
      </c>
      <c r="AM59" s="353" t="s">
        <v>515</v>
      </c>
      <c r="AN59" s="353" t="s">
        <v>515</v>
      </c>
      <c r="AO59" s="353" t="s">
        <v>515</v>
      </c>
      <c r="AP59" s="353" t="s">
        <v>515</v>
      </c>
      <c r="AQ59" s="353" t="s">
        <v>515</v>
      </c>
      <c r="AR59" s="353" t="s">
        <v>515</v>
      </c>
      <c r="AS59" s="353" t="s">
        <v>515</v>
      </c>
      <c r="AT59" s="353" t="s">
        <v>515</v>
      </c>
      <c r="AU59" s="353" t="s">
        <v>515</v>
      </c>
      <c r="AV59" s="353" t="s">
        <v>515</v>
      </c>
      <c r="AW59" s="353" t="s">
        <v>515</v>
      </c>
      <c r="AX59" s="353" t="s">
        <v>515</v>
      </c>
      <c r="AY59" s="353" t="s">
        <v>515</v>
      </c>
      <c r="AZ59" s="353" t="s">
        <v>515</v>
      </c>
      <c r="BA59" s="83" t="s">
        <v>515</v>
      </c>
      <c r="BB59" s="338" t="s">
        <v>515</v>
      </c>
      <c r="BC59" s="353" t="s">
        <v>515</v>
      </c>
      <c r="BD59" s="353" t="s">
        <v>515</v>
      </c>
      <c r="BE59" s="353" t="s">
        <v>515</v>
      </c>
      <c r="BF59" s="353" t="s">
        <v>515</v>
      </c>
      <c r="BG59" s="353" t="s">
        <v>515</v>
      </c>
      <c r="BH59" s="353" t="s">
        <v>515</v>
      </c>
      <c r="BI59" s="353" t="s">
        <v>515</v>
      </c>
      <c r="BJ59" s="353" t="s">
        <v>515</v>
      </c>
      <c r="BK59" s="353" t="s">
        <v>515</v>
      </c>
      <c r="BL59" s="353" t="s">
        <v>515</v>
      </c>
      <c r="BM59" s="353" t="s">
        <v>515</v>
      </c>
      <c r="BN59" s="353" t="s">
        <v>515</v>
      </c>
      <c r="BO59" s="353" t="s">
        <v>515</v>
      </c>
      <c r="BP59" s="353" t="s">
        <v>515</v>
      </c>
      <c r="BQ59" s="353" t="s">
        <v>515</v>
      </c>
      <c r="BR59" s="353" t="s">
        <v>515</v>
      </c>
      <c r="BS59" s="353" t="s">
        <v>515</v>
      </c>
      <c r="BT59" s="339" t="s">
        <v>515</v>
      </c>
      <c r="BU59" s="338" t="s">
        <v>515</v>
      </c>
      <c r="BV59" s="353" t="s">
        <v>515</v>
      </c>
      <c r="BW59" s="353" t="s">
        <v>515</v>
      </c>
      <c r="BX59" s="83" t="s">
        <v>515</v>
      </c>
      <c r="BY59" s="83" t="s">
        <v>515</v>
      </c>
      <c r="BZ59" s="83">
        <v>61.283920894239031</v>
      </c>
    </row>
    <row r="60" spans="1:78" ht="11.25" customHeight="1" x14ac:dyDescent="0.25">
      <c r="A60" s="381"/>
      <c r="B60" s="349" t="s">
        <v>512</v>
      </c>
      <c r="C60" s="350" t="s">
        <v>607</v>
      </c>
      <c r="D60" s="350"/>
      <c r="E60" s="350"/>
      <c r="F60" s="350"/>
      <c r="G60" s="351"/>
      <c r="H60" s="352" t="s">
        <v>608</v>
      </c>
      <c r="I60" s="338">
        <v>45.775661603133656</v>
      </c>
      <c r="J60" s="338" t="s">
        <v>515</v>
      </c>
      <c r="K60" s="353" t="s">
        <v>515</v>
      </c>
      <c r="L60" s="353" t="s">
        <v>515</v>
      </c>
      <c r="M60" s="353" t="s">
        <v>515</v>
      </c>
      <c r="N60" s="353" t="s">
        <v>515</v>
      </c>
      <c r="O60" s="353" t="s">
        <v>515</v>
      </c>
      <c r="P60" s="353" t="s">
        <v>515</v>
      </c>
      <c r="Q60" s="353" t="s">
        <v>515</v>
      </c>
      <c r="R60" s="353" t="s">
        <v>515</v>
      </c>
      <c r="S60" s="353" t="s">
        <v>515</v>
      </c>
      <c r="T60" s="353" t="s">
        <v>515</v>
      </c>
      <c r="U60" s="338" t="s">
        <v>515</v>
      </c>
      <c r="V60" s="353" t="s">
        <v>515</v>
      </c>
      <c r="W60" s="353" t="s">
        <v>515</v>
      </c>
      <c r="X60" s="353" t="s">
        <v>515</v>
      </c>
      <c r="Y60" s="353" t="s">
        <v>515</v>
      </c>
      <c r="Z60" s="338" t="s">
        <v>515</v>
      </c>
      <c r="AA60" s="353" t="s">
        <v>515</v>
      </c>
      <c r="AB60" s="353" t="s">
        <v>515</v>
      </c>
      <c r="AC60" s="83" t="s">
        <v>515</v>
      </c>
      <c r="AD60" s="338" t="s">
        <v>515</v>
      </c>
      <c r="AE60" s="353" t="s">
        <v>515</v>
      </c>
      <c r="AF60" s="353" t="s">
        <v>515</v>
      </c>
      <c r="AG60" s="353" t="s">
        <v>515</v>
      </c>
      <c r="AH60" s="353" t="s">
        <v>515</v>
      </c>
      <c r="AI60" s="353" t="s">
        <v>515</v>
      </c>
      <c r="AJ60" s="353" t="s">
        <v>515</v>
      </c>
      <c r="AK60" s="353" t="s">
        <v>515</v>
      </c>
      <c r="AL60" s="353" t="s">
        <v>515</v>
      </c>
      <c r="AM60" s="353" t="s">
        <v>515</v>
      </c>
      <c r="AN60" s="353" t="s">
        <v>515</v>
      </c>
      <c r="AO60" s="353" t="s">
        <v>515</v>
      </c>
      <c r="AP60" s="353" t="s">
        <v>515</v>
      </c>
      <c r="AQ60" s="353" t="s">
        <v>515</v>
      </c>
      <c r="AR60" s="353" t="s">
        <v>515</v>
      </c>
      <c r="AS60" s="353" t="s">
        <v>515</v>
      </c>
      <c r="AT60" s="353" t="s">
        <v>515</v>
      </c>
      <c r="AU60" s="353" t="s">
        <v>515</v>
      </c>
      <c r="AV60" s="353" t="s">
        <v>515</v>
      </c>
      <c r="AW60" s="353" t="s">
        <v>515</v>
      </c>
      <c r="AX60" s="353" t="s">
        <v>515</v>
      </c>
      <c r="AY60" s="353" t="s">
        <v>515</v>
      </c>
      <c r="AZ60" s="353" t="s">
        <v>515</v>
      </c>
      <c r="BA60" s="83" t="s">
        <v>515</v>
      </c>
      <c r="BB60" s="338" t="s">
        <v>515</v>
      </c>
      <c r="BC60" s="353" t="s">
        <v>515</v>
      </c>
      <c r="BD60" s="353" t="s">
        <v>515</v>
      </c>
      <c r="BE60" s="353" t="s">
        <v>515</v>
      </c>
      <c r="BF60" s="353" t="s">
        <v>515</v>
      </c>
      <c r="BG60" s="353" t="s">
        <v>515</v>
      </c>
      <c r="BH60" s="353" t="s">
        <v>515</v>
      </c>
      <c r="BI60" s="353" t="s">
        <v>515</v>
      </c>
      <c r="BJ60" s="353" t="s">
        <v>515</v>
      </c>
      <c r="BK60" s="353" t="s">
        <v>515</v>
      </c>
      <c r="BL60" s="353" t="s">
        <v>515</v>
      </c>
      <c r="BM60" s="353" t="s">
        <v>515</v>
      </c>
      <c r="BN60" s="353" t="s">
        <v>515</v>
      </c>
      <c r="BO60" s="353" t="s">
        <v>515</v>
      </c>
      <c r="BP60" s="353" t="s">
        <v>515</v>
      </c>
      <c r="BQ60" s="353" t="s">
        <v>515</v>
      </c>
      <c r="BR60" s="353" t="s">
        <v>515</v>
      </c>
      <c r="BS60" s="353" t="s">
        <v>515</v>
      </c>
      <c r="BT60" s="339" t="s">
        <v>515</v>
      </c>
      <c r="BU60" s="338" t="s">
        <v>515</v>
      </c>
      <c r="BV60" s="353" t="s">
        <v>515</v>
      </c>
      <c r="BW60" s="353" t="s">
        <v>515</v>
      </c>
      <c r="BX60" s="83" t="s">
        <v>515</v>
      </c>
      <c r="BY60" s="83">
        <v>17.024242858507691</v>
      </c>
      <c r="BZ60" s="83">
        <v>28.751418744625965</v>
      </c>
    </row>
    <row r="61" spans="1:78" ht="11.25" customHeight="1" x14ac:dyDescent="0.25">
      <c r="A61" s="349" t="s">
        <v>512</v>
      </c>
      <c r="B61" s="350" t="s">
        <v>558</v>
      </c>
      <c r="C61" s="350"/>
      <c r="D61" s="350"/>
      <c r="E61" s="350"/>
      <c r="F61" s="350"/>
      <c r="G61" s="351"/>
      <c r="H61" s="352" t="s">
        <v>609</v>
      </c>
      <c r="I61" s="338">
        <v>0</v>
      </c>
      <c r="J61" s="338">
        <v>0</v>
      </c>
      <c r="K61" s="353" t="s">
        <v>515</v>
      </c>
      <c r="L61" s="353" t="s">
        <v>515</v>
      </c>
      <c r="M61" s="353" t="s">
        <v>515</v>
      </c>
      <c r="N61" s="353" t="s">
        <v>515</v>
      </c>
      <c r="O61" s="353" t="s">
        <v>515</v>
      </c>
      <c r="P61" s="353" t="s">
        <v>515</v>
      </c>
      <c r="Q61" s="353">
        <v>0</v>
      </c>
      <c r="R61" s="353" t="s">
        <v>515</v>
      </c>
      <c r="S61" s="353">
        <v>0</v>
      </c>
      <c r="T61" s="353" t="s">
        <v>515</v>
      </c>
      <c r="U61" s="338">
        <v>0</v>
      </c>
      <c r="V61" s="353" t="s">
        <v>515</v>
      </c>
      <c r="W61" s="353">
        <v>0</v>
      </c>
      <c r="X61" s="353" t="s">
        <v>515</v>
      </c>
      <c r="Y61" s="353" t="s">
        <v>515</v>
      </c>
      <c r="Z61" s="338" t="s">
        <v>515</v>
      </c>
      <c r="AA61" s="353" t="s">
        <v>515</v>
      </c>
      <c r="AB61" s="353" t="s">
        <v>515</v>
      </c>
      <c r="AC61" s="83" t="s">
        <v>515</v>
      </c>
      <c r="AD61" s="338" t="s">
        <v>515</v>
      </c>
      <c r="AE61" s="353" t="s">
        <v>515</v>
      </c>
      <c r="AF61" s="353" t="s">
        <v>515</v>
      </c>
      <c r="AG61" s="353" t="s">
        <v>515</v>
      </c>
      <c r="AH61" s="353" t="s">
        <v>515</v>
      </c>
      <c r="AI61" s="353" t="s">
        <v>515</v>
      </c>
      <c r="AJ61" s="353" t="s">
        <v>515</v>
      </c>
      <c r="AK61" s="353" t="s">
        <v>515</v>
      </c>
      <c r="AL61" s="353" t="s">
        <v>515</v>
      </c>
      <c r="AM61" s="353" t="s">
        <v>515</v>
      </c>
      <c r="AN61" s="353" t="s">
        <v>515</v>
      </c>
      <c r="AO61" s="353" t="s">
        <v>515</v>
      </c>
      <c r="AP61" s="353" t="s">
        <v>515</v>
      </c>
      <c r="AQ61" s="353" t="s">
        <v>515</v>
      </c>
      <c r="AR61" s="353" t="s">
        <v>515</v>
      </c>
      <c r="AS61" s="353" t="s">
        <v>515</v>
      </c>
      <c r="AT61" s="353" t="s">
        <v>515</v>
      </c>
      <c r="AU61" s="353" t="s">
        <v>515</v>
      </c>
      <c r="AV61" s="353" t="s">
        <v>515</v>
      </c>
      <c r="AW61" s="353" t="s">
        <v>515</v>
      </c>
      <c r="AX61" s="353" t="s">
        <v>515</v>
      </c>
      <c r="AY61" s="353" t="s">
        <v>515</v>
      </c>
      <c r="AZ61" s="353" t="s">
        <v>515</v>
      </c>
      <c r="BA61" s="83" t="s">
        <v>515</v>
      </c>
      <c r="BB61" s="338" t="s">
        <v>515</v>
      </c>
      <c r="BC61" s="353" t="s">
        <v>515</v>
      </c>
      <c r="BD61" s="353" t="s">
        <v>515</v>
      </c>
      <c r="BE61" s="353" t="s">
        <v>515</v>
      </c>
      <c r="BF61" s="353" t="s">
        <v>515</v>
      </c>
      <c r="BG61" s="353" t="s">
        <v>515</v>
      </c>
      <c r="BH61" s="353" t="s">
        <v>515</v>
      </c>
      <c r="BI61" s="353" t="s">
        <v>515</v>
      </c>
      <c r="BJ61" s="353" t="s">
        <v>515</v>
      </c>
      <c r="BK61" s="353" t="s">
        <v>515</v>
      </c>
      <c r="BL61" s="353" t="s">
        <v>515</v>
      </c>
      <c r="BM61" s="353" t="s">
        <v>515</v>
      </c>
      <c r="BN61" s="353" t="s">
        <v>515</v>
      </c>
      <c r="BO61" s="353" t="s">
        <v>515</v>
      </c>
      <c r="BP61" s="353" t="s">
        <v>515</v>
      </c>
      <c r="BQ61" s="353" t="s">
        <v>515</v>
      </c>
      <c r="BR61" s="353" t="s">
        <v>515</v>
      </c>
      <c r="BS61" s="353" t="s">
        <v>515</v>
      </c>
      <c r="BT61" s="339" t="s">
        <v>515</v>
      </c>
      <c r="BU61" s="338" t="s">
        <v>515</v>
      </c>
      <c r="BV61" s="353" t="s">
        <v>515</v>
      </c>
      <c r="BW61" s="353" t="s">
        <v>515</v>
      </c>
      <c r="BX61" s="83" t="s">
        <v>515</v>
      </c>
      <c r="BY61" s="83" t="s">
        <v>515</v>
      </c>
      <c r="BZ61" s="83" t="s">
        <v>515</v>
      </c>
    </row>
    <row r="62" spans="1:78" ht="11.25" customHeight="1" x14ac:dyDescent="0.25">
      <c r="A62" s="349" t="s">
        <v>512</v>
      </c>
      <c r="B62" s="350" t="s">
        <v>560</v>
      </c>
      <c r="C62" s="350"/>
      <c r="D62" s="350"/>
      <c r="E62" s="350"/>
      <c r="F62" s="350"/>
      <c r="G62" s="351"/>
      <c r="H62" s="352" t="s">
        <v>610</v>
      </c>
      <c r="I62" s="338">
        <v>100.24362281456004</v>
      </c>
      <c r="J62" s="338">
        <v>0</v>
      </c>
      <c r="K62" s="353" t="s">
        <v>515</v>
      </c>
      <c r="L62" s="353" t="s">
        <v>515</v>
      </c>
      <c r="M62" s="353" t="s">
        <v>515</v>
      </c>
      <c r="N62" s="353" t="s">
        <v>515</v>
      </c>
      <c r="O62" s="353" t="s">
        <v>515</v>
      </c>
      <c r="P62" s="353" t="s">
        <v>515</v>
      </c>
      <c r="Q62" s="353" t="s">
        <v>515</v>
      </c>
      <c r="R62" s="353" t="s">
        <v>515</v>
      </c>
      <c r="S62" s="353" t="s">
        <v>515</v>
      </c>
      <c r="T62" s="353" t="s">
        <v>515</v>
      </c>
      <c r="U62" s="338">
        <v>100.24362281456004</v>
      </c>
      <c r="V62" s="353" t="s">
        <v>515</v>
      </c>
      <c r="W62" s="353" t="s">
        <v>515</v>
      </c>
      <c r="X62" s="353">
        <v>100.24362281456004</v>
      </c>
      <c r="Y62" s="353">
        <v>0</v>
      </c>
      <c r="Z62" s="338" t="s">
        <v>515</v>
      </c>
      <c r="AA62" s="353" t="s">
        <v>515</v>
      </c>
      <c r="AB62" s="353" t="s">
        <v>515</v>
      </c>
      <c r="AC62" s="83" t="s">
        <v>515</v>
      </c>
      <c r="AD62" s="338" t="s">
        <v>515</v>
      </c>
      <c r="AE62" s="353" t="s">
        <v>515</v>
      </c>
      <c r="AF62" s="353" t="s">
        <v>515</v>
      </c>
      <c r="AG62" s="353" t="s">
        <v>515</v>
      </c>
      <c r="AH62" s="353" t="s">
        <v>515</v>
      </c>
      <c r="AI62" s="353" t="s">
        <v>515</v>
      </c>
      <c r="AJ62" s="353" t="s">
        <v>515</v>
      </c>
      <c r="AK62" s="353" t="s">
        <v>515</v>
      </c>
      <c r="AL62" s="353" t="s">
        <v>515</v>
      </c>
      <c r="AM62" s="353" t="s">
        <v>515</v>
      </c>
      <c r="AN62" s="353" t="s">
        <v>515</v>
      </c>
      <c r="AO62" s="353" t="s">
        <v>515</v>
      </c>
      <c r="AP62" s="353" t="s">
        <v>515</v>
      </c>
      <c r="AQ62" s="353" t="s">
        <v>515</v>
      </c>
      <c r="AR62" s="353" t="s">
        <v>515</v>
      </c>
      <c r="AS62" s="353" t="s">
        <v>515</v>
      </c>
      <c r="AT62" s="353" t="s">
        <v>515</v>
      </c>
      <c r="AU62" s="353" t="s">
        <v>515</v>
      </c>
      <c r="AV62" s="353" t="s">
        <v>515</v>
      </c>
      <c r="AW62" s="353" t="s">
        <v>515</v>
      </c>
      <c r="AX62" s="353" t="s">
        <v>515</v>
      </c>
      <c r="AY62" s="353" t="s">
        <v>515</v>
      </c>
      <c r="AZ62" s="353" t="s">
        <v>515</v>
      </c>
      <c r="BA62" s="83" t="s">
        <v>515</v>
      </c>
      <c r="BB62" s="338" t="s">
        <v>515</v>
      </c>
      <c r="BC62" s="353" t="s">
        <v>515</v>
      </c>
      <c r="BD62" s="353" t="s">
        <v>515</v>
      </c>
      <c r="BE62" s="353" t="s">
        <v>515</v>
      </c>
      <c r="BF62" s="353" t="s">
        <v>515</v>
      </c>
      <c r="BG62" s="353" t="s">
        <v>515</v>
      </c>
      <c r="BH62" s="353" t="s">
        <v>515</v>
      </c>
      <c r="BI62" s="353" t="s">
        <v>515</v>
      </c>
      <c r="BJ62" s="353" t="s">
        <v>515</v>
      </c>
      <c r="BK62" s="353" t="s">
        <v>515</v>
      </c>
      <c r="BL62" s="353" t="s">
        <v>515</v>
      </c>
      <c r="BM62" s="353" t="s">
        <v>515</v>
      </c>
      <c r="BN62" s="353" t="s">
        <v>515</v>
      </c>
      <c r="BO62" s="353" t="s">
        <v>515</v>
      </c>
      <c r="BP62" s="353" t="s">
        <v>515</v>
      </c>
      <c r="BQ62" s="353" t="s">
        <v>515</v>
      </c>
      <c r="BR62" s="353" t="s">
        <v>515</v>
      </c>
      <c r="BS62" s="353" t="s">
        <v>515</v>
      </c>
      <c r="BT62" s="339" t="s">
        <v>515</v>
      </c>
      <c r="BU62" s="338" t="s">
        <v>515</v>
      </c>
      <c r="BV62" s="353" t="s">
        <v>515</v>
      </c>
      <c r="BW62" s="353" t="s">
        <v>515</v>
      </c>
      <c r="BX62" s="83" t="s">
        <v>515</v>
      </c>
      <c r="BY62" s="83" t="s">
        <v>515</v>
      </c>
      <c r="BZ62" s="83" t="s">
        <v>515</v>
      </c>
    </row>
    <row r="63" spans="1:78" ht="11.25" customHeight="1" x14ac:dyDescent="0.25">
      <c r="A63" s="349" t="s">
        <v>512</v>
      </c>
      <c r="B63" s="350" t="s">
        <v>562</v>
      </c>
      <c r="C63" s="350"/>
      <c r="D63" s="350"/>
      <c r="E63" s="350"/>
      <c r="F63" s="350"/>
      <c r="G63" s="351"/>
      <c r="H63" s="352" t="s">
        <v>611</v>
      </c>
      <c r="I63" s="338">
        <v>0</v>
      </c>
      <c r="J63" s="338">
        <v>0</v>
      </c>
      <c r="K63" s="353" t="s">
        <v>515</v>
      </c>
      <c r="L63" s="353" t="s">
        <v>515</v>
      </c>
      <c r="M63" s="353" t="s">
        <v>515</v>
      </c>
      <c r="N63" s="353" t="s">
        <v>515</v>
      </c>
      <c r="O63" s="353" t="s">
        <v>515</v>
      </c>
      <c r="P63" s="353" t="s">
        <v>515</v>
      </c>
      <c r="Q63" s="353" t="s">
        <v>515</v>
      </c>
      <c r="R63" s="353">
        <v>0</v>
      </c>
      <c r="S63" s="353" t="s">
        <v>515</v>
      </c>
      <c r="T63" s="353" t="s">
        <v>515</v>
      </c>
      <c r="U63" s="338">
        <v>0</v>
      </c>
      <c r="V63" s="353">
        <v>0</v>
      </c>
      <c r="W63" s="353" t="s">
        <v>515</v>
      </c>
      <c r="X63" s="353" t="s">
        <v>515</v>
      </c>
      <c r="Y63" s="353" t="s">
        <v>515</v>
      </c>
      <c r="Z63" s="338" t="s">
        <v>515</v>
      </c>
      <c r="AA63" s="353" t="s">
        <v>515</v>
      </c>
      <c r="AB63" s="353" t="s">
        <v>515</v>
      </c>
      <c r="AC63" s="83" t="s">
        <v>515</v>
      </c>
      <c r="AD63" s="338" t="s">
        <v>515</v>
      </c>
      <c r="AE63" s="353" t="s">
        <v>515</v>
      </c>
      <c r="AF63" s="353" t="s">
        <v>515</v>
      </c>
      <c r="AG63" s="353" t="s">
        <v>515</v>
      </c>
      <c r="AH63" s="353" t="s">
        <v>515</v>
      </c>
      <c r="AI63" s="353" t="s">
        <v>515</v>
      </c>
      <c r="AJ63" s="353" t="s">
        <v>515</v>
      </c>
      <c r="AK63" s="353" t="s">
        <v>515</v>
      </c>
      <c r="AL63" s="353" t="s">
        <v>515</v>
      </c>
      <c r="AM63" s="353" t="s">
        <v>515</v>
      </c>
      <c r="AN63" s="353" t="s">
        <v>515</v>
      </c>
      <c r="AO63" s="353" t="s">
        <v>515</v>
      </c>
      <c r="AP63" s="353" t="s">
        <v>515</v>
      </c>
      <c r="AQ63" s="353" t="s">
        <v>515</v>
      </c>
      <c r="AR63" s="353" t="s">
        <v>515</v>
      </c>
      <c r="AS63" s="353" t="s">
        <v>515</v>
      </c>
      <c r="AT63" s="353" t="s">
        <v>515</v>
      </c>
      <c r="AU63" s="353" t="s">
        <v>515</v>
      </c>
      <c r="AV63" s="353" t="s">
        <v>515</v>
      </c>
      <c r="AW63" s="353" t="s">
        <v>515</v>
      </c>
      <c r="AX63" s="353" t="s">
        <v>515</v>
      </c>
      <c r="AY63" s="353" t="s">
        <v>515</v>
      </c>
      <c r="AZ63" s="353" t="s">
        <v>515</v>
      </c>
      <c r="BA63" s="83" t="s">
        <v>515</v>
      </c>
      <c r="BB63" s="338" t="s">
        <v>515</v>
      </c>
      <c r="BC63" s="353" t="s">
        <v>515</v>
      </c>
      <c r="BD63" s="353" t="s">
        <v>515</v>
      </c>
      <c r="BE63" s="353" t="s">
        <v>515</v>
      </c>
      <c r="BF63" s="353" t="s">
        <v>515</v>
      </c>
      <c r="BG63" s="353" t="s">
        <v>515</v>
      </c>
      <c r="BH63" s="353" t="s">
        <v>515</v>
      </c>
      <c r="BI63" s="353" t="s">
        <v>515</v>
      </c>
      <c r="BJ63" s="353" t="s">
        <v>515</v>
      </c>
      <c r="BK63" s="353" t="s">
        <v>515</v>
      </c>
      <c r="BL63" s="353" t="s">
        <v>515</v>
      </c>
      <c r="BM63" s="353" t="s">
        <v>515</v>
      </c>
      <c r="BN63" s="353" t="s">
        <v>515</v>
      </c>
      <c r="BO63" s="353" t="s">
        <v>515</v>
      </c>
      <c r="BP63" s="353" t="s">
        <v>515</v>
      </c>
      <c r="BQ63" s="353" t="s">
        <v>515</v>
      </c>
      <c r="BR63" s="353" t="s">
        <v>515</v>
      </c>
      <c r="BS63" s="353" t="s">
        <v>515</v>
      </c>
      <c r="BT63" s="339" t="s">
        <v>515</v>
      </c>
      <c r="BU63" s="338" t="s">
        <v>515</v>
      </c>
      <c r="BV63" s="353" t="s">
        <v>515</v>
      </c>
      <c r="BW63" s="353" t="s">
        <v>515</v>
      </c>
      <c r="BX63" s="83" t="s">
        <v>515</v>
      </c>
      <c r="BY63" s="83" t="s">
        <v>515</v>
      </c>
      <c r="BZ63" s="83" t="s">
        <v>515</v>
      </c>
    </row>
    <row r="64" spans="1:78" ht="11.25" customHeight="1" x14ac:dyDescent="0.25">
      <c r="A64" s="349" t="s">
        <v>512</v>
      </c>
      <c r="B64" s="350" t="s">
        <v>564</v>
      </c>
      <c r="C64" s="350"/>
      <c r="D64" s="350"/>
      <c r="E64" s="350"/>
      <c r="F64" s="350"/>
      <c r="G64" s="351"/>
      <c r="H64" s="352" t="s">
        <v>612</v>
      </c>
      <c r="I64" s="338">
        <v>41603.758717875229</v>
      </c>
      <c r="J64" s="338" t="s">
        <v>515</v>
      </c>
      <c r="K64" s="353" t="s">
        <v>515</v>
      </c>
      <c r="L64" s="353" t="s">
        <v>515</v>
      </c>
      <c r="M64" s="353" t="s">
        <v>515</v>
      </c>
      <c r="N64" s="353" t="s">
        <v>515</v>
      </c>
      <c r="O64" s="353" t="s">
        <v>515</v>
      </c>
      <c r="P64" s="353" t="s">
        <v>515</v>
      </c>
      <c r="Q64" s="353" t="s">
        <v>515</v>
      </c>
      <c r="R64" s="353" t="s">
        <v>515</v>
      </c>
      <c r="S64" s="353" t="s">
        <v>515</v>
      </c>
      <c r="T64" s="353" t="s">
        <v>515</v>
      </c>
      <c r="U64" s="338" t="s">
        <v>515</v>
      </c>
      <c r="V64" s="353" t="s">
        <v>515</v>
      </c>
      <c r="W64" s="353" t="s">
        <v>515</v>
      </c>
      <c r="X64" s="353" t="s">
        <v>515</v>
      </c>
      <c r="Y64" s="353" t="s">
        <v>515</v>
      </c>
      <c r="Z64" s="338" t="s">
        <v>515</v>
      </c>
      <c r="AA64" s="353" t="s">
        <v>515</v>
      </c>
      <c r="AB64" s="353" t="s">
        <v>515</v>
      </c>
      <c r="AC64" s="83" t="s">
        <v>515</v>
      </c>
      <c r="AD64" s="338">
        <v>41603.758717875229</v>
      </c>
      <c r="AE64" s="353">
        <v>0</v>
      </c>
      <c r="AF64" s="353">
        <v>10466.532196426866</v>
      </c>
      <c r="AG64" s="353">
        <v>2628.847807394669</v>
      </c>
      <c r="AH64" s="353">
        <v>0</v>
      </c>
      <c r="AI64" s="353">
        <v>0</v>
      </c>
      <c r="AJ64" s="353">
        <v>554.85812553740323</v>
      </c>
      <c r="AK64" s="353">
        <v>1665.9334097640201</v>
      </c>
      <c r="AL64" s="353">
        <v>7648.0987866628457</v>
      </c>
      <c r="AM64" s="353">
        <v>4635.5665424668005</v>
      </c>
      <c r="AN64" s="353">
        <v>0</v>
      </c>
      <c r="AO64" s="353">
        <v>0</v>
      </c>
      <c r="AP64" s="353">
        <v>800.8932836533869</v>
      </c>
      <c r="AQ64" s="353">
        <v>8.2354065157160594</v>
      </c>
      <c r="AR64" s="353">
        <v>3455.9663704977547</v>
      </c>
      <c r="AS64" s="353">
        <v>7910.1079583452756</v>
      </c>
      <c r="AT64" s="353">
        <v>1422.317760580873</v>
      </c>
      <c r="AU64" s="353">
        <v>0.96016050444253365</v>
      </c>
      <c r="AV64" s="353">
        <v>0</v>
      </c>
      <c r="AW64" s="353">
        <v>0</v>
      </c>
      <c r="AX64" s="353">
        <v>405.44090952517433</v>
      </c>
      <c r="AY64" s="353">
        <v>0</v>
      </c>
      <c r="AZ64" s="353">
        <v>0</v>
      </c>
      <c r="BA64" s="83" t="s">
        <v>515</v>
      </c>
      <c r="BB64" s="338">
        <v>0</v>
      </c>
      <c r="BC64" s="353" t="s">
        <v>515</v>
      </c>
      <c r="BD64" s="353" t="s">
        <v>515</v>
      </c>
      <c r="BE64" s="353" t="s">
        <v>515</v>
      </c>
      <c r="BF64" s="353" t="s">
        <v>515</v>
      </c>
      <c r="BG64" s="353" t="s">
        <v>515</v>
      </c>
      <c r="BH64" s="353" t="s">
        <v>515</v>
      </c>
      <c r="BI64" s="353" t="s">
        <v>515</v>
      </c>
      <c r="BJ64" s="353" t="s">
        <v>515</v>
      </c>
      <c r="BK64" s="353" t="s">
        <v>515</v>
      </c>
      <c r="BL64" s="353" t="s">
        <v>515</v>
      </c>
      <c r="BM64" s="353" t="s">
        <v>515</v>
      </c>
      <c r="BN64" s="353">
        <v>0</v>
      </c>
      <c r="BO64" s="353" t="s">
        <v>515</v>
      </c>
      <c r="BP64" s="353">
        <v>0</v>
      </c>
      <c r="BQ64" s="353" t="s">
        <v>515</v>
      </c>
      <c r="BR64" s="353">
        <v>0</v>
      </c>
      <c r="BS64" s="353" t="s">
        <v>515</v>
      </c>
      <c r="BT64" s="339" t="s">
        <v>515</v>
      </c>
      <c r="BU64" s="338" t="s">
        <v>515</v>
      </c>
      <c r="BV64" s="353" t="s">
        <v>515</v>
      </c>
      <c r="BW64" s="353" t="s">
        <v>515</v>
      </c>
      <c r="BX64" s="83" t="s">
        <v>515</v>
      </c>
      <c r="BY64" s="83" t="s">
        <v>515</v>
      </c>
      <c r="BZ64" s="83" t="s">
        <v>515</v>
      </c>
    </row>
    <row r="65" spans="1:78" ht="11.25" customHeight="1" x14ac:dyDescent="0.25">
      <c r="A65" s="349"/>
      <c r="B65" s="349" t="s">
        <v>512</v>
      </c>
      <c r="C65" s="350" t="s">
        <v>613</v>
      </c>
      <c r="D65" s="350"/>
      <c r="E65" s="350"/>
      <c r="F65" s="350"/>
      <c r="G65" s="351"/>
      <c r="H65" s="352" t="s">
        <v>614</v>
      </c>
      <c r="I65" s="338">
        <v>17550.824018343366</v>
      </c>
      <c r="J65" s="338" t="s">
        <v>515</v>
      </c>
      <c r="K65" s="353" t="s">
        <v>515</v>
      </c>
      <c r="L65" s="353" t="s">
        <v>515</v>
      </c>
      <c r="M65" s="353" t="s">
        <v>515</v>
      </c>
      <c r="N65" s="353" t="s">
        <v>515</v>
      </c>
      <c r="O65" s="353" t="s">
        <v>515</v>
      </c>
      <c r="P65" s="353" t="s">
        <v>515</v>
      </c>
      <c r="Q65" s="353" t="s">
        <v>515</v>
      </c>
      <c r="R65" s="353" t="s">
        <v>515</v>
      </c>
      <c r="S65" s="353" t="s">
        <v>515</v>
      </c>
      <c r="T65" s="353" t="s">
        <v>515</v>
      </c>
      <c r="U65" s="338" t="s">
        <v>515</v>
      </c>
      <c r="V65" s="353" t="s">
        <v>515</v>
      </c>
      <c r="W65" s="353" t="s">
        <v>515</v>
      </c>
      <c r="X65" s="353" t="s">
        <v>515</v>
      </c>
      <c r="Y65" s="353" t="s">
        <v>515</v>
      </c>
      <c r="Z65" s="338" t="s">
        <v>515</v>
      </c>
      <c r="AA65" s="353" t="s">
        <v>515</v>
      </c>
      <c r="AB65" s="353" t="s">
        <v>515</v>
      </c>
      <c r="AC65" s="83" t="s">
        <v>515</v>
      </c>
      <c r="AD65" s="338">
        <v>17550.824018343366</v>
      </c>
      <c r="AE65" s="353" t="s">
        <v>515</v>
      </c>
      <c r="AF65" s="353" t="s">
        <v>515</v>
      </c>
      <c r="AG65" s="353" t="s">
        <v>515</v>
      </c>
      <c r="AH65" s="353" t="s">
        <v>515</v>
      </c>
      <c r="AI65" s="353" t="s">
        <v>515</v>
      </c>
      <c r="AJ65" s="353">
        <v>554.85812553740323</v>
      </c>
      <c r="AK65" s="353">
        <v>0</v>
      </c>
      <c r="AL65" s="353">
        <v>471.26206171777966</v>
      </c>
      <c r="AM65" s="353">
        <v>4635.5665424668005</v>
      </c>
      <c r="AN65" s="353">
        <v>0</v>
      </c>
      <c r="AO65" s="353">
        <v>0</v>
      </c>
      <c r="AP65" s="353">
        <v>800.8932836533869</v>
      </c>
      <c r="AQ65" s="353">
        <v>8.2354065157160594</v>
      </c>
      <c r="AR65" s="353">
        <v>1343.1713958154198</v>
      </c>
      <c r="AS65" s="353">
        <v>7909.0785325308107</v>
      </c>
      <c r="AT65" s="353">
        <v>1422.317760580873</v>
      </c>
      <c r="AU65" s="353">
        <v>0</v>
      </c>
      <c r="AV65" s="353">
        <v>0</v>
      </c>
      <c r="AW65" s="353">
        <v>0</v>
      </c>
      <c r="AX65" s="353">
        <v>405.44090952517433</v>
      </c>
      <c r="AY65" s="353">
        <v>0</v>
      </c>
      <c r="AZ65" s="353">
        <v>0</v>
      </c>
      <c r="BA65" s="83" t="s">
        <v>515</v>
      </c>
      <c r="BB65" s="338" t="s">
        <v>515</v>
      </c>
      <c r="BC65" s="353" t="s">
        <v>515</v>
      </c>
      <c r="BD65" s="353" t="s">
        <v>515</v>
      </c>
      <c r="BE65" s="353" t="s">
        <v>515</v>
      </c>
      <c r="BF65" s="353" t="s">
        <v>515</v>
      </c>
      <c r="BG65" s="353" t="s">
        <v>515</v>
      </c>
      <c r="BH65" s="353" t="s">
        <v>515</v>
      </c>
      <c r="BI65" s="353" t="s">
        <v>515</v>
      </c>
      <c r="BJ65" s="353" t="s">
        <v>515</v>
      </c>
      <c r="BK65" s="353" t="s">
        <v>515</v>
      </c>
      <c r="BL65" s="353" t="s">
        <v>515</v>
      </c>
      <c r="BM65" s="353" t="s">
        <v>515</v>
      </c>
      <c r="BN65" s="353" t="s">
        <v>515</v>
      </c>
      <c r="BO65" s="353" t="s">
        <v>515</v>
      </c>
      <c r="BP65" s="353" t="s">
        <v>515</v>
      </c>
      <c r="BQ65" s="353" t="s">
        <v>515</v>
      </c>
      <c r="BR65" s="353" t="s">
        <v>515</v>
      </c>
      <c r="BS65" s="353" t="s">
        <v>515</v>
      </c>
      <c r="BT65" s="339" t="s">
        <v>515</v>
      </c>
      <c r="BU65" s="338" t="s">
        <v>515</v>
      </c>
      <c r="BV65" s="353" t="s">
        <v>515</v>
      </c>
      <c r="BW65" s="353" t="s">
        <v>515</v>
      </c>
      <c r="BX65" s="83" t="s">
        <v>515</v>
      </c>
      <c r="BY65" s="83" t="s">
        <v>515</v>
      </c>
      <c r="BZ65" s="83" t="s">
        <v>515</v>
      </c>
    </row>
    <row r="66" spans="1:78" ht="11.25" customHeight="1" x14ac:dyDescent="0.25">
      <c r="A66" s="349"/>
      <c r="B66" s="349" t="s">
        <v>512</v>
      </c>
      <c r="C66" s="350" t="s">
        <v>615</v>
      </c>
      <c r="D66" s="350"/>
      <c r="E66" s="350"/>
      <c r="F66" s="350"/>
      <c r="G66" s="351"/>
      <c r="H66" s="352" t="s">
        <v>616</v>
      </c>
      <c r="I66" s="338">
        <v>42.433361994840922</v>
      </c>
      <c r="J66" s="338" t="s">
        <v>515</v>
      </c>
      <c r="K66" s="353" t="s">
        <v>515</v>
      </c>
      <c r="L66" s="353" t="s">
        <v>515</v>
      </c>
      <c r="M66" s="353" t="s">
        <v>515</v>
      </c>
      <c r="N66" s="353" t="s">
        <v>515</v>
      </c>
      <c r="O66" s="353" t="s">
        <v>515</v>
      </c>
      <c r="P66" s="353" t="s">
        <v>515</v>
      </c>
      <c r="Q66" s="353" t="s">
        <v>515</v>
      </c>
      <c r="R66" s="353" t="s">
        <v>515</v>
      </c>
      <c r="S66" s="353" t="s">
        <v>515</v>
      </c>
      <c r="T66" s="353" t="s">
        <v>515</v>
      </c>
      <c r="U66" s="338" t="s">
        <v>515</v>
      </c>
      <c r="V66" s="353" t="s">
        <v>515</v>
      </c>
      <c r="W66" s="353" t="s">
        <v>515</v>
      </c>
      <c r="X66" s="353" t="s">
        <v>515</v>
      </c>
      <c r="Y66" s="353" t="s">
        <v>515</v>
      </c>
      <c r="Z66" s="338" t="s">
        <v>515</v>
      </c>
      <c r="AA66" s="353" t="s">
        <v>515</v>
      </c>
      <c r="AB66" s="353" t="s">
        <v>515</v>
      </c>
      <c r="AC66" s="83" t="s">
        <v>515</v>
      </c>
      <c r="AD66" s="338">
        <v>42.433361994840922</v>
      </c>
      <c r="AE66" s="353" t="s">
        <v>515</v>
      </c>
      <c r="AF66" s="353" t="s">
        <v>515</v>
      </c>
      <c r="AG66" s="353">
        <v>42.433361994840922</v>
      </c>
      <c r="AH66" s="353" t="s">
        <v>515</v>
      </c>
      <c r="AI66" s="353" t="s">
        <v>515</v>
      </c>
      <c r="AJ66" s="353" t="s">
        <v>515</v>
      </c>
      <c r="AK66" s="353" t="s">
        <v>515</v>
      </c>
      <c r="AL66" s="353" t="s">
        <v>515</v>
      </c>
      <c r="AM66" s="353" t="s">
        <v>515</v>
      </c>
      <c r="AN66" s="353" t="s">
        <v>515</v>
      </c>
      <c r="AO66" s="353" t="s">
        <v>515</v>
      </c>
      <c r="AP66" s="353" t="s">
        <v>515</v>
      </c>
      <c r="AQ66" s="353" t="s">
        <v>515</v>
      </c>
      <c r="AR66" s="353" t="s">
        <v>515</v>
      </c>
      <c r="AS66" s="353" t="s">
        <v>515</v>
      </c>
      <c r="AT66" s="353" t="s">
        <v>515</v>
      </c>
      <c r="AU66" s="353" t="s">
        <v>515</v>
      </c>
      <c r="AV66" s="353" t="s">
        <v>515</v>
      </c>
      <c r="AW66" s="353" t="s">
        <v>515</v>
      </c>
      <c r="AX66" s="353" t="s">
        <v>515</v>
      </c>
      <c r="AY66" s="353" t="s">
        <v>515</v>
      </c>
      <c r="AZ66" s="353" t="s">
        <v>515</v>
      </c>
      <c r="BA66" s="83" t="s">
        <v>515</v>
      </c>
      <c r="BB66" s="338" t="s">
        <v>515</v>
      </c>
      <c r="BC66" s="353" t="s">
        <v>515</v>
      </c>
      <c r="BD66" s="353" t="s">
        <v>515</v>
      </c>
      <c r="BE66" s="353" t="s">
        <v>515</v>
      </c>
      <c r="BF66" s="353" t="s">
        <v>515</v>
      </c>
      <c r="BG66" s="353" t="s">
        <v>515</v>
      </c>
      <c r="BH66" s="353" t="s">
        <v>515</v>
      </c>
      <c r="BI66" s="353" t="s">
        <v>515</v>
      </c>
      <c r="BJ66" s="353" t="s">
        <v>515</v>
      </c>
      <c r="BK66" s="353" t="s">
        <v>515</v>
      </c>
      <c r="BL66" s="353" t="s">
        <v>515</v>
      </c>
      <c r="BM66" s="353" t="s">
        <v>515</v>
      </c>
      <c r="BN66" s="353" t="s">
        <v>515</v>
      </c>
      <c r="BO66" s="353" t="s">
        <v>515</v>
      </c>
      <c r="BP66" s="353" t="s">
        <v>515</v>
      </c>
      <c r="BQ66" s="353" t="s">
        <v>515</v>
      </c>
      <c r="BR66" s="353" t="s">
        <v>515</v>
      </c>
      <c r="BS66" s="353" t="s">
        <v>515</v>
      </c>
      <c r="BT66" s="339" t="s">
        <v>515</v>
      </c>
      <c r="BU66" s="338" t="s">
        <v>515</v>
      </c>
      <c r="BV66" s="353" t="s">
        <v>515</v>
      </c>
      <c r="BW66" s="353" t="s">
        <v>515</v>
      </c>
      <c r="BX66" s="83" t="s">
        <v>515</v>
      </c>
      <c r="BY66" s="83" t="s">
        <v>515</v>
      </c>
      <c r="BZ66" s="83" t="s">
        <v>515</v>
      </c>
    </row>
    <row r="67" spans="1:78" ht="11.25" customHeight="1" x14ac:dyDescent="0.25">
      <c r="A67" s="349"/>
      <c r="B67" s="349" t="s">
        <v>512</v>
      </c>
      <c r="C67" s="350" t="s">
        <v>570</v>
      </c>
      <c r="D67" s="350"/>
      <c r="E67" s="350"/>
      <c r="F67" s="350"/>
      <c r="G67" s="351"/>
      <c r="H67" s="352" t="s">
        <v>617</v>
      </c>
      <c r="I67" s="338">
        <v>2586.4144453998279</v>
      </c>
      <c r="J67" s="338" t="s">
        <v>515</v>
      </c>
      <c r="K67" s="353" t="s">
        <v>515</v>
      </c>
      <c r="L67" s="353" t="s">
        <v>515</v>
      </c>
      <c r="M67" s="353" t="s">
        <v>515</v>
      </c>
      <c r="N67" s="353" t="s">
        <v>515</v>
      </c>
      <c r="O67" s="353" t="s">
        <v>515</v>
      </c>
      <c r="P67" s="353" t="s">
        <v>515</v>
      </c>
      <c r="Q67" s="353" t="s">
        <v>515</v>
      </c>
      <c r="R67" s="353" t="s">
        <v>515</v>
      </c>
      <c r="S67" s="353" t="s">
        <v>515</v>
      </c>
      <c r="T67" s="353" t="s">
        <v>515</v>
      </c>
      <c r="U67" s="338" t="s">
        <v>515</v>
      </c>
      <c r="V67" s="353" t="s">
        <v>515</v>
      </c>
      <c r="W67" s="353" t="s">
        <v>515</v>
      </c>
      <c r="X67" s="353" t="s">
        <v>515</v>
      </c>
      <c r="Y67" s="353" t="s">
        <v>515</v>
      </c>
      <c r="Z67" s="338" t="s">
        <v>515</v>
      </c>
      <c r="AA67" s="353" t="s">
        <v>515</v>
      </c>
      <c r="AB67" s="353" t="s">
        <v>515</v>
      </c>
      <c r="AC67" s="83" t="s">
        <v>515</v>
      </c>
      <c r="AD67" s="338">
        <v>2586.4144453998279</v>
      </c>
      <c r="AE67" s="353" t="s">
        <v>515</v>
      </c>
      <c r="AF67" s="353" t="s">
        <v>515</v>
      </c>
      <c r="AG67" s="353">
        <v>2586.4144453998279</v>
      </c>
      <c r="AH67" s="353" t="s">
        <v>515</v>
      </c>
      <c r="AI67" s="353" t="s">
        <v>515</v>
      </c>
      <c r="AJ67" s="353" t="s">
        <v>515</v>
      </c>
      <c r="AK67" s="353" t="s">
        <v>515</v>
      </c>
      <c r="AL67" s="353" t="s">
        <v>515</v>
      </c>
      <c r="AM67" s="353" t="s">
        <v>515</v>
      </c>
      <c r="AN67" s="353" t="s">
        <v>515</v>
      </c>
      <c r="AO67" s="353" t="s">
        <v>515</v>
      </c>
      <c r="AP67" s="353" t="s">
        <v>515</v>
      </c>
      <c r="AQ67" s="353" t="s">
        <v>515</v>
      </c>
      <c r="AR67" s="353" t="s">
        <v>515</v>
      </c>
      <c r="AS67" s="353" t="s">
        <v>515</v>
      </c>
      <c r="AT67" s="353" t="s">
        <v>515</v>
      </c>
      <c r="AU67" s="353" t="s">
        <v>515</v>
      </c>
      <c r="AV67" s="353" t="s">
        <v>515</v>
      </c>
      <c r="AW67" s="353" t="s">
        <v>515</v>
      </c>
      <c r="AX67" s="353" t="s">
        <v>515</v>
      </c>
      <c r="AY67" s="353" t="s">
        <v>515</v>
      </c>
      <c r="AZ67" s="353" t="s">
        <v>515</v>
      </c>
      <c r="BA67" s="83" t="s">
        <v>515</v>
      </c>
      <c r="BB67" s="338" t="s">
        <v>515</v>
      </c>
      <c r="BC67" s="353" t="s">
        <v>515</v>
      </c>
      <c r="BD67" s="353" t="s">
        <v>515</v>
      </c>
      <c r="BE67" s="353" t="s">
        <v>515</v>
      </c>
      <c r="BF67" s="353" t="s">
        <v>515</v>
      </c>
      <c r="BG67" s="353" t="s">
        <v>515</v>
      </c>
      <c r="BH67" s="353" t="s">
        <v>515</v>
      </c>
      <c r="BI67" s="353" t="s">
        <v>515</v>
      </c>
      <c r="BJ67" s="353" t="s">
        <v>515</v>
      </c>
      <c r="BK67" s="353" t="s">
        <v>515</v>
      </c>
      <c r="BL67" s="353" t="s">
        <v>515</v>
      </c>
      <c r="BM67" s="353" t="s">
        <v>515</v>
      </c>
      <c r="BN67" s="353" t="s">
        <v>515</v>
      </c>
      <c r="BO67" s="353" t="s">
        <v>515</v>
      </c>
      <c r="BP67" s="353" t="s">
        <v>515</v>
      </c>
      <c r="BQ67" s="353" t="s">
        <v>515</v>
      </c>
      <c r="BR67" s="353" t="s">
        <v>515</v>
      </c>
      <c r="BS67" s="353" t="s">
        <v>515</v>
      </c>
      <c r="BT67" s="339" t="s">
        <v>515</v>
      </c>
      <c r="BU67" s="338" t="s">
        <v>515</v>
      </c>
      <c r="BV67" s="353" t="s">
        <v>515</v>
      </c>
      <c r="BW67" s="353" t="s">
        <v>515</v>
      </c>
      <c r="BX67" s="83" t="s">
        <v>515</v>
      </c>
      <c r="BY67" s="83" t="s">
        <v>515</v>
      </c>
      <c r="BZ67" s="83" t="s">
        <v>515</v>
      </c>
    </row>
    <row r="68" spans="1:78" ht="11.25" customHeight="1" x14ac:dyDescent="0.25">
      <c r="A68" s="381"/>
      <c r="B68" s="349" t="s">
        <v>512</v>
      </c>
      <c r="C68" s="350" t="s">
        <v>572</v>
      </c>
      <c r="D68" s="350"/>
      <c r="E68" s="350"/>
      <c r="F68" s="350"/>
      <c r="G68" s="351"/>
      <c r="H68" s="352" t="s">
        <v>618</v>
      </c>
      <c r="I68" s="338">
        <v>10911.52192605331</v>
      </c>
      <c r="J68" s="338" t="s">
        <v>515</v>
      </c>
      <c r="K68" s="353" t="s">
        <v>515</v>
      </c>
      <c r="L68" s="353" t="s">
        <v>515</v>
      </c>
      <c r="M68" s="353" t="s">
        <v>515</v>
      </c>
      <c r="N68" s="353" t="s">
        <v>515</v>
      </c>
      <c r="O68" s="353" t="s">
        <v>515</v>
      </c>
      <c r="P68" s="353" t="s">
        <v>515</v>
      </c>
      <c r="Q68" s="353" t="s">
        <v>515</v>
      </c>
      <c r="R68" s="353" t="s">
        <v>515</v>
      </c>
      <c r="S68" s="353" t="s">
        <v>515</v>
      </c>
      <c r="T68" s="353" t="s">
        <v>515</v>
      </c>
      <c r="U68" s="338" t="s">
        <v>515</v>
      </c>
      <c r="V68" s="353" t="s">
        <v>515</v>
      </c>
      <c r="W68" s="353" t="s">
        <v>515</v>
      </c>
      <c r="X68" s="353" t="s">
        <v>515</v>
      </c>
      <c r="Y68" s="353" t="s">
        <v>515</v>
      </c>
      <c r="Z68" s="338" t="s">
        <v>515</v>
      </c>
      <c r="AA68" s="353" t="s">
        <v>515</v>
      </c>
      <c r="AB68" s="353" t="s">
        <v>515</v>
      </c>
      <c r="AC68" s="83" t="s">
        <v>515</v>
      </c>
      <c r="AD68" s="338">
        <v>10911.52192605331</v>
      </c>
      <c r="AE68" s="353">
        <v>0</v>
      </c>
      <c r="AF68" s="353">
        <v>0</v>
      </c>
      <c r="AG68" s="353" t="s">
        <v>515</v>
      </c>
      <c r="AH68" s="353" t="s">
        <v>515</v>
      </c>
      <c r="AI68" s="353" t="s">
        <v>515</v>
      </c>
      <c r="AJ68" s="353">
        <v>0</v>
      </c>
      <c r="AK68" s="353">
        <v>1646.1139772618706</v>
      </c>
      <c r="AL68" s="353">
        <v>7152.6129741091054</v>
      </c>
      <c r="AM68" s="353">
        <v>0</v>
      </c>
      <c r="AN68" s="353">
        <v>0</v>
      </c>
      <c r="AO68" s="353">
        <v>0</v>
      </c>
      <c r="AP68" s="353">
        <v>0</v>
      </c>
      <c r="AQ68" s="353">
        <v>0</v>
      </c>
      <c r="AR68" s="353">
        <v>2112.7949746823347</v>
      </c>
      <c r="AS68" s="353">
        <v>0</v>
      </c>
      <c r="AT68" s="353">
        <v>0</v>
      </c>
      <c r="AU68" s="353">
        <v>0</v>
      </c>
      <c r="AV68" s="353">
        <v>0</v>
      </c>
      <c r="AW68" s="353">
        <v>0</v>
      </c>
      <c r="AX68" s="353">
        <v>0</v>
      </c>
      <c r="AY68" s="353">
        <v>0</v>
      </c>
      <c r="AZ68" s="353">
        <v>0</v>
      </c>
      <c r="BA68" s="83" t="s">
        <v>515</v>
      </c>
      <c r="BB68" s="338">
        <v>0</v>
      </c>
      <c r="BC68" s="353" t="s">
        <v>515</v>
      </c>
      <c r="BD68" s="353" t="s">
        <v>515</v>
      </c>
      <c r="BE68" s="353" t="s">
        <v>515</v>
      </c>
      <c r="BF68" s="353" t="s">
        <v>515</v>
      </c>
      <c r="BG68" s="353" t="s">
        <v>515</v>
      </c>
      <c r="BH68" s="353" t="s">
        <v>515</v>
      </c>
      <c r="BI68" s="353" t="s">
        <v>515</v>
      </c>
      <c r="BJ68" s="353" t="s">
        <v>515</v>
      </c>
      <c r="BK68" s="353" t="s">
        <v>515</v>
      </c>
      <c r="BL68" s="353" t="s">
        <v>515</v>
      </c>
      <c r="BM68" s="353" t="s">
        <v>515</v>
      </c>
      <c r="BN68" s="353">
        <v>0</v>
      </c>
      <c r="BO68" s="353" t="s">
        <v>515</v>
      </c>
      <c r="BP68" s="353">
        <v>0</v>
      </c>
      <c r="BQ68" s="353" t="s">
        <v>515</v>
      </c>
      <c r="BR68" s="353">
        <v>0</v>
      </c>
      <c r="BS68" s="353" t="s">
        <v>515</v>
      </c>
      <c r="BT68" s="339" t="s">
        <v>515</v>
      </c>
      <c r="BU68" s="338" t="s">
        <v>515</v>
      </c>
      <c r="BV68" s="353" t="s">
        <v>515</v>
      </c>
      <c r="BW68" s="353" t="s">
        <v>515</v>
      </c>
      <c r="BX68" s="83" t="s">
        <v>515</v>
      </c>
      <c r="BY68" s="83" t="s">
        <v>515</v>
      </c>
      <c r="BZ68" s="83" t="s">
        <v>515</v>
      </c>
    </row>
    <row r="69" spans="1:78" ht="11.25" customHeight="1" x14ac:dyDescent="0.25">
      <c r="A69" s="381"/>
      <c r="B69" s="349" t="s">
        <v>512</v>
      </c>
      <c r="C69" s="350" t="s">
        <v>619</v>
      </c>
      <c r="D69" s="350"/>
      <c r="E69" s="350"/>
      <c r="F69" s="350"/>
      <c r="G69" s="351"/>
      <c r="H69" s="352" t="s">
        <v>620</v>
      </c>
      <c r="I69" s="338">
        <v>10466.532196426866</v>
      </c>
      <c r="J69" s="338" t="s">
        <v>515</v>
      </c>
      <c r="K69" s="353" t="s">
        <v>515</v>
      </c>
      <c r="L69" s="353" t="s">
        <v>515</v>
      </c>
      <c r="M69" s="353" t="s">
        <v>515</v>
      </c>
      <c r="N69" s="353" t="s">
        <v>515</v>
      </c>
      <c r="O69" s="353" t="s">
        <v>515</v>
      </c>
      <c r="P69" s="353" t="s">
        <v>515</v>
      </c>
      <c r="Q69" s="353" t="s">
        <v>515</v>
      </c>
      <c r="R69" s="353" t="s">
        <v>515</v>
      </c>
      <c r="S69" s="353" t="s">
        <v>515</v>
      </c>
      <c r="T69" s="353" t="s">
        <v>515</v>
      </c>
      <c r="U69" s="338" t="s">
        <v>515</v>
      </c>
      <c r="V69" s="353" t="s">
        <v>515</v>
      </c>
      <c r="W69" s="353" t="s">
        <v>515</v>
      </c>
      <c r="X69" s="353" t="s">
        <v>515</v>
      </c>
      <c r="Y69" s="353" t="s">
        <v>515</v>
      </c>
      <c r="Z69" s="338" t="s">
        <v>515</v>
      </c>
      <c r="AA69" s="353" t="s">
        <v>515</v>
      </c>
      <c r="AB69" s="353" t="s">
        <v>515</v>
      </c>
      <c r="AC69" s="83" t="s">
        <v>515</v>
      </c>
      <c r="AD69" s="338">
        <v>10466.532196426866</v>
      </c>
      <c r="AE69" s="353">
        <v>0</v>
      </c>
      <c r="AF69" s="353">
        <v>10466.532196426866</v>
      </c>
      <c r="AG69" s="353" t="s">
        <v>515</v>
      </c>
      <c r="AH69" s="353" t="s">
        <v>515</v>
      </c>
      <c r="AI69" s="353" t="s">
        <v>515</v>
      </c>
      <c r="AJ69" s="353">
        <v>0</v>
      </c>
      <c r="AK69" s="353">
        <v>0</v>
      </c>
      <c r="AL69" s="353">
        <v>0</v>
      </c>
      <c r="AM69" s="353">
        <v>0</v>
      </c>
      <c r="AN69" s="353">
        <v>0</v>
      </c>
      <c r="AO69" s="353">
        <v>0</v>
      </c>
      <c r="AP69" s="353">
        <v>0</v>
      </c>
      <c r="AQ69" s="353">
        <v>0</v>
      </c>
      <c r="AR69" s="353">
        <v>0</v>
      </c>
      <c r="AS69" s="353">
        <v>0</v>
      </c>
      <c r="AT69" s="353">
        <v>0</v>
      </c>
      <c r="AU69" s="353">
        <v>0</v>
      </c>
      <c r="AV69" s="353">
        <v>0</v>
      </c>
      <c r="AW69" s="353">
        <v>0</v>
      </c>
      <c r="AX69" s="353">
        <v>0</v>
      </c>
      <c r="AY69" s="353">
        <v>0</v>
      </c>
      <c r="AZ69" s="353">
        <v>0</v>
      </c>
      <c r="BA69" s="83" t="s">
        <v>515</v>
      </c>
      <c r="BB69" s="338" t="s">
        <v>515</v>
      </c>
      <c r="BC69" s="353" t="s">
        <v>515</v>
      </c>
      <c r="BD69" s="353" t="s">
        <v>515</v>
      </c>
      <c r="BE69" s="353" t="s">
        <v>515</v>
      </c>
      <c r="BF69" s="353" t="s">
        <v>515</v>
      </c>
      <c r="BG69" s="353" t="s">
        <v>515</v>
      </c>
      <c r="BH69" s="353" t="s">
        <v>515</v>
      </c>
      <c r="BI69" s="353" t="s">
        <v>515</v>
      </c>
      <c r="BJ69" s="353" t="s">
        <v>515</v>
      </c>
      <c r="BK69" s="353" t="s">
        <v>515</v>
      </c>
      <c r="BL69" s="353" t="s">
        <v>515</v>
      </c>
      <c r="BM69" s="353" t="s">
        <v>515</v>
      </c>
      <c r="BN69" s="353" t="s">
        <v>515</v>
      </c>
      <c r="BO69" s="353" t="s">
        <v>515</v>
      </c>
      <c r="BP69" s="353" t="s">
        <v>515</v>
      </c>
      <c r="BQ69" s="353" t="s">
        <v>515</v>
      </c>
      <c r="BR69" s="353" t="s">
        <v>515</v>
      </c>
      <c r="BS69" s="353" t="s">
        <v>515</v>
      </c>
      <c r="BT69" s="339" t="s">
        <v>515</v>
      </c>
      <c r="BU69" s="338" t="s">
        <v>515</v>
      </c>
      <c r="BV69" s="353" t="s">
        <v>515</v>
      </c>
      <c r="BW69" s="353" t="s">
        <v>515</v>
      </c>
      <c r="BX69" s="83" t="s">
        <v>515</v>
      </c>
      <c r="BY69" s="83" t="s">
        <v>515</v>
      </c>
      <c r="BZ69" s="83" t="s">
        <v>515</v>
      </c>
    </row>
    <row r="70" spans="1:78" ht="11.25" customHeight="1" x14ac:dyDescent="0.25">
      <c r="A70" s="381"/>
      <c r="B70" s="349" t="s">
        <v>512</v>
      </c>
      <c r="C70" s="350" t="s">
        <v>621</v>
      </c>
      <c r="D70" s="350"/>
      <c r="E70" s="350"/>
      <c r="F70" s="350"/>
      <c r="G70" s="351"/>
      <c r="H70" s="352" t="s">
        <v>622</v>
      </c>
      <c r="I70" s="338">
        <v>46.032769657017298</v>
      </c>
      <c r="J70" s="338" t="s">
        <v>515</v>
      </c>
      <c r="K70" s="353" t="s">
        <v>515</v>
      </c>
      <c r="L70" s="353" t="s">
        <v>515</v>
      </c>
      <c r="M70" s="353" t="s">
        <v>515</v>
      </c>
      <c r="N70" s="353" t="s">
        <v>515</v>
      </c>
      <c r="O70" s="353" t="s">
        <v>515</v>
      </c>
      <c r="P70" s="353" t="s">
        <v>515</v>
      </c>
      <c r="Q70" s="353" t="s">
        <v>515</v>
      </c>
      <c r="R70" s="353" t="s">
        <v>515</v>
      </c>
      <c r="S70" s="353" t="s">
        <v>515</v>
      </c>
      <c r="T70" s="353" t="s">
        <v>515</v>
      </c>
      <c r="U70" s="338" t="s">
        <v>515</v>
      </c>
      <c r="V70" s="353" t="s">
        <v>515</v>
      </c>
      <c r="W70" s="353" t="s">
        <v>515</v>
      </c>
      <c r="X70" s="353" t="s">
        <v>515</v>
      </c>
      <c r="Y70" s="353" t="s">
        <v>515</v>
      </c>
      <c r="Z70" s="338" t="s">
        <v>515</v>
      </c>
      <c r="AA70" s="353" t="s">
        <v>515</v>
      </c>
      <c r="AB70" s="353" t="s">
        <v>515</v>
      </c>
      <c r="AC70" s="83" t="s">
        <v>515</v>
      </c>
      <c r="AD70" s="338">
        <v>46.032769657017298</v>
      </c>
      <c r="AE70" s="353" t="s">
        <v>515</v>
      </c>
      <c r="AF70" s="353" t="s">
        <v>515</v>
      </c>
      <c r="AG70" s="353" t="s">
        <v>515</v>
      </c>
      <c r="AH70" s="353" t="s">
        <v>515</v>
      </c>
      <c r="AI70" s="353" t="s">
        <v>515</v>
      </c>
      <c r="AJ70" s="353">
        <v>0</v>
      </c>
      <c r="AK70" s="353">
        <v>19.819432502149613</v>
      </c>
      <c r="AL70" s="353">
        <v>24.223750835960637</v>
      </c>
      <c r="AM70" s="353">
        <v>0</v>
      </c>
      <c r="AN70" s="353">
        <v>0</v>
      </c>
      <c r="AO70" s="353">
        <v>0</v>
      </c>
      <c r="AP70" s="353">
        <v>0</v>
      </c>
      <c r="AQ70" s="353">
        <v>0</v>
      </c>
      <c r="AR70" s="353">
        <v>0</v>
      </c>
      <c r="AS70" s="353">
        <v>1.0294258144645074</v>
      </c>
      <c r="AT70" s="353">
        <v>0</v>
      </c>
      <c r="AU70" s="353">
        <v>0.96016050444253365</v>
      </c>
      <c r="AV70" s="353">
        <v>0</v>
      </c>
      <c r="AW70" s="353">
        <v>0</v>
      </c>
      <c r="AX70" s="353">
        <v>0</v>
      </c>
      <c r="AY70" s="353">
        <v>0</v>
      </c>
      <c r="AZ70" s="353">
        <v>0</v>
      </c>
      <c r="BA70" s="83" t="s">
        <v>515</v>
      </c>
      <c r="BB70" s="338">
        <v>0</v>
      </c>
      <c r="BC70" s="353" t="s">
        <v>515</v>
      </c>
      <c r="BD70" s="353" t="s">
        <v>515</v>
      </c>
      <c r="BE70" s="353" t="s">
        <v>515</v>
      </c>
      <c r="BF70" s="353" t="s">
        <v>515</v>
      </c>
      <c r="BG70" s="353" t="s">
        <v>515</v>
      </c>
      <c r="BH70" s="353" t="s">
        <v>515</v>
      </c>
      <c r="BI70" s="353" t="s">
        <v>515</v>
      </c>
      <c r="BJ70" s="353" t="s">
        <v>515</v>
      </c>
      <c r="BK70" s="353" t="s">
        <v>515</v>
      </c>
      <c r="BL70" s="353" t="s">
        <v>515</v>
      </c>
      <c r="BM70" s="353" t="s">
        <v>515</v>
      </c>
      <c r="BN70" s="353">
        <v>0</v>
      </c>
      <c r="BO70" s="353" t="s">
        <v>515</v>
      </c>
      <c r="BP70" s="353">
        <v>0</v>
      </c>
      <c r="BQ70" s="353" t="s">
        <v>515</v>
      </c>
      <c r="BR70" s="353">
        <v>0</v>
      </c>
      <c r="BS70" s="353" t="s">
        <v>515</v>
      </c>
      <c r="BT70" s="339" t="s">
        <v>515</v>
      </c>
      <c r="BU70" s="338" t="s">
        <v>515</v>
      </c>
      <c r="BV70" s="353" t="s">
        <v>515</v>
      </c>
      <c r="BW70" s="353" t="s">
        <v>515</v>
      </c>
      <c r="BX70" s="83" t="s">
        <v>515</v>
      </c>
      <c r="BY70" s="83" t="s">
        <v>515</v>
      </c>
      <c r="BZ70" s="83" t="s">
        <v>515</v>
      </c>
    </row>
    <row r="71" spans="1:78" ht="11.25" customHeight="1" x14ac:dyDescent="0.25">
      <c r="A71" s="349" t="s">
        <v>512</v>
      </c>
      <c r="B71" s="350" t="s">
        <v>578</v>
      </c>
      <c r="C71" s="350"/>
      <c r="D71" s="350"/>
      <c r="E71" s="350"/>
      <c r="F71" s="350"/>
      <c r="G71" s="351"/>
      <c r="H71" s="352" t="s">
        <v>623</v>
      </c>
      <c r="I71" s="338">
        <v>0</v>
      </c>
      <c r="J71" s="338">
        <v>0</v>
      </c>
      <c r="K71" s="353" t="s">
        <v>515</v>
      </c>
      <c r="L71" s="353" t="s">
        <v>515</v>
      </c>
      <c r="M71" s="353" t="s">
        <v>515</v>
      </c>
      <c r="N71" s="353" t="s">
        <v>515</v>
      </c>
      <c r="O71" s="353" t="s">
        <v>515</v>
      </c>
      <c r="P71" s="353">
        <v>0</v>
      </c>
      <c r="Q71" s="353" t="s">
        <v>515</v>
      </c>
      <c r="R71" s="353" t="s">
        <v>515</v>
      </c>
      <c r="S71" s="353" t="s">
        <v>515</v>
      </c>
      <c r="T71" s="353" t="s">
        <v>515</v>
      </c>
      <c r="U71" s="338" t="s">
        <v>515</v>
      </c>
      <c r="V71" s="353" t="s">
        <v>515</v>
      </c>
      <c r="W71" s="353" t="s">
        <v>515</v>
      </c>
      <c r="X71" s="353" t="s">
        <v>515</v>
      </c>
      <c r="Y71" s="353" t="s">
        <v>515</v>
      </c>
      <c r="Z71" s="338" t="s">
        <v>515</v>
      </c>
      <c r="AA71" s="353" t="s">
        <v>515</v>
      </c>
      <c r="AB71" s="353" t="s">
        <v>515</v>
      </c>
      <c r="AC71" s="83" t="s">
        <v>515</v>
      </c>
      <c r="AD71" s="338" t="s">
        <v>515</v>
      </c>
      <c r="AE71" s="353" t="s">
        <v>515</v>
      </c>
      <c r="AF71" s="353" t="s">
        <v>515</v>
      </c>
      <c r="AG71" s="353" t="s">
        <v>515</v>
      </c>
      <c r="AH71" s="353" t="s">
        <v>515</v>
      </c>
      <c r="AI71" s="353" t="s">
        <v>515</v>
      </c>
      <c r="AJ71" s="353" t="s">
        <v>515</v>
      </c>
      <c r="AK71" s="353" t="s">
        <v>515</v>
      </c>
      <c r="AL71" s="353" t="s">
        <v>515</v>
      </c>
      <c r="AM71" s="353" t="s">
        <v>515</v>
      </c>
      <c r="AN71" s="353" t="s">
        <v>515</v>
      </c>
      <c r="AO71" s="353" t="s">
        <v>515</v>
      </c>
      <c r="AP71" s="353" t="s">
        <v>515</v>
      </c>
      <c r="AQ71" s="353" t="s">
        <v>515</v>
      </c>
      <c r="AR71" s="353" t="s">
        <v>515</v>
      </c>
      <c r="AS71" s="353" t="s">
        <v>515</v>
      </c>
      <c r="AT71" s="353" t="s">
        <v>515</v>
      </c>
      <c r="AU71" s="353" t="s">
        <v>515</v>
      </c>
      <c r="AV71" s="353" t="s">
        <v>515</v>
      </c>
      <c r="AW71" s="353" t="s">
        <v>515</v>
      </c>
      <c r="AX71" s="353" t="s">
        <v>515</v>
      </c>
      <c r="AY71" s="353" t="s">
        <v>515</v>
      </c>
      <c r="AZ71" s="353" t="s">
        <v>515</v>
      </c>
      <c r="BA71" s="83" t="s">
        <v>515</v>
      </c>
      <c r="BB71" s="338" t="s">
        <v>515</v>
      </c>
      <c r="BC71" s="353" t="s">
        <v>515</v>
      </c>
      <c r="BD71" s="353" t="s">
        <v>515</v>
      </c>
      <c r="BE71" s="353" t="s">
        <v>515</v>
      </c>
      <c r="BF71" s="353" t="s">
        <v>515</v>
      </c>
      <c r="BG71" s="353" t="s">
        <v>515</v>
      </c>
      <c r="BH71" s="353" t="s">
        <v>515</v>
      </c>
      <c r="BI71" s="353" t="s">
        <v>515</v>
      </c>
      <c r="BJ71" s="353" t="s">
        <v>515</v>
      </c>
      <c r="BK71" s="353" t="s">
        <v>515</v>
      </c>
      <c r="BL71" s="353" t="s">
        <v>515</v>
      </c>
      <c r="BM71" s="353" t="s">
        <v>515</v>
      </c>
      <c r="BN71" s="353" t="s">
        <v>515</v>
      </c>
      <c r="BO71" s="353" t="s">
        <v>515</v>
      </c>
      <c r="BP71" s="353" t="s">
        <v>515</v>
      </c>
      <c r="BQ71" s="353" t="s">
        <v>515</v>
      </c>
      <c r="BR71" s="353" t="s">
        <v>515</v>
      </c>
      <c r="BS71" s="353" t="s">
        <v>515</v>
      </c>
      <c r="BT71" s="339" t="s">
        <v>515</v>
      </c>
      <c r="BU71" s="338" t="s">
        <v>515</v>
      </c>
      <c r="BV71" s="353" t="s">
        <v>515</v>
      </c>
      <c r="BW71" s="353" t="s">
        <v>515</v>
      </c>
      <c r="BX71" s="83" t="s">
        <v>515</v>
      </c>
      <c r="BY71" s="83" t="s">
        <v>515</v>
      </c>
      <c r="BZ71" s="83" t="s">
        <v>515</v>
      </c>
    </row>
    <row r="72" spans="1:78" ht="11.25" customHeight="1" x14ac:dyDescent="0.25">
      <c r="A72" s="349" t="s">
        <v>512</v>
      </c>
      <c r="B72" s="350" t="s">
        <v>580</v>
      </c>
      <c r="C72" s="350"/>
      <c r="D72" s="350"/>
      <c r="E72" s="350"/>
      <c r="F72" s="350"/>
      <c r="G72" s="351"/>
      <c r="H72" s="352" t="s">
        <v>624</v>
      </c>
      <c r="I72" s="338">
        <v>0</v>
      </c>
      <c r="J72" s="338">
        <v>0</v>
      </c>
      <c r="K72" s="353" t="s">
        <v>515</v>
      </c>
      <c r="L72" s="353" t="s">
        <v>515</v>
      </c>
      <c r="M72" s="353" t="s">
        <v>515</v>
      </c>
      <c r="N72" s="353" t="s">
        <v>515</v>
      </c>
      <c r="O72" s="353" t="s">
        <v>515</v>
      </c>
      <c r="P72" s="353" t="s">
        <v>515</v>
      </c>
      <c r="Q72" s="353" t="s">
        <v>515</v>
      </c>
      <c r="R72" s="353" t="s">
        <v>515</v>
      </c>
      <c r="S72" s="353" t="s">
        <v>515</v>
      </c>
      <c r="T72" s="353">
        <v>0</v>
      </c>
      <c r="U72" s="338" t="s">
        <v>515</v>
      </c>
      <c r="V72" s="353" t="s">
        <v>515</v>
      </c>
      <c r="W72" s="353" t="s">
        <v>515</v>
      </c>
      <c r="X72" s="353" t="s">
        <v>515</v>
      </c>
      <c r="Y72" s="353" t="s">
        <v>515</v>
      </c>
      <c r="Z72" s="338">
        <v>0</v>
      </c>
      <c r="AA72" s="353" t="s">
        <v>515</v>
      </c>
      <c r="AB72" s="353">
        <v>0</v>
      </c>
      <c r="AC72" s="83" t="s">
        <v>515</v>
      </c>
      <c r="AD72" s="338" t="s">
        <v>515</v>
      </c>
      <c r="AE72" s="353" t="s">
        <v>515</v>
      </c>
      <c r="AF72" s="353" t="s">
        <v>515</v>
      </c>
      <c r="AG72" s="353" t="s">
        <v>515</v>
      </c>
      <c r="AH72" s="353" t="s">
        <v>515</v>
      </c>
      <c r="AI72" s="353" t="s">
        <v>515</v>
      </c>
      <c r="AJ72" s="353" t="s">
        <v>515</v>
      </c>
      <c r="AK72" s="353" t="s">
        <v>515</v>
      </c>
      <c r="AL72" s="353" t="s">
        <v>515</v>
      </c>
      <c r="AM72" s="353" t="s">
        <v>515</v>
      </c>
      <c r="AN72" s="353" t="s">
        <v>515</v>
      </c>
      <c r="AO72" s="353" t="s">
        <v>515</v>
      </c>
      <c r="AP72" s="353" t="s">
        <v>515</v>
      </c>
      <c r="AQ72" s="353" t="s">
        <v>515</v>
      </c>
      <c r="AR72" s="353" t="s">
        <v>515</v>
      </c>
      <c r="AS72" s="353" t="s">
        <v>515</v>
      </c>
      <c r="AT72" s="353" t="s">
        <v>515</v>
      </c>
      <c r="AU72" s="353" t="s">
        <v>515</v>
      </c>
      <c r="AV72" s="353" t="s">
        <v>515</v>
      </c>
      <c r="AW72" s="353" t="s">
        <v>515</v>
      </c>
      <c r="AX72" s="353" t="s">
        <v>515</v>
      </c>
      <c r="AY72" s="353" t="s">
        <v>515</v>
      </c>
      <c r="AZ72" s="353" t="s">
        <v>515</v>
      </c>
      <c r="BA72" s="83" t="s">
        <v>515</v>
      </c>
      <c r="BB72" s="338" t="s">
        <v>515</v>
      </c>
      <c r="BC72" s="353" t="s">
        <v>515</v>
      </c>
      <c r="BD72" s="353" t="s">
        <v>515</v>
      </c>
      <c r="BE72" s="353" t="s">
        <v>515</v>
      </c>
      <c r="BF72" s="353" t="s">
        <v>515</v>
      </c>
      <c r="BG72" s="353" t="s">
        <v>515</v>
      </c>
      <c r="BH72" s="353" t="s">
        <v>515</v>
      </c>
      <c r="BI72" s="353" t="s">
        <v>515</v>
      </c>
      <c r="BJ72" s="353" t="s">
        <v>515</v>
      </c>
      <c r="BK72" s="353" t="s">
        <v>515</v>
      </c>
      <c r="BL72" s="353" t="s">
        <v>515</v>
      </c>
      <c r="BM72" s="353" t="s">
        <v>515</v>
      </c>
      <c r="BN72" s="353" t="s">
        <v>515</v>
      </c>
      <c r="BO72" s="353" t="s">
        <v>515</v>
      </c>
      <c r="BP72" s="353" t="s">
        <v>515</v>
      </c>
      <c r="BQ72" s="353" t="s">
        <v>515</v>
      </c>
      <c r="BR72" s="353" t="s">
        <v>515</v>
      </c>
      <c r="BS72" s="353" t="s">
        <v>515</v>
      </c>
      <c r="BT72" s="339" t="s">
        <v>515</v>
      </c>
      <c r="BU72" s="338" t="s">
        <v>515</v>
      </c>
      <c r="BV72" s="353" t="s">
        <v>515</v>
      </c>
      <c r="BW72" s="353" t="s">
        <v>515</v>
      </c>
      <c r="BX72" s="83" t="s">
        <v>515</v>
      </c>
      <c r="BY72" s="83" t="s">
        <v>515</v>
      </c>
      <c r="BZ72" s="83" t="s">
        <v>515</v>
      </c>
    </row>
    <row r="73" spans="1:78" ht="11.25" customHeight="1" x14ac:dyDescent="0.25">
      <c r="A73" s="349" t="s">
        <v>512</v>
      </c>
      <c r="B73" s="350" t="s">
        <v>582</v>
      </c>
      <c r="C73" s="350"/>
      <c r="D73" s="350"/>
      <c r="E73" s="350"/>
      <c r="F73" s="350"/>
      <c r="G73" s="351"/>
      <c r="H73" s="352" t="s">
        <v>625</v>
      </c>
      <c r="I73" s="338">
        <v>0</v>
      </c>
      <c r="J73" s="338" t="s">
        <v>515</v>
      </c>
      <c r="K73" s="353" t="s">
        <v>515</v>
      </c>
      <c r="L73" s="353" t="s">
        <v>515</v>
      </c>
      <c r="M73" s="353" t="s">
        <v>515</v>
      </c>
      <c r="N73" s="353" t="s">
        <v>515</v>
      </c>
      <c r="O73" s="353" t="s">
        <v>515</v>
      </c>
      <c r="P73" s="353" t="s">
        <v>515</v>
      </c>
      <c r="Q73" s="353" t="s">
        <v>515</v>
      </c>
      <c r="R73" s="353" t="s">
        <v>515</v>
      </c>
      <c r="S73" s="353" t="s">
        <v>515</v>
      </c>
      <c r="T73" s="353" t="s">
        <v>515</v>
      </c>
      <c r="U73" s="338" t="s">
        <v>515</v>
      </c>
      <c r="V73" s="353" t="s">
        <v>515</v>
      </c>
      <c r="W73" s="353" t="s">
        <v>515</v>
      </c>
      <c r="X73" s="353" t="s">
        <v>515</v>
      </c>
      <c r="Y73" s="353" t="s">
        <v>515</v>
      </c>
      <c r="Z73" s="338" t="s">
        <v>515</v>
      </c>
      <c r="AA73" s="353" t="s">
        <v>515</v>
      </c>
      <c r="AB73" s="353" t="s">
        <v>515</v>
      </c>
      <c r="AC73" s="83" t="s">
        <v>515</v>
      </c>
      <c r="AD73" s="338">
        <v>0</v>
      </c>
      <c r="AE73" s="353" t="s">
        <v>515</v>
      </c>
      <c r="AF73" s="353" t="s">
        <v>515</v>
      </c>
      <c r="AG73" s="353" t="s">
        <v>515</v>
      </c>
      <c r="AH73" s="353">
        <v>0</v>
      </c>
      <c r="AI73" s="353">
        <v>0</v>
      </c>
      <c r="AJ73" s="353" t="s">
        <v>515</v>
      </c>
      <c r="AK73" s="353" t="s">
        <v>515</v>
      </c>
      <c r="AL73" s="353" t="s">
        <v>515</v>
      </c>
      <c r="AM73" s="353" t="s">
        <v>515</v>
      </c>
      <c r="AN73" s="353" t="s">
        <v>515</v>
      </c>
      <c r="AO73" s="353" t="s">
        <v>515</v>
      </c>
      <c r="AP73" s="353" t="s">
        <v>515</v>
      </c>
      <c r="AQ73" s="353" t="s">
        <v>515</v>
      </c>
      <c r="AR73" s="353" t="s">
        <v>515</v>
      </c>
      <c r="AS73" s="353" t="s">
        <v>515</v>
      </c>
      <c r="AT73" s="353" t="s">
        <v>515</v>
      </c>
      <c r="AU73" s="353" t="s">
        <v>515</v>
      </c>
      <c r="AV73" s="353" t="s">
        <v>515</v>
      </c>
      <c r="AW73" s="353" t="s">
        <v>515</v>
      </c>
      <c r="AX73" s="353" t="s">
        <v>515</v>
      </c>
      <c r="AY73" s="353" t="s">
        <v>515</v>
      </c>
      <c r="AZ73" s="353" t="s">
        <v>515</v>
      </c>
      <c r="BA73" s="83" t="s">
        <v>515</v>
      </c>
      <c r="BB73" s="338" t="s">
        <v>515</v>
      </c>
      <c r="BC73" s="353" t="s">
        <v>515</v>
      </c>
      <c r="BD73" s="353" t="s">
        <v>515</v>
      </c>
      <c r="BE73" s="353" t="s">
        <v>515</v>
      </c>
      <c r="BF73" s="353" t="s">
        <v>515</v>
      </c>
      <c r="BG73" s="353" t="s">
        <v>515</v>
      </c>
      <c r="BH73" s="353" t="s">
        <v>515</v>
      </c>
      <c r="BI73" s="353" t="s">
        <v>515</v>
      </c>
      <c r="BJ73" s="353" t="s">
        <v>515</v>
      </c>
      <c r="BK73" s="353" t="s">
        <v>515</v>
      </c>
      <c r="BL73" s="353" t="s">
        <v>515</v>
      </c>
      <c r="BM73" s="353" t="s">
        <v>515</v>
      </c>
      <c r="BN73" s="353" t="s">
        <v>515</v>
      </c>
      <c r="BO73" s="353" t="s">
        <v>515</v>
      </c>
      <c r="BP73" s="353" t="s">
        <v>515</v>
      </c>
      <c r="BQ73" s="353" t="s">
        <v>515</v>
      </c>
      <c r="BR73" s="353" t="s">
        <v>515</v>
      </c>
      <c r="BS73" s="353" t="s">
        <v>515</v>
      </c>
      <c r="BT73" s="339" t="s">
        <v>515</v>
      </c>
      <c r="BU73" s="338" t="s">
        <v>515</v>
      </c>
      <c r="BV73" s="353" t="s">
        <v>515</v>
      </c>
      <c r="BW73" s="353" t="s">
        <v>515</v>
      </c>
      <c r="BX73" s="83" t="s">
        <v>515</v>
      </c>
      <c r="BY73" s="83" t="s">
        <v>515</v>
      </c>
      <c r="BZ73" s="83" t="s">
        <v>515</v>
      </c>
    </row>
    <row r="74" spans="1:78" ht="11.25" customHeight="1" x14ac:dyDescent="0.25">
      <c r="A74" s="349" t="s">
        <v>512</v>
      </c>
      <c r="B74" s="350" t="s">
        <v>626</v>
      </c>
      <c r="C74" s="350"/>
      <c r="D74" s="350"/>
      <c r="E74" s="350"/>
      <c r="F74" s="350"/>
      <c r="G74" s="351"/>
      <c r="H74" s="352" t="s">
        <v>627</v>
      </c>
      <c r="I74" s="338">
        <v>0</v>
      </c>
      <c r="J74" s="338" t="s">
        <v>515</v>
      </c>
      <c r="K74" s="353" t="s">
        <v>515</v>
      </c>
      <c r="L74" s="353" t="s">
        <v>515</v>
      </c>
      <c r="M74" s="353" t="s">
        <v>515</v>
      </c>
      <c r="N74" s="353" t="s">
        <v>515</v>
      </c>
      <c r="O74" s="353" t="s">
        <v>515</v>
      </c>
      <c r="P74" s="353" t="s">
        <v>515</v>
      </c>
      <c r="Q74" s="353" t="s">
        <v>515</v>
      </c>
      <c r="R74" s="353" t="s">
        <v>515</v>
      </c>
      <c r="S74" s="353" t="s">
        <v>515</v>
      </c>
      <c r="T74" s="353" t="s">
        <v>515</v>
      </c>
      <c r="U74" s="338" t="s">
        <v>515</v>
      </c>
      <c r="V74" s="353" t="s">
        <v>515</v>
      </c>
      <c r="W74" s="353" t="s">
        <v>515</v>
      </c>
      <c r="X74" s="353" t="s">
        <v>515</v>
      </c>
      <c r="Y74" s="353" t="s">
        <v>515</v>
      </c>
      <c r="Z74" s="338" t="s">
        <v>515</v>
      </c>
      <c r="AA74" s="353" t="s">
        <v>515</v>
      </c>
      <c r="AB74" s="353" t="s">
        <v>515</v>
      </c>
      <c r="AC74" s="83" t="s">
        <v>515</v>
      </c>
      <c r="AD74" s="338" t="s">
        <v>515</v>
      </c>
      <c r="AE74" s="353" t="s">
        <v>515</v>
      </c>
      <c r="AF74" s="353" t="s">
        <v>515</v>
      </c>
      <c r="AG74" s="353" t="s">
        <v>515</v>
      </c>
      <c r="AH74" s="353" t="s">
        <v>515</v>
      </c>
      <c r="AI74" s="353" t="s">
        <v>515</v>
      </c>
      <c r="AJ74" s="353" t="s">
        <v>515</v>
      </c>
      <c r="AK74" s="353" t="s">
        <v>515</v>
      </c>
      <c r="AL74" s="353" t="s">
        <v>515</v>
      </c>
      <c r="AM74" s="353" t="s">
        <v>515</v>
      </c>
      <c r="AN74" s="353" t="s">
        <v>515</v>
      </c>
      <c r="AO74" s="353" t="s">
        <v>515</v>
      </c>
      <c r="AP74" s="353" t="s">
        <v>515</v>
      </c>
      <c r="AQ74" s="353" t="s">
        <v>515</v>
      </c>
      <c r="AR74" s="353" t="s">
        <v>515</v>
      </c>
      <c r="AS74" s="353" t="s">
        <v>515</v>
      </c>
      <c r="AT74" s="353" t="s">
        <v>515</v>
      </c>
      <c r="AU74" s="353" t="s">
        <v>515</v>
      </c>
      <c r="AV74" s="353" t="s">
        <v>515</v>
      </c>
      <c r="AW74" s="353" t="s">
        <v>515</v>
      </c>
      <c r="AX74" s="353" t="s">
        <v>515</v>
      </c>
      <c r="AY74" s="353" t="s">
        <v>515</v>
      </c>
      <c r="AZ74" s="353" t="s">
        <v>515</v>
      </c>
      <c r="BA74" s="83">
        <v>0</v>
      </c>
      <c r="BB74" s="338" t="s">
        <v>515</v>
      </c>
      <c r="BC74" s="353" t="s">
        <v>515</v>
      </c>
      <c r="BD74" s="353" t="s">
        <v>515</v>
      </c>
      <c r="BE74" s="353" t="s">
        <v>515</v>
      </c>
      <c r="BF74" s="353" t="s">
        <v>515</v>
      </c>
      <c r="BG74" s="353" t="s">
        <v>515</v>
      </c>
      <c r="BH74" s="353" t="s">
        <v>515</v>
      </c>
      <c r="BI74" s="353" t="s">
        <v>515</v>
      </c>
      <c r="BJ74" s="353" t="s">
        <v>515</v>
      </c>
      <c r="BK74" s="353" t="s">
        <v>515</v>
      </c>
      <c r="BL74" s="353" t="s">
        <v>515</v>
      </c>
      <c r="BM74" s="353" t="s">
        <v>515</v>
      </c>
      <c r="BN74" s="353" t="s">
        <v>515</v>
      </c>
      <c r="BO74" s="353" t="s">
        <v>515</v>
      </c>
      <c r="BP74" s="353" t="s">
        <v>515</v>
      </c>
      <c r="BQ74" s="353" t="s">
        <v>515</v>
      </c>
      <c r="BR74" s="353" t="s">
        <v>515</v>
      </c>
      <c r="BS74" s="353" t="s">
        <v>515</v>
      </c>
      <c r="BT74" s="339" t="s">
        <v>515</v>
      </c>
      <c r="BU74" s="338" t="s">
        <v>515</v>
      </c>
      <c r="BV74" s="353" t="s">
        <v>515</v>
      </c>
      <c r="BW74" s="353" t="s">
        <v>515</v>
      </c>
      <c r="BX74" s="83" t="s">
        <v>515</v>
      </c>
      <c r="BY74" s="83" t="s">
        <v>515</v>
      </c>
      <c r="BZ74" s="83" t="s">
        <v>515</v>
      </c>
    </row>
    <row r="75" spans="1:78" ht="11.25" customHeight="1" x14ac:dyDescent="0.25">
      <c r="A75" s="349" t="s">
        <v>512</v>
      </c>
      <c r="B75" s="350" t="s">
        <v>586</v>
      </c>
      <c r="C75" s="350"/>
      <c r="D75" s="350"/>
      <c r="E75" s="350"/>
      <c r="F75" s="350"/>
      <c r="G75" s="351"/>
      <c r="H75" s="352" t="s">
        <v>628</v>
      </c>
      <c r="I75" s="338">
        <v>365.71173211044237</v>
      </c>
      <c r="J75" s="338" t="s">
        <v>515</v>
      </c>
      <c r="K75" s="353" t="s">
        <v>515</v>
      </c>
      <c r="L75" s="353" t="s">
        <v>515</v>
      </c>
      <c r="M75" s="353" t="s">
        <v>515</v>
      </c>
      <c r="N75" s="353" t="s">
        <v>515</v>
      </c>
      <c r="O75" s="353" t="s">
        <v>515</v>
      </c>
      <c r="P75" s="353" t="s">
        <v>515</v>
      </c>
      <c r="Q75" s="353" t="s">
        <v>515</v>
      </c>
      <c r="R75" s="353" t="s">
        <v>515</v>
      </c>
      <c r="S75" s="353" t="s">
        <v>515</v>
      </c>
      <c r="T75" s="353" t="s">
        <v>515</v>
      </c>
      <c r="U75" s="338" t="s">
        <v>515</v>
      </c>
      <c r="V75" s="353" t="s">
        <v>515</v>
      </c>
      <c r="W75" s="353" t="s">
        <v>515</v>
      </c>
      <c r="X75" s="353" t="s">
        <v>515</v>
      </c>
      <c r="Y75" s="353" t="s">
        <v>515</v>
      </c>
      <c r="Z75" s="338" t="s">
        <v>515</v>
      </c>
      <c r="AA75" s="353" t="s">
        <v>515</v>
      </c>
      <c r="AB75" s="353" t="s">
        <v>515</v>
      </c>
      <c r="AC75" s="83" t="s">
        <v>515</v>
      </c>
      <c r="AD75" s="338" t="s">
        <v>515</v>
      </c>
      <c r="AE75" s="353" t="s">
        <v>515</v>
      </c>
      <c r="AF75" s="353" t="s">
        <v>515</v>
      </c>
      <c r="AG75" s="353" t="s">
        <v>515</v>
      </c>
      <c r="AH75" s="353" t="s">
        <v>515</v>
      </c>
      <c r="AI75" s="353" t="s">
        <v>515</v>
      </c>
      <c r="AJ75" s="353" t="s">
        <v>515</v>
      </c>
      <c r="AK75" s="353" t="s">
        <v>515</v>
      </c>
      <c r="AL75" s="353" t="s">
        <v>515</v>
      </c>
      <c r="AM75" s="353" t="s">
        <v>515</v>
      </c>
      <c r="AN75" s="353" t="s">
        <v>515</v>
      </c>
      <c r="AO75" s="353" t="s">
        <v>515</v>
      </c>
      <c r="AP75" s="353" t="s">
        <v>515</v>
      </c>
      <c r="AQ75" s="353" t="s">
        <v>515</v>
      </c>
      <c r="AR75" s="353" t="s">
        <v>515</v>
      </c>
      <c r="AS75" s="353" t="s">
        <v>515</v>
      </c>
      <c r="AT75" s="353" t="s">
        <v>515</v>
      </c>
      <c r="AU75" s="353" t="s">
        <v>515</v>
      </c>
      <c r="AV75" s="353" t="s">
        <v>515</v>
      </c>
      <c r="AW75" s="353" t="s">
        <v>515</v>
      </c>
      <c r="AX75" s="353" t="s">
        <v>515</v>
      </c>
      <c r="AY75" s="353" t="s">
        <v>515</v>
      </c>
      <c r="AZ75" s="353" t="s">
        <v>515</v>
      </c>
      <c r="BA75" s="83" t="s">
        <v>515</v>
      </c>
      <c r="BB75" s="338">
        <v>365.71173211044237</v>
      </c>
      <c r="BC75" s="353" t="s">
        <v>515</v>
      </c>
      <c r="BD75" s="353" t="s">
        <v>515</v>
      </c>
      <c r="BE75" s="353" t="s">
        <v>515</v>
      </c>
      <c r="BF75" s="353" t="s">
        <v>515</v>
      </c>
      <c r="BG75" s="353" t="s">
        <v>515</v>
      </c>
      <c r="BH75" s="353" t="s">
        <v>515</v>
      </c>
      <c r="BI75" s="353" t="s">
        <v>515</v>
      </c>
      <c r="BJ75" s="353" t="s">
        <v>515</v>
      </c>
      <c r="BK75" s="353" t="s">
        <v>515</v>
      </c>
      <c r="BL75" s="353" t="s">
        <v>515</v>
      </c>
      <c r="BM75" s="353" t="s">
        <v>515</v>
      </c>
      <c r="BN75" s="353">
        <v>35.838950988822013</v>
      </c>
      <c r="BO75" s="353" t="s">
        <v>515</v>
      </c>
      <c r="BP75" s="353">
        <v>329.87278112162033</v>
      </c>
      <c r="BQ75" s="353" t="s">
        <v>515</v>
      </c>
      <c r="BR75" s="353">
        <v>0</v>
      </c>
      <c r="BS75" s="353" t="s">
        <v>515</v>
      </c>
      <c r="BT75" s="339" t="s">
        <v>515</v>
      </c>
      <c r="BU75" s="338" t="s">
        <v>515</v>
      </c>
      <c r="BV75" s="353" t="s">
        <v>515</v>
      </c>
      <c r="BW75" s="353" t="s">
        <v>515</v>
      </c>
      <c r="BX75" s="83" t="s">
        <v>515</v>
      </c>
      <c r="BY75" s="83" t="s">
        <v>515</v>
      </c>
      <c r="BZ75" s="83" t="s">
        <v>515</v>
      </c>
    </row>
    <row r="76" spans="1:78" ht="11.25" customHeight="1" x14ac:dyDescent="0.25">
      <c r="A76" s="349" t="s">
        <v>512</v>
      </c>
      <c r="B76" s="350" t="s">
        <v>588</v>
      </c>
      <c r="C76" s="350"/>
      <c r="D76" s="350"/>
      <c r="E76" s="350"/>
      <c r="F76" s="350"/>
      <c r="G76" s="351"/>
      <c r="H76" s="382" t="s">
        <v>629</v>
      </c>
      <c r="I76" s="338">
        <v>0</v>
      </c>
      <c r="J76" s="338" t="s">
        <v>515</v>
      </c>
      <c r="K76" s="353" t="s">
        <v>515</v>
      </c>
      <c r="L76" s="353" t="s">
        <v>515</v>
      </c>
      <c r="M76" s="353" t="s">
        <v>515</v>
      </c>
      <c r="N76" s="353" t="s">
        <v>515</v>
      </c>
      <c r="O76" s="353" t="s">
        <v>515</v>
      </c>
      <c r="P76" s="353" t="s">
        <v>515</v>
      </c>
      <c r="Q76" s="353" t="s">
        <v>515</v>
      </c>
      <c r="R76" s="353" t="s">
        <v>515</v>
      </c>
      <c r="S76" s="353" t="s">
        <v>515</v>
      </c>
      <c r="T76" s="353" t="s">
        <v>515</v>
      </c>
      <c r="U76" s="338" t="s">
        <v>515</v>
      </c>
      <c r="V76" s="353" t="s">
        <v>515</v>
      </c>
      <c r="W76" s="353" t="s">
        <v>515</v>
      </c>
      <c r="X76" s="353" t="s">
        <v>515</v>
      </c>
      <c r="Y76" s="353" t="s">
        <v>515</v>
      </c>
      <c r="Z76" s="338" t="s">
        <v>515</v>
      </c>
      <c r="AA76" s="353" t="s">
        <v>515</v>
      </c>
      <c r="AB76" s="353" t="s">
        <v>515</v>
      </c>
      <c r="AC76" s="83" t="s">
        <v>515</v>
      </c>
      <c r="AD76" s="338" t="s">
        <v>515</v>
      </c>
      <c r="AE76" s="353" t="s">
        <v>515</v>
      </c>
      <c r="AF76" s="353" t="s">
        <v>515</v>
      </c>
      <c r="AG76" s="353" t="s">
        <v>515</v>
      </c>
      <c r="AH76" s="353" t="s">
        <v>515</v>
      </c>
      <c r="AI76" s="353" t="s">
        <v>515</v>
      </c>
      <c r="AJ76" s="353" t="s">
        <v>515</v>
      </c>
      <c r="AK76" s="353" t="s">
        <v>515</v>
      </c>
      <c r="AL76" s="353" t="s">
        <v>515</v>
      </c>
      <c r="AM76" s="353" t="s">
        <v>515</v>
      </c>
      <c r="AN76" s="353" t="s">
        <v>515</v>
      </c>
      <c r="AO76" s="353" t="s">
        <v>515</v>
      </c>
      <c r="AP76" s="353" t="s">
        <v>515</v>
      </c>
      <c r="AQ76" s="353" t="s">
        <v>515</v>
      </c>
      <c r="AR76" s="353" t="s">
        <v>515</v>
      </c>
      <c r="AS76" s="353" t="s">
        <v>515</v>
      </c>
      <c r="AT76" s="353" t="s">
        <v>515</v>
      </c>
      <c r="AU76" s="353" t="s">
        <v>515</v>
      </c>
      <c r="AV76" s="353" t="s">
        <v>515</v>
      </c>
      <c r="AW76" s="353" t="s">
        <v>515</v>
      </c>
      <c r="AX76" s="353" t="s">
        <v>515</v>
      </c>
      <c r="AY76" s="353" t="s">
        <v>515</v>
      </c>
      <c r="AZ76" s="353" t="s">
        <v>515</v>
      </c>
      <c r="BA76" s="83" t="s">
        <v>515</v>
      </c>
      <c r="BB76" s="338">
        <v>0</v>
      </c>
      <c r="BC76" s="353" t="s">
        <v>515</v>
      </c>
      <c r="BD76" s="353" t="s">
        <v>515</v>
      </c>
      <c r="BE76" s="353" t="s">
        <v>515</v>
      </c>
      <c r="BF76" s="353" t="s">
        <v>515</v>
      </c>
      <c r="BG76" s="353" t="s">
        <v>515</v>
      </c>
      <c r="BH76" s="353" t="s">
        <v>515</v>
      </c>
      <c r="BI76" s="353" t="s">
        <v>515</v>
      </c>
      <c r="BJ76" s="353">
        <v>0</v>
      </c>
      <c r="BK76" s="353" t="s">
        <v>515</v>
      </c>
      <c r="BL76" s="353" t="s">
        <v>515</v>
      </c>
      <c r="BM76" s="353" t="s">
        <v>515</v>
      </c>
      <c r="BN76" s="353" t="s">
        <v>515</v>
      </c>
      <c r="BO76" s="353" t="s">
        <v>515</v>
      </c>
      <c r="BP76" s="353" t="s">
        <v>515</v>
      </c>
      <c r="BQ76" s="353" t="s">
        <v>515</v>
      </c>
      <c r="BR76" s="353" t="s">
        <v>515</v>
      </c>
      <c r="BS76" s="353" t="s">
        <v>515</v>
      </c>
      <c r="BT76" s="339" t="s">
        <v>515</v>
      </c>
      <c r="BU76" s="338" t="s">
        <v>515</v>
      </c>
      <c r="BV76" s="353" t="s">
        <v>515</v>
      </c>
      <c r="BW76" s="353" t="s">
        <v>515</v>
      </c>
      <c r="BX76" s="83" t="s">
        <v>515</v>
      </c>
      <c r="BY76" s="83" t="s">
        <v>515</v>
      </c>
      <c r="BZ76" s="83" t="s">
        <v>515</v>
      </c>
    </row>
    <row r="77" spans="1:78" ht="11.25" customHeight="1" x14ac:dyDescent="0.25">
      <c r="A77" s="349" t="s">
        <v>512</v>
      </c>
      <c r="B77" s="350" t="s">
        <v>590</v>
      </c>
      <c r="C77" s="350"/>
      <c r="D77" s="350"/>
      <c r="E77" s="350"/>
      <c r="F77" s="350"/>
      <c r="G77" s="351"/>
      <c r="H77" s="352" t="s">
        <v>630</v>
      </c>
      <c r="I77" s="338">
        <v>0</v>
      </c>
      <c r="J77" s="338" t="s">
        <v>515</v>
      </c>
      <c r="K77" s="353" t="s">
        <v>515</v>
      </c>
      <c r="L77" s="353" t="s">
        <v>515</v>
      </c>
      <c r="M77" s="353" t="s">
        <v>515</v>
      </c>
      <c r="N77" s="353" t="s">
        <v>515</v>
      </c>
      <c r="O77" s="353" t="s">
        <v>515</v>
      </c>
      <c r="P77" s="353" t="s">
        <v>515</v>
      </c>
      <c r="Q77" s="353" t="s">
        <v>515</v>
      </c>
      <c r="R77" s="353" t="s">
        <v>515</v>
      </c>
      <c r="S77" s="353" t="s">
        <v>515</v>
      </c>
      <c r="T77" s="353" t="s">
        <v>515</v>
      </c>
      <c r="U77" s="338" t="s">
        <v>515</v>
      </c>
      <c r="V77" s="353" t="s">
        <v>515</v>
      </c>
      <c r="W77" s="353" t="s">
        <v>515</v>
      </c>
      <c r="X77" s="353" t="s">
        <v>515</v>
      </c>
      <c r="Y77" s="353" t="s">
        <v>515</v>
      </c>
      <c r="Z77" s="338" t="s">
        <v>515</v>
      </c>
      <c r="AA77" s="353" t="s">
        <v>515</v>
      </c>
      <c r="AB77" s="353" t="s">
        <v>515</v>
      </c>
      <c r="AC77" s="83" t="s">
        <v>515</v>
      </c>
      <c r="AD77" s="338">
        <v>0</v>
      </c>
      <c r="AE77" s="353" t="s">
        <v>515</v>
      </c>
      <c r="AF77" s="353" t="s">
        <v>515</v>
      </c>
      <c r="AG77" s="353" t="s">
        <v>515</v>
      </c>
      <c r="AH77" s="353">
        <v>0</v>
      </c>
      <c r="AI77" s="353">
        <v>0</v>
      </c>
      <c r="AJ77" s="353" t="s">
        <v>515</v>
      </c>
      <c r="AK77" s="353" t="s">
        <v>515</v>
      </c>
      <c r="AL77" s="353" t="s">
        <v>515</v>
      </c>
      <c r="AM77" s="353" t="s">
        <v>515</v>
      </c>
      <c r="AN77" s="353" t="s">
        <v>515</v>
      </c>
      <c r="AO77" s="353" t="s">
        <v>515</v>
      </c>
      <c r="AP77" s="353" t="s">
        <v>515</v>
      </c>
      <c r="AQ77" s="353" t="s">
        <v>515</v>
      </c>
      <c r="AR77" s="353" t="s">
        <v>515</v>
      </c>
      <c r="AS77" s="353" t="s">
        <v>515</v>
      </c>
      <c r="AT77" s="353" t="s">
        <v>515</v>
      </c>
      <c r="AU77" s="353" t="s">
        <v>515</v>
      </c>
      <c r="AV77" s="353" t="s">
        <v>515</v>
      </c>
      <c r="AW77" s="353" t="s">
        <v>515</v>
      </c>
      <c r="AX77" s="353" t="s">
        <v>515</v>
      </c>
      <c r="AY77" s="353" t="s">
        <v>515</v>
      </c>
      <c r="AZ77" s="353" t="s">
        <v>515</v>
      </c>
      <c r="BA77" s="83" t="s">
        <v>515</v>
      </c>
      <c r="BB77" s="338" t="s">
        <v>515</v>
      </c>
      <c r="BC77" s="353" t="s">
        <v>515</v>
      </c>
      <c r="BD77" s="353" t="s">
        <v>515</v>
      </c>
      <c r="BE77" s="353" t="s">
        <v>515</v>
      </c>
      <c r="BF77" s="353" t="s">
        <v>515</v>
      </c>
      <c r="BG77" s="353" t="s">
        <v>515</v>
      </c>
      <c r="BH77" s="353" t="s">
        <v>515</v>
      </c>
      <c r="BI77" s="353" t="s">
        <v>515</v>
      </c>
      <c r="BJ77" s="353" t="s">
        <v>515</v>
      </c>
      <c r="BK77" s="353" t="s">
        <v>515</v>
      </c>
      <c r="BL77" s="353" t="s">
        <v>515</v>
      </c>
      <c r="BM77" s="353" t="s">
        <v>515</v>
      </c>
      <c r="BN77" s="353" t="s">
        <v>515</v>
      </c>
      <c r="BO77" s="353" t="s">
        <v>515</v>
      </c>
      <c r="BP77" s="353" t="s">
        <v>515</v>
      </c>
      <c r="BQ77" s="353" t="s">
        <v>515</v>
      </c>
      <c r="BR77" s="353" t="s">
        <v>515</v>
      </c>
      <c r="BS77" s="353" t="s">
        <v>515</v>
      </c>
      <c r="BT77" s="339" t="s">
        <v>515</v>
      </c>
      <c r="BU77" s="338" t="s">
        <v>515</v>
      </c>
      <c r="BV77" s="353" t="s">
        <v>515</v>
      </c>
      <c r="BW77" s="353" t="s">
        <v>515</v>
      </c>
      <c r="BX77" s="83" t="s">
        <v>515</v>
      </c>
      <c r="BY77" s="83" t="s">
        <v>515</v>
      </c>
      <c r="BZ77" s="83" t="s">
        <v>515</v>
      </c>
    </row>
    <row r="78" spans="1:78" ht="11.25" customHeight="1" x14ac:dyDescent="0.25">
      <c r="A78" s="354" t="s">
        <v>512</v>
      </c>
      <c r="B78" s="355" t="s">
        <v>592</v>
      </c>
      <c r="C78" s="355"/>
      <c r="D78" s="355"/>
      <c r="E78" s="355"/>
      <c r="F78" s="355"/>
      <c r="G78" s="356"/>
      <c r="H78" s="357" t="s">
        <v>631</v>
      </c>
      <c r="I78" s="358">
        <v>0</v>
      </c>
      <c r="J78" s="358">
        <v>0</v>
      </c>
      <c r="K78" s="359" t="s">
        <v>515</v>
      </c>
      <c r="L78" s="359" t="s">
        <v>515</v>
      </c>
      <c r="M78" s="359" t="s">
        <v>515</v>
      </c>
      <c r="N78" s="359" t="s">
        <v>515</v>
      </c>
      <c r="O78" s="359" t="s">
        <v>515</v>
      </c>
      <c r="P78" s="359">
        <v>0</v>
      </c>
      <c r="Q78" s="359">
        <v>0</v>
      </c>
      <c r="R78" s="359">
        <v>0</v>
      </c>
      <c r="S78" s="359">
        <v>0</v>
      </c>
      <c r="T78" s="359">
        <v>0</v>
      </c>
      <c r="U78" s="358">
        <v>0</v>
      </c>
      <c r="V78" s="359">
        <v>0</v>
      </c>
      <c r="W78" s="359">
        <v>0</v>
      </c>
      <c r="X78" s="359">
        <v>0</v>
      </c>
      <c r="Y78" s="359">
        <v>0</v>
      </c>
      <c r="Z78" s="358">
        <v>0</v>
      </c>
      <c r="AA78" s="359" t="s">
        <v>515</v>
      </c>
      <c r="AB78" s="359">
        <v>0</v>
      </c>
      <c r="AC78" s="360" t="s">
        <v>515</v>
      </c>
      <c r="AD78" s="358">
        <v>0</v>
      </c>
      <c r="AE78" s="359" t="s">
        <v>515</v>
      </c>
      <c r="AF78" s="359" t="s">
        <v>515</v>
      </c>
      <c r="AG78" s="359" t="s">
        <v>515</v>
      </c>
      <c r="AH78" s="359">
        <v>0</v>
      </c>
      <c r="AI78" s="359">
        <v>0</v>
      </c>
      <c r="AJ78" s="359" t="s">
        <v>515</v>
      </c>
      <c r="AK78" s="359" t="s">
        <v>515</v>
      </c>
      <c r="AL78" s="359" t="s">
        <v>515</v>
      </c>
      <c r="AM78" s="359" t="s">
        <v>515</v>
      </c>
      <c r="AN78" s="359" t="s">
        <v>515</v>
      </c>
      <c r="AO78" s="359" t="s">
        <v>515</v>
      </c>
      <c r="AP78" s="359" t="s">
        <v>515</v>
      </c>
      <c r="AQ78" s="359" t="s">
        <v>515</v>
      </c>
      <c r="AR78" s="359" t="s">
        <v>515</v>
      </c>
      <c r="AS78" s="359" t="s">
        <v>515</v>
      </c>
      <c r="AT78" s="359" t="s">
        <v>515</v>
      </c>
      <c r="AU78" s="359" t="s">
        <v>515</v>
      </c>
      <c r="AV78" s="359" t="s">
        <v>515</v>
      </c>
      <c r="AW78" s="359" t="s">
        <v>515</v>
      </c>
      <c r="AX78" s="359" t="s">
        <v>515</v>
      </c>
      <c r="AY78" s="359" t="s">
        <v>515</v>
      </c>
      <c r="AZ78" s="359" t="s">
        <v>515</v>
      </c>
      <c r="BA78" s="360" t="s">
        <v>515</v>
      </c>
      <c r="BB78" s="358" t="s">
        <v>515</v>
      </c>
      <c r="BC78" s="359" t="s">
        <v>515</v>
      </c>
      <c r="BD78" s="359" t="s">
        <v>515</v>
      </c>
      <c r="BE78" s="359" t="s">
        <v>515</v>
      </c>
      <c r="BF78" s="359" t="s">
        <v>515</v>
      </c>
      <c r="BG78" s="359" t="s">
        <v>515</v>
      </c>
      <c r="BH78" s="359" t="s">
        <v>515</v>
      </c>
      <c r="BI78" s="359" t="s">
        <v>515</v>
      </c>
      <c r="BJ78" s="359" t="s">
        <v>515</v>
      </c>
      <c r="BK78" s="359" t="s">
        <v>515</v>
      </c>
      <c r="BL78" s="359" t="s">
        <v>515</v>
      </c>
      <c r="BM78" s="359" t="s">
        <v>515</v>
      </c>
      <c r="BN78" s="359" t="s">
        <v>515</v>
      </c>
      <c r="BO78" s="359" t="s">
        <v>515</v>
      </c>
      <c r="BP78" s="359" t="s">
        <v>515</v>
      </c>
      <c r="BQ78" s="359" t="s">
        <v>515</v>
      </c>
      <c r="BR78" s="359" t="s">
        <v>515</v>
      </c>
      <c r="BS78" s="359" t="s">
        <v>515</v>
      </c>
      <c r="BT78" s="361" t="s">
        <v>515</v>
      </c>
      <c r="BU78" s="358" t="s">
        <v>515</v>
      </c>
      <c r="BV78" s="359" t="s">
        <v>515</v>
      </c>
      <c r="BW78" s="359" t="s">
        <v>515</v>
      </c>
      <c r="BX78" s="360" t="s">
        <v>515</v>
      </c>
      <c r="BY78" s="360" t="s">
        <v>515</v>
      </c>
      <c r="BZ78" s="360" t="s">
        <v>515</v>
      </c>
    </row>
    <row r="79" spans="1:78" ht="11.25" customHeight="1" x14ac:dyDescent="0.25">
      <c r="A79" s="363" t="s">
        <v>632</v>
      </c>
      <c r="B79" s="363"/>
      <c r="C79" s="363"/>
      <c r="D79" s="363"/>
      <c r="E79" s="363"/>
      <c r="F79" s="363"/>
      <c r="G79" s="365"/>
      <c r="H79" s="366" t="s">
        <v>633</v>
      </c>
      <c r="I79" s="367">
        <v>6294.143668195281</v>
      </c>
      <c r="J79" s="367">
        <v>0</v>
      </c>
      <c r="K79" s="380">
        <v>0</v>
      </c>
      <c r="L79" s="380">
        <v>0</v>
      </c>
      <c r="M79" s="380">
        <v>0</v>
      </c>
      <c r="N79" s="380">
        <v>0</v>
      </c>
      <c r="O79" s="380">
        <v>0</v>
      </c>
      <c r="P79" s="380">
        <v>0</v>
      </c>
      <c r="Q79" s="380">
        <v>0</v>
      </c>
      <c r="R79" s="380">
        <v>0</v>
      </c>
      <c r="S79" s="380">
        <v>0</v>
      </c>
      <c r="T79" s="380">
        <v>0</v>
      </c>
      <c r="U79" s="367">
        <v>0</v>
      </c>
      <c r="V79" s="380">
        <v>0</v>
      </c>
      <c r="W79" s="380">
        <v>0</v>
      </c>
      <c r="X79" s="380">
        <v>0</v>
      </c>
      <c r="Y79" s="380">
        <v>0</v>
      </c>
      <c r="Z79" s="367">
        <v>0</v>
      </c>
      <c r="AA79" s="380">
        <v>0</v>
      </c>
      <c r="AB79" s="380">
        <v>0</v>
      </c>
      <c r="AC79" s="367">
        <v>0</v>
      </c>
      <c r="AD79" s="367">
        <v>869.92930161459822</v>
      </c>
      <c r="AE79" s="380">
        <v>0</v>
      </c>
      <c r="AF79" s="380">
        <v>0</v>
      </c>
      <c r="AG79" s="380">
        <v>0</v>
      </c>
      <c r="AH79" s="380">
        <v>0</v>
      </c>
      <c r="AI79" s="380">
        <v>0</v>
      </c>
      <c r="AJ79" s="380">
        <v>528.15993121238171</v>
      </c>
      <c r="AK79" s="380">
        <v>0</v>
      </c>
      <c r="AL79" s="380">
        <v>0</v>
      </c>
      <c r="AM79" s="380">
        <v>0</v>
      </c>
      <c r="AN79" s="380">
        <v>0</v>
      </c>
      <c r="AO79" s="380">
        <v>0</v>
      </c>
      <c r="AP79" s="380">
        <v>0</v>
      </c>
      <c r="AQ79" s="380">
        <v>0</v>
      </c>
      <c r="AR79" s="380">
        <v>0</v>
      </c>
      <c r="AS79" s="380">
        <v>341.76937040221645</v>
      </c>
      <c r="AT79" s="380">
        <v>0</v>
      </c>
      <c r="AU79" s="380">
        <v>0</v>
      </c>
      <c r="AV79" s="380">
        <v>0</v>
      </c>
      <c r="AW79" s="380">
        <v>0</v>
      </c>
      <c r="AX79" s="380">
        <v>0</v>
      </c>
      <c r="AY79" s="380">
        <v>0</v>
      </c>
      <c r="AZ79" s="380">
        <v>0</v>
      </c>
      <c r="BA79" s="367">
        <v>4575.3280094582969</v>
      </c>
      <c r="BB79" s="367">
        <v>9.2290054456864418E-2</v>
      </c>
      <c r="BC79" s="380" t="s">
        <v>515</v>
      </c>
      <c r="BD79" s="380" t="s">
        <v>515</v>
      </c>
      <c r="BE79" s="380" t="s">
        <v>515</v>
      </c>
      <c r="BF79" s="380" t="s">
        <v>515</v>
      </c>
      <c r="BG79" s="380">
        <v>0</v>
      </c>
      <c r="BH79" s="380">
        <v>0</v>
      </c>
      <c r="BI79" s="380">
        <v>9.2290054456864418E-2</v>
      </c>
      <c r="BJ79" s="380">
        <v>0</v>
      </c>
      <c r="BK79" s="380">
        <v>0</v>
      </c>
      <c r="BL79" s="380">
        <v>0</v>
      </c>
      <c r="BM79" s="380">
        <v>0</v>
      </c>
      <c r="BN79" s="380">
        <v>0</v>
      </c>
      <c r="BO79" s="380">
        <v>0</v>
      </c>
      <c r="BP79" s="380">
        <v>0</v>
      </c>
      <c r="BQ79" s="380">
        <v>0</v>
      </c>
      <c r="BR79" s="380">
        <v>0</v>
      </c>
      <c r="BS79" s="380">
        <v>0</v>
      </c>
      <c r="BT79" s="380" t="s">
        <v>515</v>
      </c>
      <c r="BU79" s="367">
        <v>0</v>
      </c>
      <c r="BV79" s="380">
        <v>0</v>
      </c>
      <c r="BW79" s="380">
        <v>0</v>
      </c>
      <c r="BX79" s="367" t="s">
        <v>515</v>
      </c>
      <c r="BY79" s="367">
        <v>0</v>
      </c>
      <c r="BZ79" s="367">
        <v>848.7940670679277</v>
      </c>
    </row>
    <row r="80" spans="1:78" ht="11.25" customHeight="1" x14ac:dyDescent="0.25">
      <c r="A80" s="368" t="s">
        <v>512</v>
      </c>
      <c r="B80" s="369" t="s">
        <v>634</v>
      </c>
      <c r="C80" s="369"/>
      <c r="D80" s="369"/>
      <c r="E80" s="369"/>
      <c r="F80" s="369"/>
      <c r="G80" s="370"/>
      <c r="H80" s="371" t="s">
        <v>635</v>
      </c>
      <c r="I80" s="338">
        <v>52.407165376898824</v>
      </c>
      <c r="J80" s="338">
        <v>0</v>
      </c>
      <c r="K80" s="339">
        <v>0</v>
      </c>
      <c r="L80" s="339">
        <v>0</v>
      </c>
      <c r="M80" s="339">
        <v>0</v>
      </c>
      <c r="N80" s="339">
        <v>0</v>
      </c>
      <c r="O80" s="339">
        <v>0</v>
      </c>
      <c r="P80" s="339">
        <v>0</v>
      </c>
      <c r="Q80" s="339">
        <v>0</v>
      </c>
      <c r="R80" s="339">
        <v>0</v>
      </c>
      <c r="S80" s="339">
        <v>0</v>
      </c>
      <c r="T80" s="339">
        <v>0</v>
      </c>
      <c r="U80" s="338">
        <v>0</v>
      </c>
      <c r="V80" s="339">
        <v>0</v>
      </c>
      <c r="W80" s="339">
        <v>0</v>
      </c>
      <c r="X80" s="339">
        <v>0</v>
      </c>
      <c r="Y80" s="339">
        <v>0</v>
      </c>
      <c r="Z80" s="338">
        <v>0</v>
      </c>
      <c r="AA80" s="339">
        <v>0</v>
      </c>
      <c r="AB80" s="339">
        <v>0</v>
      </c>
      <c r="AC80" s="338">
        <v>0</v>
      </c>
      <c r="AD80" s="338">
        <v>0</v>
      </c>
      <c r="AE80" s="339">
        <v>0</v>
      </c>
      <c r="AF80" s="339">
        <v>0</v>
      </c>
      <c r="AG80" s="339" t="s">
        <v>515</v>
      </c>
      <c r="AH80" s="339" t="s">
        <v>515</v>
      </c>
      <c r="AI80" s="339" t="s">
        <v>515</v>
      </c>
      <c r="AJ80" s="339">
        <v>0</v>
      </c>
      <c r="AK80" s="339">
        <v>0</v>
      </c>
      <c r="AL80" s="339">
        <v>0</v>
      </c>
      <c r="AM80" s="339">
        <v>0</v>
      </c>
      <c r="AN80" s="339">
        <v>0</v>
      </c>
      <c r="AO80" s="339">
        <v>0</v>
      </c>
      <c r="AP80" s="339">
        <v>0</v>
      </c>
      <c r="AQ80" s="339">
        <v>0</v>
      </c>
      <c r="AR80" s="339">
        <v>0</v>
      </c>
      <c r="AS80" s="339">
        <v>0</v>
      </c>
      <c r="AT80" s="339">
        <v>0</v>
      </c>
      <c r="AU80" s="339">
        <v>0</v>
      </c>
      <c r="AV80" s="339">
        <v>0</v>
      </c>
      <c r="AW80" s="339">
        <v>0</v>
      </c>
      <c r="AX80" s="339">
        <v>0</v>
      </c>
      <c r="AY80" s="339">
        <v>0</v>
      </c>
      <c r="AZ80" s="339">
        <v>0</v>
      </c>
      <c r="BA80" s="338">
        <v>2.1496130696474634E-2</v>
      </c>
      <c r="BB80" s="338">
        <v>9.2290054456864418E-2</v>
      </c>
      <c r="BC80" s="339" t="s">
        <v>515</v>
      </c>
      <c r="BD80" s="339" t="s">
        <v>515</v>
      </c>
      <c r="BE80" s="339" t="s">
        <v>515</v>
      </c>
      <c r="BF80" s="339" t="s">
        <v>515</v>
      </c>
      <c r="BG80" s="339">
        <v>0</v>
      </c>
      <c r="BH80" s="339">
        <v>0</v>
      </c>
      <c r="BI80" s="339">
        <v>9.2290054456864418E-2</v>
      </c>
      <c r="BJ80" s="339">
        <v>0</v>
      </c>
      <c r="BK80" s="339">
        <v>0</v>
      </c>
      <c r="BL80" s="339">
        <v>0</v>
      </c>
      <c r="BM80" s="339">
        <v>0</v>
      </c>
      <c r="BN80" s="339">
        <v>0</v>
      </c>
      <c r="BO80" s="339">
        <v>0</v>
      </c>
      <c r="BP80" s="339">
        <v>0</v>
      </c>
      <c r="BQ80" s="339">
        <v>0</v>
      </c>
      <c r="BR80" s="339">
        <v>0</v>
      </c>
      <c r="BS80" s="339">
        <v>0</v>
      </c>
      <c r="BT80" s="339" t="s">
        <v>515</v>
      </c>
      <c r="BU80" s="338">
        <v>0</v>
      </c>
      <c r="BV80" s="339">
        <v>0</v>
      </c>
      <c r="BW80" s="339">
        <v>0</v>
      </c>
      <c r="BX80" s="338" t="s">
        <v>515</v>
      </c>
      <c r="BY80" s="338">
        <v>0</v>
      </c>
      <c r="BZ80" s="338">
        <v>52.293379191745487</v>
      </c>
    </row>
    <row r="81" spans="1:78" ht="11.25" customHeight="1" x14ac:dyDescent="0.25">
      <c r="A81" s="349" t="s">
        <v>512</v>
      </c>
      <c r="B81" s="350" t="s">
        <v>636</v>
      </c>
      <c r="C81" s="350"/>
      <c r="D81" s="350"/>
      <c r="E81" s="350"/>
      <c r="F81" s="350"/>
      <c r="G81" s="351"/>
      <c r="H81" s="382" t="s">
        <v>637</v>
      </c>
      <c r="I81" s="338">
        <v>6.6816948504824678</v>
      </c>
      <c r="J81" s="338">
        <v>0</v>
      </c>
      <c r="K81" s="353">
        <v>0</v>
      </c>
      <c r="L81" s="353">
        <v>0</v>
      </c>
      <c r="M81" s="353">
        <v>0</v>
      </c>
      <c r="N81" s="353">
        <v>0</v>
      </c>
      <c r="O81" s="353">
        <v>0</v>
      </c>
      <c r="P81" s="353">
        <v>0</v>
      </c>
      <c r="Q81" s="353">
        <v>0</v>
      </c>
      <c r="R81" s="353">
        <v>0</v>
      </c>
      <c r="S81" s="353">
        <v>0</v>
      </c>
      <c r="T81" s="353">
        <v>0</v>
      </c>
      <c r="U81" s="338">
        <v>0</v>
      </c>
      <c r="V81" s="353">
        <v>0</v>
      </c>
      <c r="W81" s="353">
        <v>0</v>
      </c>
      <c r="X81" s="353">
        <v>0</v>
      </c>
      <c r="Y81" s="353">
        <v>0</v>
      </c>
      <c r="Z81" s="338">
        <v>0</v>
      </c>
      <c r="AA81" s="353">
        <v>0</v>
      </c>
      <c r="AB81" s="353">
        <v>0</v>
      </c>
      <c r="AC81" s="83">
        <v>0</v>
      </c>
      <c r="AD81" s="338">
        <v>5.1471290723225369</v>
      </c>
      <c r="AE81" s="353">
        <v>0</v>
      </c>
      <c r="AF81" s="353">
        <v>0</v>
      </c>
      <c r="AG81" s="353" t="s">
        <v>515</v>
      </c>
      <c r="AH81" s="353" t="s">
        <v>515</v>
      </c>
      <c r="AI81" s="353" t="s">
        <v>515</v>
      </c>
      <c r="AJ81" s="353">
        <v>0</v>
      </c>
      <c r="AK81" s="353">
        <v>0</v>
      </c>
      <c r="AL81" s="353">
        <v>0</v>
      </c>
      <c r="AM81" s="353">
        <v>0</v>
      </c>
      <c r="AN81" s="353">
        <v>0</v>
      </c>
      <c r="AO81" s="353">
        <v>0</v>
      </c>
      <c r="AP81" s="353">
        <v>0</v>
      </c>
      <c r="AQ81" s="353">
        <v>0</v>
      </c>
      <c r="AR81" s="353">
        <v>0</v>
      </c>
      <c r="AS81" s="353">
        <v>5.1471290723225369</v>
      </c>
      <c r="AT81" s="353">
        <v>0</v>
      </c>
      <c r="AU81" s="353">
        <v>0</v>
      </c>
      <c r="AV81" s="353">
        <v>0</v>
      </c>
      <c r="AW81" s="353">
        <v>0</v>
      </c>
      <c r="AX81" s="353">
        <v>0</v>
      </c>
      <c r="AY81" s="353">
        <v>0</v>
      </c>
      <c r="AZ81" s="353">
        <v>0</v>
      </c>
      <c r="BA81" s="83">
        <v>0</v>
      </c>
      <c r="BB81" s="338">
        <v>0</v>
      </c>
      <c r="BC81" s="353" t="s">
        <v>515</v>
      </c>
      <c r="BD81" s="353" t="s">
        <v>515</v>
      </c>
      <c r="BE81" s="353" t="s">
        <v>515</v>
      </c>
      <c r="BF81" s="353" t="s">
        <v>515</v>
      </c>
      <c r="BG81" s="353">
        <v>0</v>
      </c>
      <c r="BH81" s="353">
        <v>0</v>
      </c>
      <c r="BI81" s="353">
        <v>0</v>
      </c>
      <c r="BJ81" s="353">
        <v>0</v>
      </c>
      <c r="BK81" s="353">
        <v>0</v>
      </c>
      <c r="BL81" s="353">
        <v>0</v>
      </c>
      <c r="BM81" s="353">
        <v>0</v>
      </c>
      <c r="BN81" s="353">
        <v>0</v>
      </c>
      <c r="BO81" s="353">
        <v>0</v>
      </c>
      <c r="BP81" s="353">
        <v>0</v>
      </c>
      <c r="BQ81" s="353">
        <v>0</v>
      </c>
      <c r="BR81" s="353">
        <v>0</v>
      </c>
      <c r="BS81" s="353">
        <v>0</v>
      </c>
      <c r="BT81" s="339" t="s">
        <v>515</v>
      </c>
      <c r="BU81" s="338">
        <v>0</v>
      </c>
      <c r="BV81" s="353">
        <v>0</v>
      </c>
      <c r="BW81" s="353">
        <v>0</v>
      </c>
      <c r="BX81" s="83" t="s">
        <v>515</v>
      </c>
      <c r="BY81" s="83">
        <v>0</v>
      </c>
      <c r="BZ81" s="83">
        <v>1.5345657781599311</v>
      </c>
    </row>
    <row r="82" spans="1:78" ht="11.25" customHeight="1" x14ac:dyDescent="0.25">
      <c r="A82" s="349" t="s">
        <v>512</v>
      </c>
      <c r="B82" s="350" t="s">
        <v>638</v>
      </c>
      <c r="C82" s="350"/>
      <c r="D82" s="350"/>
      <c r="E82" s="350"/>
      <c r="F82" s="350"/>
      <c r="G82" s="351"/>
      <c r="H82" s="352" t="s">
        <v>639</v>
      </c>
      <c r="I82" s="338">
        <v>5607.5674691888789</v>
      </c>
      <c r="J82" s="338" t="s">
        <v>515</v>
      </c>
      <c r="K82" s="353" t="s">
        <v>515</v>
      </c>
      <c r="L82" s="353" t="s">
        <v>515</v>
      </c>
      <c r="M82" s="353" t="s">
        <v>515</v>
      </c>
      <c r="N82" s="353" t="s">
        <v>515</v>
      </c>
      <c r="O82" s="353" t="s">
        <v>515</v>
      </c>
      <c r="P82" s="353" t="s">
        <v>515</v>
      </c>
      <c r="Q82" s="353" t="s">
        <v>515</v>
      </c>
      <c r="R82" s="353" t="s">
        <v>515</v>
      </c>
      <c r="S82" s="353" t="s">
        <v>515</v>
      </c>
      <c r="T82" s="353" t="s">
        <v>515</v>
      </c>
      <c r="U82" s="338" t="s">
        <v>515</v>
      </c>
      <c r="V82" s="353" t="s">
        <v>515</v>
      </c>
      <c r="W82" s="353" t="s">
        <v>515</v>
      </c>
      <c r="X82" s="353" t="s">
        <v>515</v>
      </c>
      <c r="Y82" s="353" t="s">
        <v>515</v>
      </c>
      <c r="Z82" s="338" t="s">
        <v>515</v>
      </c>
      <c r="AA82" s="353" t="s">
        <v>515</v>
      </c>
      <c r="AB82" s="353" t="s">
        <v>515</v>
      </c>
      <c r="AC82" s="83" t="s">
        <v>515</v>
      </c>
      <c r="AD82" s="338">
        <v>336.62224132989394</v>
      </c>
      <c r="AE82" s="353">
        <v>0</v>
      </c>
      <c r="AF82" s="353">
        <v>0</v>
      </c>
      <c r="AG82" s="353" t="s">
        <v>515</v>
      </c>
      <c r="AH82" s="353" t="s">
        <v>515</v>
      </c>
      <c r="AI82" s="353" t="s">
        <v>515</v>
      </c>
      <c r="AJ82" s="353">
        <v>0</v>
      </c>
      <c r="AK82" s="353">
        <v>0</v>
      </c>
      <c r="AL82" s="353">
        <v>0</v>
      </c>
      <c r="AM82" s="353">
        <v>0</v>
      </c>
      <c r="AN82" s="353">
        <v>0</v>
      </c>
      <c r="AO82" s="353">
        <v>0</v>
      </c>
      <c r="AP82" s="353">
        <v>0</v>
      </c>
      <c r="AQ82" s="353">
        <v>0</v>
      </c>
      <c r="AR82" s="353">
        <v>0</v>
      </c>
      <c r="AS82" s="353">
        <v>336.62224132989394</v>
      </c>
      <c r="AT82" s="353">
        <v>0</v>
      </c>
      <c r="AU82" s="353">
        <v>0</v>
      </c>
      <c r="AV82" s="353">
        <v>0</v>
      </c>
      <c r="AW82" s="353">
        <v>0</v>
      </c>
      <c r="AX82" s="353">
        <v>0</v>
      </c>
      <c r="AY82" s="353">
        <v>0</v>
      </c>
      <c r="AZ82" s="353">
        <v>0</v>
      </c>
      <c r="BA82" s="83">
        <v>4540.919948409286</v>
      </c>
      <c r="BB82" s="338">
        <v>0</v>
      </c>
      <c r="BC82" s="353" t="s">
        <v>515</v>
      </c>
      <c r="BD82" s="353" t="s">
        <v>515</v>
      </c>
      <c r="BE82" s="353" t="s">
        <v>515</v>
      </c>
      <c r="BF82" s="353" t="s">
        <v>515</v>
      </c>
      <c r="BG82" s="353" t="s">
        <v>515</v>
      </c>
      <c r="BH82" s="353" t="s">
        <v>515</v>
      </c>
      <c r="BI82" s="353" t="s">
        <v>515</v>
      </c>
      <c r="BJ82" s="353" t="s">
        <v>515</v>
      </c>
      <c r="BK82" s="353" t="s">
        <v>515</v>
      </c>
      <c r="BL82" s="353" t="s">
        <v>515</v>
      </c>
      <c r="BM82" s="353" t="s">
        <v>515</v>
      </c>
      <c r="BN82" s="353">
        <v>0</v>
      </c>
      <c r="BO82" s="353" t="s">
        <v>515</v>
      </c>
      <c r="BP82" s="353">
        <v>0</v>
      </c>
      <c r="BQ82" s="353" t="s">
        <v>515</v>
      </c>
      <c r="BR82" s="353">
        <v>0</v>
      </c>
      <c r="BS82" s="353" t="s">
        <v>515</v>
      </c>
      <c r="BT82" s="339" t="s">
        <v>515</v>
      </c>
      <c r="BU82" s="338" t="s">
        <v>515</v>
      </c>
      <c r="BV82" s="353" t="s">
        <v>515</v>
      </c>
      <c r="BW82" s="353" t="s">
        <v>515</v>
      </c>
      <c r="BX82" s="83" t="s">
        <v>515</v>
      </c>
      <c r="BY82" s="83">
        <v>0</v>
      </c>
      <c r="BZ82" s="83">
        <v>730.02527944969893</v>
      </c>
    </row>
    <row r="83" spans="1:78" ht="11.25" customHeight="1" x14ac:dyDescent="0.25">
      <c r="A83" s="349" t="s">
        <v>512</v>
      </c>
      <c r="B83" s="350" t="s">
        <v>578</v>
      </c>
      <c r="C83" s="350"/>
      <c r="D83" s="350"/>
      <c r="E83" s="350"/>
      <c r="F83" s="350"/>
      <c r="G83" s="351"/>
      <c r="H83" s="352" t="s">
        <v>640</v>
      </c>
      <c r="I83" s="338">
        <v>0</v>
      </c>
      <c r="J83" s="338">
        <v>0</v>
      </c>
      <c r="K83" s="353">
        <v>0</v>
      </c>
      <c r="L83" s="353">
        <v>0</v>
      </c>
      <c r="M83" s="353">
        <v>0</v>
      </c>
      <c r="N83" s="353">
        <v>0</v>
      </c>
      <c r="O83" s="353">
        <v>0</v>
      </c>
      <c r="P83" s="353">
        <v>0</v>
      </c>
      <c r="Q83" s="353">
        <v>0</v>
      </c>
      <c r="R83" s="353">
        <v>0</v>
      </c>
      <c r="S83" s="353">
        <v>0</v>
      </c>
      <c r="T83" s="353">
        <v>0</v>
      </c>
      <c r="U83" s="338">
        <v>0</v>
      </c>
      <c r="V83" s="353">
        <v>0</v>
      </c>
      <c r="W83" s="353">
        <v>0</v>
      </c>
      <c r="X83" s="353">
        <v>0</v>
      </c>
      <c r="Y83" s="353">
        <v>0</v>
      </c>
      <c r="Z83" s="338">
        <v>0</v>
      </c>
      <c r="AA83" s="353">
        <v>0</v>
      </c>
      <c r="AB83" s="353">
        <v>0</v>
      </c>
      <c r="AC83" s="83">
        <v>0</v>
      </c>
      <c r="AD83" s="338" t="s">
        <v>515</v>
      </c>
      <c r="AE83" s="353" t="s">
        <v>515</v>
      </c>
      <c r="AF83" s="353" t="s">
        <v>515</v>
      </c>
      <c r="AG83" s="353" t="s">
        <v>515</v>
      </c>
      <c r="AH83" s="353" t="s">
        <v>515</v>
      </c>
      <c r="AI83" s="353" t="s">
        <v>515</v>
      </c>
      <c r="AJ83" s="353" t="s">
        <v>515</v>
      </c>
      <c r="AK83" s="353" t="s">
        <v>515</v>
      </c>
      <c r="AL83" s="353" t="s">
        <v>515</v>
      </c>
      <c r="AM83" s="353" t="s">
        <v>515</v>
      </c>
      <c r="AN83" s="353" t="s">
        <v>515</v>
      </c>
      <c r="AO83" s="353" t="s">
        <v>515</v>
      </c>
      <c r="AP83" s="353" t="s">
        <v>515</v>
      </c>
      <c r="AQ83" s="353" t="s">
        <v>515</v>
      </c>
      <c r="AR83" s="353" t="s">
        <v>515</v>
      </c>
      <c r="AS83" s="353" t="s">
        <v>515</v>
      </c>
      <c r="AT83" s="353" t="s">
        <v>515</v>
      </c>
      <c r="AU83" s="353" t="s">
        <v>515</v>
      </c>
      <c r="AV83" s="353" t="s">
        <v>515</v>
      </c>
      <c r="AW83" s="353" t="s">
        <v>515</v>
      </c>
      <c r="AX83" s="353" t="s">
        <v>515</v>
      </c>
      <c r="AY83" s="353" t="s">
        <v>515</v>
      </c>
      <c r="AZ83" s="353" t="s">
        <v>515</v>
      </c>
      <c r="BA83" s="83" t="s">
        <v>515</v>
      </c>
      <c r="BB83" s="338">
        <v>0</v>
      </c>
      <c r="BC83" s="353" t="s">
        <v>515</v>
      </c>
      <c r="BD83" s="353" t="s">
        <v>515</v>
      </c>
      <c r="BE83" s="353" t="s">
        <v>515</v>
      </c>
      <c r="BF83" s="353" t="s">
        <v>515</v>
      </c>
      <c r="BG83" s="353">
        <v>0</v>
      </c>
      <c r="BH83" s="353">
        <v>0</v>
      </c>
      <c r="BI83" s="353">
        <v>0</v>
      </c>
      <c r="BJ83" s="353">
        <v>0</v>
      </c>
      <c r="BK83" s="353">
        <v>0</v>
      </c>
      <c r="BL83" s="353">
        <v>0</v>
      </c>
      <c r="BM83" s="353">
        <v>0</v>
      </c>
      <c r="BN83" s="353" t="s">
        <v>515</v>
      </c>
      <c r="BO83" s="353">
        <v>0</v>
      </c>
      <c r="BP83" s="353" t="s">
        <v>515</v>
      </c>
      <c r="BQ83" s="353">
        <v>0</v>
      </c>
      <c r="BR83" s="353" t="s">
        <v>515</v>
      </c>
      <c r="BS83" s="353">
        <v>0</v>
      </c>
      <c r="BT83" s="339" t="s">
        <v>515</v>
      </c>
      <c r="BU83" s="338">
        <v>0</v>
      </c>
      <c r="BV83" s="353">
        <v>0</v>
      </c>
      <c r="BW83" s="353">
        <v>0</v>
      </c>
      <c r="BX83" s="83" t="s">
        <v>515</v>
      </c>
      <c r="BY83" s="83">
        <v>0</v>
      </c>
      <c r="BZ83" s="83">
        <v>0</v>
      </c>
    </row>
    <row r="84" spans="1:78" ht="11.25" customHeight="1" x14ac:dyDescent="0.25">
      <c r="A84" s="349" t="s">
        <v>512</v>
      </c>
      <c r="B84" s="350" t="s">
        <v>558</v>
      </c>
      <c r="C84" s="350"/>
      <c r="D84" s="350"/>
      <c r="E84" s="350"/>
      <c r="F84" s="350"/>
      <c r="G84" s="351"/>
      <c r="H84" s="352" t="s">
        <v>641</v>
      </c>
      <c r="I84" s="338">
        <v>0</v>
      </c>
      <c r="J84" s="338">
        <v>0</v>
      </c>
      <c r="K84" s="353">
        <v>0</v>
      </c>
      <c r="L84" s="353">
        <v>0</v>
      </c>
      <c r="M84" s="353">
        <v>0</v>
      </c>
      <c r="N84" s="353">
        <v>0</v>
      </c>
      <c r="O84" s="353">
        <v>0</v>
      </c>
      <c r="P84" s="353">
        <v>0</v>
      </c>
      <c r="Q84" s="353">
        <v>0</v>
      </c>
      <c r="R84" s="353">
        <v>0</v>
      </c>
      <c r="S84" s="353">
        <v>0</v>
      </c>
      <c r="T84" s="353">
        <v>0</v>
      </c>
      <c r="U84" s="338">
        <v>0</v>
      </c>
      <c r="V84" s="353">
        <v>0</v>
      </c>
      <c r="W84" s="353">
        <v>0</v>
      </c>
      <c r="X84" s="353">
        <v>0</v>
      </c>
      <c r="Y84" s="353">
        <v>0</v>
      </c>
      <c r="Z84" s="338">
        <v>0</v>
      </c>
      <c r="AA84" s="353">
        <v>0</v>
      </c>
      <c r="AB84" s="353">
        <v>0</v>
      </c>
      <c r="AC84" s="83">
        <v>0</v>
      </c>
      <c r="AD84" s="338">
        <v>0</v>
      </c>
      <c r="AE84" s="353">
        <v>0</v>
      </c>
      <c r="AF84" s="353">
        <v>0</v>
      </c>
      <c r="AG84" s="353" t="s">
        <v>515</v>
      </c>
      <c r="AH84" s="353" t="s">
        <v>515</v>
      </c>
      <c r="AI84" s="353" t="s">
        <v>515</v>
      </c>
      <c r="AJ84" s="353">
        <v>0</v>
      </c>
      <c r="AK84" s="353">
        <v>0</v>
      </c>
      <c r="AL84" s="353">
        <v>0</v>
      </c>
      <c r="AM84" s="353">
        <v>0</v>
      </c>
      <c r="AN84" s="353">
        <v>0</v>
      </c>
      <c r="AO84" s="353">
        <v>0</v>
      </c>
      <c r="AP84" s="353">
        <v>0</v>
      </c>
      <c r="AQ84" s="353">
        <v>0</v>
      </c>
      <c r="AR84" s="353">
        <v>0</v>
      </c>
      <c r="AS84" s="353">
        <v>0</v>
      </c>
      <c r="AT84" s="353">
        <v>0</v>
      </c>
      <c r="AU84" s="353">
        <v>0</v>
      </c>
      <c r="AV84" s="353">
        <v>0</v>
      </c>
      <c r="AW84" s="353">
        <v>0</v>
      </c>
      <c r="AX84" s="353">
        <v>0</v>
      </c>
      <c r="AY84" s="353">
        <v>0</v>
      </c>
      <c r="AZ84" s="353">
        <v>0</v>
      </c>
      <c r="BA84" s="83">
        <v>0</v>
      </c>
      <c r="BB84" s="338">
        <v>0</v>
      </c>
      <c r="BC84" s="353" t="s">
        <v>515</v>
      </c>
      <c r="BD84" s="353" t="s">
        <v>515</v>
      </c>
      <c r="BE84" s="353" t="s">
        <v>515</v>
      </c>
      <c r="BF84" s="353" t="s">
        <v>515</v>
      </c>
      <c r="BG84" s="353">
        <v>0</v>
      </c>
      <c r="BH84" s="353">
        <v>0</v>
      </c>
      <c r="BI84" s="353">
        <v>0</v>
      </c>
      <c r="BJ84" s="353">
        <v>0</v>
      </c>
      <c r="BK84" s="353">
        <v>0</v>
      </c>
      <c r="BL84" s="353">
        <v>0</v>
      </c>
      <c r="BM84" s="353">
        <v>0</v>
      </c>
      <c r="BN84" s="353">
        <v>0</v>
      </c>
      <c r="BO84" s="353">
        <v>0</v>
      </c>
      <c r="BP84" s="353">
        <v>0</v>
      </c>
      <c r="BQ84" s="353">
        <v>0</v>
      </c>
      <c r="BR84" s="353">
        <v>0</v>
      </c>
      <c r="BS84" s="353">
        <v>0</v>
      </c>
      <c r="BT84" s="339" t="s">
        <v>515</v>
      </c>
      <c r="BU84" s="338">
        <v>0</v>
      </c>
      <c r="BV84" s="353">
        <v>0</v>
      </c>
      <c r="BW84" s="353">
        <v>0</v>
      </c>
      <c r="BX84" s="83" t="s">
        <v>515</v>
      </c>
      <c r="BY84" s="83">
        <v>0</v>
      </c>
      <c r="BZ84" s="83">
        <v>0</v>
      </c>
    </row>
    <row r="85" spans="1:78" ht="11.25" customHeight="1" x14ac:dyDescent="0.25">
      <c r="A85" s="349" t="s">
        <v>512</v>
      </c>
      <c r="B85" s="350" t="s">
        <v>580</v>
      </c>
      <c r="C85" s="350"/>
      <c r="D85" s="350"/>
      <c r="E85" s="350"/>
      <c r="F85" s="350"/>
      <c r="G85" s="351"/>
      <c r="H85" s="352" t="s">
        <v>642</v>
      </c>
      <c r="I85" s="338">
        <v>0</v>
      </c>
      <c r="J85" s="338">
        <v>0</v>
      </c>
      <c r="K85" s="353">
        <v>0</v>
      </c>
      <c r="L85" s="353">
        <v>0</v>
      </c>
      <c r="M85" s="353">
        <v>0</v>
      </c>
      <c r="N85" s="353">
        <v>0</v>
      </c>
      <c r="O85" s="353">
        <v>0</v>
      </c>
      <c r="P85" s="353">
        <v>0</v>
      </c>
      <c r="Q85" s="353">
        <v>0</v>
      </c>
      <c r="R85" s="353">
        <v>0</v>
      </c>
      <c r="S85" s="353">
        <v>0</v>
      </c>
      <c r="T85" s="353">
        <v>0</v>
      </c>
      <c r="U85" s="338">
        <v>0</v>
      </c>
      <c r="V85" s="353">
        <v>0</v>
      </c>
      <c r="W85" s="353">
        <v>0</v>
      </c>
      <c r="X85" s="353">
        <v>0</v>
      </c>
      <c r="Y85" s="353">
        <v>0</v>
      </c>
      <c r="Z85" s="338">
        <v>0</v>
      </c>
      <c r="AA85" s="353">
        <v>0</v>
      </c>
      <c r="AB85" s="353">
        <v>0</v>
      </c>
      <c r="AC85" s="83">
        <v>0</v>
      </c>
      <c r="AD85" s="338" t="s">
        <v>515</v>
      </c>
      <c r="AE85" s="353" t="s">
        <v>515</v>
      </c>
      <c r="AF85" s="353" t="s">
        <v>515</v>
      </c>
      <c r="AG85" s="353" t="s">
        <v>515</v>
      </c>
      <c r="AH85" s="353" t="s">
        <v>515</v>
      </c>
      <c r="AI85" s="353" t="s">
        <v>515</v>
      </c>
      <c r="AJ85" s="353" t="s">
        <v>515</v>
      </c>
      <c r="AK85" s="353" t="s">
        <v>515</v>
      </c>
      <c r="AL85" s="353" t="s">
        <v>515</v>
      </c>
      <c r="AM85" s="353" t="s">
        <v>515</v>
      </c>
      <c r="AN85" s="353" t="s">
        <v>515</v>
      </c>
      <c r="AO85" s="353" t="s">
        <v>515</v>
      </c>
      <c r="AP85" s="353" t="s">
        <v>515</v>
      </c>
      <c r="AQ85" s="353" t="s">
        <v>515</v>
      </c>
      <c r="AR85" s="353" t="s">
        <v>515</v>
      </c>
      <c r="AS85" s="353" t="s">
        <v>515</v>
      </c>
      <c r="AT85" s="353" t="s">
        <v>515</v>
      </c>
      <c r="AU85" s="353" t="s">
        <v>515</v>
      </c>
      <c r="AV85" s="353" t="s">
        <v>515</v>
      </c>
      <c r="AW85" s="353" t="s">
        <v>515</v>
      </c>
      <c r="AX85" s="353" t="s">
        <v>515</v>
      </c>
      <c r="AY85" s="353" t="s">
        <v>515</v>
      </c>
      <c r="AZ85" s="353" t="s">
        <v>515</v>
      </c>
      <c r="BA85" s="83" t="s">
        <v>515</v>
      </c>
      <c r="BB85" s="338">
        <v>0</v>
      </c>
      <c r="BC85" s="353" t="s">
        <v>515</v>
      </c>
      <c r="BD85" s="353" t="s">
        <v>515</v>
      </c>
      <c r="BE85" s="353" t="s">
        <v>515</v>
      </c>
      <c r="BF85" s="353" t="s">
        <v>515</v>
      </c>
      <c r="BG85" s="353">
        <v>0</v>
      </c>
      <c r="BH85" s="353">
        <v>0</v>
      </c>
      <c r="BI85" s="353">
        <v>0</v>
      </c>
      <c r="BJ85" s="353">
        <v>0</v>
      </c>
      <c r="BK85" s="353">
        <v>0</v>
      </c>
      <c r="BL85" s="353">
        <v>0</v>
      </c>
      <c r="BM85" s="353">
        <v>0</v>
      </c>
      <c r="BN85" s="353" t="s">
        <v>515</v>
      </c>
      <c r="BO85" s="353">
        <v>0</v>
      </c>
      <c r="BP85" s="353" t="s">
        <v>515</v>
      </c>
      <c r="BQ85" s="353">
        <v>0</v>
      </c>
      <c r="BR85" s="353" t="s">
        <v>515</v>
      </c>
      <c r="BS85" s="353">
        <v>0</v>
      </c>
      <c r="BT85" s="339" t="s">
        <v>515</v>
      </c>
      <c r="BU85" s="338">
        <v>0</v>
      </c>
      <c r="BV85" s="353">
        <v>0</v>
      </c>
      <c r="BW85" s="353">
        <v>0</v>
      </c>
      <c r="BX85" s="83" t="s">
        <v>515</v>
      </c>
      <c r="BY85" s="83">
        <v>0</v>
      </c>
      <c r="BZ85" s="83">
        <v>0</v>
      </c>
    </row>
    <row r="86" spans="1:78" ht="11.25" customHeight="1" x14ac:dyDescent="0.25">
      <c r="A86" s="349" t="s">
        <v>512</v>
      </c>
      <c r="B86" s="350" t="s">
        <v>562</v>
      </c>
      <c r="C86" s="350"/>
      <c r="D86" s="350"/>
      <c r="E86" s="350"/>
      <c r="F86" s="350"/>
      <c r="G86" s="351"/>
      <c r="H86" s="352" t="s">
        <v>643</v>
      </c>
      <c r="I86" s="338">
        <v>0</v>
      </c>
      <c r="J86" s="338">
        <v>0</v>
      </c>
      <c r="K86" s="353">
        <v>0</v>
      </c>
      <c r="L86" s="353">
        <v>0</v>
      </c>
      <c r="M86" s="353">
        <v>0</v>
      </c>
      <c r="N86" s="353">
        <v>0</v>
      </c>
      <c r="O86" s="353">
        <v>0</v>
      </c>
      <c r="P86" s="353">
        <v>0</v>
      </c>
      <c r="Q86" s="353">
        <v>0</v>
      </c>
      <c r="R86" s="353">
        <v>0</v>
      </c>
      <c r="S86" s="353">
        <v>0</v>
      </c>
      <c r="T86" s="353">
        <v>0</v>
      </c>
      <c r="U86" s="338">
        <v>0</v>
      </c>
      <c r="V86" s="353">
        <v>0</v>
      </c>
      <c r="W86" s="353">
        <v>0</v>
      </c>
      <c r="X86" s="353">
        <v>0</v>
      </c>
      <c r="Y86" s="353">
        <v>0</v>
      </c>
      <c r="Z86" s="338">
        <v>0</v>
      </c>
      <c r="AA86" s="353">
        <v>0</v>
      </c>
      <c r="AB86" s="353">
        <v>0</v>
      </c>
      <c r="AC86" s="83">
        <v>0</v>
      </c>
      <c r="AD86" s="338">
        <v>0</v>
      </c>
      <c r="AE86" s="353">
        <v>0</v>
      </c>
      <c r="AF86" s="353">
        <v>0</v>
      </c>
      <c r="AG86" s="353" t="s">
        <v>515</v>
      </c>
      <c r="AH86" s="353" t="s">
        <v>515</v>
      </c>
      <c r="AI86" s="353" t="s">
        <v>515</v>
      </c>
      <c r="AJ86" s="353">
        <v>0</v>
      </c>
      <c r="AK86" s="353">
        <v>0</v>
      </c>
      <c r="AL86" s="353">
        <v>0</v>
      </c>
      <c r="AM86" s="353">
        <v>0</v>
      </c>
      <c r="AN86" s="353">
        <v>0</v>
      </c>
      <c r="AO86" s="353">
        <v>0</v>
      </c>
      <c r="AP86" s="353">
        <v>0</v>
      </c>
      <c r="AQ86" s="353">
        <v>0</v>
      </c>
      <c r="AR86" s="353">
        <v>0</v>
      </c>
      <c r="AS86" s="353">
        <v>0</v>
      </c>
      <c r="AT86" s="353">
        <v>0</v>
      </c>
      <c r="AU86" s="353">
        <v>0</v>
      </c>
      <c r="AV86" s="353">
        <v>0</v>
      </c>
      <c r="AW86" s="353">
        <v>0</v>
      </c>
      <c r="AX86" s="353">
        <v>0</v>
      </c>
      <c r="AY86" s="353">
        <v>0</v>
      </c>
      <c r="AZ86" s="353">
        <v>0</v>
      </c>
      <c r="BA86" s="83">
        <v>0</v>
      </c>
      <c r="BB86" s="338">
        <v>0</v>
      </c>
      <c r="BC86" s="353" t="s">
        <v>515</v>
      </c>
      <c r="BD86" s="353" t="s">
        <v>515</v>
      </c>
      <c r="BE86" s="353" t="s">
        <v>515</v>
      </c>
      <c r="BF86" s="353" t="s">
        <v>515</v>
      </c>
      <c r="BG86" s="353">
        <v>0</v>
      </c>
      <c r="BH86" s="353">
        <v>0</v>
      </c>
      <c r="BI86" s="353">
        <v>0</v>
      </c>
      <c r="BJ86" s="353">
        <v>0</v>
      </c>
      <c r="BK86" s="353">
        <v>0</v>
      </c>
      <c r="BL86" s="353">
        <v>0</v>
      </c>
      <c r="BM86" s="353">
        <v>0</v>
      </c>
      <c r="BN86" s="353">
        <v>0</v>
      </c>
      <c r="BO86" s="353">
        <v>0</v>
      </c>
      <c r="BP86" s="353">
        <v>0</v>
      </c>
      <c r="BQ86" s="353">
        <v>0</v>
      </c>
      <c r="BR86" s="353">
        <v>0</v>
      </c>
      <c r="BS86" s="353">
        <v>0</v>
      </c>
      <c r="BT86" s="339" t="s">
        <v>515</v>
      </c>
      <c r="BU86" s="338">
        <v>0</v>
      </c>
      <c r="BV86" s="353">
        <v>0</v>
      </c>
      <c r="BW86" s="353">
        <v>0</v>
      </c>
      <c r="BX86" s="83" t="s">
        <v>515</v>
      </c>
      <c r="BY86" s="83">
        <v>0</v>
      </c>
      <c r="BZ86" s="83">
        <v>0</v>
      </c>
    </row>
    <row r="87" spans="1:78" ht="11.25" customHeight="1" x14ac:dyDescent="0.25">
      <c r="A87" s="349" t="s">
        <v>512</v>
      </c>
      <c r="B87" s="350" t="s">
        <v>560</v>
      </c>
      <c r="C87" s="350"/>
      <c r="D87" s="350"/>
      <c r="E87" s="350"/>
      <c r="F87" s="350"/>
      <c r="G87" s="351"/>
      <c r="H87" s="352" t="s">
        <v>644</v>
      </c>
      <c r="I87" s="338">
        <v>0</v>
      </c>
      <c r="J87" s="338">
        <v>0</v>
      </c>
      <c r="K87" s="353">
        <v>0</v>
      </c>
      <c r="L87" s="353">
        <v>0</v>
      </c>
      <c r="M87" s="353">
        <v>0</v>
      </c>
      <c r="N87" s="353">
        <v>0</v>
      </c>
      <c r="O87" s="353">
        <v>0</v>
      </c>
      <c r="P87" s="353">
        <v>0</v>
      </c>
      <c r="Q87" s="353">
        <v>0</v>
      </c>
      <c r="R87" s="353">
        <v>0</v>
      </c>
      <c r="S87" s="353">
        <v>0</v>
      </c>
      <c r="T87" s="353">
        <v>0</v>
      </c>
      <c r="U87" s="338">
        <v>0</v>
      </c>
      <c r="V87" s="353">
        <v>0</v>
      </c>
      <c r="W87" s="353">
        <v>0</v>
      </c>
      <c r="X87" s="353">
        <v>0</v>
      </c>
      <c r="Y87" s="353">
        <v>0</v>
      </c>
      <c r="Z87" s="338">
        <v>0</v>
      </c>
      <c r="AA87" s="353">
        <v>0</v>
      </c>
      <c r="AB87" s="353">
        <v>0</v>
      </c>
      <c r="AC87" s="83">
        <v>0</v>
      </c>
      <c r="AD87" s="338">
        <v>0</v>
      </c>
      <c r="AE87" s="353">
        <v>0</v>
      </c>
      <c r="AF87" s="353">
        <v>0</v>
      </c>
      <c r="AG87" s="353" t="s">
        <v>515</v>
      </c>
      <c r="AH87" s="353" t="s">
        <v>515</v>
      </c>
      <c r="AI87" s="353" t="s">
        <v>515</v>
      </c>
      <c r="AJ87" s="353">
        <v>0</v>
      </c>
      <c r="AK87" s="353">
        <v>0</v>
      </c>
      <c r="AL87" s="353">
        <v>0</v>
      </c>
      <c r="AM87" s="353">
        <v>0</v>
      </c>
      <c r="AN87" s="353">
        <v>0</v>
      </c>
      <c r="AO87" s="353">
        <v>0</v>
      </c>
      <c r="AP87" s="353">
        <v>0</v>
      </c>
      <c r="AQ87" s="353">
        <v>0</v>
      </c>
      <c r="AR87" s="353">
        <v>0</v>
      </c>
      <c r="AS87" s="353">
        <v>0</v>
      </c>
      <c r="AT87" s="353">
        <v>0</v>
      </c>
      <c r="AU87" s="353">
        <v>0</v>
      </c>
      <c r="AV87" s="353">
        <v>0</v>
      </c>
      <c r="AW87" s="353">
        <v>0</v>
      </c>
      <c r="AX87" s="353">
        <v>0</v>
      </c>
      <c r="AY87" s="353">
        <v>0</v>
      </c>
      <c r="AZ87" s="353">
        <v>0</v>
      </c>
      <c r="BA87" s="83">
        <v>0</v>
      </c>
      <c r="BB87" s="338">
        <v>0</v>
      </c>
      <c r="BC87" s="353" t="s">
        <v>515</v>
      </c>
      <c r="BD87" s="353" t="s">
        <v>515</v>
      </c>
      <c r="BE87" s="353" t="s">
        <v>515</v>
      </c>
      <c r="BF87" s="353" t="s">
        <v>515</v>
      </c>
      <c r="BG87" s="353">
        <v>0</v>
      </c>
      <c r="BH87" s="353">
        <v>0</v>
      </c>
      <c r="BI87" s="353">
        <v>0</v>
      </c>
      <c r="BJ87" s="353">
        <v>0</v>
      </c>
      <c r="BK87" s="353">
        <v>0</v>
      </c>
      <c r="BL87" s="353">
        <v>0</v>
      </c>
      <c r="BM87" s="353">
        <v>0</v>
      </c>
      <c r="BN87" s="353">
        <v>0</v>
      </c>
      <c r="BO87" s="353">
        <v>0</v>
      </c>
      <c r="BP87" s="353">
        <v>0</v>
      </c>
      <c r="BQ87" s="353">
        <v>0</v>
      </c>
      <c r="BR87" s="353">
        <v>0</v>
      </c>
      <c r="BS87" s="353">
        <v>0</v>
      </c>
      <c r="BT87" s="339" t="s">
        <v>515</v>
      </c>
      <c r="BU87" s="338">
        <v>0</v>
      </c>
      <c r="BV87" s="353">
        <v>0</v>
      </c>
      <c r="BW87" s="353">
        <v>0</v>
      </c>
      <c r="BX87" s="83" t="s">
        <v>515</v>
      </c>
      <c r="BY87" s="83">
        <v>0</v>
      </c>
      <c r="BZ87" s="83">
        <v>0</v>
      </c>
    </row>
    <row r="88" spans="1:78" ht="11.25" customHeight="1" x14ac:dyDescent="0.25">
      <c r="A88" s="349" t="s">
        <v>512</v>
      </c>
      <c r="B88" s="350" t="s">
        <v>645</v>
      </c>
      <c r="C88" s="350"/>
      <c r="D88" s="350"/>
      <c r="E88" s="350"/>
      <c r="F88" s="350"/>
      <c r="G88" s="351"/>
      <c r="H88" s="352" t="s">
        <v>646</v>
      </c>
      <c r="I88" s="338">
        <v>609.34460447119511</v>
      </c>
      <c r="J88" s="338">
        <v>0</v>
      </c>
      <c r="K88" s="353">
        <v>0</v>
      </c>
      <c r="L88" s="353">
        <v>0</v>
      </c>
      <c r="M88" s="353">
        <v>0</v>
      </c>
      <c r="N88" s="353">
        <v>0</v>
      </c>
      <c r="O88" s="353">
        <v>0</v>
      </c>
      <c r="P88" s="353">
        <v>0</v>
      </c>
      <c r="Q88" s="353">
        <v>0</v>
      </c>
      <c r="R88" s="353">
        <v>0</v>
      </c>
      <c r="S88" s="353">
        <v>0</v>
      </c>
      <c r="T88" s="353">
        <v>0</v>
      </c>
      <c r="U88" s="338">
        <v>0</v>
      </c>
      <c r="V88" s="353">
        <v>0</v>
      </c>
      <c r="W88" s="353">
        <v>0</v>
      </c>
      <c r="X88" s="353">
        <v>0</v>
      </c>
      <c r="Y88" s="353">
        <v>0</v>
      </c>
      <c r="Z88" s="338">
        <v>0</v>
      </c>
      <c r="AA88" s="353">
        <v>0</v>
      </c>
      <c r="AB88" s="353">
        <v>0</v>
      </c>
      <c r="AC88" s="83">
        <v>0</v>
      </c>
      <c r="AD88" s="338">
        <v>528.15993121238171</v>
      </c>
      <c r="AE88" s="353" t="s">
        <v>515</v>
      </c>
      <c r="AF88" s="353" t="s">
        <v>515</v>
      </c>
      <c r="AG88" s="353" t="s">
        <v>515</v>
      </c>
      <c r="AH88" s="353" t="s">
        <v>515</v>
      </c>
      <c r="AI88" s="353" t="s">
        <v>515</v>
      </c>
      <c r="AJ88" s="353">
        <v>528.15993121238171</v>
      </c>
      <c r="AK88" s="353">
        <v>0</v>
      </c>
      <c r="AL88" s="353">
        <v>0</v>
      </c>
      <c r="AM88" s="353">
        <v>0</v>
      </c>
      <c r="AN88" s="353">
        <v>0</v>
      </c>
      <c r="AO88" s="353">
        <v>0</v>
      </c>
      <c r="AP88" s="353">
        <v>0</v>
      </c>
      <c r="AQ88" s="353">
        <v>0</v>
      </c>
      <c r="AR88" s="353">
        <v>0</v>
      </c>
      <c r="AS88" s="353">
        <v>0</v>
      </c>
      <c r="AT88" s="353">
        <v>0</v>
      </c>
      <c r="AU88" s="353">
        <v>0</v>
      </c>
      <c r="AV88" s="353">
        <v>0</v>
      </c>
      <c r="AW88" s="353">
        <v>0</v>
      </c>
      <c r="AX88" s="353">
        <v>0</v>
      </c>
      <c r="AY88" s="353">
        <v>0</v>
      </c>
      <c r="AZ88" s="353">
        <v>0</v>
      </c>
      <c r="BA88" s="83">
        <v>34.386564918314704</v>
      </c>
      <c r="BB88" s="338">
        <v>0</v>
      </c>
      <c r="BC88" s="353" t="s">
        <v>515</v>
      </c>
      <c r="BD88" s="353" t="s">
        <v>515</v>
      </c>
      <c r="BE88" s="353" t="s">
        <v>515</v>
      </c>
      <c r="BF88" s="353" t="s">
        <v>515</v>
      </c>
      <c r="BG88" s="353">
        <v>0</v>
      </c>
      <c r="BH88" s="353">
        <v>0</v>
      </c>
      <c r="BI88" s="353">
        <v>0</v>
      </c>
      <c r="BJ88" s="353">
        <v>0</v>
      </c>
      <c r="BK88" s="353">
        <v>0</v>
      </c>
      <c r="BL88" s="353">
        <v>0</v>
      </c>
      <c r="BM88" s="353">
        <v>0</v>
      </c>
      <c r="BN88" s="353">
        <v>0</v>
      </c>
      <c r="BO88" s="353">
        <v>0</v>
      </c>
      <c r="BP88" s="353">
        <v>0</v>
      </c>
      <c r="BQ88" s="353">
        <v>0</v>
      </c>
      <c r="BR88" s="353">
        <v>0</v>
      </c>
      <c r="BS88" s="353">
        <v>0</v>
      </c>
      <c r="BT88" s="339" t="s">
        <v>515</v>
      </c>
      <c r="BU88" s="338">
        <v>0</v>
      </c>
      <c r="BV88" s="353">
        <v>0</v>
      </c>
      <c r="BW88" s="353">
        <v>0</v>
      </c>
      <c r="BX88" s="83" t="s">
        <v>515</v>
      </c>
      <c r="BY88" s="83">
        <v>0</v>
      </c>
      <c r="BZ88" s="83">
        <v>46.7981083404987</v>
      </c>
    </row>
    <row r="89" spans="1:78" ht="11.25" customHeight="1" x14ac:dyDescent="0.25">
      <c r="A89" s="349" t="s">
        <v>512</v>
      </c>
      <c r="B89" s="350" t="s">
        <v>647</v>
      </c>
      <c r="C89" s="350"/>
      <c r="D89" s="350"/>
      <c r="E89" s="350"/>
      <c r="F89" s="350"/>
      <c r="G89" s="351"/>
      <c r="H89" s="352" t="s">
        <v>648</v>
      </c>
      <c r="I89" s="338">
        <v>0</v>
      </c>
      <c r="J89" s="338" t="s">
        <v>515</v>
      </c>
      <c r="K89" s="353" t="s">
        <v>515</v>
      </c>
      <c r="L89" s="353" t="s">
        <v>515</v>
      </c>
      <c r="M89" s="353" t="s">
        <v>515</v>
      </c>
      <c r="N89" s="353" t="s">
        <v>515</v>
      </c>
      <c r="O89" s="353" t="s">
        <v>515</v>
      </c>
      <c r="P89" s="353" t="s">
        <v>515</v>
      </c>
      <c r="Q89" s="353" t="s">
        <v>515</v>
      </c>
      <c r="R89" s="353" t="s">
        <v>515</v>
      </c>
      <c r="S89" s="353" t="s">
        <v>515</v>
      </c>
      <c r="T89" s="353" t="s">
        <v>515</v>
      </c>
      <c r="U89" s="338" t="s">
        <v>515</v>
      </c>
      <c r="V89" s="353" t="s">
        <v>515</v>
      </c>
      <c r="W89" s="353" t="s">
        <v>515</v>
      </c>
      <c r="X89" s="353" t="s">
        <v>515</v>
      </c>
      <c r="Y89" s="353" t="s">
        <v>515</v>
      </c>
      <c r="Z89" s="338" t="s">
        <v>515</v>
      </c>
      <c r="AA89" s="353" t="s">
        <v>515</v>
      </c>
      <c r="AB89" s="353" t="s">
        <v>515</v>
      </c>
      <c r="AC89" s="83" t="s">
        <v>515</v>
      </c>
      <c r="AD89" s="338" t="s">
        <v>515</v>
      </c>
      <c r="AE89" s="353" t="s">
        <v>515</v>
      </c>
      <c r="AF89" s="353" t="s">
        <v>515</v>
      </c>
      <c r="AG89" s="353" t="s">
        <v>515</v>
      </c>
      <c r="AH89" s="353" t="s">
        <v>515</v>
      </c>
      <c r="AI89" s="353" t="s">
        <v>515</v>
      </c>
      <c r="AJ89" s="353" t="s">
        <v>515</v>
      </c>
      <c r="AK89" s="353" t="s">
        <v>515</v>
      </c>
      <c r="AL89" s="353" t="s">
        <v>515</v>
      </c>
      <c r="AM89" s="353" t="s">
        <v>515</v>
      </c>
      <c r="AN89" s="353" t="s">
        <v>515</v>
      </c>
      <c r="AO89" s="353" t="s">
        <v>515</v>
      </c>
      <c r="AP89" s="353" t="s">
        <v>515</v>
      </c>
      <c r="AQ89" s="353" t="s">
        <v>515</v>
      </c>
      <c r="AR89" s="353" t="s">
        <v>515</v>
      </c>
      <c r="AS89" s="353" t="s">
        <v>515</v>
      </c>
      <c r="AT89" s="353" t="s">
        <v>515</v>
      </c>
      <c r="AU89" s="353" t="s">
        <v>515</v>
      </c>
      <c r="AV89" s="353" t="s">
        <v>515</v>
      </c>
      <c r="AW89" s="353" t="s">
        <v>515</v>
      </c>
      <c r="AX89" s="353" t="s">
        <v>515</v>
      </c>
      <c r="AY89" s="353" t="s">
        <v>515</v>
      </c>
      <c r="AZ89" s="353" t="s">
        <v>515</v>
      </c>
      <c r="BA89" s="83" t="s">
        <v>515</v>
      </c>
      <c r="BB89" s="338" t="s">
        <v>515</v>
      </c>
      <c r="BC89" s="353" t="s">
        <v>515</v>
      </c>
      <c r="BD89" s="353" t="s">
        <v>515</v>
      </c>
      <c r="BE89" s="353" t="s">
        <v>515</v>
      </c>
      <c r="BF89" s="353" t="s">
        <v>515</v>
      </c>
      <c r="BG89" s="353" t="s">
        <v>515</v>
      </c>
      <c r="BH89" s="353" t="s">
        <v>515</v>
      </c>
      <c r="BI89" s="353" t="s">
        <v>515</v>
      </c>
      <c r="BJ89" s="353" t="s">
        <v>515</v>
      </c>
      <c r="BK89" s="353" t="s">
        <v>515</v>
      </c>
      <c r="BL89" s="353" t="s">
        <v>515</v>
      </c>
      <c r="BM89" s="353" t="s">
        <v>515</v>
      </c>
      <c r="BN89" s="353" t="s">
        <v>515</v>
      </c>
      <c r="BO89" s="353" t="s">
        <v>515</v>
      </c>
      <c r="BP89" s="353" t="s">
        <v>515</v>
      </c>
      <c r="BQ89" s="353" t="s">
        <v>515</v>
      </c>
      <c r="BR89" s="353" t="s">
        <v>515</v>
      </c>
      <c r="BS89" s="353" t="s">
        <v>515</v>
      </c>
      <c r="BT89" s="339" t="s">
        <v>515</v>
      </c>
      <c r="BU89" s="338" t="s">
        <v>515</v>
      </c>
      <c r="BV89" s="353" t="s">
        <v>515</v>
      </c>
      <c r="BW89" s="353" t="s">
        <v>515</v>
      </c>
      <c r="BX89" s="83" t="s">
        <v>515</v>
      </c>
      <c r="BY89" s="83">
        <v>0</v>
      </c>
      <c r="BZ89" s="83">
        <v>0</v>
      </c>
    </row>
    <row r="90" spans="1:78" ht="11.25" customHeight="1" x14ac:dyDescent="0.25">
      <c r="A90" s="349" t="s">
        <v>512</v>
      </c>
      <c r="B90" s="350" t="s">
        <v>582</v>
      </c>
      <c r="C90" s="350"/>
      <c r="D90" s="350"/>
      <c r="E90" s="350"/>
      <c r="F90" s="350"/>
      <c r="G90" s="351"/>
      <c r="H90" s="352" t="s">
        <v>649</v>
      </c>
      <c r="I90" s="338">
        <v>0</v>
      </c>
      <c r="J90" s="338">
        <v>0</v>
      </c>
      <c r="K90" s="353">
        <v>0</v>
      </c>
      <c r="L90" s="353">
        <v>0</v>
      </c>
      <c r="M90" s="353">
        <v>0</v>
      </c>
      <c r="N90" s="353">
        <v>0</v>
      </c>
      <c r="O90" s="353">
        <v>0</v>
      </c>
      <c r="P90" s="353">
        <v>0</v>
      </c>
      <c r="Q90" s="353">
        <v>0</v>
      </c>
      <c r="R90" s="353">
        <v>0</v>
      </c>
      <c r="S90" s="353">
        <v>0</v>
      </c>
      <c r="T90" s="353">
        <v>0</v>
      </c>
      <c r="U90" s="338">
        <v>0</v>
      </c>
      <c r="V90" s="353">
        <v>0</v>
      </c>
      <c r="W90" s="353">
        <v>0</v>
      </c>
      <c r="X90" s="353">
        <v>0</v>
      </c>
      <c r="Y90" s="353">
        <v>0</v>
      </c>
      <c r="Z90" s="338">
        <v>0</v>
      </c>
      <c r="AA90" s="353">
        <v>0</v>
      </c>
      <c r="AB90" s="353">
        <v>0</v>
      </c>
      <c r="AC90" s="83">
        <v>0</v>
      </c>
      <c r="AD90" s="338" t="s">
        <v>515</v>
      </c>
      <c r="AE90" s="353" t="s">
        <v>515</v>
      </c>
      <c r="AF90" s="353" t="s">
        <v>515</v>
      </c>
      <c r="AG90" s="353" t="s">
        <v>515</v>
      </c>
      <c r="AH90" s="353" t="s">
        <v>515</v>
      </c>
      <c r="AI90" s="353" t="s">
        <v>515</v>
      </c>
      <c r="AJ90" s="353" t="s">
        <v>515</v>
      </c>
      <c r="AK90" s="353" t="s">
        <v>515</v>
      </c>
      <c r="AL90" s="353" t="s">
        <v>515</v>
      </c>
      <c r="AM90" s="353" t="s">
        <v>515</v>
      </c>
      <c r="AN90" s="353" t="s">
        <v>515</v>
      </c>
      <c r="AO90" s="353" t="s">
        <v>515</v>
      </c>
      <c r="AP90" s="353" t="s">
        <v>515</v>
      </c>
      <c r="AQ90" s="353" t="s">
        <v>515</v>
      </c>
      <c r="AR90" s="353" t="s">
        <v>515</v>
      </c>
      <c r="AS90" s="353" t="s">
        <v>515</v>
      </c>
      <c r="AT90" s="353" t="s">
        <v>515</v>
      </c>
      <c r="AU90" s="353" t="s">
        <v>515</v>
      </c>
      <c r="AV90" s="353" t="s">
        <v>515</v>
      </c>
      <c r="AW90" s="353" t="s">
        <v>515</v>
      </c>
      <c r="AX90" s="353" t="s">
        <v>515</v>
      </c>
      <c r="AY90" s="353" t="s">
        <v>515</v>
      </c>
      <c r="AZ90" s="353" t="s">
        <v>515</v>
      </c>
      <c r="BA90" s="83" t="s">
        <v>515</v>
      </c>
      <c r="BB90" s="338" t="s">
        <v>515</v>
      </c>
      <c r="BC90" s="353" t="s">
        <v>515</v>
      </c>
      <c r="BD90" s="353" t="s">
        <v>515</v>
      </c>
      <c r="BE90" s="353" t="s">
        <v>515</v>
      </c>
      <c r="BF90" s="353" t="s">
        <v>515</v>
      </c>
      <c r="BG90" s="353" t="s">
        <v>515</v>
      </c>
      <c r="BH90" s="353" t="s">
        <v>515</v>
      </c>
      <c r="BI90" s="353" t="s">
        <v>515</v>
      </c>
      <c r="BJ90" s="353" t="s">
        <v>515</v>
      </c>
      <c r="BK90" s="353" t="s">
        <v>515</v>
      </c>
      <c r="BL90" s="353" t="s">
        <v>515</v>
      </c>
      <c r="BM90" s="353" t="s">
        <v>515</v>
      </c>
      <c r="BN90" s="353" t="s">
        <v>515</v>
      </c>
      <c r="BO90" s="353" t="s">
        <v>515</v>
      </c>
      <c r="BP90" s="353" t="s">
        <v>515</v>
      </c>
      <c r="BQ90" s="353" t="s">
        <v>515</v>
      </c>
      <c r="BR90" s="353" t="s">
        <v>515</v>
      </c>
      <c r="BS90" s="353" t="s">
        <v>515</v>
      </c>
      <c r="BT90" s="339" t="s">
        <v>515</v>
      </c>
      <c r="BU90" s="338" t="s">
        <v>515</v>
      </c>
      <c r="BV90" s="353" t="s">
        <v>515</v>
      </c>
      <c r="BW90" s="353" t="s">
        <v>515</v>
      </c>
      <c r="BX90" s="83" t="s">
        <v>515</v>
      </c>
      <c r="BY90" s="83">
        <v>0</v>
      </c>
      <c r="BZ90" s="83">
        <v>0</v>
      </c>
    </row>
    <row r="91" spans="1:78" ht="11.25" customHeight="1" x14ac:dyDescent="0.25">
      <c r="A91" s="349" t="s">
        <v>512</v>
      </c>
      <c r="B91" s="350" t="s">
        <v>650</v>
      </c>
      <c r="C91" s="350"/>
      <c r="D91" s="350"/>
      <c r="E91" s="350"/>
      <c r="F91" s="350"/>
      <c r="G91" s="351"/>
      <c r="H91" s="352" t="s">
        <v>651</v>
      </c>
      <c r="I91" s="338">
        <v>0</v>
      </c>
      <c r="J91" s="338" t="s">
        <v>515</v>
      </c>
      <c r="K91" s="353" t="s">
        <v>515</v>
      </c>
      <c r="L91" s="353" t="s">
        <v>515</v>
      </c>
      <c r="M91" s="353" t="s">
        <v>515</v>
      </c>
      <c r="N91" s="353" t="s">
        <v>515</v>
      </c>
      <c r="O91" s="353" t="s">
        <v>515</v>
      </c>
      <c r="P91" s="353" t="s">
        <v>515</v>
      </c>
      <c r="Q91" s="353" t="s">
        <v>515</v>
      </c>
      <c r="R91" s="353" t="s">
        <v>515</v>
      </c>
      <c r="S91" s="353" t="s">
        <v>515</v>
      </c>
      <c r="T91" s="353" t="s">
        <v>515</v>
      </c>
      <c r="U91" s="338" t="s">
        <v>515</v>
      </c>
      <c r="V91" s="353" t="s">
        <v>515</v>
      </c>
      <c r="W91" s="353" t="s">
        <v>515</v>
      </c>
      <c r="X91" s="353" t="s">
        <v>515</v>
      </c>
      <c r="Y91" s="353" t="s">
        <v>515</v>
      </c>
      <c r="Z91" s="338" t="s">
        <v>515</v>
      </c>
      <c r="AA91" s="353" t="s">
        <v>515</v>
      </c>
      <c r="AB91" s="353" t="s">
        <v>515</v>
      </c>
      <c r="AC91" s="83" t="s">
        <v>515</v>
      </c>
      <c r="AD91" s="338" t="s">
        <v>515</v>
      </c>
      <c r="AE91" s="353" t="s">
        <v>515</v>
      </c>
      <c r="AF91" s="353" t="s">
        <v>515</v>
      </c>
      <c r="AG91" s="353" t="s">
        <v>515</v>
      </c>
      <c r="AH91" s="353" t="s">
        <v>515</v>
      </c>
      <c r="AI91" s="353" t="s">
        <v>515</v>
      </c>
      <c r="AJ91" s="353" t="s">
        <v>515</v>
      </c>
      <c r="AK91" s="353" t="s">
        <v>515</v>
      </c>
      <c r="AL91" s="353" t="s">
        <v>515</v>
      </c>
      <c r="AM91" s="353" t="s">
        <v>515</v>
      </c>
      <c r="AN91" s="353" t="s">
        <v>515</v>
      </c>
      <c r="AO91" s="353" t="s">
        <v>515</v>
      </c>
      <c r="AP91" s="353" t="s">
        <v>515</v>
      </c>
      <c r="AQ91" s="353" t="s">
        <v>515</v>
      </c>
      <c r="AR91" s="353" t="s">
        <v>515</v>
      </c>
      <c r="AS91" s="353" t="s">
        <v>515</v>
      </c>
      <c r="AT91" s="353" t="s">
        <v>515</v>
      </c>
      <c r="AU91" s="353" t="s">
        <v>515</v>
      </c>
      <c r="AV91" s="353" t="s">
        <v>515</v>
      </c>
      <c r="AW91" s="353" t="s">
        <v>515</v>
      </c>
      <c r="AX91" s="353" t="s">
        <v>515</v>
      </c>
      <c r="AY91" s="353" t="s">
        <v>515</v>
      </c>
      <c r="AZ91" s="353" t="s">
        <v>515</v>
      </c>
      <c r="BA91" s="83">
        <v>0</v>
      </c>
      <c r="BB91" s="338" t="s">
        <v>515</v>
      </c>
      <c r="BC91" s="353" t="s">
        <v>515</v>
      </c>
      <c r="BD91" s="353" t="s">
        <v>515</v>
      </c>
      <c r="BE91" s="353" t="s">
        <v>515</v>
      </c>
      <c r="BF91" s="353" t="s">
        <v>515</v>
      </c>
      <c r="BG91" s="353" t="s">
        <v>515</v>
      </c>
      <c r="BH91" s="353" t="s">
        <v>515</v>
      </c>
      <c r="BI91" s="353" t="s">
        <v>515</v>
      </c>
      <c r="BJ91" s="353" t="s">
        <v>515</v>
      </c>
      <c r="BK91" s="353" t="s">
        <v>515</v>
      </c>
      <c r="BL91" s="353" t="s">
        <v>515</v>
      </c>
      <c r="BM91" s="353" t="s">
        <v>515</v>
      </c>
      <c r="BN91" s="353" t="s">
        <v>515</v>
      </c>
      <c r="BO91" s="353" t="s">
        <v>515</v>
      </c>
      <c r="BP91" s="353" t="s">
        <v>515</v>
      </c>
      <c r="BQ91" s="353" t="s">
        <v>515</v>
      </c>
      <c r="BR91" s="353" t="s">
        <v>515</v>
      </c>
      <c r="BS91" s="353" t="s">
        <v>515</v>
      </c>
      <c r="BT91" s="339" t="s">
        <v>515</v>
      </c>
      <c r="BU91" s="338" t="s">
        <v>515</v>
      </c>
      <c r="BV91" s="353" t="s">
        <v>515</v>
      </c>
      <c r="BW91" s="353" t="s">
        <v>515</v>
      </c>
      <c r="BX91" s="83" t="s">
        <v>515</v>
      </c>
      <c r="BY91" s="83">
        <v>0</v>
      </c>
      <c r="BZ91" s="83">
        <v>0</v>
      </c>
    </row>
    <row r="92" spans="1:78" ht="11.25" customHeight="1" x14ac:dyDescent="0.25">
      <c r="A92" s="349" t="s">
        <v>512</v>
      </c>
      <c r="B92" s="350" t="s">
        <v>652</v>
      </c>
      <c r="C92" s="350"/>
      <c r="D92" s="350"/>
      <c r="E92" s="350"/>
      <c r="F92" s="350"/>
      <c r="G92" s="351"/>
      <c r="H92" s="352" t="s">
        <v>653</v>
      </c>
      <c r="I92" s="338">
        <v>0</v>
      </c>
      <c r="J92" s="338" t="s">
        <v>515</v>
      </c>
      <c r="K92" s="353" t="s">
        <v>515</v>
      </c>
      <c r="L92" s="353" t="s">
        <v>515</v>
      </c>
      <c r="M92" s="353" t="s">
        <v>515</v>
      </c>
      <c r="N92" s="353" t="s">
        <v>515</v>
      </c>
      <c r="O92" s="353" t="s">
        <v>515</v>
      </c>
      <c r="P92" s="353" t="s">
        <v>515</v>
      </c>
      <c r="Q92" s="353" t="s">
        <v>515</v>
      </c>
      <c r="R92" s="353" t="s">
        <v>515</v>
      </c>
      <c r="S92" s="353" t="s">
        <v>515</v>
      </c>
      <c r="T92" s="353" t="s">
        <v>515</v>
      </c>
      <c r="U92" s="338" t="s">
        <v>515</v>
      </c>
      <c r="V92" s="353" t="s">
        <v>515</v>
      </c>
      <c r="W92" s="353" t="s">
        <v>515</v>
      </c>
      <c r="X92" s="353" t="s">
        <v>515</v>
      </c>
      <c r="Y92" s="353" t="s">
        <v>515</v>
      </c>
      <c r="Z92" s="338" t="s">
        <v>515</v>
      </c>
      <c r="AA92" s="353" t="s">
        <v>515</v>
      </c>
      <c r="AB92" s="353" t="s">
        <v>515</v>
      </c>
      <c r="AC92" s="83" t="s">
        <v>515</v>
      </c>
      <c r="AD92" s="338" t="s">
        <v>515</v>
      </c>
      <c r="AE92" s="353" t="s">
        <v>515</v>
      </c>
      <c r="AF92" s="353" t="s">
        <v>515</v>
      </c>
      <c r="AG92" s="353" t="s">
        <v>515</v>
      </c>
      <c r="AH92" s="353" t="s">
        <v>515</v>
      </c>
      <c r="AI92" s="353" t="s">
        <v>515</v>
      </c>
      <c r="AJ92" s="353" t="s">
        <v>515</v>
      </c>
      <c r="AK92" s="353" t="s">
        <v>515</v>
      </c>
      <c r="AL92" s="353" t="s">
        <v>515</v>
      </c>
      <c r="AM92" s="353" t="s">
        <v>515</v>
      </c>
      <c r="AN92" s="353" t="s">
        <v>515</v>
      </c>
      <c r="AO92" s="353" t="s">
        <v>515</v>
      </c>
      <c r="AP92" s="353" t="s">
        <v>515</v>
      </c>
      <c r="AQ92" s="353" t="s">
        <v>515</v>
      </c>
      <c r="AR92" s="353" t="s">
        <v>515</v>
      </c>
      <c r="AS92" s="353" t="s">
        <v>515</v>
      </c>
      <c r="AT92" s="353" t="s">
        <v>515</v>
      </c>
      <c r="AU92" s="353" t="s">
        <v>515</v>
      </c>
      <c r="AV92" s="353" t="s">
        <v>515</v>
      </c>
      <c r="AW92" s="353" t="s">
        <v>515</v>
      </c>
      <c r="AX92" s="353" t="s">
        <v>515</v>
      </c>
      <c r="AY92" s="353" t="s">
        <v>515</v>
      </c>
      <c r="AZ92" s="353" t="s">
        <v>515</v>
      </c>
      <c r="BA92" s="83" t="s">
        <v>515</v>
      </c>
      <c r="BB92" s="338">
        <v>0</v>
      </c>
      <c r="BC92" s="353" t="s">
        <v>515</v>
      </c>
      <c r="BD92" s="353" t="s">
        <v>515</v>
      </c>
      <c r="BE92" s="353" t="s">
        <v>515</v>
      </c>
      <c r="BF92" s="353" t="s">
        <v>515</v>
      </c>
      <c r="BG92" s="353">
        <v>0</v>
      </c>
      <c r="BH92" s="353">
        <v>0</v>
      </c>
      <c r="BI92" s="353">
        <v>0</v>
      </c>
      <c r="BJ92" s="353">
        <v>0</v>
      </c>
      <c r="BK92" s="353">
        <v>0</v>
      </c>
      <c r="BL92" s="353">
        <v>0</v>
      </c>
      <c r="BM92" s="353">
        <v>0</v>
      </c>
      <c r="BN92" s="353" t="s">
        <v>515</v>
      </c>
      <c r="BO92" s="353">
        <v>0</v>
      </c>
      <c r="BP92" s="353" t="s">
        <v>515</v>
      </c>
      <c r="BQ92" s="353">
        <v>0</v>
      </c>
      <c r="BR92" s="353" t="s">
        <v>515</v>
      </c>
      <c r="BS92" s="353">
        <v>0</v>
      </c>
      <c r="BT92" s="339" t="s">
        <v>515</v>
      </c>
      <c r="BU92" s="338">
        <v>0</v>
      </c>
      <c r="BV92" s="353">
        <v>0</v>
      </c>
      <c r="BW92" s="353">
        <v>0</v>
      </c>
      <c r="BX92" s="83" t="s">
        <v>515</v>
      </c>
      <c r="BY92" s="83">
        <v>0</v>
      </c>
      <c r="BZ92" s="83">
        <v>0</v>
      </c>
    </row>
    <row r="93" spans="1:78" ht="11.25" customHeight="1" x14ac:dyDescent="0.25">
      <c r="A93" s="349" t="s">
        <v>512</v>
      </c>
      <c r="B93" s="350" t="s">
        <v>654</v>
      </c>
      <c r="C93" s="350"/>
      <c r="D93" s="350"/>
      <c r="E93" s="350"/>
      <c r="F93" s="350"/>
      <c r="G93" s="351"/>
      <c r="H93" s="352" t="s">
        <v>655</v>
      </c>
      <c r="I93" s="338">
        <v>0</v>
      </c>
      <c r="J93" s="338" t="s">
        <v>515</v>
      </c>
      <c r="K93" s="353" t="s">
        <v>515</v>
      </c>
      <c r="L93" s="353" t="s">
        <v>515</v>
      </c>
      <c r="M93" s="353" t="s">
        <v>515</v>
      </c>
      <c r="N93" s="353" t="s">
        <v>515</v>
      </c>
      <c r="O93" s="353" t="s">
        <v>515</v>
      </c>
      <c r="P93" s="353" t="s">
        <v>515</v>
      </c>
      <c r="Q93" s="353" t="s">
        <v>515</v>
      </c>
      <c r="R93" s="353" t="s">
        <v>515</v>
      </c>
      <c r="S93" s="353" t="s">
        <v>515</v>
      </c>
      <c r="T93" s="353" t="s">
        <v>515</v>
      </c>
      <c r="U93" s="338" t="s">
        <v>515</v>
      </c>
      <c r="V93" s="353" t="s">
        <v>515</v>
      </c>
      <c r="W93" s="353" t="s">
        <v>515</v>
      </c>
      <c r="X93" s="353" t="s">
        <v>515</v>
      </c>
      <c r="Y93" s="353" t="s">
        <v>515</v>
      </c>
      <c r="Z93" s="338" t="s">
        <v>515</v>
      </c>
      <c r="AA93" s="353" t="s">
        <v>515</v>
      </c>
      <c r="AB93" s="353" t="s">
        <v>515</v>
      </c>
      <c r="AC93" s="83" t="s">
        <v>515</v>
      </c>
      <c r="AD93" s="338" t="s">
        <v>515</v>
      </c>
      <c r="AE93" s="353" t="s">
        <v>515</v>
      </c>
      <c r="AF93" s="353" t="s">
        <v>515</v>
      </c>
      <c r="AG93" s="353" t="s">
        <v>515</v>
      </c>
      <c r="AH93" s="353" t="s">
        <v>515</v>
      </c>
      <c r="AI93" s="353" t="s">
        <v>515</v>
      </c>
      <c r="AJ93" s="353" t="s">
        <v>515</v>
      </c>
      <c r="AK93" s="353" t="s">
        <v>515</v>
      </c>
      <c r="AL93" s="353" t="s">
        <v>515</v>
      </c>
      <c r="AM93" s="353" t="s">
        <v>515</v>
      </c>
      <c r="AN93" s="353" t="s">
        <v>515</v>
      </c>
      <c r="AO93" s="353" t="s">
        <v>515</v>
      </c>
      <c r="AP93" s="353" t="s">
        <v>515</v>
      </c>
      <c r="AQ93" s="353" t="s">
        <v>515</v>
      </c>
      <c r="AR93" s="353" t="s">
        <v>515</v>
      </c>
      <c r="AS93" s="353" t="s">
        <v>515</v>
      </c>
      <c r="AT93" s="353" t="s">
        <v>515</v>
      </c>
      <c r="AU93" s="353" t="s">
        <v>515</v>
      </c>
      <c r="AV93" s="353" t="s">
        <v>515</v>
      </c>
      <c r="AW93" s="353" t="s">
        <v>515</v>
      </c>
      <c r="AX93" s="353" t="s">
        <v>515</v>
      </c>
      <c r="AY93" s="353" t="s">
        <v>515</v>
      </c>
      <c r="AZ93" s="353" t="s">
        <v>515</v>
      </c>
      <c r="BA93" s="83">
        <v>0</v>
      </c>
      <c r="BB93" s="338" t="s">
        <v>515</v>
      </c>
      <c r="BC93" s="353" t="s">
        <v>515</v>
      </c>
      <c r="BD93" s="353" t="s">
        <v>515</v>
      </c>
      <c r="BE93" s="353" t="s">
        <v>515</v>
      </c>
      <c r="BF93" s="353" t="s">
        <v>515</v>
      </c>
      <c r="BG93" s="353" t="s">
        <v>515</v>
      </c>
      <c r="BH93" s="353" t="s">
        <v>515</v>
      </c>
      <c r="BI93" s="353" t="s">
        <v>515</v>
      </c>
      <c r="BJ93" s="353" t="s">
        <v>515</v>
      </c>
      <c r="BK93" s="353" t="s">
        <v>515</v>
      </c>
      <c r="BL93" s="353" t="s">
        <v>515</v>
      </c>
      <c r="BM93" s="353" t="s">
        <v>515</v>
      </c>
      <c r="BN93" s="353" t="s">
        <v>515</v>
      </c>
      <c r="BO93" s="353" t="s">
        <v>515</v>
      </c>
      <c r="BP93" s="353" t="s">
        <v>515</v>
      </c>
      <c r="BQ93" s="353" t="s">
        <v>515</v>
      </c>
      <c r="BR93" s="353" t="s">
        <v>515</v>
      </c>
      <c r="BS93" s="353" t="s">
        <v>515</v>
      </c>
      <c r="BT93" s="339" t="s">
        <v>515</v>
      </c>
      <c r="BU93" s="338" t="s">
        <v>515</v>
      </c>
      <c r="BV93" s="353" t="s">
        <v>515</v>
      </c>
      <c r="BW93" s="353" t="s">
        <v>515</v>
      </c>
      <c r="BX93" s="83" t="s">
        <v>515</v>
      </c>
      <c r="BY93" s="83">
        <v>0</v>
      </c>
      <c r="BZ93" s="83">
        <v>0</v>
      </c>
    </row>
    <row r="94" spans="1:78" ht="11.25" customHeight="1" x14ac:dyDescent="0.25">
      <c r="A94" s="349" t="s">
        <v>512</v>
      </c>
      <c r="B94" s="350" t="s">
        <v>588</v>
      </c>
      <c r="C94" s="350"/>
      <c r="D94" s="350"/>
      <c r="E94" s="350"/>
      <c r="F94" s="350"/>
      <c r="G94" s="351"/>
      <c r="H94" s="352" t="s">
        <v>656</v>
      </c>
      <c r="I94" s="338">
        <v>0</v>
      </c>
      <c r="J94" s="338" t="s">
        <v>515</v>
      </c>
      <c r="K94" s="353" t="s">
        <v>515</v>
      </c>
      <c r="L94" s="353" t="s">
        <v>515</v>
      </c>
      <c r="M94" s="353" t="s">
        <v>515</v>
      </c>
      <c r="N94" s="353" t="s">
        <v>515</v>
      </c>
      <c r="O94" s="353" t="s">
        <v>515</v>
      </c>
      <c r="P94" s="353" t="s">
        <v>515</v>
      </c>
      <c r="Q94" s="353" t="s">
        <v>515</v>
      </c>
      <c r="R94" s="353" t="s">
        <v>515</v>
      </c>
      <c r="S94" s="353" t="s">
        <v>515</v>
      </c>
      <c r="T94" s="353" t="s">
        <v>515</v>
      </c>
      <c r="U94" s="338" t="s">
        <v>515</v>
      </c>
      <c r="V94" s="353" t="s">
        <v>515</v>
      </c>
      <c r="W94" s="353" t="s">
        <v>515</v>
      </c>
      <c r="X94" s="353" t="s">
        <v>515</v>
      </c>
      <c r="Y94" s="353" t="s">
        <v>515</v>
      </c>
      <c r="Z94" s="338" t="s">
        <v>515</v>
      </c>
      <c r="AA94" s="353" t="s">
        <v>515</v>
      </c>
      <c r="AB94" s="353" t="s">
        <v>515</v>
      </c>
      <c r="AC94" s="83" t="s">
        <v>515</v>
      </c>
      <c r="AD94" s="338" t="s">
        <v>515</v>
      </c>
      <c r="AE94" s="353" t="s">
        <v>515</v>
      </c>
      <c r="AF94" s="353" t="s">
        <v>515</v>
      </c>
      <c r="AG94" s="353" t="s">
        <v>515</v>
      </c>
      <c r="AH94" s="353" t="s">
        <v>515</v>
      </c>
      <c r="AI94" s="353" t="s">
        <v>515</v>
      </c>
      <c r="AJ94" s="353" t="s">
        <v>515</v>
      </c>
      <c r="AK94" s="353" t="s">
        <v>515</v>
      </c>
      <c r="AL94" s="353" t="s">
        <v>515</v>
      </c>
      <c r="AM94" s="353" t="s">
        <v>515</v>
      </c>
      <c r="AN94" s="353" t="s">
        <v>515</v>
      </c>
      <c r="AO94" s="353" t="s">
        <v>515</v>
      </c>
      <c r="AP94" s="353" t="s">
        <v>515</v>
      </c>
      <c r="AQ94" s="353" t="s">
        <v>515</v>
      </c>
      <c r="AR94" s="353" t="s">
        <v>515</v>
      </c>
      <c r="AS94" s="353" t="s">
        <v>515</v>
      </c>
      <c r="AT94" s="353" t="s">
        <v>515</v>
      </c>
      <c r="AU94" s="353" t="s">
        <v>515</v>
      </c>
      <c r="AV94" s="353" t="s">
        <v>515</v>
      </c>
      <c r="AW94" s="353" t="s">
        <v>515</v>
      </c>
      <c r="AX94" s="353" t="s">
        <v>515</v>
      </c>
      <c r="AY94" s="353" t="s">
        <v>515</v>
      </c>
      <c r="AZ94" s="353" t="s">
        <v>515</v>
      </c>
      <c r="BA94" s="83" t="s">
        <v>515</v>
      </c>
      <c r="BB94" s="338">
        <v>0</v>
      </c>
      <c r="BC94" s="353" t="s">
        <v>515</v>
      </c>
      <c r="BD94" s="353" t="s">
        <v>515</v>
      </c>
      <c r="BE94" s="353" t="s">
        <v>515</v>
      </c>
      <c r="BF94" s="353" t="s">
        <v>515</v>
      </c>
      <c r="BG94" s="353">
        <v>0</v>
      </c>
      <c r="BH94" s="353">
        <v>0</v>
      </c>
      <c r="BI94" s="353">
        <v>0</v>
      </c>
      <c r="BJ94" s="353">
        <v>0</v>
      </c>
      <c r="BK94" s="353">
        <v>0</v>
      </c>
      <c r="BL94" s="353">
        <v>0</v>
      </c>
      <c r="BM94" s="353">
        <v>0</v>
      </c>
      <c r="BN94" s="353" t="s">
        <v>515</v>
      </c>
      <c r="BO94" s="353">
        <v>0</v>
      </c>
      <c r="BP94" s="353" t="s">
        <v>515</v>
      </c>
      <c r="BQ94" s="353">
        <v>0</v>
      </c>
      <c r="BR94" s="353" t="s">
        <v>515</v>
      </c>
      <c r="BS94" s="353">
        <v>0</v>
      </c>
      <c r="BT94" s="339" t="s">
        <v>515</v>
      </c>
      <c r="BU94" s="338">
        <v>0</v>
      </c>
      <c r="BV94" s="353">
        <v>0</v>
      </c>
      <c r="BW94" s="353">
        <v>0</v>
      </c>
      <c r="BX94" s="83" t="s">
        <v>515</v>
      </c>
      <c r="BY94" s="83">
        <v>0</v>
      </c>
      <c r="BZ94" s="83">
        <v>0</v>
      </c>
    </row>
    <row r="95" spans="1:78" ht="11.25" customHeight="1" x14ac:dyDescent="0.25">
      <c r="A95" s="354" t="s">
        <v>512</v>
      </c>
      <c r="B95" s="355" t="s">
        <v>657</v>
      </c>
      <c r="C95" s="355"/>
      <c r="D95" s="355"/>
      <c r="E95" s="355"/>
      <c r="F95" s="355"/>
      <c r="G95" s="356"/>
      <c r="H95" s="357" t="s">
        <v>658</v>
      </c>
      <c r="I95" s="384">
        <v>18.14273430782459</v>
      </c>
      <c r="J95" s="384">
        <v>0</v>
      </c>
      <c r="K95" s="359">
        <v>0</v>
      </c>
      <c r="L95" s="359">
        <v>0</v>
      </c>
      <c r="M95" s="359">
        <v>0</v>
      </c>
      <c r="N95" s="359">
        <v>0</v>
      </c>
      <c r="O95" s="359">
        <v>0</v>
      </c>
      <c r="P95" s="359">
        <v>0</v>
      </c>
      <c r="Q95" s="359">
        <v>0</v>
      </c>
      <c r="R95" s="359">
        <v>0</v>
      </c>
      <c r="S95" s="359">
        <v>0</v>
      </c>
      <c r="T95" s="359">
        <v>0</v>
      </c>
      <c r="U95" s="358">
        <v>0</v>
      </c>
      <c r="V95" s="359">
        <v>0</v>
      </c>
      <c r="W95" s="359">
        <v>0</v>
      </c>
      <c r="X95" s="359">
        <v>0</v>
      </c>
      <c r="Y95" s="359">
        <v>0</v>
      </c>
      <c r="Z95" s="358">
        <v>0</v>
      </c>
      <c r="AA95" s="359">
        <v>0</v>
      </c>
      <c r="AB95" s="359">
        <v>0</v>
      </c>
      <c r="AC95" s="360">
        <v>0</v>
      </c>
      <c r="AD95" s="358">
        <v>0</v>
      </c>
      <c r="AE95" s="359">
        <v>0</v>
      </c>
      <c r="AF95" s="359">
        <v>0</v>
      </c>
      <c r="AG95" s="359" t="s">
        <v>515</v>
      </c>
      <c r="AH95" s="359" t="s">
        <v>515</v>
      </c>
      <c r="AI95" s="359" t="s">
        <v>515</v>
      </c>
      <c r="AJ95" s="359">
        <v>0</v>
      </c>
      <c r="AK95" s="359">
        <v>0</v>
      </c>
      <c r="AL95" s="359">
        <v>0</v>
      </c>
      <c r="AM95" s="359">
        <v>0</v>
      </c>
      <c r="AN95" s="359">
        <v>0</v>
      </c>
      <c r="AO95" s="359">
        <v>0</v>
      </c>
      <c r="AP95" s="359">
        <v>0</v>
      </c>
      <c r="AQ95" s="359">
        <v>0</v>
      </c>
      <c r="AR95" s="359">
        <v>0</v>
      </c>
      <c r="AS95" s="359">
        <v>0</v>
      </c>
      <c r="AT95" s="359">
        <v>0</v>
      </c>
      <c r="AU95" s="359">
        <v>0</v>
      </c>
      <c r="AV95" s="359">
        <v>0</v>
      </c>
      <c r="AW95" s="359">
        <v>0</v>
      </c>
      <c r="AX95" s="359">
        <v>0</v>
      </c>
      <c r="AY95" s="359">
        <v>0</v>
      </c>
      <c r="AZ95" s="359">
        <v>0</v>
      </c>
      <c r="BA95" s="360">
        <v>0</v>
      </c>
      <c r="BB95" s="358">
        <v>0</v>
      </c>
      <c r="BC95" s="359" t="s">
        <v>515</v>
      </c>
      <c r="BD95" s="359" t="s">
        <v>515</v>
      </c>
      <c r="BE95" s="359" t="s">
        <v>515</v>
      </c>
      <c r="BF95" s="359" t="s">
        <v>515</v>
      </c>
      <c r="BG95" s="359">
        <v>0</v>
      </c>
      <c r="BH95" s="359">
        <v>0</v>
      </c>
      <c r="BI95" s="359">
        <v>0</v>
      </c>
      <c r="BJ95" s="359">
        <v>0</v>
      </c>
      <c r="BK95" s="359">
        <v>0</v>
      </c>
      <c r="BL95" s="359">
        <v>0</v>
      </c>
      <c r="BM95" s="359">
        <v>0</v>
      </c>
      <c r="BN95" s="359">
        <v>0</v>
      </c>
      <c r="BO95" s="359">
        <v>0</v>
      </c>
      <c r="BP95" s="359">
        <v>0</v>
      </c>
      <c r="BQ95" s="359">
        <v>0</v>
      </c>
      <c r="BR95" s="359">
        <v>0</v>
      </c>
      <c r="BS95" s="359">
        <v>0</v>
      </c>
      <c r="BT95" s="361" t="s">
        <v>515</v>
      </c>
      <c r="BU95" s="358">
        <v>0</v>
      </c>
      <c r="BV95" s="359">
        <v>0</v>
      </c>
      <c r="BW95" s="359">
        <v>0</v>
      </c>
      <c r="BX95" s="360" t="s">
        <v>515</v>
      </c>
      <c r="BY95" s="360">
        <v>0</v>
      </c>
      <c r="BZ95" s="360">
        <v>18.14273430782459</v>
      </c>
    </row>
    <row r="96" spans="1:78" ht="11.25" customHeight="1" x14ac:dyDescent="0.25">
      <c r="A96" s="385" t="s">
        <v>195</v>
      </c>
      <c r="B96" s="385"/>
      <c r="C96" s="385"/>
      <c r="D96" s="385"/>
      <c r="E96" s="385"/>
      <c r="F96" s="385"/>
      <c r="G96" s="386"/>
      <c r="H96" s="387" t="s">
        <v>659</v>
      </c>
      <c r="I96" s="388">
        <v>855.85148562147697</v>
      </c>
      <c r="J96" s="388">
        <v>0</v>
      </c>
      <c r="K96" s="389">
        <v>0</v>
      </c>
      <c r="L96" s="389">
        <v>0</v>
      </c>
      <c r="M96" s="389">
        <v>0</v>
      </c>
      <c r="N96" s="389">
        <v>0</v>
      </c>
      <c r="O96" s="389">
        <v>0</v>
      </c>
      <c r="P96" s="389">
        <v>0</v>
      </c>
      <c r="Q96" s="389">
        <v>0</v>
      </c>
      <c r="R96" s="389">
        <v>0</v>
      </c>
      <c r="S96" s="389">
        <v>0</v>
      </c>
      <c r="T96" s="389">
        <v>0</v>
      </c>
      <c r="U96" s="390">
        <v>3.5349192700869398</v>
      </c>
      <c r="V96" s="389">
        <v>0</v>
      </c>
      <c r="W96" s="389">
        <v>0</v>
      </c>
      <c r="X96" s="389">
        <v>3.5349192700869398</v>
      </c>
      <c r="Y96" s="389">
        <v>0</v>
      </c>
      <c r="Z96" s="390">
        <v>0</v>
      </c>
      <c r="AA96" s="389">
        <v>0</v>
      </c>
      <c r="AB96" s="389">
        <v>0</v>
      </c>
      <c r="AC96" s="390">
        <v>0</v>
      </c>
      <c r="AD96" s="390">
        <v>0</v>
      </c>
      <c r="AE96" s="389">
        <v>0</v>
      </c>
      <c r="AF96" s="389">
        <v>0</v>
      </c>
      <c r="AG96" s="389" t="s">
        <v>515</v>
      </c>
      <c r="AH96" s="389" t="s">
        <v>515</v>
      </c>
      <c r="AI96" s="389" t="s">
        <v>515</v>
      </c>
      <c r="AJ96" s="389">
        <v>0</v>
      </c>
      <c r="AK96" s="389">
        <v>0</v>
      </c>
      <c r="AL96" s="389">
        <v>0</v>
      </c>
      <c r="AM96" s="389">
        <v>0</v>
      </c>
      <c r="AN96" s="389">
        <v>0</v>
      </c>
      <c r="AO96" s="389">
        <v>0</v>
      </c>
      <c r="AP96" s="389">
        <v>0</v>
      </c>
      <c r="AQ96" s="389">
        <v>0</v>
      </c>
      <c r="AR96" s="389">
        <v>0</v>
      </c>
      <c r="AS96" s="389">
        <v>0</v>
      </c>
      <c r="AT96" s="389">
        <v>0</v>
      </c>
      <c r="AU96" s="389">
        <v>0</v>
      </c>
      <c r="AV96" s="389">
        <v>0</v>
      </c>
      <c r="AW96" s="389">
        <v>0</v>
      </c>
      <c r="AX96" s="389">
        <v>0</v>
      </c>
      <c r="AY96" s="389">
        <v>0</v>
      </c>
      <c r="AZ96" s="389">
        <v>0</v>
      </c>
      <c r="BA96" s="390">
        <v>0</v>
      </c>
      <c r="BB96" s="390">
        <v>14.574424381389127</v>
      </c>
      <c r="BC96" s="389" t="s">
        <v>515</v>
      </c>
      <c r="BD96" s="389" t="s">
        <v>515</v>
      </c>
      <c r="BE96" s="389" t="s">
        <v>515</v>
      </c>
      <c r="BF96" s="389" t="s">
        <v>515</v>
      </c>
      <c r="BG96" s="389">
        <v>0</v>
      </c>
      <c r="BH96" s="389">
        <v>0</v>
      </c>
      <c r="BI96" s="389">
        <v>0</v>
      </c>
      <c r="BJ96" s="389">
        <v>0</v>
      </c>
      <c r="BK96" s="389">
        <v>14.574424381389127</v>
      </c>
      <c r="BL96" s="389">
        <v>0</v>
      </c>
      <c r="BM96" s="389">
        <v>0</v>
      </c>
      <c r="BN96" s="389">
        <v>0</v>
      </c>
      <c r="BO96" s="389">
        <v>0</v>
      </c>
      <c r="BP96" s="389">
        <v>0</v>
      </c>
      <c r="BQ96" s="389">
        <v>0</v>
      </c>
      <c r="BR96" s="389">
        <v>0</v>
      </c>
      <c r="BS96" s="389">
        <v>0</v>
      </c>
      <c r="BT96" s="389" t="s">
        <v>515</v>
      </c>
      <c r="BU96" s="390">
        <v>0</v>
      </c>
      <c r="BV96" s="389">
        <v>0</v>
      </c>
      <c r="BW96" s="389">
        <v>0</v>
      </c>
      <c r="BX96" s="390" t="s">
        <v>515</v>
      </c>
      <c r="BY96" s="390">
        <v>63.418840164325971</v>
      </c>
      <c r="BZ96" s="390">
        <v>774.32330180567487</v>
      </c>
    </row>
    <row r="97" spans="1:78" ht="11.25" customHeight="1" x14ac:dyDescent="0.25">
      <c r="A97" s="363" t="s">
        <v>196</v>
      </c>
      <c r="B97" s="363"/>
      <c r="C97" s="363"/>
      <c r="D97" s="363"/>
      <c r="E97" s="363"/>
      <c r="F97" s="363"/>
      <c r="G97" s="374"/>
      <c r="H97" s="366" t="s">
        <v>660</v>
      </c>
      <c r="I97" s="367">
        <v>21938.233142256628</v>
      </c>
      <c r="J97" s="367">
        <v>551.98723846374321</v>
      </c>
      <c r="K97" s="367">
        <v>0</v>
      </c>
      <c r="L97" s="367">
        <v>0</v>
      </c>
      <c r="M97" s="367">
        <v>434.71642304385216</v>
      </c>
      <c r="N97" s="367">
        <v>0</v>
      </c>
      <c r="O97" s="367">
        <v>0</v>
      </c>
      <c r="P97" s="367">
        <v>0</v>
      </c>
      <c r="Q97" s="367">
        <v>117.27081541989108</v>
      </c>
      <c r="R97" s="367">
        <v>0</v>
      </c>
      <c r="S97" s="367">
        <v>0</v>
      </c>
      <c r="T97" s="367">
        <v>0</v>
      </c>
      <c r="U97" s="367">
        <v>66.542466800420357</v>
      </c>
      <c r="V97" s="367">
        <v>0</v>
      </c>
      <c r="W97" s="367">
        <v>0</v>
      </c>
      <c r="X97" s="367">
        <v>66.542466800420357</v>
      </c>
      <c r="Y97" s="367">
        <v>0</v>
      </c>
      <c r="Z97" s="367">
        <v>0</v>
      </c>
      <c r="AA97" s="367">
        <v>0</v>
      </c>
      <c r="AB97" s="367">
        <v>0</v>
      </c>
      <c r="AC97" s="367">
        <v>0</v>
      </c>
      <c r="AD97" s="367">
        <v>8605.7321295500224</v>
      </c>
      <c r="AE97" s="367">
        <v>378.8693035253782</v>
      </c>
      <c r="AF97" s="367">
        <v>0</v>
      </c>
      <c r="AG97" s="367">
        <v>42.433361994841107</v>
      </c>
      <c r="AH97" s="367">
        <v>0</v>
      </c>
      <c r="AI97" s="367">
        <v>0</v>
      </c>
      <c r="AJ97" s="367">
        <v>26.698194325021518</v>
      </c>
      <c r="AK97" s="367">
        <v>1118.6968567880006</v>
      </c>
      <c r="AL97" s="367">
        <v>-330.03649326454524</v>
      </c>
      <c r="AM97" s="367">
        <v>966.74787427152023</v>
      </c>
      <c r="AN97" s="367">
        <v>0</v>
      </c>
      <c r="AO97" s="367">
        <v>0</v>
      </c>
      <c r="AP97" s="367">
        <v>431.3294162606287</v>
      </c>
      <c r="AQ97" s="367">
        <v>14.411961402503104</v>
      </c>
      <c r="AR97" s="367">
        <v>78.640011464603504</v>
      </c>
      <c r="AS97" s="367">
        <v>4769.2237675551733</v>
      </c>
      <c r="AT97" s="367">
        <v>-0.96493742237521474</v>
      </c>
      <c r="AU97" s="367">
        <v>5.760963026655201</v>
      </c>
      <c r="AV97" s="367">
        <v>50.888506735454285</v>
      </c>
      <c r="AW97" s="367">
        <v>424.39094296359991</v>
      </c>
      <c r="AX97" s="367">
        <v>628.6423999235692</v>
      </c>
      <c r="AY97" s="367">
        <v>0</v>
      </c>
      <c r="AZ97" s="367">
        <v>0</v>
      </c>
      <c r="BA97" s="367">
        <v>216.677944969897</v>
      </c>
      <c r="BB97" s="367">
        <v>1940.0427892423777</v>
      </c>
      <c r="BC97" s="367">
        <v>0</v>
      </c>
      <c r="BD97" s="367">
        <v>0</v>
      </c>
      <c r="BE97" s="367">
        <v>0</v>
      </c>
      <c r="BF97" s="367">
        <v>0</v>
      </c>
      <c r="BG97" s="367">
        <v>0</v>
      </c>
      <c r="BH97" s="367">
        <v>0</v>
      </c>
      <c r="BI97" s="367">
        <v>717.43023311359514</v>
      </c>
      <c r="BJ97" s="367">
        <v>22.330741855354926</v>
      </c>
      <c r="BK97" s="367">
        <v>33.300277061240081</v>
      </c>
      <c r="BL97" s="367">
        <v>37.660480557943998</v>
      </c>
      <c r="BM97" s="367">
        <v>0</v>
      </c>
      <c r="BN97" s="367">
        <v>35.838950988822013</v>
      </c>
      <c r="BO97" s="367">
        <v>-4.4826597879080055E-2</v>
      </c>
      <c r="BP97" s="367">
        <v>329.87278112162033</v>
      </c>
      <c r="BQ97" s="367">
        <v>0</v>
      </c>
      <c r="BR97" s="367">
        <v>0</v>
      </c>
      <c r="BS97" s="367">
        <v>5.1990064010700268</v>
      </c>
      <c r="BT97" s="367">
        <v>758.45514474061326</v>
      </c>
      <c r="BU97" s="367">
        <v>98.529091430209235</v>
      </c>
      <c r="BV97" s="367">
        <v>84.201562052163936</v>
      </c>
      <c r="BW97" s="367">
        <v>14.327529378045284</v>
      </c>
      <c r="BX97" s="367">
        <v>0</v>
      </c>
      <c r="BY97" s="367">
        <v>499.35733734594442</v>
      </c>
      <c r="BZ97" s="367">
        <v>9959.364144453999</v>
      </c>
    </row>
    <row r="98" spans="1:78" ht="11.25" customHeight="1" x14ac:dyDescent="0.25">
      <c r="A98" s="391" t="s">
        <v>197</v>
      </c>
      <c r="B98" s="391"/>
      <c r="C98" s="391"/>
      <c r="D98" s="391"/>
      <c r="E98" s="391"/>
      <c r="F98" s="391"/>
      <c r="G98" s="392"/>
      <c r="H98" s="393" t="s">
        <v>661</v>
      </c>
      <c r="I98" s="388">
        <v>2526.0059257666953</v>
      </c>
      <c r="J98" s="388">
        <v>64.862623005636763</v>
      </c>
      <c r="K98" s="394">
        <v>0</v>
      </c>
      <c r="L98" s="394">
        <v>0</v>
      </c>
      <c r="M98" s="394">
        <v>64.862623005636763</v>
      </c>
      <c r="N98" s="394">
        <v>0</v>
      </c>
      <c r="O98" s="394">
        <v>0</v>
      </c>
      <c r="P98" s="394">
        <v>0</v>
      </c>
      <c r="Q98" s="394">
        <v>0</v>
      </c>
      <c r="R98" s="394">
        <v>0</v>
      </c>
      <c r="S98" s="394">
        <v>0</v>
      </c>
      <c r="T98" s="394">
        <v>0</v>
      </c>
      <c r="U98" s="388">
        <v>0</v>
      </c>
      <c r="V98" s="394">
        <v>0</v>
      </c>
      <c r="W98" s="394">
        <v>0</v>
      </c>
      <c r="X98" s="394">
        <v>0</v>
      </c>
      <c r="Y98" s="394">
        <v>0</v>
      </c>
      <c r="Z98" s="388">
        <v>0</v>
      </c>
      <c r="AA98" s="394">
        <v>0</v>
      </c>
      <c r="AB98" s="394">
        <v>0</v>
      </c>
      <c r="AC98" s="388">
        <v>0</v>
      </c>
      <c r="AD98" s="388">
        <v>2008.6939906372409</v>
      </c>
      <c r="AE98" s="394">
        <v>0</v>
      </c>
      <c r="AF98" s="394">
        <v>0</v>
      </c>
      <c r="AG98" s="394" t="s">
        <v>515</v>
      </c>
      <c r="AH98" s="394" t="s">
        <v>515</v>
      </c>
      <c r="AI98" s="394" t="s">
        <v>515</v>
      </c>
      <c r="AJ98" s="394">
        <v>0</v>
      </c>
      <c r="AK98" s="394">
        <v>810.39457342122853</v>
      </c>
      <c r="AL98" s="394">
        <v>262.056940861756</v>
      </c>
      <c r="AM98" s="394">
        <v>0</v>
      </c>
      <c r="AN98" s="394">
        <v>0</v>
      </c>
      <c r="AO98" s="394">
        <v>0</v>
      </c>
      <c r="AP98" s="394">
        <v>0</v>
      </c>
      <c r="AQ98" s="394">
        <v>0</v>
      </c>
      <c r="AR98" s="394">
        <v>0</v>
      </c>
      <c r="AS98" s="394">
        <v>0</v>
      </c>
      <c r="AT98" s="394">
        <v>0</v>
      </c>
      <c r="AU98" s="394">
        <v>0</v>
      </c>
      <c r="AV98" s="394">
        <v>52.808827744339347</v>
      </c>
      <c r="AW98" s="394">
        <v>444.55431355689308</v>
      </c>
      <c r="AX98" s="394">
        <v>438.87933505302379</v>
      </c>
      <c r="AY98" s="394">
        <v>0</v>
      </c>
      <c r="AZ98" s="394">
        <v>0</v>
      </c>
      <c r="BA98" s="388">
        <v>452.44931212381766</v>
      </c>
      <c r="BB98" s="388">
        <v>0</v>
      </c>
      <c r="BC98" s="394" t="s">
        <v>515</v>
      </c>
      <c r="BD98" s="394" t="s">
        <v>515</v>
      </c>
      <c r="BE98" s="394" t="s">
        <v>515</v>
      </c>
      <c r="BF98" s="394" t="s">
        <v>515</v>
      </c>
      <c r="BG98" s="394" t="s">
        <v>515</v>
      </c>
      <c r="BH98" s="394" t="s">
        <v>515</v>
      </c>
      <c r="BI98" s="394" t="s">
        <v>515</v>
      </c>
      <c r="BJ98" s="394" t="s">
        <v>515</v>
      </c>
      <c r="BK98" s="394" t="s">
        <v>515</v>
      </c>
      <c r="BL98" s="394" t="s">
        <v>515</v>
      </c>
      <c r="BM98" s="394" t="s">
        <v>515</v>
      </c>
      <c r="BN98" s="394">
        <v>0</v>
      </c>
      <c r="BO98" s="394" t="s">
        <v>515</v>
      </c>
      <c r="BP98" s="394">
        <v>0</v>
      </c>
      <c r="BQ98" s="394" t="s">
        <v>515</v>
      </c>
      <c r="BR98" s="394">
        <v>0</v>
      </c>
      <c r="BS98" s="394" t="s">
        <v>515</v>
      </c>
      <c r="BT98" s="394" t="s">
        <v>515</v>
      </c>
      <c r="BU98" s="388" t="s">
        <v>515</v>
      </c>
      <c r="BV98" s="394" t="s">
        <v>515</v>
      </c>
      <c r="BW98" s="394" t="s">
        <v>515</v>
      </c>
      <c r="BX98" s="388" t="s">
        <v>515</v>
      </c>
      <c r="BY98" s="388" t="s">
        <v>515</v>
      </c>
      <c r="BZ98" s="388" t="s">
        <v>515</v>
      </c>
    </row>
    <row r="99" spans="1:78" s="395" customFormat="1" ht="11.25" customHeight="1" x14ac:dyDescent="0.25">
      <c r="A99" s="368" t="s">
        <v>512</v>
      </c>
      <c r="B99" s="369" t="s">
        <v>662</v>
      </c>
      <c r="C99" s="369"/>
      <c r="D99" s="369"/>
      <c r="E99" s="369"/>
      <c r="F99" s="369"/>
      <c r="G99" s="370"/>
      <c r="H99" s="371" t="s">
        <v>663</v>
      </c>
      <c r="I99" s="338">
        <v>2479.3306606477499</v>
      </c>
      <c r="J99" s="338">
        <v>64.862623005636763</v>
      </c>
      <c r="K99" s="339">
        <v>0</v>
      </c>
      <c r="L99" s="339">
        <v>0</v>
      </c>
      <c r="M99" s="339">
        <v>64.862623005636763</v>
      </c>
      <c r="N99" s="339">
        <v>0</v>
      </c>
      <c r="O99" s="339">
        <v>0</v>
      </c>
      <c r="P99" s="339">
        <v>0</v>
      </c>
      <c r="Q99" s="339">
        <v>0</v>
      </c>
      <c r="R99" s="339">
        <v>0</v>
      </c>
      <c r="S99" s="339">
        <v>0</v>
      </c>
      <c r="T99" s="339">
        <v>0</v>
      </c>
      <c r="U99" s="338">
        <v>0</v>
      </c>
      <c r="V99" s="339">
        <v>0</v>
      </c>
      <c r="W99" s="339">
        <v>0</v>
      </c>
      <c r="X99" s="339">
        <v>0</v>
      </c>
      <c r="Y99" s="339">
        <v>0</v>
      </c>
      <c r="Z99" s="338">
        <v>0</v>
      </c>
      <c r="AA99" s="339">
        <v>0</v>
      </c>
      <c r="AB99" s="339">
        <v>0</v>
      </c>
      <c r="AC99" s="338">
        <v>0</v>
      </c>
      <c r="AD99" s="338">
        <v>1962.0187255182957</v>
      </c>
      <c r="AE99" s="339">
        <v>0</v>
      </c>
      <c r="AF99" s="339">
        <v>0</v>
      </c>
      <c r="AG99" s="339" t="s">
        <v>515</v>
      </c>
      <c r="AH99" s="339" t="s">
        <v>515</v>
      </c>
      <c r="AI99" s="339" t="s">
        <v>515</v>
      </c>
      <c r="AJ99" s="339">
        <v>0</v>
      </c>
      <c r="AK99" s="339">
        <v>810.39457342122853</v>
      </c>
      <c r="AL99" s="339">
        <v>262.056940861756</v>
      </c>
      <c r="AM99" s="339">
        <v>0</v>
      </c>
      <c r="AN99" s="339">
        <v>0</v>
      </c>
      <c r="AO99" s="339">
        <v>0</v>
      </c>
      <c r="AP99" s="339">
        <v>0</v>
      </c>
      <c r="AQ99" s="339">
        <v>0</v>
      </c>
      <c r="AR99" s="339">
        <v>0</v>
      </c>
      <c r="AS99" s="339">
        <v>0</v>
      </c>
      <c r="AT99" s="339">
        <v>0</v>
      </c>
      <c r="AU99" s="339">
        <v>0</v>
      </c>
      <c r="AV99" s="339">
        <v>10.561765548867871</v>
      </c>
      <c r="AW99" s="339">
        <v>442.633992548008</v>
      </c>
      <c r="AX99" s="339">
        <v>436.37145313843507</v>
      </c>
      <c r="AY99" s="339">
        <v>0</v>
      </c>
      <c r="AZ99" s="339">
        <v>0</v>
      </c>
      <c r="BA99" s="338">
        <v>452.44931212381766</v>
      </c>
      <c r="BB99" s="338">
        <v>0</v>
      </c>
      <c r="BC99" s="339" t="s">
        <v>515</v>
      </c>
      <c r="BD99" s="339" t="s">
        <v>515</v>
      </c>
      <c r="BE99" s="339" t="s">
        <v>515</v>
      </c>
      <c r="BF99" s="339" t="s">
        <v>515</v>
      </c>
      <c r="BG99" s="339" t="s">
        <v>515</v>
      </c>
      <c r="BH99" s="339" t="s">
        <v>515</v>
      </c>
      <c r="BI99" s="339" t="s">
        <v>515</v>
      </c>
      <c r="BJ99" s="339" t="s">
        <v>515</v>
      </c>
      <c r="BK99" s="339" t="s">
        <v>515</v>
      </c>
      <c r="BL99" s="339" t="s">
        <v>515</v>
      </c>
      <c r="BM99" s="339" t="s">
        <v>515</v>
      </c>
      <c r="BN99" s="339">
        <v>0</v>
      </c>
      <c r="BO99" s="339" t="s">
        <v>515</v>
      </c>
      <c r="BP99" s="339">
        <v>0</v>
      </c>
      <c r="BQ99" s="339" t="s">
        <v>515</v>
      </c>
      <c r="BR99" s="339">
        <v>0</v>
      </c>
      <c r="BS99" s="339" t="s">
        <v>515</v>
      </c>
      <c r="BT99" s="339" t="s">
        <v>515</v>
      </c>
      <c r="BU99" s="338" t="s">
        <v>515</v>
      </c>
      <c r="BV99" s="339" t="s">
        <v>515</v>
      </c>
      <c r="BW99" s="339" t="s">
        <v>515</v>
      </c>
      <c r="BX99" s="338" t="s">
        <v>515</v>
      </c>
      <c r="BY99" s="338" t="s">
        <v>515</v>
      </c>
      <c r="BZ99" s="338" t="s">
        <v>515</v>
      </c>
    </row>
    <row r="100" spans="1:78" ht="11.25" customHeight="1" x14ac:dyDescent="0.25">
      <c r="A100" s="349"/>
      <c r="B100" s="349" t="s">
        <v>512</v>
      </c>
      <c r="C100" s="350" t="s">
        <v>664</v>
      </c>
      <c r="D100" s="350"/>
      <c r="E100" s="350"/>
      <c r="F100" s="350"/>
      <c r="G100" s="351"/>
      <c r="H100" s="352" t="s">
        <v>665</v>
      </c>
      <c r="I100" s="338">
        <v>0</v>
      </c>
      <c r="J100" s="338" t="s">
        <v>515</v>
      </c>
      <c r="K100" s="353" t="s">
        <v>515</v>
      </c>
      <c r="L100" s="353" t="s">
        <v>515</v>
      </c>
      <c r="M100" s="353" t="s">
        <v>515</v>
      </c>
      <c r="N100" s="353" t="s">
        <v>515</v>
      </c>
      <c r="O100" s="353" t="s">
        <v>515</v>
      </c>
      <c r="P100" s="353" t="s">
        <v>515</v>
      </c>
      <c r="Q100" s="353" t="s">
        <v>515</v>
      </c>
      <c r="R100" s="353" t="s">
        <v>515</v>
      </c>
      <c r="S100" s="353" t="s">
        <v>515</v>
      </c>
      <c r="T100" s="353" t="s">
        <v>515</v>
      </c>
      <c r="U100" s="338" t="s">
        <v>515</v>
      </c>
      <c r="V100" s="353" t="s">
        <v>515</v>
      </c>
      <c r="W100" s="353" t="s">
        <v>515</v>
      </c>
      <c r="X100" s="353" t="s">
        <v>515</v>
      </c>
      <c r="Y100" s="353" t="s">
        <v>515</v>
      </c>
      <c r="Z100" s="338" t="s">
        <v>515</v>
      </c>
      <c r="AA100" s="353" t="s">
        <v>515</v>
      </c>
      <c r="AB100" s="353" t="s">
        <v>515</v>
      </c>
      <c r="AC100" s="83" t="s">
        <v>515</v>
      </c>
      <c r="AD100" s="338">
        <v>0</v>
      </c>
      <c r="AE100" s="353">
        <v>0</v>
      </c>
      <c r="AF100" s="353">
        <v>0</v>
      </c>
      <c r="AG100" s="353" t="s">
        <v>515</v>
      </c>
      <c r="AH100" s="353" t="s">
        <v>515</v>
      </c>
      <c r="AI100" s="353" t="s">
        <v>515</v>
      </c>
      <c r="AJ100" s="353">
        <v>0</v>
      </c>
      <c r="AK100" s="353">
        <v>0</v>
      </c>
      <c r="AL100" s="353">
        <v>0</v>
      </c>
      <c r="AM100" s="353">
        <v>0</v>
      </c>
      <c r="AN100" s="353">
        <v>0</v>
      </c>
      <c r="AO100" s="353">
        <v>0</v>
      </c>
      <c r="AP100" s="353">
        <v>0</v>
      </c>
      <c r="AQ100" s="353">
        <v>0</v>
      </c>
      <c r="AR100" s="353">
        <v>0</v>
      </c>
      <c r="AS100" s="353">
        <v>0</v>
      </c>
      <c r="AT100" s="353">
        <v>0</v>
      </c>
      <c r="AU100" s="353">
        <v>0</v>
      </c>
      <c r="AV100" s="353">
        <v>0</v>
      </c>
      <c r="AW100" s="353">
        <v>0</v>
      </c>
      <c r="AX100" s="353">
        <v>0</v>
      </c>
      <c r="AY100" s="353">
        <v>0</v>
      </c>
      <c r="AZ100" s="353">
        <v>0</v>
      </c>
      <c r="BA100" s="83" t="s">
        <v>515</v>
      </c>
      <c r="BB100" s="338">
        <v>0</v>
      </c>
      <c r="BC100" s="353" t="s">
        <v>515</v>
      </c>
      <c r="BD100" s="353" t="s">
        <v>515</v>
      </c>
      <c r="BE100" s="353" t="s">
        <v>515</v>
      </c>
      <c r="BF100" s="353" t="s">
        <v>515</v>
      </c>
      <c r="BG100" s="353" t="s">
        <v>515</v>
      </c>
      <c r="BH100" s="353" t="s">
        <v>515</v>
      </c>
      <c r="BI100" s="353" t="s">
        <v>515</v>
      </c>
      <c r="BJ100" s="353" t="s">
        <v>515</v>
      </c>
      <c r="BK100" s="353" t="s">
        <v>515</v>
      </c>
      <c r="BL100" s="353" t="s">
        <v>515</v>
      </c>
      <c r="BM100" s="353" t="s">
        <v>515</v>
      </c>
      <c r="BN100" s="353">
        <v>0</v>
      </c>
      <c r="BO100" s="353" t="s">
        <v>515</v>
      </c>
      <c r="BP100" s="353">
        <v>0</v>
      </c>
      <c r="BQ100" s="353" t="s">
        <v>515</v>
      </c>
      <c r="BR100" s="353">
        <v>0</v>
      </c>
      <c r="BS100" s="353" t="s">
        <v>515</v>
      </c>
      <c r="BT100" s="339" t="s">
        <v>515</v>
      </c>
      <c r="BU100" s="338" t="s">
        <v>515</v>
      </c>
      <c r="BV100" s="353" t="s">
        <v>515</v>
      </c>
      <c r="BW100" s="353" t="s">
        <v>515</v>
      </c>
      <c r="BX100" s="83" t="s">
        <v>515</v>
      </c>
      <c r="BY100" s="83" t="s">
        <v>515</v>
      </c>
      <c r="BZ100" s="83" t="s">
        <v>515</v>
      </c>
    </row>
    <row r="101" spans="1:78" ht="11.25" customHeight="1" x14ac:dyDescent="0.25">
      <c r="A101" s="349"/>
      <c r="B101" s="349" t="s">
        <v>512</v>
      </c>
      <c r="C101" s="350" t="s">
        <v>666</v>
      </c>
      <c r="D101" s="350"/>
      <c r="E101" s="350"/>
      <c r="F101" s="350"/>
      <c r="G101" s="351"/>
      <c r="H101" s="352" t="s">
        <v>667</v>
      </c>
      <c r="I101" s="338">
        <v>0</v>
      </c>
      <c r="J101" s="338" t="s">
        <v>515</v>
      </c>
      <c r="K101" s="353" t="s">
        <v>515</v>
      </c>
      <c r="L101" s="353" t="s">
        <v>515</v>
      </c>
      <c r="M101" s="353" t="s">
        <v>515</v>
      </c>
      <c r="N101" s="353" t="s">
        <v>515</v>
      </c>
      <c r="O101" s="353" t="s">
        <v>515</v>
      </c>
      <c r="P101" s="353" t="s">
        <v>515</v>
      </c>
      <c r="Q101" s="353" t="s">
        <v>515</v>
      </c>
      <c r="R101" s="353" t="s">
        <v>515</v>
      </c>
      <c r="S101" s="353" t="s">
        <v>515</v>
      </c>
      <c r="T101" s="353" t="s">
        <v>515</v>
      </c>
      <c r="U101" s="338" t="s">
        <v>515</v>
      </c>
      <c r="V101" s="353" t="s">
        <v>515</v>
      </c>
      <c r="W101" s="353" t="s">
        <v>515</v>
      </c>
      <c r="X101" s="353" t="s">
        <v>515</v>
      </c>
      <c r="Y101" s="353" t="s">
        <v>515</v>
      </c>
      <c r="Z101" s="338" t="s">
        <v>515</v>
      </c>
      <c r="AA101" s="353" t="s">
        <v>515</v>
      </c>
      <c r="AB101" s="353" t="s">
        <v>515</v>
      </c>
      <c r="AC101" s="83" t="s">
        <v>515</v>
      </c>
      <c r="AD101" s="338">
        <v>0</v>
      </c>
      <c r="AE101" s="353">
        <v>0</v>
      </c>
      <c r="AF101" s="353">
        <v>0</v>
      </c>
      <c r="AG101" s="353" t="s">
        <v>515</v>
      </c>
      <c r="AH101" s="353" t="s">
        <v>515</v>
      </c>
      <c r="AI101" s="353" t="s">
        <v>515</v>
      </c>
      <c r="AJ101" s="353">
        <v>0</v>
      </c>
      <c r="AK101" s="353">
        <v>0</v>
      </c>
      <c r="AL101" s="353">
        <v>0</v>
      </c>
      <c r="AM101" s="353">
        <v>0</v>
      </c>
      <c r="AN101" s="353">
        <v>0</v>
      </c>
      <c r="AO101" s="353">
        <v>0</v>
      </c>
      <c r="AP101" s="353">
        <v>0</v>
      </c>
      <c r="AQ101" s="353">
        <v>0</v>
      </c>
      <c r="AR101" s="353">
        <v>0</v>
      </c>
      <c r="AS101" s="353">
        <v>0</v>
      </c>
      <c r="AT101" s="353">
        <v>0</v>
      </c>
      <c r="AU101" s="353">
        <v>0</v>
      </c>
      <c r="AV101" s="353">
        <v>0</v>
      </c>
      <c r="AW101" s="353">
        <v>0</v>
      </c>
      <c r="AX101" s="353">
        <v>0</v>
      </c>
      <c r="AY101" s="353">
        <v>0</v>
      </c>
      <c r="AZ101" s="353">
        <v>0</v>
      </c>
      <c r="BA101" s="83" t="s">
        <v>515</v>
      </c>
      <c r="BB101" s="338">
        <v>0</v>
      </c>
      <c r="BC101" s="353" t="s">
        <v>515</v>
      </c>
      <c r="BD101" s="353" t="s">
        <v>515</v>
      </c>
      <c r="BE101" s="353" t="s">
        <v>515</v>
      </c>
      <c r="BF101" s="353" t="s">
        <v>515</v>
      </c>
      <c r="BG101" s="353" t="s">
        <v>515</v>
      </c>
      <c r="BH101" s="353" t="s">
        <v>515</v>
      </c>
      <c r="BI101" s="353" t="s">
        <v>515</v>
      </c>
      <c r="BJ101" s="353" t="s">
        <v>515</v>
      </c>
      <c r="BK101" s="353" t="s">
        <v>515</v>
      </c>
      <c r="BL101" s="353" t="s">
        <v>515</v>
      </c>
      <c r="BM101" s="353" t="s">
        <v>515</v>
      </c>
      <c r="BN101" s="353">
        <v>0</v>
      </c>
      <c r="BO101" s="353" t="s">
        <v>515</v>
      </c>
      <c r="BP101" s="353">
        <v>0</v>
      </c>
      <c r="BQ101" s="353" t="s">
        <v>515</v>
      </c>
      <c r="BR101" s="353">
        <v>0</v>
      </c>
      <c r="BS101" s="353" t="s">
        <v>515</v>
      </c>
      <c r="BT101" s="339" t="s">
        <v>515</v>
      </c>
      <c r="BU101" s="338" t="s">
        <v>515</v>
      </c>
      <c r="BV101" s="353" t="s">
        <v>515</v>
      </c>
      <c r="BW101" s="353" t="s">
        <v>515</v>
      </c>
      <c r="BX101" s="83" t="s">
        <v>515</v>
      </c>
      <c r="BY101" s="83" t="s">
        <v>515</v>
      </c>
      <c r="BZ101" s="83" t="s">
        <v>515</v>
      </c>
    </row>
    <row r="102" spans="1:78" s="396" customFormat="1" ht="11.25" customHeight="1" x14ac:dyDescent="0.25">
      <c r="A102" s="349"/>
      <c r="B102" s="349" t="s">
        <v>512</v>
      </c>
      <c r="C102" s="350" t="s">
        <v>668</v>
      </c>
      <c r="D102" s="350"/>
      <c r="E102" s="350"/>
      <c r="F102" s="350"/>
      <c r="G102" s="351"/>
      <c r="H102" s="352" t="s">
        <v>669</v>
      </c>
      <c r="I102" s="338">
        <v>2414.4680376421134</v>
      </c>
      <c r="J102" s="338" t="s">
        <v>515</v>
      </c>
      <c r="K102" s="353" t="s">
        <v>515</v>
      </c>
      <c r="L102" s="353" t="s">
        <v>515</v>
      </c>
      <c r="M102" s="353" t="s">
        <v>515</v>
      </c>
      <c r="N102" s="353" t="s">
        <v>515</v>
      </c>
      <c r="O102" s="353" t="s">
        <v>515</v>
      </c>
      <c r="P102" s="353" t="s">
        <v>515</v>
      </c>
      <c r="Q102" s="353" t="s">
        <v>515</v>
      </c>
      <c r="R102" s="353" t="s">
        <v>515</v>
      </c>
      <c r="S102" s="353" t="s">
        <v>515</v>
      </c>
      <c r="T102" s="353" t="s">
        <v>515</v>
      </c>
      <c r="U102" s="338" t="s">
        <v>515</v>
      </c>
      <c r="V102" s="353" t="s">
        <v>515</v>
      </c>
      <c r="W102" s="353" t="s">
        <v>515</v>
      </c>
      <c r="X102" s="353" t="s">
        <v>515</v>
      </c>
      <c r="Y102" s="353" t="s">
        <v>515</v>
      </c>
      <c r="Z102" s="338" t="s">
        <v>515</v>
      </c>
      <c r="AA102" s="353" t="s">
        <v>515</v>
      </c>
      <c r="AB102" s="353" t="s">
        <v>515</v>
      </c>
      <c r="AC102" s="83" t="s">
        <v>515</v>
      </c>
      <c r="AD102" s="338">
        <v>1962.0187255182957</v>
      </c>
      <c r="AE102" s="353">
        <v>0</v>
      </c>
      <c r="AF102" s="353">
        <v>0</v>
      </c>
      <c r="AG102" s="353" t="s">
        <v>515</v>
      </c>
      <c r="AH102" s="353" t="s">
        <v>515</v>
      </c>
      <c r="AI102" s="353" t="s">
        <v>515</v>
      </c>
      <c r="AJ102" s="353">
        <v>0</v>
      </c>
      <c r="AK102" s="353">
        <v>810.39457342122853</v>
      </c>
      <c r="AL102" s="353">
        <v>262.056940861756</v>
      </c>
      <c r="AM102" s="353">
        <v>0</v>
      </c>
      <c r="AN102" s="353">
        <v>0</v>
      </c>
      <c r="AO102" s="353">
        <v>0</v>
      </c>
      <c r="AP102" s="353">
        <v>0</v>
      </c>
      <c r="AQ102" s="353">
        <v>0</v>
      </c>
      <c r="AR102" s="353">
        <v>0</v>
      </c>
      <c r="AS102" s="353">
        <v>0</v>
      </c>
      <c r="AT102" s="353">
        <v>0</v>
      </c>
      <c r="AU102" s="353">
        <v>0</v>
      </c>
      <c r="AV102" s="353">
        <v>10.561765548867871</v>
      </c>
      <c r="AW102" s="353">
        <v>442.633992548008</v>
      </c>
      <c r="AX102" s="353">
        <v>436.37145313843507</v>
      </c>
      <c r="AY102" s="353">
        <v>0</v>
      </c>
      <c r="AZ102" s="353">
        <v>0</v>
      </c>
      <c r="BA102" s="83">
        <v>452.44931212381766</v>
      </c>
      <c r="BB102" s="338">
        <v>0</v>
      </c>
      <c r="BC102" s="353" t="s">
        <v>515</v>
      </c>
      <c r="BD102" s="353" t="s">
        <v>515</v>
      </c>
      <c r="BE102" s="353" t="s">
        <v>515</v>
      </c>
      <c r="BF102" s="353" t="s">
        <v>515</v>
      </c>
      <c r="BG102" s="353" t="s">
        <v>515</v>
      </c>
      <c r="BH102" s="353" t="s">
        <v>515</v>
      </c>
      <c r="BI102" s="353" t="s">
        <v>515</v>
      </c>
      <c r="BJ102" s="353" t="s">
        <v>515</v>
      </c>
      <c r="BK102" s="353" t="s">
        <v>515</v>
      </c>
      <c r="BL102" s="353" t="s">
        <v>515</v>
      </c>
      <c r="BM102" s="353" t="s">
        <v>515</v>
      </c>
      <c r="BN102" s="353">
        <v>0</v>
      </c>
      <c r="BO102" s="353" t="s">
        <v>515</v>
      </c>
      <c r="BP102" s="353">
        <v>0</v>
      </c>
      <c r="BQ102" s="353" t="s">
        <v>515</v>
      </c>
      <c r="BR102" s="353">
        <v>0</v>
      </c>
      <c r="BS102" s="353" t="s">
        <v>515</v>
      </c>
      <c r="BT102" s="339" t="s">
        <v>515</v>
      </c>
      <c r="BU102" s="338" t="s">
        <v>515</v>
      </c>
      <c r="BV102" s="353" t="s">
        <v>515</v>
      </c>
      <c r="BW102" s="353" t="s">
        <v>515</v>
      </c>
      <c r="BX102" s="83" t="s">
        <v>515</v>
      </c>
      <c r="BY102" s="83" t="s">
        <v>515</v>
      </c>
      <c r="BZ102" s="83" t="s">
        <v>515</v>
      </c>
    </row>
    <row r="103" spans="1:78" ht="11.25" customHeight="1" x14ac:dyDescent="0.25">
      <c r="A103" s="349" t="s">
        <v>512</v>
      </c>
      <c r="B103" s="350" t="s">
        <v>670</v>
      </c>
      <c r="C103" s="350"/>
      <c r="D103" s="350"/>
      <c r="E103" s="350"/>
      <c r="F103" s="350"/>
      <c r="G103" s="351"/>
      <c r="H103" s="352" t="s">
        <v>671</v>
      </c>
      <c r="I103" s="338">
        <v>2.8804815133276009</v>
      </c>
      <c r="J103" s="338">
        <v>0</v>
      </c>
      <c r="K103" s="353">
        <v>0</v>
      </c>
      <c r="L103" s="353">
        <v>0</v>
      </c>
      <c r="M103" s="353">
        <v>0</v>
      </c>
      <c r="N103" s="353">
        <v>0</v>
      </c>
      <c r="O103" s="353">
        <v>0</v>
      </c>
      <c r="P103" s="353">
        <v>0</v>
      </c>
      <c r="Q103" s="353">
        <v>0</v>
      </c>
      <c r="R103" s="353">
        <v>0</v>
      </c>
      <c r="S103" s="353">
        <v>0</v>
      </c>
      <c r="T103" s="353">
        <v>0</v>
      </c>
      <c r="U103" s="338">
        <v>0</v>
      </c>
      <c r="V103" s="353">
        <v>0</v>
      </c>
      <c r="W103" s="353">
        <v>0</v>
      </c>
      <c r="X103" s="353">
        <v>0</v>
      </c>
      <c r="Y103" s="353">
        <v>0</v>
      </c>
      <c r="Z103" s="338">
        <v>0</v>
      </c>
      <c r="AA103" s="353">
        <v>0</v>
      </c>
      <c r="AB103" s="353">
        <v>0</v>
      </c>
      <c r="AC103" s="83">
        <v>0</v>
      </c>
      <c r="AD103" s="338">
        <v>2.8804815133276009</v>
      </c>
      <c r="AE103" s="353">
        <v>0</v>
      </c>
      <c r="AF103" s="353">
        <v>0</v>
      </c>
      <c r="AG103" s="353" t="s">
        <v>515</v>
      </c>
      <c r="AH103" s="353" t="s">
        <v>515</v>
      </c>
      <c r="AI103" s="353" t="s">
        <v>515</v>
      </c>
      <c r="AJ103" s="353">
        <v>0</v>
      </c>
      <c r="AK103" s="353">
        <v>0</v>
      </c>
      <c r="AL103" s="353">
        <v>0</v>
      </c>
      <c r="AM103" s="353">
        <v>0</v>
      </c>
      <c r="AN103" s="353">
        <v>0</v>
      </c>
      <c r="AO103" s="353">
        <v>0</v>
      </c>
      <c r="AP103" s="353">
        <v>0</v>
      </c>
      <c r="AQ103" s="353">
        <v>0</v>
      </c>
      <c r="AR103" s="353">
        <v>0</v>
      </c>
      <c r="AS103" s="353">
        <v>0</v>
      </c>
      <c r="AT103" s="353">
        <v>0</v>
      </c>
      <c r="AU103" s="353">
        <v>0</v>
      </c>
      <c r="AV103" s="353">
        <v>2.8804815133276009</v>
      </c>
      <c r="AW103" s="353">
        <v>0</v>
      </c>
      <c r="AX103" s="353">
        <v>0</v>
      </c>
      <c r="AY103" s="353">
        <v>0</v>
      </c>
      <c r="AZ103" s="353">
        <v>0</v>
      </c>
      <c r="BA103" s="83">
        <v>0</v>
      </c>
      <c r="BB103" s="338">
        <v>0</v>
      </c>
      <c r="BC103" s="353" t="s">
        <v>515</v>
      </c>
      <c r="BD103" s="353" t="s">
        <v>515</v>
      </c>
      <c r="BE103" s="353" t="s">
        <v>515</v>
      </c>
      <c r="BF103" s="353" t="s">
        <v>515</v>
      </c>
      <c r="BG103" s="353" t="s">
        <v>515</v>
      </c>
      <c r="BH103" s="353" t="s">
        <v>515</v>
      </c>
      <c r="BI103" s="353" t="s">
        <v>515</v>
      </c>
      <c r="BJ103" s="353" t="s">
        <v>515</v>
      </c>
      <c r="BK103" s="353" t="s">
        <v>515</v>
      </c>
      <c r="BL103" s="353" t="s">
        <v>515</v>
      </c>
      <c r="BM103" s="353" t="s">
        <v>515</v>
      </c>
      <c r="BN103" s="353">
        <v>0</v>
      </c>
      <c r="BO103" s="353" t="s">
        <v>515</v>
      </c>
      <c r="BP103" s="353">
        <v>0</v>
      </c>
      <c r="BQ103" s="353" t="s">
        <v>515</v>
      </c>
      <c r="BR103" s="353">
        <v>0</v>
      </c>
      <c r="BS103" s="353" t="s">
        <v>515</v>
      </c>
      <c r="BT103" s="339" t="s">
        <v>515</v>
      </c>
      <c r="BU103" s="338" t="s">
        <v>515</v>
      </c>
      <c r="BV103" s="353" t="s">
        <v>515</v>
      </c>
      <c r="BW103" s="353" t="s">
        <v>515</v>
      </c>
      <c r="BX103" s="83" t="s">
        <v>515</v>
      </c>
      <c r="BY103" s="83" t="s">
        <v>515</v>
      </c>
      <c r="BZ103" s="83" t="s">
        <v>515</v>
      </c>
    </row>
    <row r="104" spans="1:78" ht="11.25" customHeight="1" x14ac:dyDescent="0.25">
      <c r="A104" s="354" t="s">
        <v>512</v>
      </c>
      <c r="B104" s="355" t="s">
        <v>672</v>
      </c>
      <c r="C104" s="355"/>
      <c r="D104" s="355"/>
      <c r="E104" s="355"/>
      <c r="F104" s="355"/>
      <c r="G104" s="356"/>
      <c r="H104" s="357" t="s">
        <v>673</v>
      </c>
      <c r="I104" s="358">
        <v>43.794783605617653</v>
      </c>
      <c r="J104" s="358">
        <v>0</v>
      </c>
      <c r="K104" s="359">
        <v>0</v>
      </c>
      <c r="L104" s="359">
        <v>0</v>
      </c>
      <c r="M104" s="359">
        <v>0</v>
      </c>
      <c r="N104" s="359">
        <v>0</v>
      </c>
      <c r="O104" s="359">
        <v>0</v>
      </c>
      <c r="P104" s="359">
        <v>0</v>
      </c>
      <c r="Q104" s="359">
        <v>0</v>
      </c>
      <c r="R104" s="359">
        <v>0</v>
      </c>
      <c r="S104" s="359">
        <v>0</v>
      </c>
      <c r="T104" s="359">
        <v>0</v>
      </c>
      <c r="U104" s="358">
        <v>0</v>
      </c>
      <c r="V104" s="359">
        <v>0</v>
      </c>
      <c r="W104" s="359">
        <v>0</v>
      </c>
      <c r="X104" s="359">
        <v>0</v>
      </c>
      <c r="Y104" s="359">
        <v>0</v>
      </c>
      <c r="Z104" s="358">
        <v>0</v>
      </c>
      <c r="AA104" s="359">
        <v>0</v>
      </c>
      <c r="AB104" s="359">
        <v>0</v>
      </c>
      <c r="AC104" s="360">
        <v>0</v>
      </c>
      <c r="AD104" s="358">
        <v>43.794783605617653</v>
      </c>
      <c r="AE104" s="359">
        <v>0</v>
      </c>
      <c r="AF104" s="359">
        <v>0</v>
      </c>
      <c r="AG104" s="359" t="s">
        <v>515</v>
      </c>
      <c r="AH104" s="359" t="s">
        <v>515</v>
      </c>
      <c r="AI104" s="359" t="s">
        <v>515</v>
      </c>
      <c r="AJ104" s="359">
        <v>0</v>
      </c>
      <c r="AK104" s="359">
        <v>0</v>
      </c>
      <c r="AL104" s="359">
        <v>0</v>
      </c>
      <c r="AM104" s="359">
        <v>0</v>
      </c>
      <c r="AN104" s="359">
        <v>0</v>
      </c>
      <c r="AO104" s="359">
        <v>0</v>
      </c>
      <c r="AP104" s="359">
        <v>0</v>
      </c>
      <c r="AQ104" s="359">
        <v>0</v>
      </c>
      <c r="AR104" s="359">
        <v>0</v>
      </c>
      <c r="AS104" s="359">
        <v>0</v>
      </c>
      <c r="AT104" s="359">
        <v>0</v>
      </c>
      <c r="AU104" s="359">
        <v>0</v>
      </c>
      <c r="AV104" s="359">
        <v>39.366580682143876</v>
      </c>
      <c r="AW104" s="359">
        <v>1.9203210088850673</v>
      </c>
      <c r="AX104" s="359">
        <v>2.5078819145887072</v>
      </c>
      <c r="AY104" s="359">
        <v>0</v>
      </c>
      <c r="AZ104" s="359">
        <v>0</v>
      </c>
      <c r="BA104" s="360">
        <v>0</v>
      </c>
      <c r="BB104" s="358">
        <v>0</v>
      </c>
      <c r="BC104" s="359" t="s">
        <v>515</v>
      </c>
      <c r="BD104" s="359" t="s">
        <v>515</v>
      </c>
      <c r="BE104" s="359" t="s">
        <v>515</v>
      </c>
      <c r="BF104" s="359" t="s">
        <v>515</v>
      </c>
      <c r="BG104" s="359" t="s">
        <v>515</v>
      </c>
      <c r="BH104" s="359" t="s">
        <v>515</v>
      </c>
      <c r="BI104" s="359" t="s">
        <v>515</v>
      </c>
      <c r="BJ104" s="359" t="s">
        <v>515</v>
      </c>
      <c r="BK104" s="359" t="s">
        <v>515</v>
      </c>
      <c r="BL104" s="359" t="s">
        <v>515</v>
      </c>
      <c r="BM104" s="359" t="s">
        <v>515</v>
      </c>
      <c r="BN104" s="359">
        <v>0</v>
      </c>
      <c r="BO104" s="359" t="s">
        <v>515</v>
      </c>
      <c r="BP104" s="359">
        <v>0</v>
      </c>
      <c r="BQ104" s="359" t="s">
        <v>515</v>
      </c>
      <c r="BR104" s="359">
        <v>0</v>
      </c>
      <c r="BS104" s="359" t="s">
        <v>515</v>
      </c>
      <c r="BT104" s="361" t="s">
        <v>515</v>
      </c>
      <c r="BU104" s="358" t="s">
        <v>515</v>
      </c>
      <c r="BV104" s="359" t="s">
        <v>515</v>
      </c>
      <c r="BW104" s="359" t="s">
        <v>515</v>
      </c>
      <c r="BX104" s="360" t="s">
        <v>515</v>
      </c>
      <c r="BY104" s="360" t="s">
        <v>515</v>
      </c>
      <c r="BZ104" s="360" t="s">
        <v>515</v>
      </c>
    </row>
    <row r="105" spans="1:78" ht="11.25" customHeight="1" x14ac:dyDescent="0.25">
      <c r="A105" s="363" t="s">
        <v>198</v>
      </c>
      <c r="B105" s="363"/>
      <c r="C105" s="363"/>
      <c r="D105" s="363"/>
      <c r="E105" s="363"/>
      <c r="F105" s="363"/>
      <c r="G105" s="365"/>
      <c r="H105" s="366" t="s">
        <v>674</v>
      </c>
      <c r="I105" s="397">
        <v>19064.82890990733</v>
      </c>
      <c r="J105" s="397">
        <v>462.76745485812552</v>
      </c>
      <c r="K105" s="398">
        <v>0</v>
      </c>
      <c r="L105" s="398">
        <v>0</v>
      </c>
      <c r="M105" s="398">
        <v>378.55467899111494</v>
      </c>
      <c r="N105" s="398">
        <v>0</v>
      </c>
      <c r="O105" s="398">
        <v>0</v>
      </c>
      <c r="P105" s="398">
        <v>0</v>
      </c>
      <c r="Q105" s="398">
        <v>84.212775867010606</v>
      </c>
      <c r="R105" s="398">
        <v>0</v>
      </c>
      <c r="S105" s="398">
        <v>0</v>
      </c>
      <c r="T105" s="398">
        <v>0</v>
      </c>
      <c r="U105" s="397">
        <v>66.518582210757614</v>
      </c>
      <c r="V105" s="398">
        <v>0</v>
      </c>
      <c r="W105" s="398">
        <v>0</v>
      </c>
      <c r="X105" s="398">
        <v>66.518582210757614</v>
      </c>
      <c r="Y105" s="398">
        <v>0</v>
      </c>
      <c r="Z105" s="397">
        <v>0</v>
      </c>
      <c r="AA105" s="398">
        <v>0</v>
      </c>
      <c r="AB105" s="398">
        <v>0</v>
      </c>
      <c r="AC105" s="397">
        <v>0</v>
      </c>
      <c r="AD105" s="397">
        <v>5615.5990255087409</v>
      </c>
      <c r="AE105" s="398">
        <v>0</v>
      </c>
      <c r="AF105" s="398">
        <v>0</v>
      </c>
      <c r="AG105" s="398" t="s">
        <v>515</v>
      </c>
      <c r="AH105" s="398" t="s">
        <v>515</v>
      </c>
      <c r="AI105" s="398" t="s">
        <v>515</v>
      </c>
      <c r="AJ105" s="398">
        <v>0</v>
      </c>
      <c r="AK105" s="398">
        <v>253.24830419413394</v>
      </c>
      <c r="AL105" s="398">
        <v>290.68501003152767</v>
      </c>
      <c r="AM105" s="398">
        <v>788.49718161841975</v>
      </c>
      <c r="AN105" s="398">
        <v>3.1456004585841213</v>
      </c>
      <c r="AO105" s="398">
        <v>0</v>
      </c>
      <c r="AP105" s="398">
        <v>415.88802904366105</v>
      </c>
      <c r="AQ105" s="398">
        <v>12.35310977357409</v>
      </c>
      <c r="AR105" s="398">
        <v>0</v>
      </c>
      <c r="AS105" s="398">
        <v>3833.5817330658256</v>
      </c>
      <c r="AT105" s="398">
        <v>4.8246871118754173</v>
      </c>
      <c r="AU105" s="398">
        <v>0</v>
      </c>
      <c r="AV105" s="398">
        <v>0</v>
      </c>
      <c r="AW105" s="398">
        <v>0</v>
      </c>
      <c r="AX105" s="398">
        <v>13.375370211139773</v>
      </c>
      <c r="AY105" s="398">
        <v>0</v>
      </c>
      <c r="AZ105" s="398">
        <v>0</v>
      </c>
      <c r="BA105" s="397">
        <v>422.82315133276006</v>
      </c>
      <c r="BB105" s="397">
        <v>1932.9988415974012</v>
      </c>
      <c r="BC105" s="398" t="s">
        <v>515</v>
      </c>
      <c r="BD105" s="398" t="s">
        <v>515</v>
      </c>
      <c r="BE105" s="398" t="s">
        <v>515</v>
      </c>
      <c r="BF105" s="398" t="s">
        <v>515</v>
      </c>
      <c r="BG105" s="398">
        <v>0</v>
      </c>
      <c r="BH105" s="398">
        <v>0</v>
      </c>
      <c r="BI105" s="398">
        <v>717.43202445781981</v>
      </c>
      <c r="BJ105" s="398">
        <v>22.330741855354923</v>
      </c>
      <c r="BK105" s="398">
        <v>33.300277061240088</v>
      </c>
      <c r="BL105" s="398">
        <v>30.828317569504154</v>
      </c>
      <c r="BM105" s="398">
        <v>0</v>
      </c>
      <c r="BN105" s="398">
        <v>35.845992165854589</v>
      </c>
      <c r="BO105" s="398">
        <v>0</v>
      </c>
      <c r="BP105" s="398">
        <v>329.60733734594436</v>
      </c>
      <c r="BQ105" s="398">
        <v>0</v>
      </c>
      <c r="BR105" s="398">
        <v>0</v>
      </c>
      <c r="BS105" s="398">
        <v>5.1990064010700294</v>
      </c>
      <c r="BT105" s="399">
        <v>758.45514474061338</v>
      </c>
      <c r="BU105" s="397">
        <v>98.551447406133562</v>
      </c>
      <c r="BV105" s="398">
        <v>84.223918028088278</v>
      </c>
      <c r="BW105" s="398">
        <v>14.327529378045284</v>
      </c>
      <c r="BX105" s="397" t="s">
        <v>515</v>
      </c>
      <c r="BY105" s="397">
        <v>499.35733734594442</v>
      </c>
      <c r="BZ105" s="397">
        <v>9966.2130696474633</v>
      </c>
    </row>
    <row r="106" spans="1:78" ht="11.25" customHeight="1" x14ac:dyDescent="0.25">
      <c r="A106" s="368" t="s">
        <v>512</v>
      </c>
      <c r="B106" s="369" t="s">
        <v>675</v>
      </c>
      <c r="C106" s="369"/>
      <c r="D106" s="369"/>
      <c r="E106" s="369"/>
      <c r="F106" s="369"/>
      <c r="G106" s="370"/>
      <c r="H106" s="371" t="s">
        <v>676</v>
      </c>
      <c r="I106" s="338">
        <v>6139.7376636094396</v>
      </c>
      <c r="J106" s="338">
        <v>462.67349288239228</v>
      </c>
      <c r="K106" s="339">
        <v>0</v>
      </c>
      <c r="L106" s="339">
        <v>0</v>
      </c>
      <c r="M106" s="339">
        <v>378.4607170153817</v>
      </c>
      <c r="N106" s="339">
        <v>0</v>
      </c>
      <c r="O106" s="339">
        <v>0</v>
      </c>
      <c r="P106" s="339">
        <v>0</v>
      </c>
      <c r="Q106" s="339">
        <v>84.212775867010606</v>
      </c>
      <c r="R106" s="339">
        <v>0</v>
      </c>
      <c r="S106" s="339">
        <v>0</v>
      </c>
      <c r="T106" s="339">
        <v>0</v>
      </c>
      <c r="U106" s="338">
        <v>66.518582210757614</v>
      </c>
      <c r="V106" s="339">
        <v>0</v>
      </c>
      <c r="W106" s="339">
        <v>0</v>
      </c>
      <c r="X106" s="339">
        <v>66.518582210757614</v>
      </c>
      <c r="Y106" s="339">
        <v>0</v>
      </c>
      <c r="Z106" s="338">
        <v>0</v>
      </c>
      <c r="AA106" s="339">
        <v>0</v>
      </c>
      <c r="AB106" s="339">
        <v>0</v>
      </c>
      <c r="AC106" s="338">
        <v>0</v>
      </c>
      <c r="AD106" s="338">
        <v>839.34030763351484</v>
      </c>
      <c r="AE106" s="339">
        <v>0</v>
      </c>
      <c r="AF106" s="339">
        <v>0</v>
      </c>
      <c r="AG106" s="339" t="s">
        <v>515</v>
      </c>
      <c r="AH106" s="339" t="s">
        <v>515</v>
      </c>
      <c r="AI106" s="339" t="s">
        <v>515</v>
      </c>
      <c r="AJ106" s="339">
        <v>0</v>
      </c>
      <c r="AK106" s="339">
        <v>253.24830419413394</v>
      </c>
      <c r="AL106" s="339">
        <v>208.10404127257095</v>
      </c>
      <c r="AM106" s="339">
        <v>0</v>
      </c>
      <c r="AN106" s="339">
        <v>0</v>
      </c>
      <c r="AO106" s="339">
        <v>0</v>
      </c>
      <c r="AP106" s="339">
        <v>0</v>
      </c>
      <c r="AQ106" s="339">
        <v>2.0588516289290149</v>
      </c>
      <c r="AR106" s="339">
        <v>0</v>
      </c>
      <c r="AS106" s="339">
        <v>364.41673832043568</v>
      </c>
      <c r="AT106" s="339">
        <v>4.8246871118754173</v>
      </c>
      <c r="AU106" s="339">
        <v>0</v>
      </c>
      <c r="AV106" s="339">
        <v>0</v>
      </c>
      <c r="AW106" s="339">
        <v>0</v>
      </c>
      <c r="AX106" s="339">
        <v>6.6876851055698863</v>
      </c>
      <c r="AY106" s="339">
        <v>0</v>
      </c>
      <c r="AZ106" s="339">
        <v>0</v>
      </c>
      <c r="BA106" s="338">
        <v>275.98306104901116</v>
      </c>
      <c r="BB106" s="338">
        <v>322.05324113881716</v>
      </c>
      <c r="BC106" s="339" t="s">
        <v>515</v>
      </c>
      <c r="BD106" s="339" t="s">
        <v>515</v>
      </c>
      <c r="BE106" s="339" t="s">
        <v>515</v>
      </c>
      <c r="BF106" s="339" t="s">
        <v>515</v>
      </c>
      <c r="BG106" s="339">
        <v>0</v>
      </c>
      <c r="BH106" s="339">
        <v>0</v>
      </c>
      <c r="BI106" s="339">
        <v>218.1536256807108</v>
      </c>
      <c r="BJ106" s="339">
        <v>22.330741855354923</v>
      </c>
      <c r="BK106" s="339">
        <v>6.1884971816184198</v>
      </c>
      <c r="BL106" s="339">
        <v>30.828317569504154</v>
      </c>
      <c r="BM106" s="339">
        <v>0</v>
      </c>
      <c r="BN106" s="339">
        <v>0</v>
      </c>
      <c r="BO106" s="339">
        <v>0</v>
      </c>
      <c r="BP106" s="339">
        <v>0</v>
      </c>
      <c r="BQ106" s="339">
        <v>0</v>
      </c>
      <c r="BR106" s="339">
        <v>0</v>
      </c>
      <c r="BS106" s="339">
        <v>5.0469475494411</v>
      </c>
      <c r="BT106" s="400">
        <v>39.505111302187828</v>
      </c>
      <c r="BU106" s="339">
        <v>84.205001433075381</v>
      </c>
      <c r="BV106" s="339">
        <v>84.205001433075381</v>
      </c>
      <c r="BW106" s="339">
        <v>0</v>
      </c>
      <c r="BX106" s="338" t="s">
        <v>515</v>
      </c>
      <c r="BY106" s="338">
        <v>47.320125155249833</v>
      </c>
      <c r="BZ106" s="338">
        <v>4041.6438521066211</v>
      </c>
    </row>
    <row r="107" spans="1:78" ht="11.25" customHeight="1" x14ac:dyDescent="0.25">
      <c r="A107" s="381"/>
      <c r="B107" s="349" t="s">
        <v>512</v>
      </c>
      <c r="C107" s="350" t="s">
        <v>677</v>
      </c>
      <c r="D107" s="350"/>
      <c r="E107" s="350"/>
      <c r="F107" s="350"/>
      <c r="G107" s="351"/>
      <c r="H107" s="352" t="s">
        <v>678</v>
      </c>
      <c r="I107" s="338">
        <v>707.29510365911915</v>
      </c>
      <c r="J107" s="338">
        <v>176.17156061908855</v>
      </c>
      <c r="K107" s="353">
        <v>0</v>
      </c>
      <c r="L107" s="353">
        <v>0</v>
      </c>
      <c r="M107" s="353">
        <v>135.98579822298652</v>
      </c>
      <c r="N107" s="353">
        <v>0</v>
      </c>
      <c r="O107" s="353">
        <v>0</v>
      </c>
      <c r="P107" s="353">
        <v>0</v>
      </c>
      <c r="Q107" s="353">
        <v>40.185762396102035</v>
      </c>
      <c r="R107" s="353">
        <v>0</v>
      </c>
      <c r="S107" s="353">
        <v>0</v>
      </c>
      <c r="T107" s="353">
        <v>0</v>
      </c>
      <c r="U107" s="338">
        <v>43.684914493169003</v>
      </c>
      <c r="V107" s="353">
        <v>0</v>
      </c>
      <c r="W107" s="353">
        <v>0</v>
      </c>
      <c r="X107" s="353">
        <v>43.684914493169003</v>
      </c>
      <c r="Y107" s="353">
        <v>0</v>
      </c>
      <c r="Z107" s="338">
        <v>0</v>
      </c>
      <c r="AA107" s="353">
        <v>0</v>
      </c>
      <c r="AB107" s="353">
        <v>0</v>
      </c>
      <c r="AC107" s="83">
        <v>0</v>
      </c>
      <c r="AD107" s="338">
        <v>8.4503678226808052</v>
      </c>
      <c r="AE107" s="353">
        <v>0</v>
      </c>
      <c r="AF107" s="353">
        <v>0</v>
      </c>
      <c r="AG107" s="353" t="s">
        <v>515</v>
      </c>
      <c r="AH107" s="353" t="s">
        <v>515</v>
      </c>
      <c r="AI107" s="353" t="s">
        <v>515</v>
      </c>
      <c r="AJ107" s="353">
        <v>0</v>
      </c>
      <c r="AK107" s="353">
        <v>0</v>
      </c>
      <c r="AL107" s="353">
        <v>3.3032387503582687</v>
      </c>
      <c r="AM107" s="353">
        <v>0</v>
      </c>
      <c r="AN107" s="353">
        <v>0</v>
      </c>
      <c r="AO107" s="353">
        <v>0</v>
      </c>
      <c r="AP107" s="353">
        <v>0</v>
      </c>
      <c r="AQ107" s="353">
        <v>0</v>
      </c>
      <c r="AR107" s="353">
        <v>0</v>
      </c>
      <c r="AS107" s="353">
        <v>5.1471290723225369</v>
      </c>
      <c r="AT107" s="353">
        <v>0</v>
      </c>
      <c r="AU107" s="353">
        <v>0</v>
      </c>
      <c r="AV107" s="353">
        <v>0</v>
      </c>
      <c r="AW107" s="353">
        <v>0</v>
      </c>
      <c r="AX107" s="353">
        <v>0</v>
      </c>
      <c r="AY107" s="353">
        <v>0</v>
      </c>
      <c r="AZ107" s="353">
        <v>0</v>
      </c>
      <c r="BA107" s="83">
        <v>0.92087274290627685</v>
      </c>
      <c r="BB107" s="338">
        <v>8.539696188019489</v>
      </c>
      <c r="BC107" s="353" t="s">
        <v>515</v>
      </c>
      <c r="BD107" s="353" t="s">
        <v>515</v>
      </c>
      <c r="BE107" s="353" t="s">
        <v>515</v>
      </c>
      <c r="BF107" s="353" t="s">
        <v>515</v>
      </c>
      <c r="BG107" s="353">
        <v>0</v>
      </c>
      <c r="BH107" s="353">
        <v>0</v>
      </c>
      <c r="BI107" s="353">
        <v>0</v>
      </c>
      <c r="BJ107" s="353">
        <v>8.539696188019489</v>
      </c>
      <c r="BK107" s="353">
        <v>0</v>
      </c>
      <c r="BL107" s="353">
        <v>0</v>
      </c>
      <c r="BM107" s="353">
        <v>0</v>
      </c>
      <c r="BN107" s="353">
        <v>0</v>
      </c>
      <c r="BO107" s="353">
        <v>0</v>
      </c>
      <c r="BP107" s="353">
        <v>0</v>
      </c>
      <c r="BQ107" s="353">
        <v>0</v>
      </c>
      <c r="BR107" s="353">
        <v>0</v>
      </c>
      <c r="BS107" s="353">
        <v>0</v>
      </c>
      <c r="BT107" s="401" t="s">
        <v>515</v>
      </c>
      <c r="BU107" s="339">
        <v>0.99398108340498703</v>
      </c>
      <c r="BV107" s="353">
        <v>0.99398108340498703</v>
      </c>
      <c r="BW107" s="353">
        <v>0</v>
      </c>
      <c r="BX107" s="83" t="s">
        <v>515</v>
      </c>
      <c r="BY107" s="83">
        <v>0.1795404604948887</v>
      </c>
      <c r="BZ107" s="83">
        <v>468.35417024935509</v>
      </c>
    </row>
    <row r="108" spans="1:78" ht="11.25" customHeight="1" x14ac:dyDescent="0.25">
      <c r="A108" s="381"/>
      <c r="B108" s="349" t="s">
        <v>512</v>
      </c>
      <c r="C108" s="350" t="s">
        <v>679</v>
      </c>
      <c r="D108" s="350"/>
      <c r="E108" s="350"/>
      <c r="F108" s="350"/>
      <c r="G108" s="351"/>
      <c r="H108" s="352" t="s">
        <v>680</v>
      </c>
      <c r="I108" s="338">
        <v>1409.3323779497468</v>
      </c>
      <c r="J108" s="338">
        <v>213.80319336963794</v>
      </c>
      <c r="K108" s="353">
        <v>0</v>
      </c>
      <c r="L108" s="353">
        <v>0</v>
      </c>
      <c r="M108" s="353">
        <v>179.461333237795</v>
      </c>
      <c r="N108" s="353">
        <v>0</v>
      </c>
      <c r="O108" s="353">
        <v>0</v>
      </c>
      <c r="P108" s="353">
        <v>0</v>
      </c>
      <c r="Q108" s="353">
        <v>34.341860131842935</v>
      </c>
      <c r="R108" s="353">
        <v>0</v>
      </c>
      <c r="S108" s="353">
        <v>0</v>
      </c>
      <c r="T108" s="353">
        <v>0</v>
      </c>
      <c r="U108" s="338">
        <v>18.056749785038694</v>
      </c>
      <c r="V108" s="353">
        <v>0</v>
      </c>
      <c r="W108" s="353">
        <v>0</v>
      </c>
      <c r="X108" s="353">
        <v>18.056749785038694</v>
      </c>
      <c r="Y108" s="353">
        <v>0</v>
      </c>
      <c r="Z108" s="338">
        <v>0</v>
      </c>
      <c r="AA108" s="353">
        <v>0</v>
      </c>
      <c r="AB108" s="353">
        <v>0</v>
      </c>
      <c r="AC108" s="83">
        <v>0</v>
      </c>
      <c r="AD108" s="338">
        <v>336.14216107767271</v>
      </c>
      <c r="AE108" s="353">
        <v>0</v>
      </c>
      <c r="AF108" s="353">
        <v>0</v>
      </c>
      <c r="AG108" s="353" t="s">
        <v>515</v>
      </c>
      <c r="AH108" s="353" t="s">
        <v>515</v>
      </c>
      <c r="AI108" s="353" t="s">
        <v>515</v>
      </c>
      <c r="AJ108" s="353">
        <v>0</v>
      </c>
      <c r="AK108" s="353">
        <v>253.24830419413394</v>
      </c>
      <c r="AL108" s="353">
        <v>71.570172924429158</v>
      </c>
      <c r="AM108" s="353">
        <v>0</v>
      </c>
      <c r="AN108" s="353">
        <v>0</v>
      </c>
      <c r="AO108" s="353">
        <v>0</v>
      </c>
      <c r="AP108" s="353">
        <v>0</v>
      </c>
      <c r="AQ108" s="353">
        <v>0</v>
      </c>
      <c r="AR108" s="353">
        <v>0</v>
      </c>
      <c r="AS108" s="353">
        <v>11.323683959109582</v>
      </c>
      <c r="AT108" s="353">
        <v>0</v>
      </c>
      <c r="AU108" s="353">
        <v>0</v>
      </c>
      <c r="AV108" s="353">
        <v>0</v>
      </c>
      <c r="AW108" s="353">
        <v>0</v>
      </c>
      <c r="AX108" s="353">
        <v>0</v>
      </c>
      <c r="AY108" s="353">
        <v>0</v>
      </c>
      <c r="AZ108" s="353">
        <v>0</v>
      </c>
      <c r="BA108" s="83">
        <v>102.44316423043851</v>
      </c>
      <c r="BB108" s="338">
        <v>48.334678035731351</v>
      </c>
      <c r="BC108" s="353" t="s">
        <v>515</v>
      </c>
      <c r="BD108" s="353" t="s">
        <v>515</v>
      </c>
      <c r="BE108" s="353" t="s">
        <v>515</v>
      </c>
      <c r="BF108" s="353" t="s">
        <v>515</v>
      </c>
      <c r="BG108" s="353">
        <v>0</v>
      </c>
      <c r="BH108" s="353">
        <v>0</v>
      </c>
      <c r="BI108" s="353">
        <v>30.247539887264736</v>
      </c>
      <c r="BJ108" s="353">
        <v>13.791045667335435</v>
      </c>
      <c r="BK108" s="353">
        <v>3.0954428202923472</v>
      </c>
      <c r="BL108" s="353">
        <v>0</v>
      </c>
      <c r="BM108" s="353">
        <v>0</v>
      </c>
      <c r="BN108" s="353">
        <v>0</v>
      </c>
      <c r="BO108" s="353">
        <v>0</v>
      </c>
      <c r="BP108" s="353">
        <v>0</v>
      </c>
      <c r="BQ108" s="353">
        <v>0</v>
      </c>
      <c r="BR108" s="353">
        <v>0</v>
      </c>
      <c r="BS108" s="353">
        <v>1.2006496608388266</v>
      </c>
      <c r="BT108" s="339" t="s">
        <v>515</v>
      </c>
      <c r="BU108" s="338">
        <v>24.068429349383777</v>
      </c>
      <c r="BV108" s="353">
        <v>24.068429349383777</v>
      </c>
      <c r="BW108" s="353">
        <v>0</v>
      </c>
      <c r="BX108" s="83" t="s">
        <v>515</v>
      </c>
      <c r="BY108" s="83">
        <v>9.6557991783701151</v>
      </c>
      <c r="BZ108" s="83">
        <v>656.82820292347378</v>
      </c>
    </row>
    <row r="109" spans="1:78" ht="11.25" customHeight="1" x14ac:dyDescent="0.25">
      <c r="A109" s="381"/>
      <c r="B109" s="349" t="s">
        <v>512</v>
      </c>
      <c r="C109" s="350" t="s">
        <v>205</v>
      </c>
      <c r="D109" s="350"/>
      <c r="E109" s="350"/>
      <c r="F109" s="350"/>
      <c r="G109" s="351"/>
      <c r="H109" s="352" t="s">
        <v>681</v>
      </c>
      <c r="I109" s="338">
        <v>1926.4226616986721</v>
      </c>
      <c r="J109" s="338">
        <v>0</v>
      </c>
      <c r="K109" s="353">
        <v>0</v>
      </c>
      <c r="L109" s="353">
        <v>0</v>
      </c>
      <c r="M109" s="353">
        <v>0</v>
      </c>
      <c r="N109" s="353">
        <v>0</v>
      </c>
      <c r="O109" s="353">
        <v>0</v>
      </c>
      <c r="P109" s="353">
        <v>0</v>
      </c>
      <c r="Q109" s="353">
        <v>0</v>
      </c>
      <c r="R109" s="353">
        <v>0</v>
      </c>
      <c r="S109" s="353">
        <v>0</v>
      </c>
      <c r="T109" s="353">
        <v>0</v>
      </c>
      <c r="U109" s="338">
        <v>0</v>
      </c>
      <c r="V109" s="353">
        <v>0</v>
      </c>
      <c r="W109" s="353">
        <v>0</v>
      </c>
      <c r="X109" s="353">
        <v>0</v>
      </c>
      <c r="Y109" s="353">
        <v>0</v>
      </c>
      <c r="Z109" s="338">
        <v>0</v>
      </c>
      <c r="AA109" s="353">
        <v>0</v>
      </c>
      <c r="AB109" s="353">
        <v>0</v>
      </c>
      <c r="AC109" s="83">
        <v>0</v>
      </c>
      <c r="AD109" s="338">
        <v>20.86796598834432</v>
      </c>
      <c r="AE109" s="353">
        <v>0</v>
      </c>
      <c r="AF109" s="353">
        <v>0</v>
      </c>
      <c r="AG109" s="353" t="s">
        <v>515</v>
      </c>
      <c r="AH109" s="353" t="s">
        <v>515</v>
      </c>
      <c r="AI109" s="353" t="s">
        <v>515</v>
      </c>
      <c r="AJ109" s="353">
        <v>0</v>
      </c>
      <c r="AK109" s="353">
        <v>0</v>
      </c>
      <c r="AL109" s="353">
        <v>13.212955001433075</v>
      </c>
      <c r="AM109" s="353">
        <v>0</v>
      </c>
      <c r="AN109" s="353">
        <v>0</v>
      </c>
      <c r="AO109" s="353">
        <v>0</v>
      </c>
      <c r="AP109" s="353">
        <v>0</v>
      </c>
      <c r="AQ109" s="353">
        <v>0</v>
      </c>
      <c r="AR109" s="353">
        <v>0</v>
      </c>
      <c r="AS109" s="353">
        <v>5.1471290723225369</v>
      </c>
      <c r="AT109" s="353">
        <v>0</v>
      </c>
      <c r="AU109" s="353">
        <v>0</v>
      </c>
      <c r="AV109" s="353">
        <v>0</v>
      </c>
      <c r="AW109" s="353">
        <v>0</v>
      </c>
      <c r="AX109" s="353">
        <v>2.5078819145887072</v>
      </c>
      <c r="AY109" s="353">
        <v>0</v>
      </c>
      <c r="AZ109" s="353">
        <v>0</v>
      </c>
      <c r="BA109" s="83">
        <v>42.538349097162509</v>
      </c>
      <c r="BB109" s="338">
        <v>0</v>
      </c>
      <c r="BC109" s="353" t="s">
        <v>515</v>
      </c>
      <c r="BD109" s="353" t="s">
        <v>515</v>
      </c>
      <c r="BE109" s="353" t="s">
        <v>515</v>
      </c>
      <c r="BF109" s="353" t="s">
        <v>515</v>
      </c>
      <c r="BG109" s="353">
        <v>0</v>
      </c>
      <c r="BH109" s="353">
        <v>0</v>
      </c>
      <c r="BI109" s="353">
        <v>0</v>
      </c>
      <c r="BJ109" s="353">
        <v>0</v>
      </c>
      <c r="BK109" s="353">
        <v>0</v>
      </c>
      <c r="BL109" s="353">
        <v>0</v>
      </c>
      <c r="BM109" s="353">
        <v>0</v>
      </c>
      <c r="BN109" s="353">
        <v>0</v>
      </c>
      <c r="BO109" s="353">
        <v>0</v>
      </c>
      <c r="BP109" s="353">
        <v>0</v>
      </c>
      <c r="BQ109" s="353">
        <v>0</v>
      </c>
      <c r="BR109" s="353">
        <v>0</v>
      </c>
      <c r="BS109" s="353">
        <v>0</v>
      </c>
      <c r="BT109" s="339" t="s">
        <v>515</v>
      </c>
      <c r="BU109" s="338">
        <v>0</v>
      </c>
      <c r="BV109" s="353">
        <v>0</v>
      </c>
      <c r="BW109" s="353">
        <v>0</v>
      </c>
      <c r="BX109" s="83" t="s">
        <v>515</v>
      </c>
      <c r="BY109" s="83">
        <v>1.3491927008693989</v>
      </c>
      <c r="BZ109" s="83">
        <v>1861.6671539122958</v>
      </c>
    </row>
    <row r="110" spans="1:78" ht="11.25" customHeight="1" x14ac:dyDescent="0.25">
      <c r="A110" s="381"/>
      <c r="B110" s="349" t="s">
        <v>512</v>
      </c>
      <c r="C110" s="350" t="s">
        <v>206</v>
      </c>
      <c r="D110" s="350"/>
      <c r="E110" s="350"/>
      <c r="F110" s="350"/>
      <c r="G110" s="351"/>
      <c r="H110" s="352" t="s">
        <v>682</v>
      </c>
      <c r="I110" s="338">
        <v>352.97980080252222</v>
      </c>
      <c r="J110" s="338">
        <v>72.698738893665805</v>
      </c>
      <c r="K110" s="353">
        <v>0</v>
      </c>
      <c r="L110" s="353">
        <v>0</v>
      </c>
      <c r="M110" s="353">
        <v>63.013585554600176</v>
      </c>
      <c r="N110" s="353">
        <v>0</v>
      </c>
      <c r="O110" s="353">
        <v>0</v>
      </c>
      <c r="P110" s="353">
        <v>0</v>
      </c>
      <c r="Q110" s="353">
        <v>9.6851533390656339</v>
      </c>
      <c r="R110" s="353">
        <v>0</v>
      </c>
      <c r="S110" s="353">
        <v>0</v>
      </c>
      <c r="T110" s="353">
        <v>0</v>
      </c>
      <c r="U110" s="338">
        <v>4.7769179325499183</v>
      </c>
      <c r="V110" s="353">
        <v>0</v>
      </c>
      <c r="W110" s="353">
        <v>0</v>
      </c>
      <c r="X110" s="353">
        <v>4.7769179325499183</v>
      </c>
      <c r="Y110" s="353">
        <v>0</v>
      </c>
      <c r="Z110" s="338">
        <v>0</v>
      </c>
      <c r="AA110" s="353">
        <v>0</v>
      </c>
      <c r="AB110" s="353">
        <v>0</v>
      </c>
      <c r="AC110" s="83">
        <v>0</v>
      </c>
      <c r="AD110" s="338">
        <v>60.719403840642016</v>
      </c>
      <c r="AE110" s="353">
        <v>0</v>
      </c>
      <c r="AF110" s="353">
        <v>0</v>
      </c>
      <c r="AG110" s="353" t="s">
        <v>515</v>
      </c>
      <c r="AH110" s="353" t="s">
        <v>515</v>
      </c>
      <c r="AI110" s="353" t="s">
        <v>515</v>
      </c>
      <c r="AJ110" s="353">
        <v>0</v>
      </c>
      <c r="AK110" s="353">
        <v>0</v>
      </c>
      <c r="AL110" s="353">
        <v>46.245342505015763</v>
      </c>
      <c r="AM110" s="353">
        <v>0</v>
      </c>
      <c r="AN110" s="353">
        <v>0</v>
      </c>
      <c r="AO110" s="353">
        <v>0</v>
      </c>
      <c r="AP110" s="353">
        <v>0</v>
      </c>
      <c r="AQ110" s="353">
        <v>0</v>
      </c>
      <c r="AR110" s="353">
        <v>0</v>
      </c>
      <c r="AS110" s="353">
        <v>10.294258144645074</v>
      </c>
      <c r="AT110" s="353">
        <v>0</v>
      </c>
      <c r="AU110" s="353">
        <v>0</v>
      </c>
      <c r="AV110" s="353">
        <v>0</v>
      </c>
      <c r="AW110" s="353">
        <v>0</v>
      </c>
      <c r="AX110" s="353">
        <v>4.179803190981179</v>
      </c>
      <c r="AY110" s="353">
        <v>0</v>
      </c>
      <c r="AZ110" s="353">
        <v>0</v>
      </c>
      <c r="BA110" s="83">
        <v>46.307244196044714</v>
      </c>
      <c r="BB110" s="338">
        <v>30.501724467373649</v>
      </c>
      <c r="BC110" s="353" t="s">
        <v>515</v>
      </c>
      <c r="BD110" s="353" t="s">
        <v>515</v>
      </c>
      <c r="BE110" s="353" t="s">
        <v>515</v>
      </c>
      <c r="BF110" s="353" t="s">
        <v>515</v>
      </c>
      <c r="BG110" s="353">
        <v>0</v>
      </c>
      <c r="BH110" s="353">
        <v>0</v>
      </c>
      <c r="BI110" s="353">
        <v>11.48306582592911</v>
      </c>
      <c r="BJ110" s="353">
        <v>0</v>
      </c>
      <c r="BK110" s="353">
        <v>0</v>
      </c>
      <c r="BL110" s="353">
        <v>18.944826597879047</v>
      </c>
      <c r="BM110" s="353">
        <v>0</v>
      </c>
      <c r="BN110" s="353">
        <v>0</v>
      </c>
      <c r="BO110" s="353">
        <v>0</v>
      </c>
      <c r="BP110" s="353">
        <v>0</v>
      </c>
      <c r="BQ110" s="353">
        <v>0</v>
      </c>
      <c r="BR110" s="353">
        <v>0</v>
      </c>
      <c r="BS110" s="353">
        <v>7.3832043565491542E-2</v>
      </c>
      <c r="BT110" s="339" t="s">
        <v>515</v>
      </c>
      <c r="BU110" s="338">
        <v>52.79435368300372</v>
      </c>
      <c r="BV110" s="353">
        <v>52.79435368300372</v>
      </c>
      <c r="BW110" s="353">
        <v>0</v>
      </c>
      <c r="BX110" s="83" t="s">
        <v>515</v>
      </c>
      <c r="BY110" s="83">
        <v>0.8021400592337824</v>
      </c>
      <c r="BZ110" s="83">
        <v>84.379277730008596</v>
      </c>
    </row>
    <row r="111" spans="1:78" ht="11.25" customHeight="1" x14ac:dyDescent="0.25">
      <c r="A111" s="381"/>
      <c r="B111" s="349" t="s">
        <v>512</v>
      </c>
      <c r="C111" s="350" t="s">
        <v>211</v>
      </c>
      <c r="D111" s="350"/>
      <c r="E111" s="350"/>
      <c r="F111" s="350"/>
      <c r="G111" s="351"/>
      <c r="H111" s="352" t="s">
        <v>683</v>
      </c>
      <c r="I111" s="338">
        <v>43.460554600171967</v>
      </c>
      <c r="J111" s="338">
        <v>0</v>
      </c>
      <c r="K111" s="353">
        <v>0</v>
      </c>
      <c r="L111" s="353">
        <v>0</v>
      </c>
      <c r="M111" s="353">
        <v>0</v>
      </c>
      <c r="N111" s="353">
        <v>0</v>
      </c>
      <c r="O111" s="353">
        <v>0</v>
      </c>
      <c r="P111" s="353">
        <v>0</v>
      </c>
      <c r="Q111" s="353">
        <v>0</v>
      </c>
      <c r="R111" s="353">
        <v>0</v>
      </c>
      <c r="S111" s="353">
        <v>0</v>
      </c>
      <c r="T111" s="353">
        <v>0</v>
      </c>
      <c r="U111" s="338">
        <v>0</v>
      </c>
      <c r="V111" s="353">
        <v>0</v>
      </c>
      <c r="W111" s="353">
        <v>0</v>
      </c>
      <c r="X111" s="353">
        <v>0</v>
      </c>
      <c r="Y111" s="353">
        <v>0</v>
      </c>
      <c r="Z111" s="338">
        <v>0</v>
      </c>
      <c r="AA111" s="353">
        <v>0</v>
      </c>
      <c r="AB111" s="353">
        <v>0</v>
      </c>
      <c r="AC111" s="83">
        <v>0</v>
      </c>
      <c r="AD111" s="338">
        <v>4.1893570268462792</v>
      </c>
      <c r="AE111" s="353">
        <v>0</v>
      </c>
      <c r="AF111" s="353">
        <v>0</v>
      </c>
      <c r="AG111" s="353" t="s">
        <v>515</v>
      </c>
      <c r="AH111" s="353" t="s">
        <v>515</v>
      </c>
      <c r="AI111" s="353" t="s">
        <v>515</v>
      </c>
      <c r="AJ111" s="353">
        <v>0</v>
      </c>
      <c r="AK111" s="353">
        <v>0</v>
      </c>
      <c r="AL111" s="353">
        <v>1.1010795834527562</v>
      </c>
      <c r="AM111" s="353">
        <v>0</v>
      </c>
      <c r="AN111" s="353">
        <v>0</v>
      </c>
      <c r="AO111" s="353">
        <v>0</v>
      </c>
      <c r="AP111" s="353">
        <v>0</v>
      </c>
      <c r="AQ111" s="353">
        <v>0</v>
      </c>
      <c r="AR111" s="353">
        <v>0</v>
      </c>
      <c r="AS111" s="353">
        <v>3.0882774433935225</v>
      </c>
      <c r="AT111" s="353">
        <v>0</v>
      </c>
      <c r="AU111" s="353">
        <v>0</v>
      </c>
      <c r="AV111" s="353">
        <v>0</v>
      </c>
      <c r="AW111" s="353">
        <v>0</v>
      </c>
      <c r="AX111" s="353">
        <v>0</v>
      </c>
      <c r="AY111" s="353">
        <v>0</v>
      </c>
      <c r="AZ111" s="353">
        <v>0</v>
      </c>
      <c r="BA111" s="83">
        <v>0.79125107480653467</v>
      </c>
      <c r="BB111" s="338">
        <v>5.7323015190599022E-3</v>
      </c>
      <c r="BC111" s="353" t="s">
        <v>515</v>
      </c>
      <c r="BD111" s="353" t="s">
        <v>515</v>
      </c>
      <c r="BE111" s="353" t="s">
        <v>515</v>
      </c>
      <c r="BF111" s="353" t="s">
        <v>515</v>
      </c>
      <c r="BG111" s="353">
        <v>0</v>
      </c>
      <c r="BH111" s="353">
        <v>0</v>
      </c>
      <c r="BI111" s="353">
        <v>5.7323015190599022E-3</v>
      </c>
      <c r="BJ111" s="353">
        <v>0</v>
      </c>
      <c r="BK111" s="353">
        <v>0</v>
      </c>
      <c r="BL111" s="353">
        <v>0</v>
      </c>
      <c r="BM111" s="353">
        <v>0</v>
      </c>
      <c r="BN111" s="353">
        <v>0</v>
      </c>
      <c r="BO111" s="353">
        <v>0</v>
      </c>
      <c r="BP111" s="353">
        <v>0</v>
      </c>
      <c r="BQ111" s="353">
        <v>0</v>
      </c>
      <c r="BR111" s="353">
        <v>0</v>
      </c>
      <c r="BS111" s="353">
        <v>0</v>
      </c>
      <c r="BT111" s="339" t="s">
        <v>515</v>
      </c>
      <c r="BU111" s="338">
        <v>3.4393809114359412E-3</v>
      </c>
      <c r="BV111" s="353">
        <v>3.4393809114359412E-3</v>
      </c>
      <c r="BW111" s="353">
        <v>0</v>
      </c>
      <c r="BX111" s="83" t="s">
        <v>515</v>
      </c>
      <c r="BY111" s="83">
        <v>1.3255469571032767</v>
      </c>
      <c r="BZ111" s="83">
        <v>37.145227858985379</v>
      </c>
    </row>
    <row r="112" spans="1:78" ht="11.25" customHeight="1" x14ac:dyDescent="0.25">
      <c r="A112" s="381"/>
      <c r="B112" s="349" t="s">
        <v>512</v>
      </c>
      <c r="C112" s="350" t="s">
        <v>212</v>
      </c>
      <c r="D112" s="350"/>
      <c r="E112" s="350"/>
      <c r="F112" s="350"/>
      <c r="G112" s="351"/>
      <c r="H112" s="352" t="s">
        <v>684</v>
      </c>
      <c r="I112" s="338">
        <v>103.18000620999331</v>
      </c>
      <c r="J112" s="338">
        <v>0</v>
      </c>
      <c r="K112" s="353">
        <v>0</v>
      </c>
      <c r="L112" s="353">
        <v>0</v>
      </c>
      <c r="M112" s="353">
        <v>0</v>
      </c>
      <c r="N112" s="353">
        <v>0</v>
      </c>
      <c r="O112" s="353">
        <v>0</v>
      </c>
      <c r="P112" s="353">
        <v>0</v>
      </c>
      <c r="Q112" s="353">
        <v>0</v>
      </c>
      <c r="R112" s="353">
        <v>0</v>
      </c>
      <c r="S112" s="353">
        <v>0</v>
      </c>
      <c r="T112" s="353">
        <v>0</v>
      </c>
      <c r="U112" s="338">
        <v>0</v>
      </c>
      <c r="V112" s="353">
        <v>0</v>
      </c>
      <c r="W112" s="353">
        <v>0</v>
      </c>
      <c r="X112" s="353">
        <v>0</v>
      </c>
      <c r="Y112" s="353">
        <v>0</v>
      </c>
      <c r="Z112" s="338">
        <v>0</v>
      </c>
      <c r="AA112" s="353">
        <v>0</v>
      </c>
      <c r="AB112" s="353">
        <v>0</v>
      </c>
      <c r="AC112" s="83">
        <v>0</v>
      </c>
      <c r="AD112" s="338">
        <v>8.307060284704308</v>
      </c>
      <c r="AE112" s="353">
        <v>0</v>
      </c>
      <c r="AF112" s="353">
        <v>0</v>
      </c>
      <c r="AG112" s="353" t="s">
        <v>515</v>
      </c>
      <c r="AH112" s="353" t="s">
        <v>515</v>
      </c>
      <c r="AI112" s="353" t="s">
        <v>515</v>
      </c>
      <c r="AJ112" s="353">
        <v>0</v>
      </c>
      <c r="AK112" s="353">
        <v>0</v>
      </c>
      <c r="AL112" s="353">
        <v>1.1010795834527562</v>
      </c>
      <c r="AM112" s="353">
        <v>0</v>
      </c>
      <c r="AN112" s="353">
        <v>0</v>
      </c>
      <c r="AO112" s="353">
        <v>0</v>
      </c>
      <c r="AP112" s="353">
        <v>0</v>
      </c>
      <c r="AQ112" s="353">
        <v>0</v>
      </c>
      <c r="AR112" s="353">
        <v>0</v>
      </c>
      <c r="AS112" s="353">
        <v>7.2059807012515522</v>
      </c>
      <c r="AT112" s="353">
        <v>0</v>
      </c>
      <c r="AU112" s="353">
        <v>0</v>
      </c>
      <c r="AV112" s="353">
        <v>0</v>
      </c>
      <c r="AW112" s="353">
        <v>0</v>
      </c>
      <c r="AX112" s="353">
        <v>0</v>
      </c>
      <c r="AY112" s="353">
        <v>0</v>
      </c>
      <c r="AZ112" s="353">
        <v>0</v>
      </c>
      <c r="BA112" s="83">
        <v>3.7178632846087702</v>
      </c>
      <c r="BB112" s="338">
        <v>7.4687111875417975E-2</v>
      </c>
      <c r="BC112" s="353" t="s">
        <v>515</v>
      </c>
      <c r="BD112" s="353" t="s">
        <v>515</v>
      </c>
      <c r="BE112" s="353" t="s">
        <v>515</v>
      </c>
      <c r="BF112" s="353" t="s">
        <v>515</v>
      </c>
      <c r="BG112" s="353">
        <v>0</v>
      </c>
      <c r="BH112" s="353">
        <v>0</v>
      </c>
      <c r="BI112" s="353">
        <v>7.4687111875417975E-2</v>
      </c>
      <c r="BJ112" s="353">
        <v>0</v>
      </c>
      <c r="BK112" s="353">
        <v>0</v>
      </c>
      <c r="BL112" s="353">
        <v>0</v>
      </c>
      <c r="BM112" s="353">
        <v>0</v>
      </c>
      <c r="BN112" s="353">
        <v>0</v>
      </c>
      <c r="BO112" s="353">
        <v>0</v>
      </c>
      <c r="BP112" s="353">
        <v>0</v>
      </c>
      <c r="BQ112" s="353">
        <v>0</v>
      </c>
      <c r="BR112" s="353">
        <v>0</v>
      </c>
      <c r="BS112" s="353">
        <v>0</v>
      </c>
      <c r="BT112" s="339" t="s">
        <v>515</v>
      </c>
      <c r="BU112" s="338">
        <v>0</v>
      </c>
      <c r="BV112" s="353">
        <v>0</v>
      </c>
      <c r="BW112" s="353">
        <v>0</v>
      </c>
      <c r="BX112" s="83" t="s">
        <v>515</v>
      </c>
      <c r="BY112" s="83">
        <v>4.181427343078246</v>
      </c>
      <c r="BZ112" s="83">
        <v>86.898968185726559</v>
      </c>
    </row>
    <row r="113" spans="1:78" ht="11.25" customHeight="1" x14ac:dyDescent="0.25">
      <c r="A113" s="381"/>
      <c r="B113" s="349" t="s">
        <v>512</v>
      </c>
      <c r="C113" s="350" t="s">
        <v>685</v>
      </c>
      <c r="D113" s="350"/>
      <c r="E113" s="350"/>
      <c r="F113" s="350"/>
      <c r="G113" s="351"/>
      <c r="H113" s="352" t="s">
        <v>686</v>
      </c>
      <c r="I113" s="338">
        <v>101.06543661029903</v>
      </c>
      <c r="J113" s="338">
        <v>0</v>
      </c>
      <c r="K113" s="353">
        <v>0</v>
      </c>
      <c r="L113" s="353">
        <v>0</v>
      </c>
      <c r="M113" s="353">
        <v>0</v>
      </c>
      <c r="N113" s="353">
        <v>0</v>
      </c>
      <c r="O113" s="353">
        <v>0</v>
      </c>
      <c r="P113" s="353">
        <v>0</v>
      </c>
      <c r="Q113" s="353">
        <v>0</v>
      </c>
      <c r="R113" s="353">
        <v>0</v>
      </c>
      <c r="S113" s="353">
        <v>0</v>
      </c>
      <c r="T113" s="353">
        <v>0</v>
      </c>
      <c r="U113" s="338">
        <v>0</v>
      </c>
      <c r="V113" s="353">
        <v>0</v>
      </c>
      <c r="W113" s="353">
        <v>0</v>
      </c>
      <c r="X113" s="353">
        <v>0</v>
      </c>
      <c r="Y113" s="353">
        <v>0</v>
      </c>
      <c r="Z113" s="338">
        <v>0</v>
      </c>
      <c r="AA113" s="353">
        <v>0</v>
      </c>
      <c r="AB113" s="353">
        <v>0</v>
      </c>
      <c r="AC113" s="83">
        <v>0</v>
      </c>
      <c r="AD113" s="338">
        <v>64.039361803764209</v>
      </c>
      <c r="AE113" s="353">
        <v>0</v>
      </c>
      <c r="AF113" s="353">
        <v>0</v>
      </c>
      <c r="AG113" s="353" t="s">
        <v>515</v>
      </c>
      <c r="AH113" s="353" t="s">
        <v>515</v>
      </c>
      <c r="AI113" s="353" t="s">
        <v>515</v>
      </c>
      <c r="AJ113" s="353">
        <v>0</v>
      </c>
      <c r="AK113" s="353">
        <v>0</v>
      </c>
      <c r="AL113" s="353">
        <v>3.3032387503582687</v>
      </c>
      <c r="AM113" s="353">
        <v>0</v>
      </c>
      <c r="AN113" s="353">
        <v>0</v>
      </c>
      <c r="AO113" s="353">
        <v>0</v>
      </c>
      <c r="AP113" s="353">
        <v>0</v>
      </c>
      <c r="AQ113" s="353">
        <v>0</v>
      </c>
      <c r="AR113" s="353">
        <v>0</v>
      </c>
      <c r="AS113" s="353">
        <v>60.73612305340594</v>
      </c>
      <c r="AT113" s="353">
        <v>0</v>
      </c>
      <c r="AU113" s="353">
        <v>0</v>
      </c>
      <c r="AV113" s="353">
        <v>0</v>
      </c>
      <c r="AW113" s="353">
        <v>0</v>
      </c>
      <c r="AX113" s="353">
        <v>0</v>
      </c>
      <c r="AY113" s="353">
        <v>0</v>
      </c>
      <c r="AZ113" s="353">
        <v>0</v>
      </c>
      <c r="BA113" s="83">
        <v>2.6951203783318998</v>
      </c>
      <c r="BB113" s="338">
        <v>0</v>
      </c>
      <c r="BC113" s="353" t="s">
        <v>515</v>
      </c>
      <c r="BD113" s="353" t="s">
        <v>515</v>
      </c>
      <c r="BE113" s="353" t="s">
        <v>515</v>
      </c>
      <c r="BF113" s="353" t="s">
        <v>515</v>
      </c>
      <c r="BG113" s="353">
        <v>0</v>
      </c>
      <c r="BH113" s="353">
        <v>0</v>
      </c>
      <c r="BI113" s="353">
        <v>0</v>
      </c>
      <c r="BJ113" s="353">
        <v>0</v>
      </c>
      <c r="BK113" s="353">
        <v>0</v>
      </c>
      <c r="BL113" s="353">
        <v>0</v>
      </c>
      <c r="BM113" s="353">
        <v>0</v>
      </c>
      <c r="BN113" s="353">
        <v>0</v>
      </c>
      <c r="BO113" s="353">
        <v>0</v>
      </c>
      <c r="BP113" s="353">
        <v>0</v>
      </c>
      <c r="BQ113" s="353">
        <v>0</v>
      </c>
      <c r="BR113" s="353">
        <v>0</v>
      </c>
      <c r="BS113" s="353">
        <v>0</v>
      </c>
      <c r="BT113" s="339" t="s">
        <v>515</v>
      </c>
      <c r="BU113" s="338">
        <v>0</v>
      </c>
      <c r="BV113" s="353">
        <v>0</v>
      </c>
      <c r="BW113" s="353">
        <v>0</v>
      </c>
      <c r="BX113" s="83" t="s">
        <v>515</v>
      </c>
      <c r="BY113" s="83">
        <v>1.7196904557179706E-3</v>
      </c>
      <c r="BZ113" s="83">
        <v>34.329234737747207</v>
      </c>
    </row>
    <row r="114" spans="1:78" ht="11.25" customHeight="1" x14ac:dyDescent="0.25">
      <c r="A114" s="381"/>
      <c r="B114" s="349" t="s">
        <v>512</v>
      </c>
      <c r="C114" s="350" t="s">
        <v>687</v>
      </c>
      <c r="D114" s="350"/>
      <c r="E114" s="350"/>
      <c r="F114" s="350"/>
      <c r="G114" s="351"/>
      <c r="H114" s="352" t="s">
        <v>688</v>
      </c>
      <c r="I114" s="338">
        <v>403.98877424285848</v>
      </c>
      <c r="J114" s="338">
        <v>0</v>
      </c>
      <c r="K114" s="353">
        <v>0</v>
      </c>
      <c r="L114" s="353">
        <v>0</v>
      </c>
      <c r="M114" s="353">
        <v>0</v>
      </c>
      <c r="N114" s="353">
        <v>0</v>
      </c>
      <c r="O114" s="353">
        <v>0</v>
      </c>
      <c r="P114" s="353">
        <v>0</v>
      </c>
      <c r="Q114" s="353">
        <v>0</v>
      </c>
      <c r="R114" s="353">
        <v>0</v>
      </c>
      <c r="S114" s="353">
        <v>0</v>
      </c>
      <c r="T114" s="353">
        <v>0</v>
      </c>
      <c r="U114" s="338">
        <v>0</v>
      </c>
      <c r="V114" s="353">
        <v>0</v>
      </c>
      <c r="W114" s="353">
        <v>0</v>
      </c>
      <c r="X114" s="353">
        <v>0</v>
      </c>
      <c r="Y114" s="353">
        <v>0</v>
      </c>
      <c r="Z114" s="338">
        <v>0</v>
      </c>
      <c r="AA114" s="353">
        <v>0</v>
      </c>
      <c r="AB114" s="353">
        <v>0</v>
      </c>
      <c r="AC114" s="83">
        <v>0</v>
      </c>
      <c r="AD114" s="338">
        <v>75.883729817521726</v>
      </c>
      <c r="AE114" s="353">
        <v>0</v>
      </c>
      <c r="AF114" s="353">
        <v>0</v>
      </c>
      <c r="AG114" s="353" t="s">
        <v>515</v>
      </c>
      <c r="AH114" s="353" t="s">
        <v>515</v>
      </c>
      <c r="AI114" s="353" t="s">
        <v>515</v>
      </c>
      <c r="AJ114" s="353">
        <v>0</v>
      </c>
      <c r="AK114" s="353">
        <v>0</v>
      </c>
      <c r="AL114" s="353">
        <v>42.942103754657495</v>
      </c>
      <c r="AM114" s="353">
        <v>0</v>
      </c>
      <c r="AN114" s="353">
        <v>0</v>
      </c>
      <c r="AO114" s="353">
        <v>0</v>
      </c>
      <c r="AP114" s="353">
        <v>0</v>
      </c>
      <c r="AQ114" s="353">
        <v>2.0588516289290149</v>
      </c>
      <c r="AR114" s="353">
        <v>0</v>
      </c>
      <c r="AS114" s="353">
        <v>30.882774433935225</v>
      </c>
      <c r="AT114" s="353">
        <v>0</v>
      </c>
      <c r="AU114" s="353">
        <v>0</v>
      </c>
      <c r="AV114" s="353">
        <v>0</v>
      </c>
      <c r="AW114" s="353">
        <v>0</v>
      </c>
      <c r="AX114" s="353">
        <v>0</v>
      </c>
      <c r="AY114" s="353">
        <v>0</v>
      </c>
      <c r="AZ114" s="353">
        <v>0</v>
      </c>
      <c r="BA114" s="83">
        <v>50.159931212381771</v>
      </c>
      <c r="BB114" s="338">
        <v>5.2794496990541697</v>
      </c>
      <c r="BC114" s="353" t="s">
        <v>515</v>
      </c>
      <c r="BD114" s="353" t="s">
        <v>515</v>
      </c>
      <c r="BE114" s="353" t="s">
        <v>515</v>
      </c>
      <c r="BF114" s="353" t="s">
        <v>515</v>
      </c>
      <c r="BG114" s="353">
        <v>0</v>
      </c>
      <c r="BH114" s="353">
        <v>0</v>
      </c>
      <c r="BI114" s="353">
        <v>0.38181905034871499</v>
      </c>
      <c r="BJ114" s="353">
        <v>0</v>
      </c>
      <c r="BK114" s="353">
        <v>1.4569599694277251</v>
      </c>
      <c r="BL114" s="353">
        <v>3.9648418840164323E-3</v>
      </c>
      <c r="BM114" s="353">
        <v>0</v>
      </c>
      <c r="BN114" s="353">
        <v>0</v>
      </c>
      <c r="BO114" s="353">
        <v>0</v>
      </c>
      <c r="BP114" s="353">
        <v>0</v>
      </c>
      <c r="BQ114" s="353">
        <v>0</v>
      </c>
      <c r="BR114" s="353">
        <v>0</v>
      </c>
      <c r="BS114" s="353">
        <v>3.4367058373937134</v>
      </c>
      <c r="BT114" s="339" t="s">
        <v>515</v>
      </c>
      <c r="BU114" s="338">
        <v>8.5984522785898529E-4</v>
      </c>
      <c r="BV114" s="353">
        <v>8.5984522785898529E-4</v>
      </c>
      <c r="BW114" s="353">
        <v>0</v>
      </c>
      <c r="BX114" s="83" t="s">
        <v>515</v>
      </c>
      <c r="BY114" s="83">
        <v>15.995414158784753</v>
      </c>
      <c r="BZ114" s="83">
        <v>256.66938950988822</v>
      </c>
    </row>
    <row r="115" spans="1:78" ht="11.25" customHeight="1" x14ac:dyDescent="0.25">
      <c r="A115" s="381"/>
      <c r="B115" s="349" t="s">
        <v>512</v>
      </c>
      <c r="C115" s="350" t="s">
        <v>689</v>
      </c>
      <c r="D115" s="350"/>
      <c r="E115" s="350"/>
      <c r="F115" s="350"/>
      <c r="G115" s="351"/>
      <c r="H115" s="352" t="s">
        <v>690</v>
      </c>
      <c r="I115" s="338">
        <v>464.1460303811981</v>
      </c>
      <c r="J115" s="338">
        <v>0</v>
      </c>
      <c r="K115" s="353">
        <v>0</v>
      </c>
      <c r="L115" s="353">
        <v>0</v>
      </c>
      <c r="M115" s="353">
        <v>0</v>
      </c>
      <c r="N115" s="353">
        <v>0</v>
      </c>
      <c r="O115" s="353">
        <v>0</v>
      </c>
      <c r="P115" s="353">
        <v>0</v>
      </c>
      <c r="Q115" s="353">
        <v>0</v>
      </c>
      <c r="R115" s="353">
        <v>0</v>
      </c>
      <c r="S115" s="353">
        <v>0</v>
      </c>
      <c r="T115" s="353">
        <v>0</v>
      </c>
      <c r="U115" s="338">
        <v>0</v>
      </c>
      <c r="V115" s="353">
        <v>0</v>
      </c>
      <c r="W115" s="353">
        <v>0</v>
      </c>
      <c r="X115" s="353">
        <v>0</v>
      </c>
      <c r="Y115" s="353">
        <v>0</v>
      </c>
      <c r="Z115" s="338">
        <v>0</v>
      </c>
      <c r="AA115" s="353">
        <v>0</v>
      </c>
      <c r="AB115" s="353">
        <v>0</v>
      </c>
      <c r="AC115" s="83">
        <v>0</v>
      </c>
      <c r="AD115" s="338">
        <v>7.9129645552689398</v>
      </c>
      <c r="AE115" s="353">
        <v>0</v>
      </c>
      <c r="AF115" s="353">
        <v>0</v>
      </c>
      <c r="AG115" s="353" t="s">
        <v>515</v>
      </c>
      <c r="AH115" s="353" t="s">
        <v>515</v>
      </c>
      <c r="AI115" s="353" t="s">
        <v>515</v>
      </c>
      <c r="AJ115" s="353">
        <v>0</v>
      </c>
      <c r="AK115" s="353">
        <v>0</v>
      </c>
      <c r="AL115" s="353">
        <v>0</v>
      </c>
      <c r="AM115" s="353">
        <v>0</v>
      </c>
      <c r="AN115" s="353">
        <v>0</v>
      </c>
      <c r="AO115" s="353">
        <v>0</v>
      </c>
      <c r="AP115" s="353">
        <v>0</v>
      </c>
      <c r="AQ115" s="353">
        <v>0</v>
      </c>
      <c r="AR115" s="353">
        <v>0</v>
      </c>
      <c r="AS115" s="353">
        <v>3.0882774433935225</v>
      </c>
      <c r="AT115" s="353">
        <v>4.8246871118754173</v>
      </c>
      <c r="AU115" s="353">
        <v>0</v>
      </c>
      <c r="AV115" s="353">
        <v>0</v>
      </c>
      <c r="AW115" s="353">
        <v>0</v>
      </c>
      <c r="AX115" s="353">
        <v>0</v>
      </c>
      <c r="AY115" s="353">
        <v>0</v>
      </c>
      <c r="AZ115" s="353">
        <v>0</v>
      </c>
      <c r="BA115" s="83">
        <v>16.44363714531384</v>
      </c>
      <c r="BB115" s="338">
        <v>100.66310786280692</v>
      </c>
      <c r="BC115" s="353" t="s">
        <v>515</v>
      </c>
      <c r="BD115" s="353" t="s">
        <v>515</v>
      </c>
      <c r="BE115" s="353" t="s">
        <v>515</v>
      </c>
      <c r="BF115" s="353" t="s">
        <v>515</v>
      </c>
      <c r="BG115" s="353">
        <v>0</v>
      </c>
      <c r="BH115" s="353">
        <v>0</v>
      </c>
      <c r="BI115" s="353">
        <v>90.470359224228531</v>
      </c>
      <c r="BJ115" s="353">
        <v>0</v>
      </c>
      <c r="BK115" s="353">
        <v>1.636094391898347</v>
      </c>
      <c r="BL115" s="353">
        <v>8.5566542466800417</v>
      </c>
      <c r="BM115" s="353">
        <v>0</v>
      </c>
      <c r="BN115" s="353">
        <v>0</v>
      </c>
      <c r="BO115" s="353">
        <v>0</v>
      </c>
      <c r="BP115" s="353">
        <v>0</v>
      </c>
      <c r="BQ115" s="353">
        <v>0</v>
      </c>
      <c r="BR115" s="353">
        <v>0</v>
      </c>
      <c r="BS115" s="353">
        <v>0</v>
      </c>
      <c r="BT115" s="339" t="s">
        <v>515</v>
      </c>
      <c r="BU115" s="338">
        <v>6.3439380911435936</v>
      </c>
      <c r="BV115" s="353">
        <v>6.3439380911435936</v>
      </c>
      <c r="BW115" s="353">
        <v>0</v>
      </c>
      <c r="BX115" s="83" t="s">
        <v>515</v>
      </c>
      <c r="BY115" s="83">
        <v>0.31307920129932165</v>
      </c>
      <c r="BZ115" s="83">
        <v>332.46930352536543</v>
      </c>
    </row>
    <row r="116" spans="1:78" ht="11.25" customHeight="1" x14ac:dyDescent="0.25">
      <c r="A116" s="381"/>
      <c r="B116" s="349" t="s">
        <v>512</v>
      </c>
      <c r="C116" s="350" t="s">
        <v>691</v>
      </c>
      <c r="D116" s="350"/>
      <c r="E116" s="350"/>
      <c r="F116" s="350"/>
      <c r="G116" s="351"/>
      <c r="H116" s="352" t="s">
        <v>692</v>
      </c>
      <c r="I116" s="338">
        <v>158.76883777586698</v>
      </c>
      <c r="J116" s="338">
        <v>0</v>
      </c>
      <c r="K116" s="353">
        <v>0</v>
      </c>
      <c r="L116" s="353">
        <v>0</v>
      </c>
      <c r="M116" s="353">
        <v>0</v>
      </c>
      <c r="N116" s="353">
        <v>0</v>
      </c>
      <c r="O116" s="353">
        <v>0</v>
      </c>
      <c r="P116" s="353">
        <v>0</v>
      </c>
      <c r="Q116" s="353">
        <v>0</v>
      </c>
      <c r="R116" s="353">
        <v>0</v>
      </c>
      <c r="S116" s="353">
        <v>0</v>
      </c>
      <c r="T116" s="353">
        <v>0</v>
      </c>
      <c r="U116" s="338">
        <v>0</v>
      </c>
      <c r="V116" s="353">
        <v>0</v>
      </c>
      <c r="W116" s="353">
        <v>0</v>
      </c>
      <c r="X116" s="353">
        <v>0</v>
      </c>
      <c r="Y116" s="353">
        <v>0</v>
      </c>
      <c r="Z116" s="338">
        <v>0</v>
      </c>
      <c r="AA116" s="353">
        <v>0</v>
      </c>
      <c r="AB116" s="353">
        <v>0</v>
      </c>
      <c r="AC116" s="83">
        <v>0</v>
      </c>
      <c r="AD116" s="338">
        <v>7.2059807012515522</v>
      </c>
      <c r="AE116" s="353">
        <v>0</v>
      </c>
      <c r="AF116" s="353">
        <v>0</v>
      </c>
      <c r="AG116" s="353" t="s">
        <v>515</v>
      </c>
      <c r="AH116" s="353" t="s">
        <v>515</v>
      </c>
      <c r="AI116" s="353" t="s">
        <v>515</v>
      </c>
      <c r="AJ116" s="353">
        <v>0</v>
      </c>
      <c r="AK116" s="353">
        <v>0</v>
      </c>
      <c r="AL116" s="353">
        <v>0</v>
      </c>
      <c r="AM116" s="353">
        <v>0</v>
      </c>
      <c r="AN116" s="353">
        <v>0</v>
      </c>
      <c r="AO116" s="353">
        <v>0</v>
      </c>
      <c r="AP116" s="353">
        <v>0</v>
      </c>
      <c r="AQ116" s="353">
        <v>0</v>
      </c>
      <c r="AR116" s="353">
        <v>0</v>
      </c>
      <c r="AS116" s="353">
        <v>7.2059807012515522</v>
      </c>
      <c r="AT116" s="353">
        <v>0</v>
      </c>
      <c r="AU116" s="353">
        <v>0</v>
      </c>
      <c r="AV116" s="353">
        <v>0</v>
      </c>
      <c r="AW116" s="353">
        <v>0</v>
      </c>
      <c r="AX116" s="353">
        <v>0</v>
      </c>
      <c r="AY116" s="353">
        <v>0</v>
      </c>
      <c r="AZ116" s="353">
        <v>0</v>
      </c>
      <c r="BA116" s="83">
        <v>5.0207007738607041</v>
      </c>
      <c r="BB116" s="338">
        <v>87.461593579822292</v>
      </c>
      <c r="BC116" s="353" t="s">
        <v>515</v>
      </c>
      <c r="BD116" s="353" t="s">
        <v>515</v>
      </c>
      <c r="BE116" s="353" t="s">
        <v>515</v>
      </c>
      <c r="BF116" s="353" t="s">
        <v>515</v>
      </c>
      <c r="BG116" s="353">
        <v>0</v>
      </c>
      <c r="BH116" s="353">
        <v>0</v>
      </c>
      <c r="BI116" s="353">
        <v>84.147320149039828</v>
      </c>
      <c r="BJ116" s="353">
        <v>0</v>
      </c>
      <c r="BK116" s="353">
        <v>0</v>
      </c>
      <c r="BL116" s="353">
        <v>3.3142734307824591</v>
      </c>
      <c r="BM116" s="353">
        <v>0</v>
      </c>
      <c r="BN116" s="353">
        <v>0</v>
      </c>
      <c r="BO116" s="353">
        <v>0</v>
      </c>
      <c r="BP116" s="353">
        <v>0</v>
      </c>
      <c r="BQ116" s="353">
        <v>0</v>
      </c>
      <c r="BR116" s="353">
        <v>0</v>
      </c>
      <c r="BS116" s="353">
        <v>0</v>
      </c>
      <c r="BT116" s="339" t="s">
        <v>515</v>
      </c>
      <c r="BU116" s="338">
        <v>0</v>
      </c>
      <c r="BV116" s="353">
        <v>0</v>
      </c>
      <c r="BW116" s="353">
        <v>0</v>
      </c>
      <c r="BX116" s="83" t="s">
        <v>515</v>
      </c>
      <c r="BY116" s="83">
        <v>6.3815085506830984</v>
      </c>
      <c r="BZ116" s="83">
        <v>52.699054170249354</v>
      </c>
    </row>
    <row r="117" spans="1:78" ht="11.25" customHeight="1" x14ac:dyDescent="0.25">
      <c r="A117" s="381"/>
      <c r="B117" s="349" t="s">
        <v>512</v>
      </c>
      <c r="C117" s="350" t="s">
        <v>214</v>
      </c>
      <c r="D117" s="350"/>
      <c r="E117" s="350"/>
      <c r="F117" s="350"/>
      <c r="G117" s="351"/>
      <c r="H117" s="352" t="s">
        <v>693</v>
      </c>
      <c r="I117" s="338">
        <v>361.15615744721504</v>
      </c>
      <c r="J117" s="338">
        <v>0</v>
      </c>
      <c r="K117" s="353">
        <v>0</v>
      </c>
      <c r="L117" s="353">
        <v>0</v>
      </c>
      <c r="M117" s="353">
        <v>0</v>
      </c>
      <c r="N117" s="353">
        <v>0</v>
      </c>
      <c r="O117" s="353">
        <v>0</v>
      </c>
      <c r="P117" s="353">
        <v>0</v>
      </c>
      <c r="Q117" s="353">
        <v>0</v>
      </c>
      <c r="R117" s="353">
        <v>0</v>
      </c>
      <c r="S117" s="353">
        <v>0</v>
      </c>
      <c r="T117" s="353">
        <v>0</v>
      </c>
      <c r="U117" s="338">
        <v>0</v>
      </c>
      <c r="V117" s="353">
        <v>0</v>
      </c>
      <c r="W117" s="353">
        <v>0</v>
      </c>
      <c r="X117" s="353">
        <v>0</v>
      </c>
      <c r="Y117" s="353">
        <v>0</v>
      </c>
      <c r="Z117" s="338">
        <v>0</v>
      </c>
      <c r="AA117" s="353">
        <v>0</v>
      </c>
      <c r="AB117" s="353">
        <v>0</v>
      </c>
      <c r="AC117" s="83">
        <v>0</v>
      </c>
      <c r="AD117" s="338">
        <v>232.48065348237319</v>
      </c>
      <c r="AE117" s="353">
        <v>0</v>
      </c>
      <c r="AF117" s="353">
        <v>0</v>
      </c>
      <c r="AG117" s="353" t="s">
        <v>515</v>
      </c>
      <c r="AH117" s="353" t="s">
        <v>515</v>
      </c>
      <c r="AI117" s="353" t="s">
        <v>515</v>
      </c>
      <c r="AJ117" s="353">
        <v>0</v>
      </c>
      <c r="AK117" s="353">
        <v>0</v>
      </c>
      <c r="AL117" s="353">
        <v>13.212955001433075</v>
      </c>
      <c r="AM117" s="353">
        <v>0</v>
      </c>
      <c r="AN117" s="353">
        <v>0</v>
      </c>
      <c r="AO117" s="353">
        <v>0</v>
      </c>
      <c r="AP117" s="353">
        <v>0</v>
      </c>
      <c r="AQ117" s="353">
        <v>0</v>
      </c>
      <c r="AR117" s="353">
        <v>0</v>
      </c>
      <c r="AS117" s="353">
        <v>219.26769848094011</v>
      </c>
      <c r="AT117" s="353">
        <v>0</v>
      </c>
      <c r="AU117" s="353">
        <v>0</v>
      </c>
      <c r="AV117" s="353">
        <v>0</v>
      </c>
      <c r="AW117" s="353">
        <v>0</v>
      </c>
      <c r="AX117" s="353">
        <v>0</v>
      </c>
      <c r="AY117" s="353">
        <v>0</v>
      </c>
      <c r="AZ117" s="353">
        <v>0</v>
      </c>
      <c r="BA117" s="83">
        <v>0.34909716251074802</v>
      </c>
      <c r="BB117" s="338">
        <v>0</v>
      </c>
      <c r="BC117" s="353" t="s">
        <v>515</v>
      </c>
      <c r="BD117" s="353" t="s">
        <v>515</v>
      </c>
      <c r="BE117" s="353" t="s">
        <v>515</v>
      </c>
      <c r="BF117" s="353" t="s">
        <v>515</v>
      </c>
      <c r="BG117" s="353">
        <v>0</v>
      </c>
      <c r="BH117" s="353">
        <v>0</v>
      </c>
      <c r="BI117" s="353">
        <v>0</v>
      </c>
      <c r="BJ117" s="353">
        <v>0</v>
      </c>
      <c r="BK117" s="353">
        <v>0</v>
      </c>
      <c r="BL117" s="353">
        <v>0</v>
      </c>
      <c r="BM117" s="353">
        <v>0</v>
      </c>
      <c r="BN117" s="353">
        <v>0</v>
      </c>
      <c r="BO117" s="353">
        <v>0</v>
      </c>
      <c r="BP117" s="353">
        <v>0</v>
      </c>
      <c r="BQ117" s="353">
        <v>0</v>
      </c>
      <c r="BR117" s="353">
        <v>0</v>
      </c>
      <c r="BS117" s="353">
        <v>0</v>
      </c>
      <c r="BT117" s="339" t="s">
        <v>515</v>
      </c>
      <c r="BU117" s="338">
        <v>0</v>
      </c>
      <c r="BV117" s="353">
        <v>0</v>
      </c>
      <c r="BW117" s="353">
        <v>0</v>
      </c>
      <c r="BX117" s="83" t="s">
        <v>515</v>
      </c>
      <c r="BY117" s="83">
        <v>6.7266647558994936</v>
      </c>
      <c r="BZ117" s="83">
        <v>121.59974204643163</v>
      </c>
    </row>
    <row r="118" spans="1:78" ht="11.25" customHeight="1" x14ac:dyDescent="0.25">
      <c r="A118" s="381"/>
      <c r="B118" s="349" t="s">
        <v>512</v>
      </c>
      <c r="C118" s="350" t="s">
        <v>694</v>
      </c>
      <c r="D118" s="350"/>
      <c r="E118" s="350"/>
      <c r="F118" s="350"/>
      <c r="G118" s="351"/>
      <c r="H118" s="352" t="s">
        <v>695</v>
      </c>
      <c r="I118" s="338">
        <v>6.9278422661698675</v>
      </c>
      <c r="J118" s="338">
        <v>0</v>
      </c>
      <c r="K118" s="353">
        <v>0</v>
      </c>
      <c r="L118" s="353">
        <v>0</v>
      </c>
      <c r="M118" s="353">
        <v>0</v>
      </c>
      <c r="N118" s="353">
        <v>0</v>
      </c>
      <c r="O118" s="353">
        <v>0</v>
      </c>
      <c r="P118" s="353">
        <v>0</v>
      </c>
      <c r="Q118" s="353">
        <v>0</v>
      </c>
      <c r="R118" s="353">
        <v>0</v>
      </c>
      <c r="S118" s="353">
        <v>0</v>
      </c>
      <c r="T118" s="353">
        <v>0</v>
      </c>
      <c r="U118" s="338">
        <v>0</v>
      </c>
      <c r="V118" s="353">
        <v>0</v>
      </c>
      <c r="W118" s="353">
        <v>0</v>
      </c>
      <c r="X118" s="353">
        <v>0</v>
      </c>
      <c r="Y118" s="353">
        <v>0</v>
      </c>
      <c r="Z118" s="338">
        <v>0</v>
      </c>
      <c r="AA118" s="353">
        <v>0</v>
      </c>
      <c r="AB118" s="353">
        <v>0</v>
      </c>
      <c r="AC118" s="83">
        <v>0</v>
      </c>
      <c r="AD118" s="338">
        <v>0</v>
      </c>
      <c r="AE118" s="353">
        <v>0</v>
      </c>
      <c r="AF118" s="353">
        <v>0</v>
      </c>
      <c r="AG118" s="353" t="s">
        <v>515</v>
      </c>
      <c r="AH118" s="353" t="s">
        <v>515</v>
      </c>
      <c r="AI118" s="353" t="s">
        <v>515</v>
      </c>
      <c r="AJ118" s="353">
        <v>0</v>
      </c>
      <c r="AK118" s="353">
        <v>0</v>
      </c>
      <c r="AL118" s="353">
        <v>0</v>
      </c>
      <c r="AM118" s="353">
        <v>0</v>
      </c>
      <c r="AN118" s="353">
        <v>0</v>
      </c>
      <c r="AO118" s="353">
        <v>0</v>
      </c>
      <c r="AP118" s="353">
        <v>0</v>
      </c>
      <c r="AQ118" s="353">
        <v>0</v>
      </c>
      <c r="AR118" s="353">
        <v>0</v>
      </c>
      <c r="AS118" s="353">
        <v>0</v>
      </c>
      <c r="AT118" s="353">
        <v>0</v>
      </c>
      <c r="AU118" s="353">
        <v>0</v>
      </c>
      <c r="AV118" s="353">
        <v>0</v>
      </c>
      <c r="AW118" s="353">
        <v>0</v>
      </c>
      <c r="AX118" s="353">
        <v>0</v>
      </c>
      <c r="AY118" s="353">
        <v>0</v>
      </c>
      <c r="AZ118" s="353">
        <v>0</v>
      </c>
      <c r="BA118" s="83">
        <v>0.59954858125537402</v>
      </c>
      <c r="BB118" s="338">
        <v>8.4312601509506056E-3</v>
      </c>
      <c r="BC118" s="353" t="s">
        <v>515</v>
      </c>
      <c r="BD118" s="353" t="s">
        <v>515</v>
      </c>
      <c r="BE118" s="353" t="s">
        <v>515</v>
      </c>
      <c r="BF118" s="353" t="s">
        <v>515</v>
      </c>
      <c r="BG118" s="353">
        <v>0</v>
      </c>
      <c r="BH118" s="353">
        <v>0</v>
      </c>
      <c r="BI118" s="353">
        <v>8.4312601509506056E-3</v>
      </c>
      <c r="BJ118" s="353">
        <v>0</v>
      </c>
      <c r="BK118" s="353">
        <v>0</v>
      </c>
      <c r="BL118" s="353">
        <v>0</v>
      </c>
      <c r="BM118" s="353">
        <v>0</v>
      </c>
      <c r="BN118" s="353">
        <v>0</v>
      </c>
      <c r="BO118" s="353">
        <v>0</v>
      </c>
      <c r="BP118" s="353">
        <v>0</v>
      </c>
      <c r="BQ118" s="353">
        <v>0</v>
      </c>
      <c r="BR118" s="353">
        <v>0</v>
      </c>
      <c r="BS118" s="353">
        <v>0</v>
      </c>
      <c r="BT118" s="339" t="s">
        <v>515</v>
      </c>
      <c r="BU118" s="338">
        <v>0</v>
      </c>
      <c r="BV118" s="353">
        <v>0</v>
      </c>
      <c r="BW118" s="353">
        <v>0</v>
      </c>
      <c r="BX118" s="83" t="s">
        <v>515</v>
      </c>
      <c r="BY118" s="83">
        <v>3.2244196044711952E-2</v>
      </c>
      <c r="BZ118" s="83">
        <v>6.2876182287188307</v>
      </c>
    </row>
    <row r="119" spans="1:78" ht="11.25" customHeight="1" x14ac:dyDescent="0.25">
      <c r="A119" s="381"/>
      <c r="B119" s="349" t="s">
        <v>512</v>
      </c>
      <c r="C119" s="350" t="s">
        <v>696</v>
      </c>
      <c r="D119" s="350"/>
      <c r="E119" s="350"/>
      <c r="F119" s="350"/>
      <c r="G119" s="351"/>
      <c r="H119" s="352" t="s">
        <v>697</v>
      </c>
      <c r="I119" s="338">
        <v>61.508968663418365</v>
      </c>
      <c r="J119" s="338">
        <v>0</v>
      </c>
      <c r="K119" s="353">
        <v>0</v>
      </c>
      <c r="L119" s="353">
        <v>0</v>
      </c>
      <c r="M119" s="353">
        <v>0</v>
      </c>
      <c r="N119" s="353">
        <v>0</v>
      </c>
      <c r="O119" s="353">
        <v>0</v>
      </c>
      <c r="P119" s="353">
        <v>0</v>
      </c>
      <c r="Q119" s="353">
        <v>0</v>
      </c>
      <c r="R119" s="353">
        <v>0</v>
      </c>
      <c r="S119" s="353">
        <v>0</v>
      </c>
      <c r="T119" s="353">
        <v>0</v>
      </c>
      <c r="U119" s="338">
        <v>0</v>
      </c>
      <c r="V119" s="353">
        <v>0</v>
      </c>
      <c r="W119" s="353">
        <v>0</v>
      </c>
      <c r="X119" s="353">
        <v>0</v>
      </c>
      <c r="Y119" s="353">
        <v>0</v>
      </c>
      <c r="Z119" s="338">
        <v>0</v>
      </c>
      <c r="AA119" s="353">
        <v>0</v>
      </c>
      <c r="AB119" s="353">
        <v>0</v>
      </c>
      <c r="AC119" s="83">
        <v>0</v>
      </c>
      <c r="AD119" s="338">
        <v>13.141301232444826</v>
      </c>
      <c r="AE119" s="353">
        <v>0</v>
      </c>
      <c r="AF119" s="353">
        <v>0</v>
      </c>
      <c r="AG119" s="353" t="s">
        <v>515</v>
      </c>
      <c r="AH119" s="353" t="s">
        <v>515</v>
      </c>
      <c r="AI119" s="353" t="s">
        <v>515</v>
      </c>
      <c r="AJ119" s="353">
        <v>0</v>
      </c>
      <c r="AK119" s="353">
        <v>0</v>
      </c>
      <c r="AL119" s="353">
        <v>12.111875417980318</v>
      </c>
      <c r="AM119" s="353">
        <v>0</v>
      </c>
      <c r="AN119" s="353">
        <v>0</v>
      </c>
      <c r="AO119" s="353">
        <v>0</v>
      </c>
      <c r="AP119" s="353">
        <v>0</v>
      </c>
      <c r="AQ119" s="353">
        <v>0</v>
      </c>
      <c r="AR119" s="353">
        <v>0</v>
      </c>
      <c r="AS119" s="353">
        <v>1.0294258144645074</v>
      </c>
      <c r="AT119" s="353">
        <v>0</v>
      </c>
      <c r="AU119" s="353">
        <v>0</v>
      </c>
      <c r="AV119" s="353">
        <v>0</v>
      </c>
      <c r="AW119" s="353">
        <v>0</v>
      </c>
      <c r="AX119" s="353">
        <v>0</v>
      </c>
      <c r="AY119" s="353">
        <v>0</v>
      </c>
      <c r="AZ119" s="353">
        <v>0</v>
      </c>
      <c r="BA119" s="83">
        <v>3.9962811693895102</v>
      </c>
      <c r="BB119" s="338">
        <v>1.6790293302761057</v>
      </c>
      <c r="BC119" s="353" t="s">
        <v>515</v>
      </c>
      <c r="BD119" s="353" t="s">
        <v>515</v>
      </c>
      <c r="BE119" s="353" t="s">
        <v>515</v>
      </c>
      <c r="BF119" s="353" t="s">
        <v>515</v>
      </c>
      <c r="BG119" s="353">
        <v>0</v>
      </c>
      <c r="BH119" s="353">
        <v>0</v>
      </c>
      <c r="BI119" s="353">
        <v>1.3346708703544472</v>
      </c>
      <c r="BJ119" s="353">
        <v>0</v>
      </c>
      <c r="BK119" s="353">
        <v>0</v>
      </c>
      <c r="BL119" s="353">
        <v>8.5984522785898538E-3</v>
      </c>
      <c r="BM119" s="353">
        <v>0</v>
      </c>
      <c r="BN119" s="353">
        <v>0</v>
      </c>
      <c r="BO119" s="353">
        <v>0</v>
      </c>
      <c r="BP119" s="353">
        <v>0</v>
      </c>
      <c r="BQ119" s="353">
        <v>0</v>
      </c>
      <c r="BR119" s="353">
        <v>0</v>
      </c>
      <c r="BS119" s="353">
        <v>0.33576000764306863</v>
      </c>
      <c r="BT119" s="339" t="s">
        <v>515</v>
      </c>
      <c r="BU119" s="338">
        <v>0</v>
      </c>
      <c r="BV119" s="353">
        <v>0</v>
      </c>
      <c r="BW119" s="353">
        <v>0</v>
      </c>
      <c r="BX119" s="83" t="s">
        <v>515</v>
      </c>
      <c r="BY119" s="83">
        <v>0.37584790293302761</v>
      </c>
      <c r="BZ119" s="83">
        <v>42.316509028374895</v>
      </c>
    </row>
    <row r="120" spans="1:78" ht="11.25" customHeight="1" x14ac:dyDescent="0.25">
      <c r="A120" s="349" t="s">
        <v>512</v>
      </c>
      <c r="B120" s="350" t="s">
        <v>698</v>
      </c>
      <c r="C120" s="350"/>
      <c r="D120" s="350"/>
      <c r="E120" s="350"/>
      <c r="F120" s="350"/>
      <c r="G120" s="351"/>
      <c r="H120" s="352" t="s">
        <v>699</v>
      </c>
      <c r="I120" s="338">
        <v>4641.707604853349</v>
      </c>
      <c r="J120" s="338">
        <v>0</v>
      </c>
      <c r="K120" s="353">
        <v>0</v>
      </c>
      <c r="L120" s="353">
        <v>0</v>
      </c>
      <c r="M120" s="353">
        <v>0</v>
      </c>
      <c r="N120" s="353">
        <v>0</v>
      </c>
      <c r="O120" s="353">
        <v>0</v>
      </c>
      <c r="P120" s="353">
        <v>0</v>
      </c>
      <c r="Q120" s="353">
        <v>0</v>
      </c>
      <c r="R120" s="353">
        <v>0</v>
      </c>
      <c r="S120" s="353">
        <v>0</v>
      </c>
      <c r="T120" s="353">
        <v>0</v>
      </c>
      <c r="U120" s="338">
        <v>0</v>
      </c>
      <c r="V120" s="353">
        <v>0</v>
      </c>
      <c r="W120" s="353">
        <v>0</v>
      </c>
      <c r="X120" s="353">
        <v>0</v>
      </c>
      <c r="Y120" s="353">
        <v>0</v>
      </c>
      <c r="Z120" s="338">
        <v>0</v>
      </c>
      <c r="AA120" s="353">
        <v>0</v>
      </c>
      <c r="AB120" s="353">
        <v>0</v>
      </c>
      <c r="AC120" s="83">
        <v>0</v>
      </c>
      <c r="AD120" s="338">
        <v>4045.1299321677648</v>
      </c>
      <c r="AE120" s="353">
        <v>0</v>
      </c>
      <c r="AF120" s="353">
        <v>0</v>
      </c>
      <c r="AG120" s="353" t="s">
        <v>515</v>
      </c>
      <c r="AH120" s="353" t="s">
        <v>515</v>
      </c>
      <c r="AI120" s="353" t="s">
        <v>515</v>
      </c>
      <c r="AJ120" s="353">
        <v>0</v>
      </c>
      <c r="AK120" s="353">
        <v>0</v>
      </c>
      <c r="AL120" s="353">
        <v>7.7075570841692933</v>
      </c>
      <c r="AM120" s="353">
        <v>788.49718161841975</v>
      </c>
      <c r="AN120" s="353">
        <v>3.1456004585841213</v>
      </c>
      <c r="AO120" s="353">
        <v>0</v>
      </c>
      <c r="AP120" s="353">
        <v>382.94640298079679</v>
      </c>
      <c r="AQ120" s="353">
        <v>0</v>
      </c>
      <c r="AR120" s="353">
        <v>0</v>
      </c>
      <c r="AS120" s="353">
        <v>2862.8331900257949</v>
      </c>
      <c r="AT120" s="353">
        <v>0</v>
      </c>
      <c r="AU120" s="353">
        <v>0</v>
      </c>
      <c r="AV120" s="353">
        <v>0</v>
      </c>
      <c r="AW120" s="353">
        <v>0</v>
      </c>
      <c r="AX120" s="353">
        <v>0</v>
      </c>
      <c r="AY120" s="353">
        <v>0</v>
      </c>
      <c r="AZ120" s="353">
        <v>0</v>
      </c>
      <c r="BA120" s="83">
        <v>121.02149613069648</v>
      </c>
      <c r="BB120" s="338">
        <v>384.27715677844651</v>
      </c>
      <c r="BC120" s="353" t="s">
        <v>515</v>
      </c>
      <c r="BD120" s="353" t="s">
        <v>515</v>
      </c>
      <c r="BE120" s="353" t="s">
        <v>515</v>
      </c>
      <c r="BF120" s="353" t="s">
        <v>515</v>
      </c>
      <c r="BG120" s="353">
        <v>0</v>
      </c>
      <c r="BH120" s="353">
        <v>0</v>
      </c>
      <c r="BI120" s="353">
        <v>0</v>
      </c>
      <c r="BJ120" s="353">
        <v>0</v>
      </c>
      <c r="BK120" s="353">
        <v>18.823827266647559</v>
      </c>
      <c r="BL120" s="353">
        <v>0</v>
      </c>
      <c r="BM120" s="353">
        <v>0</v>
      </c>
      <c r="BN120" s="353">
        <v>35.845992165854589</v>
      </c>
      <c r="BO120" s="353">
        <v>0</v>
      </c>
      <c r="BP120" s="353">
        <v>329.60733734594436</v>
      </c>
      <c r="BQ120" s="353">
        <v>0</v>
      </c>
      <c r="BR120" s="353">
        <v>0</v>
      </c>
      <c r="BS120" s="353">
        <v>0</v>
      </c>
      <c r="BT120" s="339" t="s">
        <v>515</v>
      </c>
      <c r="BU120" s="338">
        <v>0</v>
      </c>
      <c r="BV120" s="353">
        <v>0</v>
      </c>
      <c r="BW120" s="353">
        <v>0</v>
      </c>
      <c r="BX120" s="83" t="s">
        <v>515</v>
      </c>
      <c r="BY120" s="83" t="s">
        <v>515</v>
      </c>
      <c r="BZ120" s="83">
        <v>91.279019776440236</v>
      </c>
    </row>
    <row r="121" spans="1:78" ht="11.25" customHeight="1" x14ac:dyDescent="0.25">
      <c r="A121" s="381"/>
      <c r="B121" s="349" t="s">
        <v>512</v>
      </c>
      <c r="C121" s="350" t="s">
        <v>217</v>
      </c>
      <c r="D121" s="350"/>
      <c r="E121" s="350"/>
      <c r="F121" s="350"/>
      <c r="G121" s="351"/>
      <c r="H121" s="352" t="s">
        <v>700</v>
      </c>
      <c r="I121" s="338">
        <v>64.888487627782553</v>
      </c>
      <c r="J121" s="338">
        <v>0</v>
      </c>
      <c r="K121" s="353">
        <v>0</v>
      </c>
      <c r="L121" s="353">
        <v>0</v>
      </c>
      <c r="M121" s="353">
        <v>0</v>
      </c>
      <c r="N121" s="353">
        <v>0</v>
      </c>
      <c r="O121" s="353">
        <v>0</v>
      </c>
      <c r="P121" s="353">
        <v>0</v>
      </c>
      <c r="Q121" s="353">
        <v>0</v>
      </c>
      <c r="R121" s="353">
        <v>0</v>
      </c>
      <c r="S121" s="353">
        <v>0</v>
      </c>
      <c r="T121" s="353">
        <v>0</v>
      </c>
      <c r="U121" s="338">
        <v>0</v>
      </c>
      <c r="V121" s="353">
        <v>0</v>
      </c>
      <c r="W121" s="353">
        <v>0</v>
      </c>
      <c r="X121" s="353">
        <v>0</v>
      </c>
      <c r="Y121" s="353">
        <v>0</v>
      </c>
      <c r="Z121" s="338">
        <v>0</v>
      </c>
      <c r="AA121" s="353">
        <v>0</v>
      </c>
      <c r="AB121" s="353">
        <v>0</v>
      </c>
      <c r="AC121" s="83">
        <v>0</v>
      </c>
      <c r="AD121" s="338">
        <v>14.411961402503104</v>
      </c>
      <c r="AE121" s="353">
        <v>0</v>
      </c>
      <c r="AF121" s="353">
        <v>0</v>
      </c>
      <c r="AG121" s="353" t="s">
        <v>515</v>
      </c>
      <c r="AH121" s="353" t="s">
        <v>515</v>
      </c>
      <c r="AI121" s="353" t="s">
        <v>515</v>
      </c>
      <c r="AJ121" s="353">
        <v>0</v>
      </c>
      <c r="AK121" s="353">
        <v>0</v>
      </c>
      <c r="AL121" s="353">
        <v>0</v>
      </c>
      <c r="AM121" s="353">
        <v>0</v>
      </c>
      <c r="AN121" s="353">
        <v>0</v>
      </c>
      <c r="AO121" s="353">
        <v>0</v>
      </c>
      <c r="AP121" s="353">
        <v>0</v>
      </c>
      <c r="AQ121" s="353">
        <v>0</v>
      </c>
      <c r="AR121" s="353">
        <v>0</v>
      </c>
      <c r="AS121" s="353">
        <v>14.411961402503104</v>
      </c>
      <c r="AT121" s="353">
        <v>0</v>
      </c>
      <c r="AU121" s="353">
        <v>0</v>
      </c>
      <c r="AV121" s="353">
        <v>0</v>
      </c>
      <c r="AW121" s="353">
        <v>0</v>
      </c>
      <c r="AX121" s="353">
        <v>0</v>
      </c>
      <c r="AY121" s="353">
        <v>0</v>
      </c>
      <c r="AZ121" s="353">
        <v>0</v>
      </c>
      <c r="BA121" s="83" t="s">
        <v>515</v>
      </c>
      <c r="BB121" s="338">
        <v>0</v>
      </c>
      <c r="BC121" s="353" t="s">
        <v>515</v>
      </c>
      <c r="BD121" s="353" t="s">
        <v>515</v>
      </c>
      <c r="BE121" s="353" t="s">
        <v>515</v>
      </c>
      <c r="BF121" s="353" t="s">
        <v>515</v>
      </c>
      <c r="BG121" s="353">
        <v>0</v>
      </c>
      <c r="BH121" s="353">
        <v>0</v>
      </c>
      <c r="BI121" s="353">
        <v>0</v>
      </c>
      <c r="BJ121" s="353">
        <v>0</v>
      </c>
      <c r="BK121" s="353">
        <v>0</v>
      </c>
      <c r="BL121" s="353">
        <v>0</v>
      </c>
      <c r="BM121" s="353">
        <v>0</v>
      </c>
      <c r="BN121" s="353">
        <v>0</v>
      </c>
      <c r="BO121" s="353">
        <v>0</v>
      </c>
      <c r="BP121" s="353">
        <v>0</v>
      </c>
      <c r="BQ121" s="353">
        <v>0</v>
      </c>
      <c r="BR121" s="353">
        <v>0</v>
      </c>
      <c r="BS121" s="353">
        <v>0</v>
      </c>
      <c r="BT121" s="339" t="s">
        <v>515</v>
      </c>
      <c r="BU121" s="338">
        <v>0</v>
      </c>
      <c r="BV121" s="353">
        <v>0</v>
      </c>
      <c r="BW121" s="353">
        <v>0</v>
      </c>
      <c r="BX121" s="83" t="s">
        <v>515</v>
      </c>
      <c r="BY121" s="83" t="s">
        <v>515</v>
      </c>
      <c r="BZ121" s="83">
        <v>50.47652622527945</v>
      </c>
    </row>
    <row r="122" spans="1:78" ht="11.25" customHeight="1" x14ac:dyDescent="0.25">
      <c r="A122" s="381"/>
      <c r="B122" s="349" t="s">
        <v>512</v>
      </c>
      <c r="C122" s="350" t="s">
        <v>218</v>
      </c>
      <c r="D122" s="350"/>
      <c r="E122" s="350"/>
      <c r="F122" s="350"/>
      <c r="G122" s="351"/>
      <c r="H122" s="352" t="s">
        <v>701</v>
      </c>
      <c r="I122" s="338">
        <v>3372.0540579917838</v>
      </c>
      <c r="J122" s="338" t="s">
        <v>515</v>
      </c>
      <c r="K122" s="353" t="s">
        <v>515</v>
      </c>
      <c r="L122" s="353" t="s">
        <v>515</v>
      </c>
      <c r="M122" s="353" t="s">
        <v>515</v>
      </c>
      <c r="N122" s="353" t="s">
        <v>515</v>
      </c>
      <c r="O122" s="353" t="s">
        <v>515</v>
      </c>
      <c r="P122" s="353" t="s">
        <v>515</v>
      </c>
      <c r="Q122" s="353" t="s">
        <v>515</v>
      </c>
      <c r="R122" s="353" t="s">
        <v>515</v>
      </c>
      <c r="S122" s="353" t="s">
        <v>515</v>
      </c>
      <c r="T122" s="353" t="s">
        <v>515</v>
      </c>
      <c r="U122" s="338" t="s">
        <v>515</v>
      </c>
      <c r="V122" s="353" t="s">
        <v>515</v>
      </c>
      <c r="W122" s="353" t="s">
        <v>515</v>
      </c>
      <c r="X122" s="353" t="s">
        <v>515</v>
      </c>
      <c r="Y122" s="353" t="s">
        <v>515</v>
      </c>
      <c r="Z122" s="338" t="s">
        <v>515</v>
      </c>
      <c r="AA122" s="353" t="s">
        <v>515</v>
      </c>
      <c r="AB122" s="353" t="s">
        <v>515</v>
      </c>
      <c r="AC122" s="83" t="s">
        <v>515</v>
      </c>
      <c r="AD122" s="338">
        <v>2921.1068118849716</v>
      </c>
      <c r="AE122" s="353">
        <v>0</v>
      </c>
      <c r="AF122" s="353">
        <v>0</v>
      </c>
      <c r="AG122" s="353" t="s">
        <v>515</v>
      </c>
      <c r="AH122" s="353" t="s">
        <v>515</v>
      </c>
      <c r="AI122" s="353" t="s">
        <v>515</v>
      </c>
      <c r="AJ122" s="353">
        <v>0</v>
      </c>
      <c r="AK122" s="353">
        <v>0</v>
      </c>
      <c r="AL122" s="353">
        <v>7.7075570841692933</v>
      </c>
      <c r="AM122" s="353">
        <v>684.69236648514379</v>
      </c>
      <c r="AN122" s="353">
        <v>0</v>
      </c>
      <c r="AO122" s="353">
        <v>0</v>
      </c>
      <c r="AP122" s="353">
        <v>0</v>
      </c>
      <c r="AQ122" s="353">
        <v>0</v>
      </c>
      <c r="AR122" s="353">
        <v>0</v>
      </c>
      <c r="AS122" s="353">
        <v>2228.7068883156585</v>
      </c>
      <c r="AT122" s="353">
        <v>0</v>
      </c>
      <c r="AU122" s="353">
        <v>0</v>
      </c>
      <c r="AV122" s="353">
        <v>0</v>
      </c>
      <c r="AW122" s="353">
        <v>0</v>
      </c>
      <c r="AX122" s="353">
        <v>0</v>
      </c>
      <c r="AY122" s="353">
        <v>0</v>
      </c>
      <c r="AZ122" s="353">
        <v>0</v>
      </c>
      <c r="BA122" s="83">
        <v>30.348344797936374</v>
      </c>
      <c r="BB122" s="338">
        <v>379.79640775771469</v>
      </c>
      <c r="BC122" s="353" t="s">
        <v>515</v>
      </c>
      <c r="BD122" s="353" t="s">
        <v>515</v>
      </c>
      <c r="BE122" s="353" t="s">
        <v>515</v>
      </c>
      <c r="BF122" s="353" t="s">
        <v>515</v>
      </c>
      <c r="BG122" s="353">
        <v>0</v>
      </c>
      <c r="BH122" s="353">
        <v>0</v>
      </c>
      <c r="BI122" s="353">
        <v>0</v>
      </c>
      <c r="BJ122" s="353">
        <v>0</v>
      </c>
      <c r="BK122" s="353">
        <v>18.823827266647559</v>
      </c>
      <c r="BL122" s="353">
        <v>0</v>
      </c>
      <c r="BM122" s="353">
        <v>0</v>
      </c>
      <c r="BN122" s="353">
        <v>31.365243145122765</v>
      </c>
      <c r="BO122" s="353">
        <v>0</v>
      </c>
      <c r="BP122" s="353">
        <v>329.60733734594436</v>
      </c>
      <c r="BQ122" s="353">
        <v>0</v>
      </c>
      <c r="BR122" s="353">
        <v>0</v>
      </c>
      <c r="BS122" s="353">
        <v>0</v>
      </c>
      <c r="BT122" s="339" t="s">
        <v>515</v>
      </c>
      <c r="BU122" s="338">
        <v>0</v>
      </c>
      <c r="BV122" s="353">
        <v>0</v>
      </c>
      <c r="BW122" s="353">
        <v>0</v>
      </c>
      <c r="BX122" s="83" t="s">
        <v>515</v>
      </c>
      <c r="BY122" s="83" t="s">
        <v>515</v>
      </c>
      <c r="BZ122" s="83">
        <v>40.802493551160786</v>
      </c>
    </row>
    <row r="123" spans="1:78" ht="11.25" customHeight="1" x14ac:dyDescent="0.25">
      <c r="A123" s="381"/>
      <c r="B123" s="349" t="s">
        <v>512</v>
      </c>
      <c r="C123" s="350" t="s">
        <v>219</v>
      </c>
      <c r="D123" s="350"/>
      <c r="E123" s="350"/>
      <c r="F123" s="350"/>
      <c r="G123" s="351"/>
      <c r="H123" s="352" t="s">
        <v>702</v>
      </c>
      <c r="I123" s="338">
        <v>386.0920034393809</v>
      </c>
      <c r="J123" s="338" t="s">
        <v>515</v>
      </c>
      <c r="K123" s="353" t="s">
        <v>515</v>
      </c>
      <c r="L123" s="353" t="s">
        <v>515</v>
      </c>
      <c r="M123" s="353" t="s">
        <v>515</v>
      </c>
      <c r="N123" s="353" t="s">
        <v>515</v>
      </c>
      <c r="O123" s="353" t="s">
        <v>515</v>
      </c>
      <c r="P123" s="353" t="s">
        <v>515</v>
      </c>
      <c r="Q123" s="353" t="s">
        <v>515</v>
      </c>
      <c r="R123" s="353" t="s">
        <v>515</v>
      </c>
      <c r="S123" s="353" t="s">
        <v>515</v>
      </c>
      <c r="T123" s="353" t="s">
        <v>515</v>
      </c>
      <c r="U123" s="338" t="s">
        <v>515</v>
      </c>
      <c r="V123" s="353" t="s">
        <v>515</v>
      </c>
      <c r="W123" s="353" t="s">
        <v>515</v>
      </c>
      <c r="X123" s="353" t="s">
        <v>515</v>
      </c>
      <c r="Y123" s="353" t="s">
        <v>515</v>
      </c>
      <c r="Z123" s="338" t="s">
        <v>515</v>
      </c>
      <c r="AA123" s="353" t="s">
        <v>515</v>
      </c>
      <c r="AB123" s="353" t="s">
        <v>515</v>
      </c>
      <c r="AC123" s="83" t="s">
        <v>515</v>
      </c>
      <c r="AD123" s="338">
        <v>386.0920034393809</v>
      </c>
      <c r="AE123" s="353">
        <v>0</v>
      </c>
      <c r="AF123" s="353">
        <v>0</v>
      </c>
      <c r="AG123" s="353" t="s">
        <v>515</v>
      </c>
      <c r="AH123" s="353" t="s">
        <v>515</v>
      </c>
      <c r="AI123" s="353" t="s">
        <v>515</v>
      </c>
      <c r="AJ123" s="353">
        <v>0</v>
      </c>
      <c r="AK123" s="353">
        <v>0</v>
      </c>
      <c r="AL123" s="353">
        <v>0</v>
      </c>
      <c r="AM123" s="353">
        <v>0</v>
      </c>
      <c r="AN123" s="353">
        <v>3.1456004585841213</v>
      </c>
      <c r="AO123" s="353">
        <v>0</v>
      </c>
      <c r="AP123" s="353">
        <v>382.94640298079679</v>
      </c>
      <c r="AQ123" s="353">
        <v>0</v>
      </c>
      <c r="AR123" s="353">
        <v>0</v>
      </c>
      <c r="AS123" s="353">
        <v>0</v>
      </c>
      <c r="AT123" s="353">
        <v>0</v>
      </c>
      <c r="AU123" s="353">
        <v>0</v>
      </c>
      <c r="AV123" s="353">
        <v>0</v>
      </c>
      <c r="AW123" s="353">
        <v>0</v>
      </c>
      <c r="AX123" s="353">
        <v>0</v>
      </c>
      <c r="AY123" s="353">
        <v>0</v>
      </c>
      <c r="AZ123" s="353">
        <v>0</v>
      </c>
      <c r="BA123" s="83" t="s">
        <v>515</v>
      </c>
      <c r="BB123" s="338">
        <v>0</v>
      </c>
      <c r="BC123" s="353" t="s">
        <v>515</v>
      </c>
      <c r="BD123" s="353" t="s">
        <v>515</v>
      </c>
      <c r="BE123" s="353" t="s">
        <v>515</v>
      </c>
      <c r="BF123" s="353" t="s">
        <v>515</v>
      </c>
      <c r="BG123" s="353" t="s">
        <v>515</v>
      </c>
      <c r="BH123" s="353" t="s">
        <v>515</v>
      </c>
      <c r="BI123" s="353" t="s">
        <v>515</v>
      </c>
      <c r="BJ123" s="353" t="s">
        <v>515</v>
      </c>
      <c r="BK123" s="353" t="s">
        <v>515</v>
      </c>
      <c r="BL123" s="353" t="s">
        <v>515</v>
      </c>
      <c r="BM123" s="353" t="s">
        <v>515</v>
      </c>
      <c r="BN123" s="353">
        <v>0</v>
      </c>
      <c r="BO123" s="353" t="s">
        <v>515</v>
      </c>
      <c r="BP123" s="353">
        <v>0</v>
      </c>
      <c r="BQ123" s="353" t="s">
        <v>515</v>
      </c>
      <c r="BR123" s="353">
        <v>0</v>
      </c>
      <c r="BS123" s="353" t="s">
        <v>515</v>
      </c>
      <c r="BT123" s="339" t="s">
        <v>515</v>
      </c>
      <c r="BU123" s="338" t="s">
        <v>515</v>
      </c>
      <c r="BV123" s="353" t="s">
        <v>515</v>
      </c>
      <c r="BW123" s="353" t="s">
        <v>515</v>
      </c>
      <c r="BX123" s="83" t="s">
        <v>515</v>
      </c>
      <c r="BY123" s="83" t="s">
        <v>515</v>
      </c>
      <c r="BZ123" s="83" t="s">
        <v>515</v>
      </c>
    </row>
    <row r="124" spans="1:78" ht="11.25" customHeight="1" x14ac:dyDescent="0.25">
      <c r="A124" s="381"/>
      <c r="B124" s="349" t="s">
        <v>512</v>
      </c>
      <c r="C124" s="350" t="s">
        <v>220</v>
      </c>
      <c r="D124" s="350"/>
      <c r="E124" s="350"/>
      <c r="F124" s="350"/>
      <c r="G124" s="351"/>
      <c r="H124" s="352" t="s">
        <v>703</v>
      </c>
      <c r="I124" s="338">
        <v>727.99990446164134</v>
      </c>
      <c r="J124" s="338">
        <v>0</v>
      </c>
      <c r="K124" s="353">
        <v>0</v>
      </c>
      <c r="L124" s="353">
        <v>0</v>
      </c>
      <c r="M124" s="353">
        <v>0</v>
      </c>
      <c r="N124" s="353">
        <v>0</v>
      </c>
      <c r="O124" s="353">
        <v>0</v>
      </c>
      <c r="P124" s="353">
        <v>0</v>
      </c>
      <c r="Q124" s="353">
        <v>0</v>
      </c>
      <c r="R124" s="353">
        <v>0</v>
      </c>
      <c r="S124" s="353">
        <v>0</v>
      </c>
      <c r="T124" s="353">
        <v>0</v>
      </c>
      <c r="U124" s="338">
        <v>0</v>
      </c>
      <c r="V124" s="353">
        <v>0</v>
      </c>
      <c r="W124" s="353">
        <v>0</v>
      </c>
      <c r="X124" s="353">
        <v>0</v>
      </c>
      <c r="Y124" s="353">
        <v>0</v>
      </c>
      <c r="Z124" s="338">
        <v>0</v>
      </c>
      <c r="AA124" s="353">
        <v>0</v>
      </c>
      <c r="AB124" s="353">
        <v>0</v>
      </c>
      <c r="AC124" s="83">
        <v>0</v>
      </c>
      <c r="AD124" s="338">
        <v>723.51915544090946</v>
      </c>
      <c r="AE124" s="353">
        <v>0</v>
      </c>
      <c r="AF124" s="353">
        <v>0</v>
      </c>
      <c r="AG124" s="353" t="s">
        <v>515</v>
      </c>
      <c r="AH124" s="353" t="s">
        <v>515</v>
      </c>
      <c r="AI124" s="353" t="s">
        <v>515</v>
      </c>
      <c r="AJ124" s="353">
        <v>0</v>
      </c>
      <c r="AK124" s="353">
        <v>0</v>
      </c>
      <c r="AL124" s="353">
        <v>0</v>
      </c>
      <c r="AM124" s="353">
        <v>103.80481513327599</v>
      </c>
      <c r="AN124" s="353">
        <v>0</v>
      </c>
      <c r="AO124" s="353">
        <v>0</v>
      </c>
      <c r="AP124" s="353">
        <v>0</v>
      </c>
      <c r="AQ124" s="353">
        <v>0</v>
      </c>
      <c r="AR124" s="353">
        <v>0</v>
      </c>
      <c r="AS124" s="353">
        <v>619.71434030763351</v>
      </c>
      <c r="AT124" s="353">
        <v>0</v>
      </c>
      <c r="AU124" s="353">
        <v>0</v>
      </c>
      <c r="AV124" s="353">
        <v>0</v>
      </c>
      <c r="AW124" s="353">
        <v>0</v>
      </c>
      <c r="AX124" s="353">
        <v>0</v>
      </c>
      <c r="AY124" s="353">
        <v>0</v>
      </c>
      <c r="AZ124" s="353">
        <v>0</v>
      </c>
      <c r="BA124" s="83" t="s">
        <v>515</v>
      </c>
      <c r="BB124" s="338">
        <v>4.4807490207318237</v>
      </c>
      <c r="BC124" s="353" t="s">
        <v>515</v>
      </c>
      <c r="BD124" s="353" t="s">
        <v>515</v>
      </c>
      <c r="BE124" s="353" t="s">
        <v>515</v>
      </c>
      <c r="BF124" s="353" t="s">
        <v>515</v>
      </c>
      <c r="BG124" s="353">
        <v>0</v>
      </c>
      <c r="BH124" s="353">
        <v>0</v>
      </c>
      <c r="BI124" s="353">
        <v>0</v>
      </c>
      <c r="BJ124" s="353">
        <v>0</v>
      </c>
      <c r="BK124" s="353">
        <v>0</v>
      </c>
      <c r="BL124" s="353">
        <v>0</v>
      </c>
      <c r="BM124" s="353">
        <v>0</v>
      </c>
      <c r="BN124" s="353">
        <v>4.4807490207318237</v>
      </c>
      <c r="BO124" s="353">
        <v>0</v>
      </c>
      <c r="BP124" s="353">
        <v>0</v>
      </c>
      <c r="BQ124" s="353">
        <v>0</v>
      </c>
      <c r="BR124" s="353">
        <v>0</v>
      </c>
      <c r="BS124" s="353">
        <v>0</v>
      </c>
      <c r="BT124" s="339" t="s">
        <v>515</v>
      </c>
      <c r="BU124" s="338">
        <v>0</v>
      </c>
      <c r="BV124" s="353">
        <v>0</v>
      </c>
      <c r="BW124" s="353">
        <v>0</v>
      </c>
      <c r="BX124" s="83" t="s">
        <v>515</v>
      </c>
      <c r="BY124" s="83" t="s">
        <v>515</v>
      </c>
      <c r="BZ124" s="83" t="s">
        <v>515</v>
      </c>
    </row>
    <row r="125" spans="1:78" ht="11.25" customHeight="1" x14ac:dyDescent="0.25">
      <c r="A125" s="381"/>
      <c r="B125" s="349" t="s">
        <v>512</v>
      </c>
      <c r="C125" s="350" t="s">
        <v>221</v>
      </c>
      <c r="D125" s="350"/>
      <c r="E125" s="350"/>
      <c r="F125" s="350"/>
      <c r="G125" s="351"/>
      <c r="H125" s="382" t="s">
        <v>704</v>
      </c>
      <c r="I125" s="338">
        <v>0</v>
      </c>
      <c r="J125" s="338" t="s">
        <v>515</v>
      </c>
      <c r="K125" s="353" t="s">
        <v>515</v>
      </c>
      <c r="L125" s="353" t="s">
        <v>515</v>
      </c>
      <c r="M125" s="353" t="s">
        <v>515</v>
      </c>
      <c r="N125" s="353" t="s">
        <v>515</v>
      </c>
      <c r="O125" s="353" t="s">
        <v>515</v>
      </c>
      <c r="P125" s="353" t="s">
        <v>515</v>
      </c>
      <c r="Q125" s="353" t="s">
        <v>515</v>
      </c>
      <c r="R125" s="353" t="s">
        <v>515</v>
      </c>
      <c r="S125" s="353" t="s">
        <v>515</v>
      </c>
      <c r="T125" s="353" t="s">
        <v>515</v>
      </c>
      <c r="U125" s="338" t="s">
        <v>515</v>
      </c>
      <c r="V125" s="353" t="s">
        <v>515</v>
      </c>
      <c r="W125" s="353" t="s">
        <v>515</v>
      </c>
      <c r="X125" s="353" t="s">
        <v>515</v>
      </c>
      <c r="Y125" s="353" t="s">
        <v>515</v>
      </c>
      <c r="Z125" s="338" t="s">
        <v>515</v>
      </c>
      <c r="AA125" s="353" t="s">
        <v>515</v>
      </c>
      <c r="AB125" s="353" t="s">
        <v>515</v>
      </c>
      <c r="AC125" s="83" t="s">
        <v>515</v>
      </c>
      <c r="AD125" s="338">
        <v>0</v>
      </c>
      <c r="AE125" s="353">
        <v>0</v>
      </c>
      <c r="AF125" s="353">
        <v>0</v>
      </c>
      <c r="AG125" s="353" t="s">
        <v>515</v>
      </c>
      <c r="AH125" s="353" t="s">
        <v>515</v>
      </c>
      <c r="AI125" s="353" t="s">
        <v>515</v>
      </c>
      <c r="AJ125" s="353">
        <v>0</v>
      </c>
      <c r="AK125" s="353">
        <v>0</v>
      </c>
      <c r="AL125" s="353">
        <v>0</v>
      </c>
      <c r="AM125" s="353">
        <v>0</v>
      </c>
      <c r="AN125" s="353">
        <v>0</v>
      </c>
      <c r="AO125" s="353">
        <v>0</v>
      </c>
      <c r="AP125" s="353">
        <v>0</v>
      </c>
      <c r="AQ125" s="353">
        <v>0</v>
      </c>
      <c r="AR125" s="353">
        <v>0</v>
      </c>
      <c r="AS125" s="353">
        <v>0</v>
      </c>
      <c r="AT125" s="353">
        <v>0</v>
      </c>
      <c r="AU125" s="353">
        <v>0</v>
      </c>
      <c r="AV125" s="353">
        <v>0</v>
      </c>
      <c r="AW125" s="353">
        <v>0</v>
      </c>
      <c r="AX125" s="353">
        <v>0</v>
      </c>
      <c r="AY125" s="353">
        <v>0</v>
      </c>
      <c r="AZ125" s="353">
        <v>0</v>
      </c>
      <c r="BA125" s="83">
        <v>0</v>
      </c>
      <c r="BB125" s="338">
        <v>0</v>
      </c>
      <c r="BC125" s="353" t="s">
        <v>515</v>
      </c>
      <c r="BD125" s="353" t="s">
        <v>515</v>
      </c>
      <c r="BE125" s="353" t="s">
        <v>515</v>
      </c>
      <c r="BF125" s="353" t="s">
        <v>515</v>
      </c>
      <c r="BG125" s="353" t="s">
        <v>515</v>
      </c>
      <c r="BH125" s="353" t="s">
        <v>515</v>
      </c>
      <c r="BI125" s="353" t="s">
        <v>515</v>
      </c>
      <c r="BJ125" s="353" t="s">
        <v>515</v>
      </c>
      <c r="BK125" s="353" t="s">
        <v>515</v>
      </c>
      <c r="BL125" s="353" t="s">
        <v>515</v>
      </c>
      <c r="BM125" s="353" t="s">
        <v>515</v>
      </c>
      <c r="BN125" s="353">
        <v>0</v>
      </c>
      <c r="BO125" s="353" t="s">
        <v>515</v>
      </c>
      <c r="BP125" s="353">
        <v>0</v>
      </c>
      <c r="BQ125" s="353" t="s">
        <v>515</v>
      </c>
      <c r="BR125" s="353">
        <v>0</v>
      </c>
      <c r="BS125" s="353" t="s">
        <v>515</v>
      </c>
      <c r="BT125" s="339" t="s">
        <v>515</v>
      </c>
      <c r="BU125" s="338" t="s">
        <v>515</v>
      </c>
      <c r="BV125" s="353" t="s">
        <v>515</v>
      </c>
      <c r="BW125" s="353" t="s">
        <v>515</v>
      </c>
      <c r="BX125" s="83" t="s">
        <v>515</v>
      </c>
      <c r="BY125" s="83" t="s">
        <v>515</v>
      </c>
      <c r="BZ125" s="83">
        <v>0</v>
      </c>
    </row>
    <row r="126" spans="1:78" ht="11.25" customHeight="1" x14ac:dyDescent="0.25">
      <c r="A126" s="381"/>
      <c r="B126" s="349" t="s">
        <v>512</v>
      </c>
      <c r="C126" s="350" t="s">
        <v>705</v>
      </c>
      <c r="D126" s="350"/>
      <c r="E126" s="350"/>
      <c r="F126" s="350"/>
      <c r="G126" s="351"/>
      <c r="H126" s="352" t="s">
        <v>706</v>
      </c>
      <c r="I126" s="338">
        <v>90.673151332760099</v>
      </c>
      <c r="J126" s="338">
        <v>0</v>
      </c>
      <c r="K126" s="353">
        <v>0</v>
      </c>
      <c r="L126" s="353">
        <v>0</v>
      </c>
      <c r="M126" s="353">
        <v>0</v>
      </c>
      <c r="N126" s="353">
        <v>0</v>
      </c>
      <c r="O126" s="353">
        <v>0</v>
      </c>
      <c r="P126" s="353">
        <v>0</v>
      </c>
      <c r="Q126" s="353">
        <v>0</v>
      </c>
      <c r="R126" s="353">
        <v>0</v>
      </c>
      <c r="S126" s="353">
        <v>0</v>
      </c>
      <c r="T126" s="353">
        <v>0</v>
      </c>
      <c r="U126" s="338">
        <v>0</v>
      </c>
      <c r="V126" s="353">
        <v>0</v>
      </c>
      <c r="W126" s="353">
        <v>0</v>
      </c>
      <c r="X126" s="353">
        <v>0</v>
      </c>
      <c r="Y126" s="353">
        <v>0</v>
      </c>
      <c r="Z126" s="338">
        <v>0</v>
      </c>
      <c r="AA126" s="353">
        <v>0</v>
      </c>
      <c r="AB126" s="353">
        <v>0</v>
      </c>
      <c r="AC126" s="83">
        <v>0</v>
      </c>
      <c r="AD126" s="338">
        <v>0</v>
      </c>
      <c r="AE126" s="353">
        <v>0</v>
      </c>
      <c r="AF126" s="353">
        <v>0</v>
      </c>
      <c r="AG126" s="353" t="s">
        <v>515</v>
      </c>
      <c r="AH126" s="353" t="s">
        <v>515</v>
      </c>
      <c r="AI126" s="353" t="s">
        <v>515</v>
      </c>
      <c r="AJ126" s="353">
        <v>0</v>
      </c>
      <c r="AK126" s="353">
        <v>0</v>
      </c>
      <c r="AL126" s="353">
        <v>0</v>
      </c>
      <c r="AM126" s="353">
        <v>0</v>
      </c>
      <c r="AN126" s="353">
        <v>0</v>
      </c>
      <c r="AO126" s="353">
        <v>0</v>
      </c>
      <c r="AP126" s="353">
        <v>0</v>
      </c>
      <c r="AQ126" s="353">
        <v>0</v>
      </c>
      <c r="AR126" s="353">
        <v>0</v>
      </c>
      <c r="AS126" s="353">
        <v>0</v>
      </c>
      <c r="AT126" s="353">
        <v>0</v>
      </c>
      <c r="AU126" s="353">
        <v>0</v>
      </c>
      <c r="AV126" s="353">
        <v>0</v>
      </c>
      <c r="AW126" s="353">
        <v>0</v>
      </c>
      <c r="AX126" s="353">
        <v>0</v>
      </c>
      <c r="AY126" s="353">
        <v>0</v>
      </c>
      <c r="AZ126" s="353">
        <v>0</v>
      </c>
      <c r="BA126" s="83">
        <v>90.673151332760099</v>
      </c>
      <c r="BB126" s="338">
        <v>0</v>
      </c>
      <c r="BC126" s="353" t="s">
        <v>515</v>
      </c>
      <c r="BD126" s="353" t="s">
        <v>515</v>
      </c>
      <c r="BE126" s="353" t="s">
        <v>515</v>
      </c>
      <c r="BF126" s="353" t="s">
        <v>515</v>
      </c>
      <c r="BG126" s="353">
        <v>0</v>
      </c>
      <c r="BH126" s="353">
        <v>0</v>
      </c>
      <c r="BI126" s="353">
        <v>0</v>
      </c>
      <c r="BJ126" s="353">
        <v>0</v>
      </c>
      <c r="BK126" s="353">
        <v>0</v>
      </c>
      <c r="BL126" s="353">
        <v>0</v>
      </c>
      <c r="BM126" s="353">
        <v>0</v>
      </c>
      <c r="BN126" s="353">
        <v>0</v>
      </c>
      <c r="BO126" s="353">
        <v>0</v>
      </c>
      <c r="BP126" s="353">
        <v>0</v>
      </c>
      <c r="BQ126" s="353">
        <v>0</v>
      </c>
      <c r="BR126" s="353">
        <v>0</v>
      </c>
      <c r="BS126" s="353">
        <v>0</v>
      </c>
      <c r="BT126" s="339" t="s">
        <v>515</v>
      </c>
      <c r="BU126" s="338">
        <v>0</v>
      </c>
      <c r="BV126" s="353">
        <v>0</v>
      </c>
      <c r="BW126" s="353">
        <v>0</v>
      </c>
      <c r="BX126" s="83" t="s">
        <v>515</v>
      </c>
      <c r="BY126" s="83" t="s">
        <v>515</v>
      </c>
      <c r="BZ126" s="83">
        <v>0</v>
      </c>
    </row>
    <row r="127" spans="1:78" ht="11.25" customHeight="1" x14ac:dyDescent="0.25">
      <c r="A127" s="349" t="s">
        <v>512</v>
      </c>
      <c r="B127" s="350" t="s">
        <v>707</v>
      </c>
      <c r="C127" s="350"/>
      <c r="D127" s="350"/>
      <c r="E127" s="350"/>
      <c r="F127" s="350"/>
      <c r="G127" s="351"/>
      <c r="H127" s="352" t="s">
        <v>708</v>
      </c>
      <c r="I127" s="338">
        <v>8283.3836414445395</v>
      </c>
      <c r="J127" s="338">
        <v>9.3961975733256917E-2</v>
      </c>
      <c r="K127" s="353">
        <v>0</v>
      </c>
      <c r="L127" s="353">
        <v>0</v>
      </c>
      <c r="M127" s="353">
        <v>9.3961975733256917E-2</v>
      </c>
      <c r="N127" s="353">
        <v>0</v>
      </c>
      <c r="O127" s="353">
        <v>0</v>
      </c>
      <c r="P127" s="353">
        <v>0</v>
      </c>
      <c r="Q127" s="353">
        <v>0</v>
      </c>
      <c r="R127" s="353">
        <v>0</v>
      </c>
      <c r="S127" s="353">
        <v>0</v>
      </c>
      <c r="T127" s="353">
        <v>0</v>
      </c>
      <c r="U127" s="338">
        <v>0</v>
      </c>
      <c r="V127" s="353">
        <v>0</v>
      </c>
      <c r="W127" s="353">
        <v>0</v>
      </c>
      <c r="X127" s="353">
        <v>0</v>
      </c>
      <c r="Y127" s="353">
        <v>0</v>
      </c>
      <c r="Z127" s="338">
        <v>0</v>
      </c>
      <c r="AA127" s="353">
        <v>0</v>
      </c>
      <c r="AB127" s="353">
        <v>0</v>
      </c>
      <c r="AC127" s="83">
        <v>0</v>
      </c>
      <c r="AD127" s="338">
        <v>731.12878570746147</v>
      </c>
      <c r="AE127" s="353">
        <v>0</v>
      </c>
      <c r="AF127" s="353">
        <v>0</v>
      </c>
      <c r="AG127" s="353" t="s">
        <v>515</v>
      </c>
      <c r="AH127" s="353" t="s">
        <v>515</v>
      </c>
      <c r="AI127" s="353" t="s">
        <v>515</v>
      </c>
      <c r="AJ127" s="353">
        <v>0</v>
      </c>
      <c r="AK127" s="353">
        <v>0</v>
      </c>
      <c r="AL127" s="353">
        <v>74.87341167478742</v>
      </c>
      <c r="AM127" s="353">
        <v>0</v>
      </c>
      <c r="AN127" s="353">
        <v>0</v>
      </c>
      <c r="AO127" s="353">
        <v>0</v>
      </c>
      <c r="AP127" s="353">
        <v>32.941626062864238</v>
      </c>
      <c r="AQ127" s="353">
        <v>10.294258144645076</v>
      </c>
      <c r="AR127" s="353">
        <v>0</v>
      </c>
      <c r="AS127" s="353">
        <v>606.33180471959497</v>
      </c>
      <c r="AT127" s="353">
        <v>0</v>
      </c>
      <c r="AU127" s="353">
        <v>0</v>
      </c>
      <c r="AV127" s="353">
        <v>0</v>
      </c>
      <c r="AW127" s="353">
        <v>0</v>
      </c>
      <c r="AX127" s="353">
        <v>6.6876851055698863</v>
      </c>
      <c r="AY127" s="353">
        <v>0</v>
      </c>
      <c r="AZ127" s="353">
        <v>0</v>
      </c>
      <c r="BA127" s="83">
        <v>25.818594153052448</v>
      </c>
      <c r="BB127" s="338">
        <v>1226.6684436801374</v>
      </c>
      <c r="BC127" s="353" t="s">
        <v>515</v>
      </c>
      <c r="BD127" s="353" t="s">
        <v>515</v>
      </c>
      <c r="BE127" s="353" t="s">
        <v>515</v>
      </c>
      <c r="BF127" s="353" t="s">
        <v>515</v>
      </c>
      <c r="BG127" s="353">
        <v>0</v>
      </c>
      <c r="BH127" s="353">
        <v>0</v>
      </c>
      <c r="BI127" s="353">
        <v>499.27839877710903</v>
      </c>
      <c r="BJ127" s="353">
        <v>0</v>
      </c>
      <c r="BK127" s="353">
        <v>8.2879526129741095</v>
      </c>
      <c r="BL127" s="353">
        <v>0</v>
      </c>
      <c r="BM127" s="353">
        <v>0</v>
      </c>
      <c r="BN127" s="353">
        <v>0</v>
      </c>
      <c r="BO127" s="353">
        <v>0</v>
      </c>
      <c r="BP127" s="353">
        <v>0</v>
      </c>
      <c r="BQ127" s="353">
        <v>0</v>
      </c>
      <c r="BR127" s="353">
        <v>0</v>
      </c>
      <c r="BS127" s="353">
        <v>0.15205885162892899</v>
      </c>
      <c r="BT127" s="353">
        <v>718.95003343842552</v>
      </c>
      <c r="BU127" s="338">
        <v>14.346445973058183</v>
      </c>
      <c r="BV127" s="353">
        <v>1.8916595012897677E-2</v>
      </c>
      <c r="BW127" s="353">
        <v>14.327529378045284</v>
      </c>
      <c r="BX127" s="83" t="s">
        <v>515</v>
      </c>
      <c r="BY127" s="83">
        <v>452.03721219069456</v>
      </c>
      <c r="BZ127" s="83">
        <v>5833.2901977644024</v>
      </c>
    </row>
    <row r="128" spans="1:78" ht="11.25" customHeight="1" x14ac:dyDescent="0.25">
      <c r="A128" s="381"/>
      <c r="B128" s="349" t="s">
        <v>512</v>
      </c>
      <c r="C128" s="350" t="s">
        <v>709</v>
      </c>
      <c r="D128" s="350"/>
      <c r="E128" s="350"/>
      <c r="F128" s="350"/>
      <c r="G128" s="351"/>
      <c r="H128" s="352" t="s">
        <v>710</v>
      </c>
      <c r="I128" s="338">
        <v>3176.5560619088565</v>
      </c>
      <c r="J128" s="338">
        <v>9.3961975733256917E-2</v>
      </c>
      <c r="K128" s="353">
        <v>0</v>
      </c>
      <c r="L128" s="353">
        <v>0</v>
      </c>
      <c r="M128" s="353">
        <v>9.3961975733256917E-2</v>
      </c>
      <c r="N128" s="353">
        <v>0</v>
      </c>
      <c r="O128" s="353">
        <v>0</v>
      </c>
      <c r="P128" s="353">
        <v>0</v>
      </c>
      <c r="Q128" s="353">
        <v>0</v>
      </c>
      <c r="R128" s="353">
        <v>0</v>
      </c>
      <c r="S128" s="353">
        <v>0</v>
      </c>
      <c r="T128" s="353">
        <v>0</v>
      </c>
      <c r="U128" s="338">
        <v>0</v>
      </c>
      <c r="V128" s="353">
        <v>0</v>
      </c>
      <c r="W128" s="353">
        <v>0</v>
      </c>
      <c r="X128" s="353">
        <v>0</v>
      </c>
      <c r="Y128" s="353">
        <v>0</v>
      </c>
      <c r="Z128" s="338">
        <v>0</v>
      </c>
      <c r="AA128" s="353">
        <v>0</v>
      </c>
      <c r="AB128" s="353">
        <v>0</v>
      </c>
      <c r="AC128" s="83">
        <v>0</v>
      </c>
      <c r="AD128" s="338">
        <v>372.94114837107094</v>
      </c>
      <c r="AE128" s="353">
        <v>0</v>
      </c>
      <c r="AF128" s="353">
        <v>0</v>
      </c>
      <c r="AG128" s="353" t="s">
        <v>515</v>
      </c>
      <c r="AH128" s="353" t="s">
        <v>515</v>
      </c>
      <c r="AI128" s="353" t="s">
        <v>515</v>
      </c>
      <c r="AJ128" s="353">
        <v>0</v>
      </c>
      <c r="AK128" s="353">
        <v>0</v>
      </c>
      <c r="AL128" s="353">
        <v>44.043183338110246</v>
      </c>
      <c r="AM128" s="353">
        <v>0</v>
      </c>
      <c r="AN128" s="353">
        <v>0</v>
      </c>
      <c r="AO128" s="353">
        <v>0</v>
      </c>
      <c r="AP128" s="353">
        <v>0</v>
      </c>
      <c r="AQ128" s="353">
        <v>1.0294258144645074</v>
      </c>
      <c r="AR128" s="353">
        <v>0</v>
      </c>
      <c r="AS128" s="353">
        <v>321.18085411292634</v>
      </c>
      <c r="AT128" s="353">
        <v>0</v>
      </c>
      <c r="AU128" s="353">
        <v>0</v>
      </c>
      <c r="AV128" s="353">
        <v>0</v>
      </c>
      <c r="AW128" s="353">
        <v>0</v>
      </c>
      <c r="AX128" s="353">
        <v>6.6876851055698863</v>
      </c>
      <c r="AY128" s="353">
        <v>0</v>
      </c>
      <c r="AZ128" s="353">
        <v>0</v>
      </c>
      <c r="BA128" s="83">
        <v>11.661478933791917</v>
      </c>
      <c r="BB128" s="338">
        <v>248.58969618801947</v>
      </c>
      <c r="BC128" s="353" t="s">
        <v>515</v>
      </c>
      <c r="BD128" s="353" t="s">
        <v>515</v>
      </c>
      <c r="BE128" s="353" t="s">
        <v>515</v>
      </c>
      <c r="BF128" s="353" t="s">
        <v>515</v>
      </c>
      <c r="BG128" s="353">
        <v>0</v>
      </c>
      <c r="BH128" s="353">
        <v>0</v>
      </c>
      <c r="BI128" s="353">
        <v>14.559735358746536</v>
      </c>
      <c r="BJ128" s="353">
        <v>0</v>
      </c>
      <c r="BK128" s="353">
        <v>8.2879526129741095</v>
      </c>
      <c r="BL128" s="353">
        <v>0</v>
      </c>
      <c r="BM128" s="353">
        <v>0</v>
      </c>
      <c r="BN128" s="353">
        <v>0</v>
      </c>
      <c r="BO128" s="353">
        <v>0</v>
      </c>
      <c r="BP128" s="353">
        <v>0</v>
      </c>
      <c r="BQ128" s="353">
        <v>0</v>
      </c>
      <c r="BR128" s="353">
        <v>0</v>
      </c>
      <c r="BS128" s="353">
        <v>0.15205885162892899</v>
      </c>
      <c r="BT128" s="353">
        <v>225.58994936466991</v>
      </c>
      <c r="BU128" s="338">
        <v>14.346445973058183</v>
      </c>
      <c r="BV128" s="353">
        <v>1.8916595012897677E-2</v>
      </c>
      <c r="BW128" s="353">
        <v>14.327529378045284</v>
      </c>
      <c r="BX128" s="83" t="s">
        <v>515</v>
      </c>
      <c r="BY128" s="83">
        <v>340.9306391516194</v>
      </c>
      <c r="BZ128" s="83">
        <v>2187.9926913155632</v>
      </c>
    </row>
    <row r="129" spans="1:84" ht="11.25" customHeight="1" x14ac:dyDescent="0.25">
      <c r="A129" s="381"/>
      <c r="B129" s="349" t="s">
        <v>512</v>
      </c>
      <c r="C129" s="350" t="s">
        <v>347</v>
      </c>
      <c r="D129" s="350"/>
      <c r="E129" s="350"/>
      <c r="F129" s="350"/>
      <c r="G129" s="351"/>
      <c r="H129" s="352" t="s">
        <v>711</v>
      </c>
      <c r="I129" s="338">
        <v>4608.3243025699821</v>
      </c>
      <c r="J129" s="338">
        <v>0</v>
      </c>
      <c r="K129" s="353">
        <v>0</v>
      </c>
      <c r="L129" s="353">
        <v>0</v>
      </c>
      <c r="M129" s="353">
        <v>0</v>
      </c>
      <c r="N129" s="353">
        <v>0</v>
      </c>
      <c r="O129" s="353">
        <v>0</v>
      </c>
      <c r="P129" s="353">
        <v>0</v>
      </c>
      <c r="Q129" s="353">
        <v>0</v>
      </c>
      <c r="R129" s="353">
        <v>0</v>
      </c>
      <c r="S129" s="353">
        <v>0</v>
      </c>
      <c r="T129" s="353">
        <v>0</v>
      </c>
      <c r="U129" s="338">
        <v>0</v>
      </c>
      <c r="V129" s="353">
        <v>0</v>
      </c>
      <c r="W129" s="353">
        <v>0</v>
      </c>
      <c r="X129" s="353">
        <v>0</v>
      </c>
      <c r="Y129" s="353">
        <v>0</v>
      </c>
      <c r="Z129" s="338">
        <v>0</v>
      </c>
      <c r="AA129" s="353">
        <v>0</v>
      </c>
      <c r="AB129" s="353">
        <v>0</v>
      </c>
      <c r="AC129" s="83">
        <v>0</v>
      </c>
      <c r="AD129" s="338">
        <v>53.960064966083884</v>
      </c>
      <c r="AE129" s="353">
        <v>0</v>
      </c>
      <c r="AF129" s="353">
        <v>0</v>
      </c>
      <c r="AG129" s="353" t="s">
        <v>515</v>
      </c>
      <c r="AH129" s="353" t="s">
        <v>515</v>
      </c>
      <c r="AI129" s="353" t="s">
        <v>515</v>
      </c>
      <c r="AJ129" s="353">
        <v>0</v>
      </c>
      <c r="AK129" s="353">
        <v>0</v>
      </c>
      <c r="AL129" s="353">
        <v>6.6064775007165375</v>
      </c>
      <c r="AM129" s="353">
        <v>0</v>
      </c>
      <c r="AN129" s="353">
        <v>0</v>
      </c>
      <c r="AO129" s="353">
        <v>0</v>
      </c>
      <c r="AP129" s="353">
        <v>0</v>
      </c>
      <c r="AQ129" s="353">
        <v>9.2648323301805675</v>
      </c>
      <c r="AR129" s="353">
        <v>0</v>
      </c>
      <c r="AS129" s="353">
        <v>38.08875513518678</v>
      </c>
      <c r="AT129" s="353">
        <v>0</v>
      </c>
      <c r="AU129" s="353">
        <v>0</v>
      </c>
      <c r="AV129" s="353">
        <v>0</v>
      </c>
      <c r="AW129" s="353">
        <v>0</v>
      </c>
      <c r="AX129" s="353">
        <v>0</v>
      </c>
      <c r="AY129" s="353">
        <v>0</v>
      </c>
      <c r="AZ129" s="353">
        <v>0</v>
      </c>
      <c r="BA129" s="83">
        <v>0.7631341358555459</v>
      </c>
      <c r="BB129" s="338">
        <v>978.07874749211805</v>
      </c>
      <c r="BC129" s="353" t="s">
        <v>515</v>
      </c>
      <c r="BD129" s="353" t="s">
        <v>515</v>
      </c>
      <c r="BE129" s="353" t="s">
        <v>515</v>
      </c>
      <c r="BF129" s="353" t="s">
        <v>515</v>
      </c>
      <c r="BG129" s="353">
        <v>0</v>
      </c>
      <c r="BH129" s="353">
        <v>0</v>
      </c>
      <c r="BI129" s="353">
        <v>484.7186634183625</v>
      </c>
      <c r="BJ129" s="353">
        <v>0</v>
      </c>
      <c r="BK129" s="353">
        <v>0</v>
      </c>
      <c r="BL129" s="353">
        <v>0</v>
      </c>
      <c r="BM129" s="353">
        <v>0</v>
      </c>
      <c r="BN129" s="353">
        <v>0</v>
      </c>
      <c r="BO129" s="353">
        <v>0</v>
      </c>
      <c r="BP129" s="353">
        <v>0</v>
      </c>
      <c r="BQ129" s="353">
        <v>0</v>
      </c>
      <c r="BR129" s="353">
        <v>0</v>
      </c>
      <c r="BS129" s="353">
        <v>0</v>
      </c>
      <c r="BT129" s="353">
        <v>493.36008407375562</v>
      </c>
      <c r="BU129" s="338">
        <v>0</v>
      </c>
      <c r="BV129" s="353">
        <v>0</v>
      </c>
      <c r="BW129" s="353">
        <v>0</v>
      </c>
      <c r="BX129" s="83" t="s">
        <v>515</v>
      </c>
      <c r="BY129" s="83">
        <v>110.40369733447977</v>
      </c>
      <c r="BZ129" s="83">
        <v>3465.1186586414447</v>
      </c>
    </row>
    <row r="130" spans="1:84" ht="11.25" customHeight="1" x14ac:dyDescent="0.25">
      <c r="A130" s="381"/>
      <c r="B130" s="349" t="s">
        <v>512</v>
      </c>
      <c r="C130" s="350" t="s">
        <v>712</v>
      </c>
      <c r="D130" s="350"/>
      <c r="E130" s="350"/>
      <c r="F130" s="350"/>
      <c r="G130" s="351"/>
      <c r="H130" s="352" t="s">
        <v>713</v>
      </c>
      <c r="I130" s="338">
        <v>304.46477739562431</v>
      </c>
      <c r="J130" s="338">
        <v>0</v>
      </c>
      <c r="K130" s="353">
        <v>0</v>
      </c>
      <c r="L130" s="353">
        <v>0</v>
      </c>
      <c r="M130" s="353">
        <v>0</v>
      </c>
      <c r="N130" s="353">
        <v>0</v>
      </c>
      <c r="O130" s="353">
        <v>0</v>
      </c>
      <c r="P130" s="353">
        <v>0</v>
      </c>
      <c r="Q130" s="353">
        <v>0</v>
      </c>
      <c r="R130" s="353">
        <v>0</v>
      </c>
      <c r="S130" s="353">
        <v>0</v>
      </c>
      <c r="T130" s="353">
        <v>0</v>
      </c>
      <c r="U130" s="338">
        <v>0</v>
      </c>
      <c r="V130" s="353">
        <v>0</v>
      </c>
      <c r="W130" s="353">
        <v>0</v>
      </c>
      <c r="X130" s="353">
        <v>0</v>
      </c>
      <c r="Y130" s="353">
        <v>0</v>
      </c>
      <c r="Z130" s="338">
        <v>0</v>
      </c>
      <c r="AA130" s="353">
        <v>0</v>
      </c>
      <c r="AB130" s="353">
        <v>0</v>
      </c>
      <c r="AC130" s="83">
        <v>0</v>
      </c>
      <c r="AD130" s="338">
        <v>128.19575809687589</v>
      </c>
      <c r="AE130" s="353">
        <v>0</v>
      </c>
      <c r="AF130" s="353">
        <v>0</v>
      </c>
      <c r="AG130" s="353" t="s">
        <v>515</v>
      </c>
      <c r="AH130" s="353" t="s">
        <v>515</v>
      </c>
      <c r="AI130" s="353" t="s">
        <v>515</v>
      </c>
      <c r="AJ130" s="353">
        <v>0</v>
      </c>
      <c r="AK130" s="353">
        <v>0</v>
      </c>
      <c r="AL130" s="353">
        <v>24.223750835960637</v>
      </c>
      <c r="AM130" s="353">
        <v>0</v>
      </c>
      <c r="AN130" s="353">
        <v>0</v>
      </c>
      <c r="AO130" s="353">
        <v>0</v>
      </c>
      <c r="AP130" s="353">
        <v>0</v>
      </c>
      <c r="AQ130" s="353">
        <v>0</v>
      </c>
      <c r="AR130" s="353">
        <v>0</v>
      </c>
      <c r="AS130" s="353">
        <v>103.97200726091526</v>
      </c>
      <c r="AT130" s="353">
        <v>0</v>
      </c>
      <c r="AU130" s="353">
        <v>0</v>
      </c>
      <c r="AV130" s="353">
        <v>0</v>
      </c>
      <c r="AW130" s="353">
        <v>0</v>
      </c>
      <c r="AX130" s="353">
        <v>0</v>
      </c>
      <c r="AY130" s="353">
        <v>0</v>
      </c>
      <c r="AZ130" s="353">
        <v>0</v>
      </c>
      <c r="BA130" s="83">
        <v>13.393142734307824</v>
      </c>
      <c r="BB130" s="338">
        <v>0</v>
      </c>
      <c r="BC130" s="353" t="s">
        <v>515</v>
      </c>
      <c r="BD130" s="353" t="s">
        <v>515</v>
      </c>
      <c r="BE130" s="353" t="s">
        <v>515</v>
      </c>
      <c r="BF130" s="353" t="s">
        <v>515</v>
      </c>
      <c r="BG130" s="353">
        <v>0</v>
      </c>
      <c r="BH130" s="353">
        <v>0</v>
      </c>
      <c r="BI130" s="353">
        <v>0</v>
      </c>
      <c r="BJ130" s="353">
        <v>0</v>
      </c>
      <c r="BK130" s="353">
        <v>0</v>
      </c>
      <c r="BL130" s="353">
        <v>0</v>
      </c>
      <c r="BM130" s="353">
        <v>0</v>
      </c>
      <c r="BN130" s="353">
        <v>0</v>
      </c>
      <c r="BO130" s="353">
        <v>0</v>
      </c>
      <c r="BP130" s="353">
        <v>0</v>
      </c>
      <c r="BQ130" s="353">
        <v>0</v>
      </c>
      <c r="BR130" s="353">
        <v>0</v>
      </c>
      <c r="BS130" s="353">
        <v>0</v>
      </c>
      <c r="BT130" s="339" t="s">
        <v>515</v>
      </c>
      <c r="BU130" s="338">
        <v>0</v>
      </c>
      <c r="BV130" s="353">
        <v>0</v>
      </c>
      <c r="BW130" s="353">
        <v>0</v>
      </c>
      <c r="BX130" s="83" t="s">
        <v>515</v>
      </c>
      <c r="BY130" s="83">
        <v>0.70287570459539506</v>
      </c>
      <c r="BZ130" s="83">
        <v>162.17300085984522</v>
      </c>
    </row>
    <row r="131" spans="1:84" ht="11.25" customHeight="1" x14ac:dyDescent="0.25">
      <c r="A131" s="381"/>
      <c r="B131" s="349" t="s">
        <v>512</v>
      </c>
      <c r="C131" s="350" t="s">
        <v>714</v>
      </c>
      <c r="D131" s="350"/>
      <c r="E131" s="350"/>
      <c r="F131" s="350"/>
      <c r="G131" s="351"/>
      <c r="H131" s="352" t="s">
        <v>715</v>
      </c>
      <c r="I131" s="338">
        <v>141.53778303238749</v>
      </c>
      <c r="J131" s="338">
        <v>0</v>
      </c>
      <c r="K131" s="353">
        <v>0</v>
      </c>
      <c r="L131" s="353">
        <v>0</v>
      </c>
      <c r="M131" s="353">
        <v>0</v>
      </c>
      <c r="N131" s="353">
        <v>0</v>
      </c>
      <c r="O131" s="353">
        <v>0</v>
      </c>
      <c r="P131" s="353">
        <v>0</v>
      </c>
      <c r="Q131" s="353">
        <v>0</v>
      </c>
      <c r="R131" s="353">
        <v>0</v>
      </c>
      <c r="S131" s="353">
        <v>0</v>
      </c>
      <c r="T131" s="353">
        <v>0</v>
      </c>
      <c r="U131" s="338">
        <v>0</v>
      </c>
      <c r="V131" s="353">
        <v>0</v>
      </c>
      <c r="W131" s="353">
        <v>0</v>
      </c>
      <c r="X131" s="353">
        <v>0</v>
      </c>
      <c r="Y131" s="353">
        <v>0</v>
      </c>
      <c r="Z131" s="338">
        <v>0</v>
      </c>
      <c r="AA131" s="353">
        <v>0</v>
      </c>
      <c r="AB131" s="353">
        <v>0</v>
      </c>
      <c r="AC131" s="83">
        <v>0</v>
      </c>
      <c r="AD131" s="338">
        <v>123.5310977357409</v>
      </c>
      <c r="AE131" s="353">
        <v>0</v>
      </c>
      <c r="AF131" s="353">
        <v>0</v>
      </c>
      <c r="AG131" s="353" t="s">
        <v>515</v>
      </c>
      <c r="AH131" s="353" t="s">
        <v>515</v>
      </c>
      <c r="AI131" s="353" t="s">
        <v>515</v>
      </c>
      <c r="AJ131" s="353">
        <v>0</v>
      </c>
      <c r="AK131" s="353">
        <v>0</v>
      </c>
      <c r="AL131" s="353">
        <v>0</v>
      </c>
      <c r="AM131" s="353">
        <v>0</v>
      </c>
      <c r="AN131" s="353">
        <v>0</v>
      </c>
      <c r="AO131" s="353">
        <v>0</v>
      </c>
      <c r="AP131" s="353">
        <v>0</v>
      </c>
      <c r="AQ131" s="353">
        <v>0</v>
      </c>
      <c r="AR131" s="353">
        <v>0</v>
      </c>
      <c r="AS131" s="353">
        <v>123.5310977357409</v>
      </c>
      <c r="AT131" s="353">
        <v>0</v>
      </c>
      <c r="AU131" s="353">
        <v>0</v>
      </c>
      <c r="AV131" s="353">
        <v>0</v>
      </c>
      <c r="AW131" s="353">
        <v>0</v>
      </c>
      <c r="AX131" s="353">
        <v>0</v>
      </c>
      <c r="AY131" s="353">
        <v>0</v>
      </c>
      <c r="AZ131" s="353">
        <v>0</v>
      </c>
      <c r="BA131" s="83">
        <v>8.3834909716251074E-4</v>
      </c>
      <c r="BB131" s="338">
        <v>0</v>
      </c>
      <c r="BC131" s="353" t="s">
        <v>515</v>
      </c>
      <c r="BD131" s="353" t="s">
        <v>515</v>
      </c>
      <c r="BE131" s="353" t="s">
        <v>515</v>
      </c>
      <c r="BF131" s="353" t="s">
        <v>515</v>
      </c>
      <c r="BG131" s="353">
        <v>0</v>
      </c>
      <c r="BH131" s="353">
        <v>0</v>
      </c>
      <c r="BI131" s="353">
        <v>0</v>
      </c>
      <c r="BJ131" s="353">
        <v>0</v>
      </c>
      <c r="BK131" s="353">
        <v>0</v>
      </c>
      <c r="BL131" s="353">
        <v>0</v>
      </c>
      <c r="BM131" s="353">
        <v>0</v>
      </c>
      <c r="BN131" s="353">
        <v>0</v>
      </c>
      <c r="BO131" s="353">
        <v>0</v>
      </c>
      <c r="BP131" s="353">
        <v>0</v>
      </c>
      <c r="BQ131" s="353">
        <v>0</v>
      </c>
      <c r="BR131" s="353">
        <v>0</v>
      </c>
      <c r="BS131" s="353">
        <v>0</v>
      </c>
      <c r="BT131" s="339" t="s">
        <v>515</v>
      </c>
      <c r="BU131" s="338">
        <v>0</v>
      </c>
      <c r="BV131" s="353">
        <v>0</v>
      </c>
      <c r="BW131" s="353">
        <v>0</v>
      </c>
      <c r="BX131" s="83" t="s">
        <v>515</v>
      </c>
      <c r="BY131" s="83">
        <v>0</v>
      </c>
      <c r="BZ131" s="83">
        <v>18.00584694754944</v>
      </c>
    </row>
    <row r="132" spans="1:84" ht="11.25" customHeight="1" x14ac:dyDescent="0.25">
      <c r="A132" s="402"/>
      <c r="B132" s="354" t="s">
        <v>512</v>
      </c>
      <c r="C132" s="350" t="s">
        <v>716</v>
      </c>
      <c r="D132" s="355"/>
      <c r="E132" s="355"/>
      <c r="F132" s="355"/>
      <c r="G132" s="356"/>
      <c r="H132" s="357" t="s">
        <v>717</v>
      </c>
      <c r="I132" s="358">
        <v>52.500716537689883</v>
      </c>
      <c r="J132" s="358">
        <v>0</v>
      </c>
      <c r="K132" s="359">
        <v>0</v>
      </c>
      <c r="L132" s="359">
        <v>0</v>
      </c>
      <c r="M132" s="359">
        <v>0</v>
      </c>
      <c r="N132" s="359">
        <v>0</v>
      </c>
      <c r="O132" s="359">
        <v>0</v>
      </c>
      <c r="P132" s="359">
        <v>0</v>
      </c>
      <c r="Q132" s="359">
        <v>0</v>
      </c>
      <c r="R132" s="359">
        <v>0</v>
      </c>
      <c r="S132" s="359">
        <v>0</v>
      </c>
      <c r="T132" s="359">
        <v>0</v>
      </c>
      <c r="U132" s="358">
        <v>0</v>
      </c>
      <c r="V132" s="359">
        <v>0</v>
      </c>
      <c r="W132" s="359">
        <v>0</v>
      </c>
      <c r="X132" s="359">
        <v>0</v>
      </c>
      <c r="Y132" s="359">
        <v>0</v>
      </c>
      <c r="Z132" s="358">
        <v>0</v>
      </c>
      <c r="AA132" s="359">
        <v>0</v>
      </c>
      <c r="AB132" s="359">
        <v>0</v>
      </c>
      <c r="AC132" s="360">
        <v>0</v>
      </c>
      <c r="AD132" s="358">
        <v>52.500716537689883</v>
      </c>
      <c r="AE132" s="359">
        <v>0</v>
      </c>
      <c r="AF132" s="359">
        <v>0</v>
      </c>
      <c r="AG132" s="359" t="s">
        <v>515</v>
      </c>
      <c r="AH132" s="359" t="s">
        <v>515</v>
      </c>
      <c r="AI132" s="359" t="s">
        <v>515</v>
      </c>
      <c r="AJ132" s="359">
        <v>0</v>
      </c>
      <c r="AK132" s="359">
        <v>0</v>
      </c>
      <c r="AL132" s="359">
        <v>0</v>
      </c>
      <c r="AM132" s="359">
        <v>0</v>
      </c>
      <c r="AN132" s="359">
        <v>0</v>
      </c>
      <c r="AO132" s="359">
        <v>0</v>
      </c>
      <c r="AP132" s="359">
        <v>32.941626062864238</v>
      </c>
      <c r="AQ132" s="359">
        <v>0</v>
      </c>
      <c r="AR132" s="359">
        <v>0</v>
      </c>
      <c r="AS132" s="359">
        <v>19.559090474825641</v>
      </c>
      <c r="AT132" s="359">
        <v>0</v>
      </c>
      <c r="AU132" s="359">
        <v>0</v>
      </c>
      <c r="AV132" s="359">
        <v>0</v>
      </c>
      <c r="AW132" s="359">
        <v>0</v>
      </c>
      <c r="AX132" s="359">
        <v>0</v>
      </c>
      <c r="AY132" s="359">
        <v>0</v>
      </c>
      <c r="AZ132" s="359">
        <v>0</v>
      </c>
      <c r="BA132" s="360">
        <v>0</v>
      </c>
      <c r="BB132" s="358">
        <v>0</v>
      </c>
      <c r="BC132" s="359" t="s">
        <v>515</v>
      </c>
      <c r="BD132" s="359" t="s">
        <v>515</v>
      </c>
      <c r="BE132" s="359" t="s">
        <v>515</v>
      </c>
      <c r="BF132" s="359" t="s">
        <v>515</v>
      </c>
      <c r="BG132" s="359">
        <v>0</v>
      </c>
      <c r="BH132" s="359">
        <v>0</v>
      </c>
      <c r="BI132" s="359">
        <v>0</v>
      </c>
      <c r="BJ132" s="359">
        <v>0</v>
      </c>
      <c r="BK132" s="359">
        <v>0</v>
      </c>
      <c r="BL132" s="359">
        <v>0</v>
      </c>
      <c r="BM132" s="359">
        <v>0</v>
      </c>
      <c r="BN132" s="359">
        <v>0</v>
      </c>
      <c r="BO132" s="359">
        <v>0</v>
      </c>
      <c r="BP132" s="359">
        <v>0</v>
      </c>
      <c r="BQ132" s="359">
        <v>0</v>
      </c>
      <c r="BR132" s="359">
        <v>0</v>
      </c>
      <c r="BS132" s="359">
        <v>0</v>
      </c>
      <c r="BT132" s="359">
        <v>0</v>
      </c>
      <c r="BU132" s="358">
        <v>0</v>
      </c>
      <c r="BV132" s="359">
        <v>0</v>
      </c>
      <c r="BW132" s="359">
        <v>0</v>
      </c>
      <c r="BX132" s="360" t="s">
        <v>515</v>
      </c>
      <c r="BY132" s="360">
        <v>0</v>
      </c>
      <c r="BZ132" s="360">
        <v>0</v>
      </c>
    </row>
    <row r="133" spans="1:84" ht="11.25" customHeight="1" x14ac:dyDescent="0.25">
      <c r="A133" s="385" t="s">
        <v>718</v>
      </c>
      <c r="B133" s="385"/>
      <c r="C133" s="385"/>
      <c r="D133" s="385"/>
      <c r="E133" s="385"/>
      <c r="F133" s="385"/>
      <c r="G133" s="386"/>
      <c r="H133" s="387" t="s">
        <v>719</v>
      </c>
      <c r="I133" s="390">
        <v>347.39830658260325</v>
      </c>
      <c r="J133" s="390">
        <v>24.357160599980944</v>
      </c>
      <c r="K133" s="390">
        <v>0</v>
      </c>
      <c r="L133" s="390">
        <v>0</v>
      </c>
      <c r="M133" s="390">
        <v>-8.7008789528995294</v>
      </c>
      <c r="N133" s="390">
        <v>0</v>
      </c>
      <c r="O133" s="390">
        <v>0</v>
      </c>
      <c r="P133" s="390">
        <v>0</v>
      </c>
      <c r="Q133" s="390">
        <v>33.058039552880473</v>
      </c>
      <c r="R133" s="390">
        <v>0</v>
      </c>
      <c r="S133" s="390">
        <v>0</v>
      </c>
      <c r="T133" s="390">
        <v>0</v>
      </c>
      <c r="U133" s="390">
        <v>2.3884589662742428E-2</v>
      </c>
      <c r="V133" s="390">
        <v>0</v>
      </c>
      <c r="W133" s="390">
        <v>0</v>
      </c>
      <c r="X133" s="390">
        <v>2.3884589662742428E-2</v>
      </c>
      <c r="Y133" s="390">
        <v>0</v>
      </c>
      <c r="Z133" s="390">
        <v>0</v>
      </c>
      <c r="AA133" s="390">
        <v>0</v>
      </c>
      <c r="AB133" s="390">
        <v>0</v>
      </c>
      <c r="AC133" s="390">
        <v>0</v>
      </c>
      <c r="AD133" s="390">
        <v>981.43911340404065</v>
      </c>
      <c r="AE133" s="390">
        <v>378.8693035253782</v>
      </c>
      <c r="AF133" s="390">
        <v>0</v>
      </c>
      <c r="AG133" s="390">
        <v>42.433361994841107</v>
      </c>
      <c r="AH133" s="390">
        <v>0</v>
      </c>
      <c r="AI133" s="390">
        <v>0</v>
      </c>
      <c r="AJ133" s="390">
        <v>26.698194325021518</v>
      </c>
      <c r="AK133" s="390">
        <v>55.053979172638037</v>
      </c>
      <c r="AL133" s="390">
        <v>-882.77844415782897</v>
      </c>
      <c r="AM133" s="390">
        <v>178.25069265310049</v>
      </c>
      <c r="AN133" s="390">
        <v>-3.1456004585841213</v>
      </c>
      <c r="AO133" s="390">
        <v>0</v>
      </c>
      <c r="AP133" s="390">
        <v>15.441387216967655</v>
      </c>
      <c r="AQ133" s="390">
        <v>2.0588516289290144</v>
      </c>
      <c r="AR133" s="390">
        <v>78.640011464603504</v>
      </c>
      <c r="AS133" s="390">
        <v>935.64203448934768</v>
      </c>
      <c r="AT133" s="390">
        <v>-5.7896245342506321</v>
      </c>
      <c r="AU133" s="390">
        <v>5.760963026655201</v>
      </c>
      <c r="AV133" s="390">
        <v>-1.9203210088850611</v>
      </c>
      <c r="AW133" s="390">
        <v>-20.163370593293166</v>
      </c>
      <c r="AX133" s="390">
        <v>176.38769465940561</v>
      </c>
      <c r="AY133" s="390">
        <v>0</v>
      </c>
      <c r="AZ133" s="390">
        <v>0</v>
      </c>
      <c r="BA133" s="390">
        <v>-658.59451848668073</v>
      </c>
      <c r="BB133" s="390">
        <v>7.0439476449764697</v>
      </c>
      <c r="BC133" s="390">
        <v>0</v>
      </c>
      <c r="BD133" s="390">
        <v>0</v>
      </c>
      <c r="BE133" s="390">
        <v>0</v>
      </c>
      <c r="BF133" s="390">
        <v>0</v>
      </c>
      <c r="BG133" s="390">
        <v>0</v>
      </c>
      <c r="BH133" s="390">
        <v>0</v>
      </c>
      <c r="BI133" s="390">
        <v>-1.7913442246708655E-3</v>
      </c>
      <c r="BJ133" s="390">
        <v>0</v>
      </c>
      <c r="BK133" s="390">
        <v>0</v>
      </c>
      <c r="BL133" s="390">
        <v>6.832162988439844</v>
      </c>
      <c r="BM133" s="390">
        <v>0</v>
      </c>
      <c r="BN133" s="390">
        <v>-7.0411770325762291E-3</v>
      </c>
      <c r="BO133" s="390">
        <v>-4.4826597879080055E-2</v>
      </c>
      <c r="BP133" s="390">
        <v>0.26544377567597621</v>
      </c>
      <c r="BQ133" s="390">
        <v>0</v>
      </c>
      <c r="BR133" s="390">
        <v>0</v>
      </c>
      <c r="BS133" s="390">
        <v>0</v>
      </c>
      <c r="BT133" s="390">
        <v>0</v>
      </c>
      <c r="BU133" s="390">
        <v>-2.2355975924327254E-2</v>
      </c>
      <c r="BV133" s="390">
        <v>-2.2355975924341465E-2</v>
      </c>
      <c r="BW133" s="390">
        <v>0</v>
      </c>
      <c r="BX133" s="390">
        <v>0</v>
      </c>
      <c r="BY133" s="390">
        <v>0</v>
      </c>
      <c r="BZ133" s="390">
        <v>-6.8489251934643107</v>
      </c>
    </row>
    <row r="134" spans="1:84" ht="11.25" customHeight="1" x14ac:dyDescent="0.25">
      <c r="A134" s="403"/>
      <c r="B134" s="403"/>
      <c r="C134" s="403"/>
      <c r="D134" s="403"/>
      <c r="E134" s="403"/>
      <c r="F134" s="403"/>
      <c r="G134" s="404"/>
      <c r="H134" s="405"/>
      <c r="I134" s="406"/>
      <c r="J134" s="407"/>
      <c r="K134" s="408"/>
      <c r="L134" s="408"/>
      <c r="M134" s="408"/>
      <c r="N134" s="408"/>
      <c r="O134" s="408"/>
      <c r="P134" s="408"/>
      <c r="Q134" s="408"/>
      <c r="R134" s="408"/>
      <c r="S134" s="408"/>
      <c r="T134" s="408"/>
      <c r="U134" s="407"/>
      <c r="V134" s="408"/>
      <c r="W134" s="408"/>
      <c r="X134" s="408"/>
      <c r="Y134" s="408"/>
      <c r="Z134" s="407"/>
      <c r="AA134" s="408"/>
      <c r="AB134" s="408"/>
      <c r="AC134" s="408"/>
      <c r="AD134" s="407"/>
      <c r="AE134" s="408"/>
      <c r="AF134" s="408"/>
      <c r="AG134" s="408"/>
      <c r="AH134" s="408"/>
      <c r="AI134" s="408"/>
      <c r="AJ134" s="408"/>
      <c r="AK134" s="408"/>
      <c r="AL134" s="408"/>
      <c r="AM134" s="408"/>
      <c r="AN134" s="408"/>
      <c r="AO134" s="408"/>
      <c r="AP134" s="408"/>
      <c r="AQ134" s="408"/>
      <c r="AR134" s="408"/>
      <c r="AS134" s="408"/>
      <c r="AT134" s="408"/>
      <c r="AU134" s="408"/>
      <c r="AV134" s="408"/>
      <c r="AW134" s="408"/>
      <c r="AX134" s="408"/>
      <c r="AY134" s="408"/>
      <c r="AZ134" s="408"/>
      <c r="BA134" s="409"/>
      <c r="BB134" s="407"/>
      <c r="BC134" s="409"/>
      <c r="BD134" s="409"/>
      <c r="BE134" s="409"/>
      <c r="BF134" s="409"/>
      <c r="BG134" s="409"/>
      <c r="BH134" s="409"/>
      <c r="BI134" s="409"/>
      <c r="BJ134" s="409"/>
      <c r="BK134" s="409"/>
      <c r="BL134" s="409"/>
      <c r="BM134" s="409"/>
      <c r="BN134" s="409"/>
      <c r="BO134" s="409"/>
      <c r="BP134" s="409"/>
      <c r="BQ134" s="409"/>
      <c r="BR134" s="409"/>
      <c r="BS134" s="409"/>
      <c r="BT134" s="409"/>
      <c r="BU134" s="407"/>
      <c r="BV134" s="409"/>
      <c r="BW134" s="409"/>
      <c r="BX134" s="409"/>
      <c r="BY134" s="409"/>
      <c r="BZ134" s="409"/>
    </row>
    <row r="135" spans="1:84" ht="11.25" customHeight="1" x14ac:dyDescent="0.25">
      <c r="A135" s="410"/>
      <c r="B135" s="410"/>
      <c r="C135" s="410"/>
      <c r="D135" s="410"/>
      <c r="E135" s="410"/>
      <c r="F135" s="410"/>
      <c r="G135" s="411"/>
      <c r="H135" s="412"/>
      <c r="I135" s="413"/>
      <c r="J135" s="414"/>
      <c r="K135" s="415"/>
      <c r="L135" s="415"/>
      <c r="M135" s="413"/>
      <c r="N135" s="413"/>
      <c r="O135" s="413"/>
      <c r="P135" s="413"/>
      <c r="Q135" s="413"/>
      <c r="R135" s="415"/>
      <c r="S135" s="415"/>
      <c r="T135" s="415"/>
      <c r="U135" s="414"/>
      <c r="V135" s="413"/>
      <c r="W135" s="413"/>
      <c r="X135" s="413"/>
      <c r="Y135" s="413"/>
      <c r="Z135" s="414"/>
      <c r="AA135" s="415"/>
      <c r="AB135" s="413"/>
      <c r="AC135" s="416"/>
      <c r="AD135" s="414"/>
      <c r="AE135" s="413"/>
      <c r="AF135" s="413"/>
      <c r="AG135" s="413"/>
      <c r="AH135" s="413"/>
      <c r="AI135" s="413"/>
      <c r="AJ135" s="413"/>
      <c r="AK135" s="413"/>
      <c r="AL135" s="413"/>
      <c r="AM135" s="413"/>
      <c r="AN135" s="413"/>
      <c r="AO135" s="413"/>
      <c r="AP135" s="413"/>
      <c r="AQ135" s="413"/>
      <c r="AR135" s="413"/>
      <c r="AS135" s="413"/>
      <c r="AT135" s="413"/>
      <c r="AU135" s="413"/>
      <c r="AV135" s="413"/>
      <c r="AW135" s="413"/>
      <c r="AX135" s="413"/>
      <c r="AY135" s="413"/>
      <c r="AZ135" s="413"/>
      <c r="BA135" s="416"/>
      <c r="BB135" s="414"/>
      <c r="BC135" s="413"/>
      <c r="BD135" s="413"/>
      <c r="BE135" s="413"/>
      <c r="BF135" s="413"/>
      <c r="BG135" s="413"/>
      <c r="BH135" s="413"/>
      <c r="BI135" s="413"/>
      <c r="BJ135" s="413"/>
      <c r="BK135" s="413"/>
      <c r="BL135" s="413"/>
      <c r="BM135" s="413"/>
      <c r="BN135" s="413"/>
      <c r="BO135" s="413"/>
      <c r="BP135" s="413"/>
      <c r="BQ135" s="413"/>
      <c r="BR135" s="413"/>
      <c r="BS135" s="413"/>
      <c r="BT135" s="413"/>
      <c r="BU135" s="414"/>
      <c r="BV135" s="413"/>
      <c r="BW135" s="413"/>
      <c r="BX135" s="416"/>
      <c r="BY135" s="416"/>
      <c r="BZ135" s="416"/>
    </row>
    <row r="136" spans="1:84" s="331" customFormat="1" ht="54" customHeight="1" x14ac:dyDescent="0.25">
      <c r="A136" s="417" t="s">
        <v>108</v>
      </c>
      <c r="B136" s="418"/>
      <c r="C136" s="418"/>
      <c r="D136" s="418"/>
      <c r="E136" s="419"/>
      <c r="F136" s="418">
        <v>2018</v>
      </c>
      <c r="G136" s="418"/>
      <c r="H136" s="420"/>
      <c r="I136" s="328" t="s">
        <v>44</v>
      </c>
      <c r="J136" s="328" t="s">
        <v>139</v>
      </c>
      <c r="K136" s="329" t="s">
        <v>462</v>
      </c>
      <c r="L136" s="329" t="s">
        <v>463</v>
      </c>
      <c r="M136" s="329" t="s">
        <v>464</v>
      </c>
      <c r="N136" s="329" t="s">
        <v>465</v>
      </c>
      <c r="O136" s="329" t="s">
        <v>466</v>
      </c>
      <c r="P136" s="329" t="s">
        <v>467</v>
      </c>
      <c r="Q136" s="329" t="s">
        <v>468</v>
      </c>
      <c r="R136" s="329" t="s">
        <v>469</v>
      </c>
      <c r="S136" s="329" t="s">
        <v>470</v>
      </c>
      <c r="T136" s="329" t="s">
        <v>471</v>
      </c>
      <c r="U136" s="328" t="s">
        <v>167</v>
      </c>
      <c r="V136" s="329" t="s">
        <v>472</v>
      </c>
      <c r="W136" s="329" t="s">
        <v>473</v>
      </c>
      <c r="X136" s="329" t="s">
        <v>474</v>
      </c>
      <c r="Y136" s="329" t="s">
        <v>475</v>
      </c>
      <c r="Z136" s="328" t="s">
        <v>142</v>
      </c>
      <c r="AA136" s="329" t="s">
        <v>476</v>
      </c>
      <c r="AB136" s="329" t="s">
        <v>477</v>
      </c>
      <c r="AC136" s="421" t="s">
        <v>143</v>
      </c>
      <c r="AD136" s="328" t="s">
        <v>144</v>
      </c>
      <c r="AE136" s="329" t="s">
        <v>478</v>
      </c>
      <c r="AF136" s="329" t="s">
        <v>479</v>
      </c>
      <c r="AG136" s="329" t="s">
        <v>480</v>
      </c>
      <c r="AH136" s="329" t="s">
        <v>481</v>
      </c>
      <c r="AI136" s="329" t="s">
        <v>482</v>
      </c>
      <c r="AJ136" s="329" t="s">
        <v>483</v>
      </c>
      <c r="AK136" s="329" t="s">
        <v>484</v>
      </c>
      <c r="AL136" s="329" t="s">
        <v>485</v>
      </c>
      <c r="AM136" s="329" t="s">
        <v>486</v>
      </c>
      <c r="AN136" s="329" t="s">
        <v>487</v>
      </c>
      <c r="AO136" s="329" t="s">
        <v>488</v>
      </c>
      <c r="AP136" s="329" t="s">
        <v>489</v>
      </c>
      <c r="AQ136" s="329" t="s">
        <v>490</v>
      </c>
      <c r="AR136" s="329" t="s">
        <v>491</v>
      </c>
      <c r="AS136" s="329" t="s">
        <v>492</v>
      </c>
      <c r="AT136" s="329" t="s">
        <v>493</v>
      </c>
      <c r="AU136" s="329" t="s">
        <v>494</v>
      </c>
      <c r="AV136" s="329" t="s">
        <v>495</v>
      </c>
      <c r="AW136" s="329" t="s">
        <v>496</v>
      </c>
      <c r="AX136" s="329" t="s">
        <v>497</v>
      </c>
      <c r="AY136" s="329" t="s">
        <v>498</v>
      </c>
      <c r="AZ136" s="329" t="s">
        <v>499</v>
      </c>
      <c r="BA136" s="421" t="s">
        <v>146</v>
      </c>
      <c r="BB136" s="328" t="s">
        <v>147</v>
      </c>
      <c r="BC136" s="329" t="s">
        <v>148</v>
      </c>
      <c r="BD136" s="329" t="s">
        <v>500</v>
      </c>
      <c r="BE136" s="329" t="s">
        <v>149</v>
      </c>
      <c r="BF136" s="329" t="s">
        <v>150</v>
      </c>
      <c r="BG136" s="329" t="s">
        <v>151</v>
      </c>
      <c r="BH136" s="329" t="s">
        <v>171</v>
      </c>
      <c r="BI136" s="329" t="s">
        <v>501</v>
      </c>
      <c r="BJ136" s="329" t="s">
        <v>502</v>
      </c>
      <c r="BK136" s="329" t="s">
        <v>153</v>
      </c>
      <c r="BL136" s="329" t="s">
        <v>503</v>
      </c>
      <c r="BM136" s="329" t="s">
        <v>303</v>
      </c>
      <c r="BN136" s="329" t="s">
        <v>307</v>
      </c>
      <c r="BO136" s="329" t="s">
        <v>504</v>
      </c>
      <c r="BP136" s="329" t="s">
        <v>505</v>
      </c>
      <c r="BQ136" s="329" t="s">
        <v>506</v>
      </c>
      <c r="BR136" s="329" t="s">
        <v>507</v>
      </c>
      <c r="BS136" s="329" t="s">
        <v>305</v>
      </c>
      <c r="BT136" s="329" t="s">
        <v>172</v>
      </c>
      <c r="BU136" s="328" t="s">
        <v>508</v>
      </c>
      <c r="BV136" s="329" t="s">
        <v>509</v>
      </c>
      <c r="BW136" s="329" t="s">
        <v>510</v>
      </c>
      <c r="BX136" s="422" t="s">
        <v>511</v>
      </c>
      <c r="BY136" s="423" t="s">
        <v>159</v>
      </c>
      <c r="BZ136" s="424" t="s">
        <v>158</v>
      </c>
      <c r="CE136" s="332"/>
      <c r="CF136" s="333"/>
    </row>
    <row r="137" spans="1:84" ht="11.25" customHeight="1" x14ac:dyDescent="0.25">
      <c r="A137" s="374" t="s">
        <v>512</v>
      </c>
      <c r="B137" s="363" t="s">
        <v>720</v>
      </c>
      <c r="C137" s="363"/>
      <c r="D137" s="363"/>
      <c r="E137" s="363"/>
      <c r="F137" s="363"/>
      <c r="G137" s="374"/>
      <c r="H137" s="425" t="s">
        <v>721</v>
      </c>
      <c r="I137" s="380">
        <v>12601.581599312125</v>
      </c>
      <c r="J137" s="380">
        <v>3.794239036973345</v>
      </c>
      <c r="K137" s="380">
        <v>0</v>
      </c>
      <c r="L137" s="380">
        <v>0</v>
      </c>
      <c r="M137" s="380">
        <v>3.794239036973345</v>
      </c>
      <c r="N137" s="380">
        <v>0</v>
      </c>
      <c r="O137" s="380">
        <v>0</v>
      </c>
      <c r="P137" s="380">
        <v>0</v>
      </c>
      <c r="Q137" s="380">
        <v>0</v>
      </c>
      <c r="R137" s="380">
        <v>0</v>
      </c>
      <c r="S137" s="380">
        <v>0</v>
      </c>
      <c r="T137" s="380">
        <v>0</v>
      </c>
      <c r="U137" s="380">
        <v>11.521926053310404</v>
      </c>
      <c r="V137" s="380">
        <v>0</v>
      </c>
      <c r="W137" s="380">
        <v>0</v>
      </c>
      <c r="X137" s="380">
        <v>11.521926053310404</v>
      </c>
      <c r="Y137" s="380">
        <v>0</v>
      </c>
      <c r="Z137" s="380">
        <v>0</v>
      </c>
      <c r="AA137" s="380">
        <v>0</v>
      </c>
      <c r="AB137" s="380">
        <v>0</v>
      </c>
      <c r="AC137" s="367">
        <v>0</v>
      </c>
      <c r="AD137" s="380">
        <v>2.5676698194325018</v>
      </c>
      <c r="AE137" s="380">
        <v>0</v>
      </c>
      <c r="AF137" s="380">
        <v>0</v>
      </c>
      <c r="AG137" s="380" t="s">
        <v>515</v>
      </c>
      <c r="AH137" s="380" t="s">
        <v>515</v>
      </c>
      <c r="AI137" s="380" t="s">
        <v>515</v>
      </c>
      <c r="AJ137" s="380">
        <v>0</v>
      </c>
      <c r="AK137" s="380" t="s">
        <v>515</v>
      </c>
      <c r="AL137" s="380">
        <v>1.5649183147033532E-2</v>
      </c>
      <c r="AM137" s="380" t="s">
        <v>515</v>
      </c>
      <c r="AN137" s="380" t="s">
        <v>515</v>
      </c>
      <c r="AO137" s="380" t="s">
        <v>515</v>
      </c>
      <c r="AP137" s="380">
        <v>0</v>
      </c>
      <c r="AQ137" s="380">
        <v>0</v>
      </c>
      <c r="AR137" s="380">
        <v>0</v>
      </c>
      <c r="AS137" s="380">
        <v>2.552020636285468</v>
      </c>
      <c r="AT137" s="380">
        <v>0</v>
      </c>
      <c r="AU137" s="380" t="s">
        <v>515</v>
      </c>
      <c r="AV137" s="380" t="s">
        <v>515</v>
      </c>
      <c r="AW137" s="380">
        <v>0</v>
      </c>
      <c r="AX137" s="380">
        <v>0</v>
      </c>
      <c r="AY137" s="380" t="s">
        <v>515</v>
      </c>
      <c r="AZ137" s="380">
        <v>0</v>
      </c>
      <c r="BA137" s="367">
        <v>222.36285468615648</v>
      </c>
      <c r="BB137" s="380">
        <v>12346.615305245057</v>
      </c>
      <c r="BC137" s="380">
        <v>11995.595012897678</v>
      </c>
      <c r="BD137" s="380">
        <v>0</v>
      </c>
      <c r="BE137" s="380">
        <v>333.26577815993119</v>
      </c>
      <c r="BF137" s="380">
        <v>0.19922613929492691</v>
      </c>
      <c r="BG137" s="380">
        <v>0</v>
      </c>
      <c r="BH137" s="380">
        <v>0</v>
      </c>
      <c r="BI137" s="380">
        <v>1.3564058469475493</v>
      </c>
      <c r="BJ137" s="380" t="s">
        <v>515</v>
      </c>
      <c r="BK137" s="380">
        <v>1.4638005159071366</v>
      </c>
      <c r="BL137" s="380">
        <v>14.719604471195185</v>
      </c>
      <c r="BM137" s="380">
        <v>0</v>
      </c>
      <c r="BN137" s="380" t="s">
        <v>515</v>
      </c>
      <c r="BO137" s="380">
        <v>0</v>
      </c>
      <c r="BP137" s="380" t="s">
        <v>515</v>
      </c>
      <c r="BQ137" s="380" t="s">
        <v>515</v>
      </c>
      <c r="BR137" s="380" t="s">
        <v>515</v>
      </c>
      <c r="BS137" s="380">
        <v>1.5477214101461736E-2</v>
      </c>
      <c r="BT137" s="380" t="s">
        <v>515</v>
      </c>
      <c r="BU137" s="367">
        <v>14.719604471195185</v>
      </c>
      <c r="BV137" s="380">
        <v>0</v>
      </c>
      <c r="BW137" s="380">
        <v>14.719604471195185</v>
      </c>
      <c r="BX137" s="426">
        <v>0</v>
      </c>
      <c r="BY137" s="427" t="s">
        <v>515</v>
      </c>
      <c r="BZ137" s="380" t="s">
        <v>515</v>
      </c>
    </row>
    <row r="138" spans="1:84" ht="11.25" customHeight="1" x14ac:dyDescent="0.25">
      <c r="A138" s="428"/>
      <c r="B138" s="368" t="s">
        <v>512</v>
      </c>
      <c r="C138" s="369" t="s">
        <v>539</v>
      </c>
      <c r="D138" s="369"/>
      <c r="E138" s="369"/>
      <c r="F138" s="369"/>
      <c r="G138" s="370"/>
      <c r="H138" s="429" t="s">
        <v>722</v>
      </c>
      <c r="I138" s="338">
        <v>12344.327515047293</v>
      </c>
      <c r="J138" s="338">
        <v>0</v>
      </c>
      <c r="K138" s="359">
        <v>0</v>
      </c>
      <c r="L138" s="359">
        <v>0</v>
      </c>
      <c r="M138" s="359">
        <v>0</v>
      </c>
      <c r="N138" s="359">
        <v>0</v>
      </c>
      <c r="O138" s="359">
        <v>0</v>
      </c>
      <c r="P138" s="359">
        <v>0</v>
      </c>
      <c r="Q138" s="359">
        <v>0</v>
      </c>
      <c r="R138" s="359">
        <v>0</v>
      </c>
      <c r="S138" s="359">
        <v>0</v>
      </c>
      <c r="T138" s="359">
        <v>0</v>
      </c>
      <c r="U138" s="338">
        <v>11.521926053310404</v>
      </c>
      <c r="V138" s="359">
        <v>0</v>
      </c>
      <c r="W138" s="359">
        <v>0</v>
      </c>
      <c r="X138" s="359">
        <v>11.521926053310404</v>
      </c>
      <c r="Y138" s="359">
        <v>0</v>
      </c>
      <c r="Z138" s="338">
        <v>0</v>
      </c>
      <c r="AA138" s="359">
        <v>0</v>
      </c>
      <c r="AB138" s="359">
        <v>0</v>
      </c>
      <c r="AC138" s="360">
        <v>0</v>
      </c>
      <c r="AD138" s="338">
        <v>2.4482373172828886</v>
      </c>
      <c r="AE138" s="359">
        <v>0</v>
      </c>
      <c r="AF138" s="359">
        <v>0</v>
      </c>
      <c r="AG138" s="359" t="s">
        <v>515</v>
      </c>
      <c r="AH138" s="359" t="s">
        <v>515</v>
      </c>
      <c r="AI138" s="359" t="s">
        <v>515</v>
      </c>
      <c r="AJ138" s="359">
        <v>0</v>
      </c>
      <c r="AK138" s="359" t="s">
        <v>515</v>
      </c>
      <c r="AL138" s="359">
        <v>0</v>
      </c>
      <c r="AM138" s="359" t="s">
        <v>515</v>
      </c>
      <c r="AN138" s="359" t="s">
        <v>515</v>
      </c>
      <c r="AO138" s="359" t="s">
        <v>515</v>
      </c>
      <c r="AP138" s="359">
        <v>0</v>
      </c>
      <c r="AQ138" s="359">
        <v>0</v>
      </c>
      <c r="AR138" s="359">
        <v>0</v>
      </c>
      <c r="AS138" s="359">
        <v>2.4482373172828886</v>
      </c>
      <c r="AT138" s="359">
        <v>0</v>
      </c>
      <c r="AU138" s="359" t="s">
        <v>515</v>
      </c>
      <c r="AV138" s="359" t="s">
        <v>515</v>
      </c>
      <c r="AW138" s="359">
        <v>0</v>
      </c>
      <c r="AX138" s="359">
        <v>0</v>
      </c>
      <c r="AY138" s="359" t="s">
        <v>515</v>
      </c>
      <c r="AZ138" s="359">
        <v>0</v>
      </c>
      <c r="BA138" s="360">
        <v>3.3791917454858128E-2</v>
      </c>
      <c r="BB138" s="338">
        <v>12330.323559759245</v>
      </c>
      <c r="BC138" s="359">
        <v>11995.595012897678</v>
      </c>
      <c r="BD138" s="359">
        <v>0</v>
      </c>
      <c r="BE138" s="359">
        <v>333.26577815993119</v>
      </c>
      <c r="BF138" s="359">
        <v>0</v>
      </c>
      <c r="BG138" s="359">
        <v>0</v>
      </c>
      <c r="BH138" s="359">
        <v>0</v>
      </c>
      <c r="BI138" s="359">
        <v>0</v>
      </c>
      <c r="BJ138" s="359" t="s">
        <v>515</v>
      </c>
      <c r="BK138" s="359">
        <v>1.4627687016337059</v>
      </c>
      <c r="BL138" s="359">
        <v>0</v>
      </c>
      <c r="BM138" s="359">
        <v>0</v>
      </c>
      <c r="BN138" s="359" t="s">
        <v>515</v>
      </c>
      <c r="BO138" s="359">
        <v>0</v>
      </c>
      <c r="BP138" s="359" t="s">
        <v>515</v>
      </c>
      <c r="BQ138" s="359" t="s">
        <v>515</v>
      </c>
      <c r="BR138" s="359" t="s">
        <v>515</v>
      </c>
      <c r="BS138" s="359">
        <v>0</v>
      </c>
      <c r="BT138" s="430" t="s">
        <v>515</v>
      </c>
      <c r="BU138" s="338">
        <v>0</v>
      </c>
      <c r="BV138" s="359">
        <v>0</v>
      </c>
      <c r="BW138" s="359">
        <v>0</v>
      </c>
      <c r="BX138" s="431">
        <v>0</v>
      </c>
      <c r="BY138" s="432" t="s">
        <v>515</v>
      </c>
      <c r="BZ138" s="359" t="s">
        <v>515</v>
      </c>
    </row>
    <row r="139" spans="1:84" ht="11.25" customHeight="1" x14ac:dyDescent="0.25">
      <c r="A139" s="381"/>
      <c r="B139" s="349" t="s">
        <v>512</v>
      </c>
      <c r="C139" s="350" t="s">
        <v>541</v>
      </c>
      <c r="D139" s="350"/>
      <c r="E139" s="350"/>
      <c r="F139" s="350"/>
      <c r="G139" s="351"/>
      <c r="H139" s="433" t="s">
        <v>723</v>
      </c>
      <c r="I139" s="338">
        <v>34.725795356835768</v>
      </c>
      <c r="J139" s="338">
        <v>3.794239036973345</v>
      </c>
      <c r="K139" s="353">
        <v>0</v>
      </c>
      <c r="L139" s="353">
        <v>0</v>
      </c>
      <c r="M139" s="353">
        <v>3.794239036973345</v>
      </c>
      <c r="N139" s="353">
        <v>0</v>
      </c>
      <c r="O139" s="353">
        <v>0</v>
      </c>
      <c r="P139" s="353">
        <v>0</v>
      </c>
      <c r="Q139" s="353">
        <v>0</v>
      </c>
      <c r="R139" s="353">
        <v>0</v>
      </c>
      <c r="S139" s="353">
        <v>0</v>
      </c>
      <c r="T139" s="353">
        <v>0</v>
      </c>
      <c r="U139" s="338">
        <v>0</v>
      </c>
      <c r="V139" s="353">
        <v>0</v>
      </c>
      <c r="W139" s="353">
        <v>0</v>
      </c>
      <c r="X139" s="353">
        <v>0</v>
      </c>
      <c r="Y139" s="353">
        <v>0</v>
      </c>
      <c r="Z139" s="338">
        <v>0</v>
      </c>
      <c r="AA139" s="353">
        <v>0</v>
      </c>
      <c r="AB139" s="353">
        <v>0</v>
      </c>
      <c r="AC139" s="83">
        <v>0</v>
      </c>
      <c r="AD139" s="338">
        <v>0.11943250214961307</v>
      </c>
      <c r="AE139" s="353">
        <v>0</v>
      </c>
      <c r="AF139" s="353">
        <v>0</v>
      </c>
      <c r="AG139" s="353" t="s">
        <v>515</v>
      </c>
      <c r="AH139" s="353" t="s">
        <v>515</v>
      </c>
      <c r="AI139" s="353" t="s">
        <v>515</v>
      </c>
      <c r="AJ139" s="353">
        <v>0</v>
      </c>
      <c r="AK139" s="353" t="s">
        <v>515</v>
      </c>
      <c r="AL139" s="353">
        <v>1.5649183147033532E-2</v>
      </c>
      <c r="AM139" s="353" t="s">
        <v>515</v>
      </c>
      <c r="AN139" s="353" t="s">
        <v>515</v>
      </c>
      <c r="AO139" s="353" t="s">
        <v>515</v>
      </c>
      <c r="AP139" s="353">
        <v>0</v>
      </c>
      <c r="AQ139" s="353">
        <v>0</v>
      </c>
      <c r="AR139" s="353">
        <v>0</v>
      </c>
      <c r="AS139" s="353">
        <v>0.10378331900257953</v>
      </c>
      <c r="AT139" s="353">
        <v>0</v>
      </c>
      <c r="AU139" s="353" t="s">
        <v>515</v>
      </c>
      <c r="AV139" s="353" t="s">
        <v>515</v>
      </c>
      <c r="AW139" s="353">
        <v>0</v>
      </c>
      <c r="AX139" s="353">
        <v>0</v>
      </c>
      <c r="AY139" s="353" t="s">
        <v>515</v>
      </c>
      <c r="AZ139" s="353">
        <v>0</v>
      </c>
      <c r="BA139" s="83">
        <v>0</v>
      </c>
      <c r="BB139" s="338">
        <v>16.092519346517626</v>
      </c>
      <c r="BC139" s="353" t="s">
        <v>515</v>
      </c>
      <c r="BD139" s="353" t="s">
        <v>515</v>
      </c>
      <c r="BE139" s="353" t="s">
        <v>515</v>
      </c>
      <c r="BF139" s="353" t="s">
        <v>515</v>
      </c>
      <c r="BG139" s="353">
        <v>0</v>
      </c>
      <c r="BH139" s="353">
        <v>0</v>
      </c>
      <c r="BI139" s="353">
        <v>1.3564058469475493</v>
      </c>
      <c r="BJ139" s="353" t="s">
        <v>515</v>
      </c>
      <c r="BK139" s="353">
        <v>1.0318142734307824E-3</v>
      </c>
      <c r="BL139" s="353">
        <v>14.719604471195185</v>
      </c>
      <c r="BM139" s="353">
        <v>0</v>
      </c>
      <c r="BN139" s="353" t="s">
        <v>515</v>
      </c>
      <c r="BO139" s="353">
        <v>0</v>
      </c>
      <c r="BP139" s="353" t="s">
        <v>515</v>
      </c>
      <c r="BQ139" s="353" t="s">
        <v>515</v>
      </c>
      <c r="BR139" s="353" t="s">
        <v>515</v>
      </c>
      <c r="BS139" s="353">
        <v>1.5477214101461736E-2</v>
      </c>
      <c r="BT139" s="353" t="s">
        <v>515</v>
      </c>
      <c r="BU139" s="338">
        <v>14.719604471195185</v>
      </c>
      <c r="BV139" s="353">
        <v>0</v>
      </c>
      <c r="BW139" s="353">
        <v>14.719604471195185</v>
      </c>
      <c r="BX139" s="434">
        <v>0</v>
      </c>
      <c r="BY139" s="401" t="s">
        <v>515</v>
      </c>
      <c r="BZ139" s="353" t="s">
        <v>515</v>
      </c>
    </row>
    <row r="140" spans="1:84" ht="11.25" customHeight="1" x14ac:dyDescent="0.25">
      <c r="A140" s="381"/>
      <c r="B140" s="349" t="s">
        <v>512</v>
      </c>
      <c r="C140" s="350" t="s">
        <v>545</v>
      </c>
      <c r="D140" s="350"/>
      <c r="E140" s="350"/>
      <c r="F140" s="350"/>
      <c r="G140" s="351"/>
      <c r="H140" s="433" t="s">
        <v>724</v>
      </c>
      <c r="I140" s="338">
        <v>0.19922613929492691</v>
      </c>
      <c r="J140" s="338">
        <v>0</v>
      </c>
      <c r="K140" s="353">
        <v>0</v>
      </c>
      <c r="L140" s="353">
        <v>0</v>
      </c>
      <c r="M140" s="353">
        <v>0</v>
      </c>
      <c r="N140" s="353">
        <v>0</v>
      </c>
      <c r="O140" s="353">
        <v>0</v>
      </c>
      <c r="P140" s="353">
        <v>0</v>
      </c>
      <c r="Q140" s="353">
        <v>0</v>
      </c>
      <c r="R140" s="353">
        <v>0</v>
      </c>
      <c r="S140" s="353">
        <v>0</v>
      </c>
      <c r="T140" s="353">
        <v>0</v>
      </c>
      <c r="U140" s="338">
        <v>0</v>
      </c>
      <c r="V140" s="353">
        <v>0</v>
      </c>
      <c r="W140" s="353">
        <v>0</v>
      </c>
      <c r="X140" s="353">
        <v>0</v>
      </c>
      <c r="Y140" s="353">
        <v>0</v>
      </c>
      <c r="Z140" s="338">
        <v>0</v>
      </c>
      <c r="AA140" s="353">
        <v>0</v>
      </c>
      <c r="AB140" s="353">
        <v>0</v>
      </c>
      <c r="AC140" s="83">
        <v>0</v>
      </c>
      <c r="AD140" s="338">
        <v>0</v>
      </c>
      <c r="AE140" s="353">
        <v>0</v>
      </c>
      <c r="AF140" s="353">
        <v>0</v>
      </c>
      <c r="AG140" s="353" t="s">
        <v>515</v>
      </c>
      <c r="AH140" s="353" t="s">
        <v>515</v>
      </c>
      <c r="AI140" s="353" t="s">
        <v>515</v>
      </c>
      <c r="AJ140" s="353">
        <v>0</v>
      </c>
      <c r="AK140" s="353" t="s">
        <v>515</v>
      </c>
      <c r="AL140" s="353">
        <v>0</v>
      </c>
      <c r="AM140" s="353" t="s">
        <v>515</v>
      </c>
      <c r="AN140" s="353" t="s">
        <v>515</v>
      </c>
      <c r="AO140" s="353" t="s">
        <v>515</v>
      </c>
      <c r="AP140" s="353">
        <v>0</v>
      </c>
      <c r="AQ140" s="353">
        <v>0</v>
      </c>
      <c r="AR140" s="353">
        <v>0</v>
      </c>
      <c r="AS140" s="353">
        <v>0</v>
      </c>
      <c r="AT140" s="353">
        <v>0</v>
      </c>
      <c r="AU140" s="353" t="s">
        <v>515</v>
      </c>
      <c r="AV140" s="353" t="s">
        <v>515</v>
      </c>
      <c r="AW140" s="353">
        <v>0</v>
      </c>
      <c r="AX140" s="353">
        <v>0</v>
      </c>
      <c r="AY140" s="353" t="s">
        <v>515</v>
      </c>
      <c r="AZ140" s="353">
        <v>0</v>
      </c>
      <c r="BA140" s="83">
        <v>0</v>
      </c>
      <c r="BB140" s="338">
        <v>0.19922613929492691</v>
      </c>
      <c r="BC140" s="353">
        <v>0</v>
      </c>
      <c r="BD140" s="353">
        <v>0</v>
      </c>
      <c r="BE140" s="353">
        <v>0</v>
      </c>
      <c r="BF140" s="353">
        <v>0.19922613929492691</v>
      </c>
      <c r="BG140" s="353">
        <v>0</v>
      </c>
      <c r="BH140" s="353">
        <v>0</v>
      </c>
      <c r="BI140" s="353">
        <v>0</v>
      </c>
      <c r="BJ140" s="353" t="s">
        <v>515</v>
      </c>
      <c r="BK140" s="353">
        <v>0</v>
      </c>
      <c r="BL140" s="353">
        <v>0</v>
      </c>
      <c r="BM140" s="353">
        <v>0</v>
      </c>
      <c r="BN140" s="353" t="s">
        <v>515</v>
      </c>
      <c r="BO140" s="353">
        <v>0</v>
      </c>
      <c r="BP140" s="353" t="s">
        <v>515</v>
      </c>
      <c r="BQ140" s="353" t="s">
        <v>515</v>
      </c>
      <c r="BR140" s="353" t="s">
        <v>515</v>
      </c>
      <c r="BS140" s="353">
        <v>0</v>
      </c>
      <c r="BT140" s="353" t="s">
        <v>515</v>
      </c>
      <c r="BU140" s="338">
        <v>0</v>
      </c>
      <c r="BV140" s="353">
        <v>0</v>
      </c>
      <c r="BW140" s="353">
        <v>0</v>
      </c>
      <c r="BX140" s="434">
        <v>0</v>
      </c>
      <c r="BY140" s="401" t="s">
        <v>515</v>
      </c>
      <c r="BZ140" s="353" t="s">
        <v>515</v>
      </c>
    </row>
    <row r="141" spans="1:84" ht="11.25" customHeight="1" x14ac:dyDescent="0.25">
      <c r="A141" s="435"/>
      <c r="B141" s="436" t="s">
        <v>512</v>
      </c>
      <c r="C141" s="437" t="s">
        <v>547</v>
      </c>
      <c r="D141" s="437"/>
      <c r="E141" s="437"/>
      <c r="F141" s="437"/>
      <c r="G141" s="438"/>
      <c r="H141" s="439" t="s">
        <v>725</v>
      </c>
      <c r="I141" s="338">
        <v>222.32906276870162</v>
      </c>
      <c r="J141" s="338">
        <v>0</v>
      </c>
      <c r="K141" s="440">
        <v>0</v>
      </c>
      <c r="L141" s="440">
        <v>0</v>
      </c>
      <c r="M141" s="440">
        <v>0</v>
      </c>
      <c r="N141" s="440">
        <v>0</v>
      </c>
      <c r="O141" s="440">
        <v>0</v>
      </c>
      <c r="P141" s="440">
        <v>0</v>
      </c>
      <c r="Q141" s="440">
        <v>0</v>
      </c>
      <c r="R141" s="440">
        <v>0</v>
      </c>
      <c r="S141" s="440">
        <v>0</v>
      </c>
      <c r="T141" s="440">
        <v>0</v>
      </c>
      <c r="U141" s="338">
        <v>0</v>
      </c>
      <c r="V141" s="440">
        <v>0</v>
      </c>
      <c r="W141" s="440">
        <v>0</v>
      </c>
      <c r="X141" s="440">
        <v>0</v>
      </c>
      <c r="Y141" s="440">
        <v>0</v>
      </c>
      <c r="Z141" s="338">
        <v>0</v>
      </c>
      <c r="AA141" s="440">
        <v>0</v>
      </c>
      <c r="AB141" s="440">
        <v>0</v>
      </c>
      <c r="AC141" s="384">
        <v>0</v>
      </c>
      <c r="AD141" s="338">
        <v>0</v>
      </c>
      <c r="AE141" s="440">
        <v>0</v>
      </c>
      <c r="AF141" s="440">
        <v>0</v>
      </c>
      <c r="AG141" s="440" t="s">
        <v>515</v>
      </c>
      <c r="AH141" s="440" t="s">
        <v>515</v>
      </c>
      <c r="AI141" s="440" t="s">
        <v>515</v>
      </c>
      <c r="AJ141" s="440">
        <v>0</v>
      </c>
      <c r="AK141" s="440" t="s">
        <v>515</v>
      </c>
      <c r="AL141" s="440">
        <v>0</v>
      </c>
      <c r="AM141" s="440" t="s">
        <v>515</v>
      </c>
      <c r="AN141" s="440" t="s">
        <v>515</v>
      </c>
      <c r="AO141" s="440" t="s">
        <v>515</v>
      </c>
      <c r="AP141" s="440">
        <v>0</v>
      </c>
      <c r="AQ141" s="440">
        <v>0</v>
      </c>
      <c r="AR141" s="440">
        <v>0</v>
      </c>
      <c r="AS141" s="440">
        <v>0</v>
      </c>
      <c r="AT141" s="440">
        <v>0</v>
      </c>
      <c r="AU141" s="440" t="s">
        <v>515</v>
      </c>
      <c r="AV141" s="440" t="s">
        <v>515</v>
      </c>
      <c r="AW141" s="440">
        <v>0</v>
      </c>
      <c r="AX141" s="440">
        <v>0</v>
      </c>
      <c r="AY141" s="440" t="s">
        <v>515</v>
      </c>
      <c r="AZ141" s="440">
        <v>0</v>
      </c>
      <c r="BA141" s="384">
        <v>222.32906276870162</v>
      </c>
      <c r="BB141" s="338">
        <v>0</v>
      </c>
      <c r="BC141" s="440" t="s">
        <v>515</v>
      </c>
      <c r="BD141" s="440" t="s">
        <v>515</v>
      </c>
      <c r="BE141" s="440" t="s">
        <v>515</v>
      </c>
      <c r="BF141" s="440" t="s">
        <v>515</v>
      </c>
      <c r="BG141" s="440">
        <v>0</v>
      </c>
      <c r="BH141" s="440">
        <v>0</v>
      </c>
      <c r="BI141" s="440">
        <v>0</v>
      </c>
      <c r="BJ141" s="440" t="s">
        <v>515</v>
      </c>
      <c r="BK141" s="440">
        <v>0</v>
      </c>
      <c r="BL141" s="440">
        <v>0</v>
      </c>
      <c r="BM141" s="440">
        <v>0</v>
      </c>
      <c r="BN141" s="440" t="s">
        <v>515</v>
      </c>
      <c r="BO141" s="440">
        <v>0</v>
      </c>
      <c r="BP141" s="440" t="s">
        <v>515</v>
      </c>
      <c r="BQ141" s="440" t="s">
        <v>515</v>
      </c>
      <c r="BR141" s="440" t="s">
        <v>515</v>
      </c>
      <c r="BS141" s="440">
        <v>0</v>
      </c>
      <c r="BT141" s="359" t="s">
        <v>515</v>
      </c>
      <c r="BU141" s="338">
        <v>0</v>
      </c>
      <c r="BV141" s="440">
        <v>0</v>
      </c>
      <c r="BW141" s="440">
        <v>0</v>
      </c>
      <c r="BX141" s="441">
        <v>0</v>
      </c>
      <c r="BY141" s="442" t="s">
        <v>515</v>
      </c>
      <c r="BZ141" s="440" t="s">
        <v>515</v>
      </c>
    </row>
    <row r="142" spans="1:84" ht="11.25" customHeight="1" x14ac:dyDescent="0.25">
      <c r="A142" s="374" t="s">
        <v>512</v>
      </c>
      <c r="B142" s="363" t="s">
        <v>726</v>
      </c>
      <c r="C142" s="363"/>
      <c r="D142" s="363"/>
      <c r="E142" s="363"/>
      <c r="F142" s="363"/>
      <c r="G142" s="374"/>
      <c r="H142" s="425" t="s">
        <v>727</v>
      </c>
      <c r="I142" s="380">
        <v>522.78083500525463</v>
      </c>
      <c r="J142" s="380">
        <v>5.9910671634661314</v>
      </c>
      <c r="K142" s="380">
        <v>0</v>
      </c>
      <c r="L142" s="380">
        <v>0</v>
      </c>
      <c r="M142" s="380">
        <v>5.9910671634661314</v>
      </c>
      <c r="N142" s="380">
        <v>0</v>
      </c>
      <c r="O142" s="380">
        <v>0</v>
      </c>
      <c r="P142" s="380">
        <v>0</v>
      </c>
      <c r="Q142" s="380">
        <v>0</v>
      </c>
      <c r="R142" s="380">
        <v>0</v>
      </c>
      <c r="S142" s="380">
        <v>0</v>
      </c>
      <c r="T142" s="380">
        <v>0</v>
      </c>
      <c r="U142" s="380">
        <v>0.3076573994458775</v>
      </c>
      <c r="V142" s="380">
        <v>0</v>
      </c>
      <c r="W142" s="380">
        <v>0</v>
      </c>
      <c r="X142" s="380">
        <v>0.3076573994458775</v>
      </c>
      <c r="Y142" s="380">
        <v>0</v>
      </c>
      <c r="Z142" s="380">
        <v>0</v>
      </c>
      <c r="AA142" s="380">
        <v>0</v>
      </c>
      <c r="AB142" s="380">
        <v>0</v>
      </c>
      <c r="AC142" s="367">
        <v>0</v>
      </c>
      <c r="AD142" s="380">
        <v>14.548151332760105</v>
      </c>
      <c r="AE142" s="380">
        <v>0</v>
      </c>
      <c r="AF142" s="380">
        <v>0</v>
      </c>
      <c r="AG142" s="380" t="s">
        <v>515</v>
      </c>
      <c r="AH142" s="380" t="s">
        <v>515</v>
      </c>
      <c r="AI142" s="380" t="s">
        <v>515</v>
      </c>
      <c r="AJ142" s="380">
        <v>0</v>
      </c>
      <c r="AK142" s="380" t="s">
        <v>515</v>
      </c>
      <c r="AL142" s="380">
        <v>9.750644883920895</v>
      </c>
      <c r="AM142" s="380" t="s">
        <v>515</v>
      </c>
      <c r="AN142" s="380" t="s">
        <v>515</v>
      </c>
      <c r="AO142" s="380" t="s">
        <v>515</v>
      </c>
      <c r="AP142" s="380">
        <v>0</v>
      </c>
      <c r="AQ142" s="380">
        <v>0</v>
      </c>
      <c r="AR142" s="380">
        <v>0</v>
      </c>
      <c r="AS142" s="380">
        <v>4.7975064488392087</v>
      </c>
      <c r="AT142" s="380">
        <v>0</v>
      </c>
      <c r="AU142" s="380" t="s">
        <v>515</v>
      </c>
      <c r="AV142" s="380" t="s">
        <v>515</v>
      </c>
      <c r="AW142" s="380">
        <v>0</v>
      </c>
      <c r="AX142" s="380">
        <v>0</v>
      </c>
      <c r="AY142" s="380" t="s">
        <v>515</v>
      </c>
      <c r="AZ142" s="380">
        <v>0</v>
      </c>
      <c r="BA142" s="367">
        <v>14.476354256233877</v>
      </c>
      <c r="BB142" s="380">
        <v>296.28663896054263</v>
      </c>
      <c r="BC142" s="380" t="s">
        <v>515</v>
      </c>
      <c r="BD142" s="380" t="s">
        <v>515</v>
      </c>
      <c r="BE142" s="380" t="s">
        <v>515</v>
      </c>
      <c r="BF142" s="380" t="s">
        <v>515</v>
      </c>
      <c r="BG142" s="380">
        <v>0</v>
      </c>
      <c r="BH142" s="380">
        <v>0</v>
      </c>
      <c r="BI142" s="380">
        <v>127.41153147988916</v>
      </c>
      <c r="BJ142" s="380" t="s">
        <v>515</v>
      </c>
      <c r="BK142" s="380">
        <v>3.0581350912391327</v>
      </c>
      <c r="BL142" s="380">
        <v>126.50914779784082</v>
      </c>
      <c r="BM142" s="380">
        <v>0</v>
      </c>
      <c r="BN142" s="380" t="s">
        <v>515</v>
      </c>
      <c r="BO142" s="380">
        <v>0</v>
      </c>
      <c r="BP142" s="380" t="s">
        <v>515</v>
      </c>
      <c r="BQ142" s="380" t="s">
        <v>515</v>
      </c>
      <c r="BR142" s="380" t="s">
        <v>515</v>
      </c>
      <c r="BS142" s="380">
        <v>6.9680901882105664</v>
      </c>
      <c r="BT142" s="380">
        <v>32.339734403362947</v>
      </c>
      <c r="BU142" s="367">
        <v>126.50914779784082</v>
      </c>
      <c r="BV142" s="380">
        <v>0</v>
      </c>
      <c r="BW142" s="380">
        <v>126.50914779784082</v>
      </c>
      <c r="BX142" s="426">
        <v>0</v>
      </c>
      <c r="BY142" s="427" t="s">
        <v>515</v>
      </c>
      <c r="BZ142" s="380">
        <v>64.661818094965128</v>
      </c>
    </row>
    <row r="143" spans="1:84" ht="11.25" customHeight="1" x14ac:dyDescent="0.25">
      <c r="A143" s="428"/>
      <c r="B143" s="368" t="s">
        <v>512</v>
      </c>
      <c r="C143" s="369" t="s">
        <v>541</v>
      </c>
      <c r="D143" s="369"/>
      <c r="E143" s="369"/>
      <c r="F143" s="369"/>
      <c r="G143" s="370"/>
      <c r="H143" s="429" t="s">
        <v>728</v>
      </c>
      <c r="I143" s="338">
        <v>176.17180185344418</v>
      </c>
      <c r="J143" s="338">
        <v>5.9910671634661314</v>
      </c>
      <c r="K143" s="359">
        <v>0</v>
      </c>
      <c r="L143" s="359">
        <v>0</v>
      </c>
      <c r="M143" s="359">
        <v>5.9910671634661314</v>
      </c>
      <c r="N143" s="359">
        <v>0</v>
      </c>
      <c r="O143" s="359">
        <v>0</v>
      </c>
      <c r="P143" s="359">
        <v>0</v>
      </c>
      <c r="Q143" s="359">
        <v>0</v>
      </c>
      <c r="R143" s="359">
        <v>0</v>
      </c>
      <c r="S143" s="359">
        <v>0</v>
      </c>
      <c r="T143" s="359">
        <v>0</v>
      </c>
      <c r="U143" s="338">
        <v>0</v>
      </c>
      <c r="V143" s="359">
        <v>0</v>
      </c>
      <c r="W143" s="359">
        <v>0</v>
      </c>
      <c r="X143" s="359">
        <v>0</v>
      </c>
      <c r="Y143" s="359">
        <v>0</v>
      </c>
      <c r="Z143" s="338">
        <v>0</v>
      </c>
      <c r="AA143" s="359">
        <v>0</v>
      </c>
      <c r="AB143" s="359">
        <v>0</v>
      </c>
      <c r="AC143" s="360">
        <v>0</v>
      </c>
      <c r="AD143" s="338">
        <v>0.96183242571892613</v>
      </c>
      <c r="AE143" s="359">
        <v>0</v>
      </c>
      <c r="AF143" s="359">
        <v>0</v>
      </c>
      <c r="AG143" s="359" t="s">
        <v>515</v>
      </c>
      <c r="AH143" s="359" t="s">
        <v>515</v>
      </c>
      <c r="AI143" s="359" t="s">
        <v>515</v>
      </c>
      <c r="AJ143" s="359">
        <v>0</v>
      </c>
      <c r="AK143" s="359" t="s">
        <v>515</v>
      </c>
      <c r="AL143" s="359">
        <v>0.2664803668672972</v>
      </c>
      <c r="AM143" s="359" t="s">
        <v>515</v>
      </c>
      <c r="AN143" s="359" t="s">
        <v>515</v>
      </c>
      <c r="AO143" s="359" t="s">
        <v>515</v>
      </c>
      <c r="AP143" s="359">
        <v>0</v>
      </c>
      <c r="AQ143" s="359">
        <v>0</v>
      </c>
      <c r="AR143" s="359">
        <v>0</v>
      </c>
      <c r="AS143" s="359">
        <v>0.69535205885162887</v>
      </c>
      <c r="AT143" s="359">
        <v>0</v>
      </c>
      <c r="AU143" s="359" t="s">
        <v>515</v>
      </c>
      <c r="AV143" s="359" t="s">
        <v>515</v>
      </c>
      <c r="AW143" s="359">
        <v>0</v>
      </c>
      <c r="AX143" s="359">
        <v>0</v>
      </c>
      <c r="AY143" s="359" t="s">
        <v>515</v>
      </c>
      <c r="AZ143" s="359">
        <v>0</v>
      </c>
      <c r="BA143" s="360">
        <v>0</v>
      </c>
      <c r="BB143" s="338">
        <v>93.853874080443305</v>
      </c>
      <c r="BC143" s="359" t="s">
        <v>515</v>
      </c>
      <c r="BD143" s="359" t="s">
        <v>515</v>
      </c>
      <c r="BE143" s="359" t="s">
        <v>515</v>
      </c>
      <c r="BF143" s="359" t="s">
        <v>515</v>
      </c>
      <c r="BG143" s="359">
        <v>0</v>
      </c>
      <c r="BH143" s="359">
        <v>0</v>
      </c>
      <c r="BI143" s="359">
        <v>20.35468615649183</v>
      </c>
      <c r="BJ143" s="359" t="s">
        <v>515</v>
      </c>
      <c r="BK143" s="359">
        <v>1.1918410241712047E-2</v>
      </c>
      <c r="BL143" s="359">
        <v>73.219547148179998</v>
      </c>
      <c r="BM143" s="359">
        <v>0</v>
      </c>
      <c r="BN143" s="359" t="s">
        <v>515</v>
      </c>
      <c r="BO143" s="359">
        <v>0</v>
      </c>
      <c r="BP143" s="359" t="s">
        <v>515</v>
      </c>
      <c r="BQ143" s="359" t="s">
        <v>515</v>
      </c>
      <c r="BR143" s="359" t="s">
        <v>515</v>
      </c>
      <c r="BS143" s="359">
        <v>0.2677223655297602</v>
      </c>
      <c r="BT143" s="359">
        <v>0</v>
      </c>
      <c r="BU143" s="338">
        <v>73.219547148179998</v>
      </c>
      <c r="BV143" s="359">
        <v>0</v>
      </c>
      <c r="BW143" s="359">
        <v>73.219547148179998</v>
      </c>
      <c r="BX143" s="431">
        <v>0</v>
      </c>
      <c r="BY143" s="432" t="s">
        <v>515</v>
      </c>
      <c r="BZ143" s="359">
        <v>2.1454810356358078</v>
      </c>
    </row>
    <row r="144" spans="1:84" ht="11.25" customHeight="1" x14ac:dyDescent="0.25">
      <c r="A144" s="381"/>
      <c r="B144" s="349" t="s">
        <v>512</v>
      </c>
      <c r="C144" s="350" t="s">
        <v>543</v>
      </c>
      <c r="D144" s="350"/>
      <c r="E144" s="350"/>
      <c r="F144" s="350"/>
      <c r="G144" s="351"/>
      <c r="H144" s="433" t="s">
        <v>729</v>
      </c>
      <c r="I144" s="338">
        <v>346.60903315181042</v>
      </c>
      <c r="J144" s="338">
        <v>0</v>
      </c>
      <c r="K144" s="353">
        <v>0</v>
      </c>
      <c r="L144" s="353">
        <v>0</v>
      </c>
      <c r="M144" s="353">
        <v>0</v>
      </c>
      <c r="N144" s="353">
        <v>0</v>
      </c>
      <c r="O144" s="353">
        <v>0</v>
      </c>
      <c r="P144" s="353">
        <v>0</v>
      </c>
      <c r="Q144" s="353">
        <v>0</v>
      </c>
      <c r="R144" s="353">
        <v>0</v>
      </c>
      <c r="S144" s="353">
        <v>0</v>
      </c>
      <c r="T144" s="353">
        <v>0</v>
      </c>
      <c r="U144" s="338">
        <v>0.3076573994458775</v>
      </c>
      <c r="V144" s="353">
        <v>0</v>
      </c>
      <c r="W144" s="353">
        <v>0</v>
      </c>
      <c r="X144" s="353">
        <v>0.3076573994458775</v>
      </c>
      <c r="Y144" s="353">
        <v>0</v>
      </c>
      <c r="Z144" s="338">
        <v>0</v>
      </c>
      <c r="AA144" s="353">
        <v>0</v>
      </c>
      <c r="AB144" s="353">
        <v>0</v>
      </c>
      <c r="AC144" s="83">
        <v>0</v>
      </c>
      <c r="AD144" s="338">
        <v>13.586318907041179</v>
      </c>
      <c r="AE144" s="353">
        <v>0</v>
      </c>
      <c r="AF144" s="353">
        <v>0</v>
      </c>
      <c r="AG144" s="353" t="s">
        <v>515</v>
      </c>
      <c r="AH144" s="353" t="s">
        <v>515</v>
      </c>
      <c r="AI144" s="353" t="s">
        <v>515</v>
      </c>
      <c r="AJ144" s="353">
        <v>0</v>
      </c>
      <c r="AK144" s="353" t="s">
        <v>515</v>
      </c>
      <c r="AL144" s="353">
        <v>9.484164517053598</v>
      </c>
      <c r="AM144" s="353" t="s">
        <v>515</v>
      </c>
      <c r="AN144" s="353" t="s">
        <v>515</v>
      </c>
      <c r="AO144" s="353" t="s">
        <v>515</v>
      </c>
      <c r="AP144" s="353">
        <v>0</v>
      </c>
      <c r="AQ144" s="353">
        <v>0</v>
      </c>
      <c r="AR144" s="353">
        <v>0</v>
      </c>
      <c r="AS144" s="353">
        <v>4.1021543899875796</v>
      </c>
      <c r="AT144" s="353">
        <v>0</v>
      </c>
      <c r="AU144" s="353" t="s">
        <v>515</v>
      </c>
      <c r="AV144" s="353" t="s">
        <v>515</v>
      </c>
      <c r="AW144" s="353">
        <v>0</v>
      </c>
      <c r="AX144" s="353">
        <v>0</v>
      </c>
      <c r="AY144" s="353" t="s">
        <v>515</v>
      </c>
      <c r="AZ144" s="353">
        <v>0</v>
      </c>
      <c r="BA144" s="83">
        <v>14.476354256233877</v>
      </c>
      <c r="BB144" s="338">
        <v>202.43276488009934</v>
      </c>
      <c r="BC144" s="353" t="s">
        <v>515</v>
      </c>
      <c r="BD144" s="353" t="s">
        <v>515</v>
      </c>
      <c r="BE144" s="353" t="s">
        <v>515</v>
      </c>
      <c r="BF144" s="353" t="s">
        <v>515</v>
      </c>
      <c r="BG144" s="353">
        <v>0</v>
      </c>
      <c r="BH144" s="353">
        <v>0</v>
      </c>
      <c r="BI144" s="353">
        <v>107.05684532339734</v>
      </c>
      <c r="BJ144" s="353" t="s">
        <v>515</v>
      </c>
      <c r="BK144" s="353">
        <v>3.0462166809974205</v>
      </c>
      <c r="BL144" s="353">
        <v>53.289600649660834</v>
      </c>
      <c r="BM144" s="353">
        <v>0</v>
      </c>
      <c r="BN144" s="353" t="s">
        <v>515</v>
      </c>
      <c r="BO144" s="353">
        <v>0</v>
      </c>
      <c r="BP144" s="353" t="s">
        <v>515</v>
      </c>
      <c r="BQ144" s="353" t="s">
        <v>515</v>
      </c>
      <c r="BR144" s="353" t="s">
        <v>515</v>
      </c>
      <c r="BS144" s="353">
        <v>6.7003678226808061</v>
      </c>
      <c r="BT144" s="353">
        <v>32.339734403362947</v>
      </c>
      <c r="BU144" s="338">
        <v>53.289600649660834</v>
      </c>
      <c r="BV144" s="353">
        <v>0</v>
      </c>
      <c r="BW144" s="353">
        <v>53.289600649660834</v>
      </c>
      <c r="BX144" s="434">
        <v>0</v>
      </c>
      <c r="BY144" s="401" t="s">
        <v>515</v>
      </c>
      <c r="BZ144" s="359">
        <v>62.516337059329324</v>
      </c>
    </row>
    <row r="145" spans="1:78" ht="11.25" customHeight="1" x14ac:dyDescent="0.25">
      <c r="A145" s="381"/>
      <c r="B145" s="349" t="s">
        <v>512</v>
      </c>
      <c r="C145" s="350" t="s">
        <v>547</v>
      </c>
      <c r="D145" s="350"/>
      <c r="E145" s="350"/>
      <c r="F145" s="350"/>
      <c r="G145" s="351"/>
      <c r="H145" s="433" t="s">
        <v>730</v>
      </c>
      <c r="I145" s="338">
        <v>0</v>
      </c>
      <c r="J145" s="338">
        <v>0</v>
      </c>
      <c r="K145" s="353">
        <v>0</v>
      </c>
      <c r="L145" s="353">
        <v>0</v>
      </c>
      <c r="M145" s="353">
        <v>0</v>
      </c>
      <c r="N145" s="353">
        <v>0</v>
      </c>
      <c r="O145" s="353">
        <v>0</v>
      </c>
      <c r="P145" s="353">
        <v>0</v>
      </c>
      <c r="Q145" s="353">
        <v>0</v>
      </c>
      <c r="R145" s="353">
        <v>0</v>
      </c>
      <c r="S145" s="353">
        <v>0</v>
      </c>
      <c r="T145" s="353">
        <v>0</v>
      </c>
      <c r="U145" s="338">
        <v>0</v>
      </c>
      <c r="V145" s="353">
        <v>0</v>
      </c>
      <c r="W145" s="353">
        <v>0</v>
      </c>
      <c r="X145" s="353">
        <v>0</v>
      </c>
      <c r="Y145" s="353">
        <v>0</v>
      </c>
      <c r="Z145" s="338">
        <v>0</v>
      </c>
      <c r="AA145" s="353">
        <v>0</v>
      </c>
      <c r="AB145" s="353">
        <v>0</v>
      </c>
      <c r="AC145" s="83">
        <v>0</v>
      </c>
      <c r="AD145" s="338">
        <v>0</v>
      </c>
      <c r="AE145" s="353">
        <v>0</v>
      </c>
      <c r="AF145" s="353">
        <v>0</v>
      </c>
      <c r="AG145" s="353" t="s">
        <v>515</v>
      </c>
      <c r="AH145" s="353" t="s">
        <v>515</v>
      </c>
      <c r="AI145" s="353" t="s">
        <v>515</v>
      </c>
      <c r="AJ145" s="353">
        <v>0</v>
      </c>
      <c r="AK145" s="353" t="s">
        <v>515</v>
      </c>
      <c r="AL145" s="353">
        <v>0</v>
      </c>
      <c r="AM145" s="353" t="s">
        <v>515</v>
      </c>
      <c r="AN145" s="353" t="s">
        <v>515</v>
      </c>
      <c r="AO145" s="353" t="s">
        <v>515</v>
      </c>
      <c r="AP145" s="353">
        <v>0</v>
      </c>
      <c r="AQ145" s="353">
        <v>0</v>
      </c>
      <c r="AR145" s="353">
        <v>0</v>
      </c>
      <c r="AS145" s="353">
        <v>0</v>
      </c>
      <c r="AT145" s="353">
        <v>0</v>
      </c>
      <c r="AU145" s="353" t="s">
        <v>515</v>
      </c>
      <c r="AV145" s="353" t="s">
        <v>515</v>
      </c>
      <c r="AW145" s="353">
        <v>0</v>
      </c>
      <c r="AX145" s="353">
        <v>0</v>
      </c>
      <c r="AY145" s="353" t="s">
        <v>515</v>
      </c>
      <c r="AZ145" s="353">
        <v>0</v>
      </c>
      <c r="BA145" s="83">
        <v>0</v>
      </c>
      <c r="BB145" s="338">
        <v>0</v>
      </c>
      <c r="BC145" s="353" t="s">
        <v>515</v>
      </c>
      <c r="BD145" s="353" t="s">
        <v>515</v>
      </c>
      <c r="BE145" s="353" t="s">
        <v>515</v>
      </c>
      <c r="BF145" s="353" t="s">
        <v>515</v>
      </c>
      <c r="BG145" s="353">
        <v>0</v>
      </c>
      <c r="BH145" s="353">
        <v>0</v>
      </c>
      <c r="BI145" s="353">
        <v>0</v>
      </c>
      <c r="BJ145" s="353" t="s">
        <v>515</v>
      </c>
      <c r="BK145" s="353">
        <v>0</v>
      </c>
      <c r="BL145" s="353">
        <v>0</v>
      </c>
      <c r="BM145" s="353">
        <v>0</v>
      </c>
      <c r="BN145" s="353" t="s">
        <v>515</v>
      </c>
      <c r="BO145" s="353">
        <v>0</v>
      </c>
      <c r="BP145" s="353" t="s">
        <v>515</v>
      </c>
      <c r="BQ145" s="353" t="s">
        <v>515</v>
      </c>
      <c r="BR145" s="353" t="s">
        <v>515</v>
      </c>
      <c r="BS145" s="353">
        <v>0</v>
      </c>
      <c r="BT145" s="353">
        <v>0</v>
      </c>
      <c r="BU145" s="338">
        <v>0</v>
      </c>
      <c r="BV145" s="353">
        <v>0</v>
      </c>
      <c r="BW145" s="353">
        <v>0</v>
      </c>
      <c r="BX145" s="434">
        <v>0</v>
      </c>
      <c r="BY145" s="401" t="s">
        <v>515</v>
      </c>
      <c r="BZ145" s="359">
        <v>0</v>
      </c>
    </row>
    <row r="146" spans="1:78" ht="11.25" customHeight="1" x14ac:dyDescent="0.25">
      <c r="A146" s="435"/>
      <c r="B146" s="436" t="s">
        <v>512</v>
      </c>
      <c r="C146" s="437" t="s">
        <v>549</v>
      </c>
      <c r="D146" s="437"/>
      <c r="E146" s="437"/>
      <c r="F146" s="437"/>
      <c r="G146" s="438"/>
      <c r="H146" s="439" t="s">
        <v>731</v>
      </c>
      <c r="I146" s="443">
        <v>0</v>
      </c>
      <c r="J146" s="443">
        <v>0</v>
      </c>
      <c r="K146" s="440">
        <v>0</v>
      </c>
      <c r="L146" s="440">
        <v>0</v>
      </c>
      <c r="M146" s="440">
        <v>0</v>
      </c>
      <c r="N146" s="440">
        <v>0</v>
      </c>
      <c r="O146" s="440">
        <v>0</v>
      </c>
      <c r="P146" s="440">
        <v>0</v>
      </c>
      <c r="Q146" s="440">
        <v>0</v>
      </c>
      <c r="R146" s="440">
        <v>0</v>
      </c>
      <c r="S146" s="440">
        <v>0</v>
      </c>
      <c r="T146" s="440">
        <v>0</v>
      </c>
      <c r="U146" s="443">
        <v>0</v>
      </c>
      <c r="V146" s="440">
        <v>0</v>
      </c>
      <c r="W146" s="440">
        <v>0</v>
      </c>
      <c r="X146" s="440">
        <v>0</v>
      </c>
      <c r="Y146" s="440">
        <v>0</v>
      </c>
      <c r="Z146" s="443">
        <v>0</v>
      </c>
      <c r="AA146" s="440">
        <v>0</v>
      </c>
      <c r="AB146" s="440">
        <v>0</v>
      </c>
      <c r="AC146" s="384">
        <v>0</v>
      </c>
      <c r="AD146" s="443">
        <v>0</v>
      </c>
      <c r="AE146" s="440">
        <v>0</v>
      </c>
      <c r="AF146" s="440">
        <v>0</v>
      </c>
      <c r="AG146" s="440" t="s">
        <v>515</v>
      </c>
      <c r="AH146" s="440" t="s">
        <v>515</v>
      </c>
      <c r="AI146" s="440" t="s">
        <v>515</v>
      </c>
      <c r="AJ146" s="440">
        <v>0</v>
      </c>
      <c r="AK146" s="440" t="s">
        <v>515</v>
      </c>
      <c r="AL146" s="440">
        <v>0</v>
      </c>
      <c r="AM146" s="440" t="s">
        <v>515</v>
      </c>
      <c r="AN146" s="440" t="s">
        <v>515</v>
      </c>
      <c r="AO146" s="440" t="s">
        <v>515</v>
      </c>
      <c r="AP146" s="440">
        <v>0</v>
      </c>
      <c r="AQ146" s="440">
        <v>0</v>
      </c>
      <c r="AR146" s="440">
        <v>0</v>
      </c>
      <c r="AS146" s="440">
        <v>0</v>
      </c>
      <c r="AT146" s="440">
        <v>0</v>
      </c>
      <c r="AU146" s="440" t="s">
        <v>515</v>
      </c>
      <c r="AV146" s="440" t="s">
        <v>515</v>
      </c>
      <c r="AW146" s="440">
        <v>0</v>
      </c>
      <c r="AX146" s="440">
        <v>0</v>
      </c>
      <c r="AY146" s="440" t="s">
        <v>515</v>
      </c>
      <c r="AZ146" s="440">
        <v>0</v>
      </c>
      <c r="BA146" s="384">
        <v>0</v>
      </c>
      <c r="BB146" s="443">
        <v>0</v>
      </c>
      <c r="BC146" s="440" t="s">
        <v>515</v>
      </c>
      <c r="BD146" s="440" t="s">
        <v>515</v>
      </c>
      <c r="BE146" s="440" t="s">
        <v>515</v>
      </c>
      <c r="BF146" s="440" t="s">
        <v>515</v>
      </c>
      <c r="BG146" s="440">
        <v>0</v>
      </c>
      <c r="BH146" s="440">
        <v>0</v>
      </c>
      <c r="BI146" s="440">
        <v>0</v>
      </c>
      <c r="BJ146" s="440" t="s">
        <v>515</v>
      </c>
      <c r="BK146" s="440">
        <v>0</v>
      </c>
      <c r="BL146" s="440">
        <v>0</v>
      </c>
      <c r="BM146" s="440">
        <v>0</v>
      </c>
      <c r="BN146" s="440" t="s">
        <v>515</v>
      </c>
      <c r="BO146" s="440">
        <v>0</v>
      </c>
      <c r="BP146" s="440" t="s">
        <v>515</v>
      </c>
      <c r="BQ146" s="440" t="s">
        <v>515</v>
      </c>
      <c r="BR146" s="440" t="s">
        <v>515</v>
      </c>
      <c r="BS146" s="440">
        <v>0</v>
      </c>
      <c r="BT146" s="440">
        <v>0</v>
      </c>
      <c r="BU146" s="443">
        <v>0</v>
      </c>
      <c r="BV146" s="440">
        <v>0</v>
      </c>
      <c r="BW146" s="440">
        <v>0</v>
      </c>
      <c r="BX146" s="441">
        <v>0</v>
      </c>
      <c r="BY146" s="442" t="s">
        <v>515</v>
      </c>
      <c r="BZ146" s="384">
        <v>0</v>
      </c>
    </row>
    <row r="147" spans="1:78" ht="11.25" customHeight="1" x14ac:dyDescent="0.25"/>
    <row r="148" spans="1:78" ht="11.25" customHeight="1" x14ac:dyDescent="0.25"/>
    <row r="149" spans="1:78" ht="11.25" customHeight="1" x14ac:dyDescent="0.25"/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41B553-CA07-4E9D-9C0F-B5D13D0AEB01}">
  <dimension ref="A1:CF149"/>
  <sheetViews>
    <sheetView workbookViewId="0">
      <selection activeCell="N32" sqref="N32"/>
    </sheetView>
  </sheetViews>
  <sheetFormatPr defaultRowHeight="13.5" x14ac:dyDescent="0.25"/>
  <cols>
    <col min="1" max="2" width="1.42578125" style="340" customWidth="1"/>
    <col min="3" max="3" width="5" style="340" customWidth="1"/>
    <col min="4" max="4" width="7.140625" style="340" customWidth="1"/>
    <col min="5" max="5" width="4.28515625" style="340" customWidth="1"/>
    <col min="6" max="6" width="7.140625" style="340" customWidth="1"/>
    <col min="7" max="7" width="5.7109375" style="332" customWidth="1"/>
    <col min="8" max="8" width="14.5703125" style="444" bestFit="1" customWidth="1"/>
    <col min="9" max="9" width="9.85546875" style="445" customWidth="1"/>
    <col min="10" max="21" width="10" style="445" customWidth="1"/>
    <col min="22" max="25" width="10" style="446" customWidth="1"/>
    <col min="26" max="29" width="10" style="445" customWidth="1"/>
    <col min="30" max="53" width="10" style="446" customWidth="1"/>
    <col min="54" max="54" width="10" style="445" customWidth="1"/>
    <col min="55" max="78" width="10" style="446" customWidth="1"/>
    <col min="79" max="16384" width="9.140625" style="340"/>
  </cols>
  <sheetData>
    <row r="1" spans="1:84" s="305" customFormat="1" ht="11.25" customHeight="1" x14ac:dyDescent="0.25">
      <c r="B1" s="306"/>
      <c r="C1" s="306"/>
      <c r="D1" s="306"/>
      <c r="E1" s="306"/>
      <c r="F1" s="306"/>
      <c r="G1" s="306"/>
      <c r="H1" s="307"/>
      <c r="I1" s="308"/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  <c r="W1" s="308"/>
      <c r="X1" s="308"/>
      <c r="Y1" s="308"/>
      <c r="Z1" s="308"/>
      <c r="AA1" s="308"/>
      <c r="AB1" s="308"/>
      <c r="AC1" s="308"/>
      <c r="AD1" s="308"/>
      <c r="AE1" s="308"/>
      <c r="AF1" s="308"/>
      <c r="AG1" s="308"/>
      <c r="AH1" s="308"/>
      <c r="AI1" s="308"/>
      <c r="AJ1" s="308"/>
      <c r="AK1" s="308"/>
      <c r="AL1" s="308"/>
      <c r="AM1" s="308"/>
      <c r="AN1" s="308"/>
      <c r="AO1" s="308"/>
      <c r="AP1" s="308"/>
      <c r="AQ1" s="308"/>
      <c r="AR1" s="308"/>
      <c r="AS1" s="308"/>
      <c r="AT1" s="308"/>
      <c r="AU1" s="308"/>
      <c r="AV1" s="308"/>
      <c r="AW1" s="308"/>
      <c r="AX1" s="308"/>
      <c r="AY1" s="308"/>
      <c r="AZ1" s="308"/>
      <c r="BA1" s="308"/>
      <c r="BB1" s="308"/>
      <c r="BC1" s="308"/>
      <c r="BD1" s="308"/>
      <c r="BE1" s="308"/>
      <c r="BF1" s="308"/>
      <c r="BG1" s="308"/>
      <c r="BH1" s="308"/>
      <c r="BI1" s="308"/>
      <c r="BJ1" s="308"/>
      <c r="BK1" s="308"/>
      <c r="BL1" s="308"/>
      <c r="BM1" s="308"/>
      <c r="BN1" s="308"/>
      <c r="BO1" s="308"/>
      <c r="BP1" s="308"/>
      <c r="BQ1" s="308"/>
      <c r="BR1" s="308"/>
      <c r="BS1" s="308"/>
      <c r="BT1" s="308"/>
      <c r="BU1" s="308"/>
      <c r="BV1" s="308"/>
      <c r="BW1" s="308"/>
      <c r="BX1" s="308"/>
      <c r="BY1" s="308"/>
      <c r="BZ1" s="308"/>
    </row>
    <row r="2" spans="1:84" s="305" customFormat="1" ht="20.25" x14ac:dyDescent="0.25">
      <c r="A2" s="309" t="s">
        <v>10</v>
      </c>
      <c r="B2" s="306"/>
      <c r="C2" s="306"/>
      <c r="D2" s="306"/>
      <c r="E2" s="306"/>
      <c r="F2" s="306"/>
      <c r="G2" s="306"/>
      <c r="H2" s="307"/>
      <c r="I2" s="308"/>
      <c r="J2" s="308"/>
      <c r="K2" s="308"/>
      <c r="L2" s="308"/>
      <c r="M2" s="308"/>
      <c r="N2" s="308"/>
      <c r="O2" s="308"/>
      <c r="P2" s="308"/>
      <c r="Q2" s="308"/>
      <c r="R2" s="308"/>
      <c r="S2" s="308"/>
      <c r="T2" s="308"/>
      <c r="U2" s="308"/>
      <c r="V2" s="308"/>
      <c r="W2" s="308"/>
      <c r="X2" s="308"/>
      <c r="Y2" s="308"/>
      <c r="Z2" s="308"/>
      <c r="AA2" s="308"/>
      <c r="AB2" s="308"/>
      <c r="AC2" s="308"/>
      <c r="AD2" s="308"/>
      <c r="AE2" s="308"/>
      <c r="AF2" s="308"/>
      <c r="AG2" s="308"/>
      <c r="AH2" s="308"/>
      <c r="AI2" s="308"/>
      <c r="AJ2" s="308"/>
      <c r="AK2" s="308"/>
      <c r="AL2" s="308"/>
      <c r="AM2" s="308"/>
      <c r="AN2" s="308"/>
      <c r="AO2" s="308"/>
      <c r="AP2" s="308"/>
      <c r="AQ2" s="308"/>
      <c r="AR2" s="308"/>
      <c r="AS2" s="308"/>
      <c r="AT2" s="308"/>
      <c r="AU2" s="308"/>
      <c r="AV2" s="308"/>
      <c r="AW2" s="308"/>
      <c r="AX2" s="308"/>
      <c r="AY2" s="308"/>
      <c r="AZ2" s="308"/>
      <c r="BA2" s="308"/>
      <c r="BB2" s="308"/>
      <c r="BC2" s="308"/>
      <c r="BD2" s="308"/>
      <c r="BE2" s="308"/>
      <c r="BF2" s="308"/>
      <c r="BG2" s="308"/>
      <c r="BH2" s="308"/>
      <c r="BI2" s="308"/>
      <c r="BJ2" s="308"/>
      <c r="BK2" s="308"/>
      <c r="BL2" s="308"/>
      <c r="BM2" s="308"/>
      <c r="BN2" s="308"/>
      <c r="BO2" s="308"/>
      <c r="BP2" s="308"/>
      <c r="BQ2" s="308"/>
      <c r="BR2" s="308"/>
      <c r="BS2" s="308"/>
      <c r="BT2" s="308"/>
      <c r="BU2" s="308"/>
      <c r="BV2" s="308"/>
      <c r="BW2" s="308"/>
      <c r="BX2" s="308"/>
      <c r="BY2" s="308"/>
      <c r="BZ2" s="308"/>
    </row>
    <row r="3" spans="1:84" s="305" customFormat="1" ht="11.25" customHeight="1" x14ac:dyDescent="0.25">
      <c r="A3" s="310"/>
      <c r="B3" s="310"/>
      <c r="C3" s="310"/>
      <c r="D3" s="310"/>
      <c r="E3" s="310"/>
      <c r="F3" s="310"/>
      <c r="G3" s="310"/>
      <c r="H3" s="311"/>
      <c r="I3" s="312"/>
      <c r="J3" s="313"/>
      <c r="K3" s="312"/>
      <c r="L3" s="312"/>
      <c r="M3" s="312"/>
      <c r="N3" s="312"/>
      <c r="O3" s="312"/>
      <c r="P3" s="312"/>
      <c r="Q3" s="312"/>
      <c r="R3" s="312"/>
      <c r="S3" s="312"/>
      <c r="T3" s="312"/>
      <c r="U3" s="313"/>
      <c r="V3" s="312"/>
      <c r="W3" s="312"/>
      <c r="X3" s="312"/>
      <c r="Y3" s="312"/>
      <c r="Z3" s="313"/>
      <c r="AA3" s="312"/>
      <c r="AB3" s="312"/>
      <c r="AC3" s="313"/>
      <c r="AD3" s="313"/>
      <c r="AE3" s="312"/>
      <c r="AF3" s="312"/>
      <c r="AG3" s="312"/>
      <c r="AH3" s="312"/>
      <c r="AI3" s="312"/>
      <c r="AJ3" s="312"/>
      <c r="AK3" s="312"/>
      <c r="AL3" s="312"/>
      <c r="AM3" s="312"/>
      <c r="AN3" s="312"/>
      <c r="AO3" s="312"/>
      <c r="AP3" s="312"/>
      <c r="AQ3" s="312"/>
      <c r="AR3" s="312"/>
      <c r="AS3" s="312"/>
      <c r="AT3" s="312"/>
      <c r="AU3" s="312"/>
      <c r="AV3" s="312"/>
      <c r="AW3" s="312"/>
      <c r="AX3" s="312"/>
      <c r="AY3" s="312"/>
      <c r="AZ3" s="312"/>
      <c r="BA3" s="312"/>
      <c r="BB3" s="313"/>
      <c r="BC3" s="312"/>
      <c r="BD3" s="312"/>
      <c r="BE3" s="312"/>
      <c r="BF3" s="312"/>
      <c r="BG3" s="312"/>
      <c r="BH3" s="312"/>
      <c r="BI3" s="312"/>
      <c r="BJ3" s="312"/>
      <c r="BK3" s="312"/>
      <c r="BL3" s="312"/>
      <c r="BM3" s="312"/>
      <c r="BN3" s="312"/>
      <c r="BO3" s="312"/>
      <c r="BP3" s="312"/>
      <c r="BQ3" s="312"/>
      <c r="BR3" s="312"/>
      <c r="BS3" s="312"/>
      <c r="BT3" s="312"/>
      <c r="BU3" s="313"/>
      <c r="BV3" s="312"/>
      <c r="BW3" s="312"/>
      <c r="BX3" s="313"/>
      <c r="BY3" s="313"/>
      <c r="BZ3" s="313"/>
    </row>
    <row r="4" spans="1:84" s="322" customFormat="1" ht="22.5" customHeight="1" x14ac:dyDescent="0.25">
      <c r="A4" s="314"/>
      <c r="B4" s="314"/>
      <c r="C4" s="314"/>
      <c r="D4" s="314"/>
      <c r="E4" s="314"/>
      <c r="F4" s="314"/>
      <c r="G4" s="314"/>
      <c r="H4" s="314"/>
      <c r="I4" s="315" t="s">
        <v>81</v>
      </c>
      <c r="J4" s="316" t="s">
        <v>393</v>
      </c>
      <c r="K4" s="315" t="s">
        <v>394</v>
      </c>
      <c r="L4" s="315" t="s">
        <v>395</v>
      </c>
      <c r="M4" s="315" t="s">
        <v>396</v>
      </c>
      <c r="N4" s="315" t="s">
        <v>397</v>
      </c>
      <c r="O4" s="315" t="s">
        <v>398</v>
      </c>
      <c r="P4" s="315" t="s">
        <v>399</v>
      </c>
      <c r="Q4" s="315" t="s">
        <v>400</v>
      </c>
      <c r="R4" s="315" t="s">
        <v>401</v>
      </c>
      <c r="S4" s="315" t="s">
        <v>402</v>
      </c>
      <c r="T4" s="315" t="s">
        <v>403</v>
      </c>
      <c r="U4" s="317" t="s">
        <v>404</v>
      </c>
      <c r="V4" s="315" t="s">
        <v>405</v>
      </c>
      <c r="W4" s="315" t="s">
        <v>406</v>
      </c>
      <c r="X4" s="315" t="s">
        <v>407</v>
      </c>
      <c r="Y4" s="315" t="s">
        <v>408</v>
      </c>
      <c r="Z4" s="317" t="s">
        <v>409</v>
      </c>
      <c r="AA4" s="315" t="s">
        <v>410</v>
      </c>
      <c r="AB4" s="315" t="s">
        <v>411</v>
      </c>
      <c r="AC4" s="318" t="s">
        <v>412</v>
      </c>
      <c r="AD4" s="319" t="s">
        <v>413</v>
      </c>
      <c r="AE4" s="320" t="s">
        <v>414</v>
      </c>
      <c r="AF4" s="315" t="s">
        <v>415</v>
      </c>
      <c r="AG4" s="315" t="s">
        <v>416</v>
      </c>
      <c r="AH4" s="315" t="s">
        <v>417</v>
      </c>
      <c r="AI4" s="315" t="s">
        <v>418</v>
      </c>
      <c r="AJ4" s="315" t="s">
        <v>419</v>
      </c>
      <c r="AK4" s="315" t="s">
        <v>420</v>
      </c>
      <c r="AL4" s="315" t="s">
        <v>421</v>
      </c>
      <c r="AM4" s="315" t="s">
        <v>422</v>
      </c>
      <c r="AN4" s="315" t="s">
        <v>423</v>
      </c>
      <c r="AO4" s="315" t="s">
        <v>424</v>
      </c>
      <c r="AP4" s="315" t="s">
        <v>425</v>
      </c>
      <c r="AQ4" s="315" t="s">
        <v>426</v>
      </c>
      <c r="AR4" s="315" t="s">
        <v>427</v>
      </c>
      <c r="AS4" s="315" t="s">
        <v>428</v>
      </c>
      <c r="AT4" s="315" t="s">
        <v>429</v>
      </c>
      <c r="AU4" s="315" t="s">
        <v>430</v>
      </c>
      <c r="AV4" s="315" t="s">
        <v>431</v>
      </c>
      <c r="AW4" s="315" t="s">
        <v>432</v>
      </c>
      <c r="AX4" s="315" t="s">
        <v>433</v>
      </c>
      <c r="AY4" s="315" t="s">
        <v>434</v>
      </c>
      <c r="AZ4" s="315" t="s">
        <v>435</v>
      </c>
      <c r="BA4" s="315" t="s">
        <v>436</v>
      </c>
      <c r="BB4" s="317" t="s">
        <v>437</v>
      </c>
      <c r="BC4" s="315" t="s">
        <v>438</v>
      </c>
      <c r="BD4" s="315" t="s">
        <v>439</v>
      </c>
      <c r="BE4" s="315" t="s">
        <v>440</v>
      </c>
      <c r="BF4" s="315" t="s">
        <v>441</v>
      </c>
      <c r="BG4" s="315" t="s">
        <v>442</v>
      </c>
      <c r="BH4" s="315" t="s">
        <v>443</v>
      </c>
      <c r="BI4" s="321" t="s">
        <v>444</v>
      </c>
      <c r="BJ4" s="315" t="s">
        <v>445</v>
      </c>
      <c r="BK4" s="315" t="s">
        <v>446</v>
      </c>
      <c r="BL4" s="315" t="s">
        <v>447</v>
      </c>
      <c r="BM4" s="315" t="s">
        <v>448</v>
      </c>
      <c r="BN4" s="315" t="s">
        <v>449</v>
      </c>
      <c r="BO4" s="315" t="s">
        <v>450</v>
      </c>
      <c r="BP4" s="315" t="s">
        <v>451</v>
      </c>
      <c r="BQ4" s="315" t="s">
        <v>452</v>
      </c>
      <c r="BR4" s="315" t="s">
        <v>453</v>
      </c>
      <c r="BS4" s="315" t="s">
        <v>454</v>
      </c>
      <c r="BT4" s="315" t="s">
        <v>455</v>
      </c>
      <c r="BU4" s="317" t="s">
        <v>456</v>
      </c>
      <c r="BV4" s="315" t="s">
        <v>457</v>
      </c>
      <c r="BW4" s="315" t="s">
        <v>458</v>
      </c>
      <c r="BX4" s="318" t="s">
        <v>459</v>
      </c>
      <c r="BY4" s="319" t="s">
        <v>460</v>
      </c>
      <c r="BZ4" s="317" t="s">
        <v>461</v>
      </c>
    </row>
    <row r="5" spans="1:84" s="331" customFormat="1" ht="54" x14ac:dyDescent="0.25">
      <c r="A5" s="323"/>
      <c r="B5" s="323"/>
      <c r="C5" s="323"/>
      <c r="D5" s="324" t="s">
        <v>108</v>
      </c>
      <c r="E5" s="324"/>
      <c r="F5" s="325">
        <v>2017</v>
      </c>
      <c r="G5" s="326"/>
      <c r="H5" s="327"/>
      <c r="I5" s="328" t="s">
        <v>44</v>
      </c>
      <c r="J5" s="328" t="s">
        <v>139</v>
      </c>
      <c r="K5" s="329" t="s">
        <v>462</v>
      </c>
      <c r="L5" s="329" t="s">
        <v>463</v>
      </c>
      <c r="M5" s="329" t="s">
        <v>464</v>
      </c>
      <c r="N5" s="329" t="s">
        <v>465</v>
      </c>
      <c r="O5" s="329" t="s">
        <v>466</v>
      </c>
      <c r="P5" s="329" t="s">
        <v>467</v>
      </c>
      <c r="Q5" s="329" t="s">
        <v>468</v>
      </c>
      <c r="R5" s="329" t="s">
        <v>469</v>
      </c>
      <c r="S5" s="329" t="s">
        <v>470</v>
      </c>
      <c r="T5" s="329" t="s">
        <v>471</v>
      </c>
      <c r="U5" s="328" t="s">
        <v>167</v>
      </c>
      <c r="V5" s="329" t="s">
        <v>472</v>
      </c>
      <c r="W5" s="329" t="s">
        <v>473</v>
      </c>
      <c r="X5" s="329" t="s">
        <v>474</v>
      </c>
      <c r="Y5" s="329" t="s">
        <v>475</v>
      </c>
      <c r="Z5" s="328" t="s">
        <v>142</v>
      </c>
      <c r="AA5" s="329" t="s">
        <v>476</v>
      </c>
      <c r="AB5" s="329" t="s">
        <v>477</v>
      </c>
      <c r="AC5" s="328" t="s">
        <v>143</v>
      </c>
      <c r="AD5" s="328" t="s">
        <v>144</v>
      </c>
      <c r="AE5" s="329" t="s">
        <v>478</v>
      </c>
      <c r="AF5" s="329" t="s">
        <v>479</v>
      </c>
      <c r="AG5" s="329" t="s">
        <v>480</v>
      </c>
      <c r="AH5" s="329" t="s">
        <v>481</v>
      </c>
      <c r="AI5" s="329" t="s">
        <v>482</v>
      </c>
      <c r="AJ5" s="329" t="s">
        <v>483</v>
      </c>
      <c r="AK5" s="329" t="s">
        <v>484</v>
      </c>
      <c r="AL5" s="329" t="s">
        <v>485</v>
      </c>
      <c r="AM5" s="330" t="s">
        <v>486</v>
      </c>
      <c r="AN5" s="329" t="s">
        <v>487</v>
      </c>
      <c r="AO5" s="329" t="s">
        <v>488</v>
      </c>
      <c r="AP5" s="330" t="s">
        <v>489</v>
      </c>
      <c r="AQ5" s="329" t="s">
        <v>490</v>
      </c>
      <c r="AR5" s="329" t="s">
        <v>491</v>
      </c>
      <c r="AS5" s="330" t="s">
        <v>492</v>
      </c>
      <c r="AT5" s="329" t="s">
        <v>493</v>
      </c>
      <c r="AU5" s="330" t="s">
        <v>494</v>
      </c>
      <c r="AV5" s="329" t="s">
        <v>495</v>
      </c>
      <c r="AW5" s="329" t="s">
        <v>496</v>
      </c>
      <c r="AX5" s="329" t="s">
        <v>497</v>
      </c>
      <c r="AY5" s="329" t="s">
        <v>498</v>
      </c>
      <c r="AZ5" s="329" t="s">
        <v>499</v>
      </c>
      <c r="BA5" s="328" t="s">
        <v>146</v>
      </c>
      <c r="BB5" s="328" t="s">
        <v>147</v>
      </c>
      <c r="BC5" s="329" t="s">
        <v>148</v>
      </c>
      <c r="BD5" s="329" t="s">
        <v>500</v>
      </c>
      <c r="BE5" s="329" t="s">
        <v>149</v>
      </c>
      <c r="BF5" s="329" t="s">
        <v>150</v>
      </c>
      <c r="BG5" s="329" t="s">
        <v>151</v>
      </c>
      <c r="BH5" s="329" t="s">
        <v>171</v>
      </c>
      <c r="BI5" s="329" t="s">
        <v>501</v>
      </c>
      <c r="BJ5" s="329" t="s">
        <v>502</v>
      </c>
      <c r="BK5" s="329" t="s">
        <v>153</v>
      </c>
      <c r="BL5" s="329" t="s">
        <v>503</v>
      </c>
      <c r="BM5" s="329" t="s">
        <v>303</v>
      </c>
      <c r="BN5" s="329" t="s">
        <v>307</v>
      </c>
      <c r="BO5" s="329" t="s">
        <v>504</v>
      </c>
      <c r="BP5" s="329" t="s">
        <v>505</v>
      </c>
      <c r="BQ5" s="329" t="s">
        <v>506</v>
      </c>
      <c r="BR5" s="329" t="s">
        <v>507</v>
      </c>
      <c r="BS5" s="329" t="s">
        <v>305</v>
      </c>
      <c r="BT5" s="329" t="s">
        <v>172</v>
      </c>
      <c r="BU5" s="328" t="s">
        <v>508</v>
      </c>
      <c r="BV5" s="329" t="s">
        <v>509</v>
      </c>
      <c r="BW5" s="329" t="s">
        <v>510</v>
      </c>
      <c r="BX5" s="328" t="s">
        <v>511</v>
      </c>
      <c r="BY5" s="328" t="s">
        <v>159</v>
      </c>
      <c r="BZ5" s="328" t="s">
        <v>158</v>
      </c>
      <c r="CE5" s="332"/>
      <c r="CF5" s="333"/>
    </row>
    <row r="6" spans="1:84" ht="11.25" customHeight="1" x14ac:dyDescent="0.25">
      <c r="A6" s="334" t="s">
        <v>512</v>
      </c>
      <c r="B6" s="335" t="s">
        <v>513</v>
      </c>
      <c r="C6" s="335"/>
      <c r="D6" s="335"/>
      <c r="E6" s="335"/>
      <c r="F6" s="335"/>
      <c r="G6" s="336"/>
      <c r="H6" s="337" t="s">
        <v>514</v>
      </c>
      <c r="I6" s="338">
        <v>213821.15649183144</v>
      </c>
      <c r="J6" s="338">
        <v>87.921563007547533</v>
      </c>
      <c r="K6" s="339">
        <v>0</v>
      </c>
      <c r="L6" s="339">
        <v>0</v>
      </c>
      <c r="M6" s="339">
        <v>87.921563007547533</v>
      </c>
      <c r="N6" s="339">
        <v>0</v>
      </c>
      <c r="O6" s="339">
        <v>0</v>
      </c>
      <c r="P6" s="339" t="s">
        <v>515</v>
      </c>
      <c r="Q6" s="339" t="s">
        <v>515</v>
      </c>
      <c r="R6" s="339" t="s">
        <v>515</v>
      </c>
      <c r="S6" s="339" t="s">
        <v>515</v>
      </c>
      <c r="T6" s="339" t="s">
        <v>515</v>
      </c>
      <c r="U6" s="338" t="s">
        <v>515</v>
      </c>
      <c r="V6" s="339" t="s">
        <v>515</v>
      </c>
      <c r="W6" s="339" t="s">
        <v>515</v>
      </c>
      <c r="X6" s="339" t="s">
        <v>515</v>
      </c>
      <c r="Y6" s="339" t="s">
        <v>515</v>
      </c>
      <c r="Z6" s="338">
        <v>0</v>
      </c>
      <c r="AA6" s="339">
        <v>0</v>
      </c>
      <c r="AB6" s="339" t="s">
        <v>515</v>
      </c>
      <c r="AC6" s="338">
        <v>0</v>
      </c>
      <c r="AD6" s="338">
        <v>90269.298270755695</v>
      </c>
      <c r="AE6" s="339">
        <v>79222.076526225268</v>
      </c>
      <c r="AF6" s="339">
        <v>10987.452947358364</v>
      </c>
      <c r="AG6" s="339" t="s">
        <v>515</v>
      </c>
      <c r="AH6" s="339">
        <v>59.768797172064573</v>
      </c>
      <c r="AI6" s="339">
        <v>0</v>
      </c>
      <c r="AJ6" s="339" t="s">
        <v>515</v>
      </c>
      <c r="AK6" s="339" t="s">
        <v>515</v>
      </c>
      <c r="AL6" s="339" t="s">
        <v>515</v>
      </c>
      <c r="AM6" s="339" t="s">
        <v>515</v>
      </c>
      <c r="AN6" s="339" t="s">
        <v>515</v>
      </c>
      <c r="AO6" s="339" t="s">
        <v>515</v>
      </c>
      <c r="AP6" s="339" t="s">
        <v>515</v>
      </c>
      <c r="AQ6" s="339" t="s">
        <v>515</v>
      </c>
      <c r="AR6" s="339" t="s">
        <v>515</v>
      </c>
      <c r="AS6" s="339" t="s">
        <v>515</v>
      </c>
      <c r="AT6" s="339" t="s">
        <v>515</v>
      </c>
      <c r="AU6" s="339" t="s">
        <v>515</v>
      </c>
      <c r="AV6" s="339" t="s">
        <v>515</v>
      </c>
      <c r="AW6" s="339" t="s">
        <v>515</v>
      </c>
      <c r="AX6" s="339" t="s">
        <v>515</v>
      </c>
      <c r="AY6" s="339" t="s">
        <v>515</v>
      </c>
      <c r="AZ6" s="339" t="s">
        <v>515</v>
      </c>
      <c r="BA6" s="338">
        <v>108719.92691315564</v>
      </c>
      <c r="BB6" s="338">
        <v>14491.549632177319</v>
      </c>
      <c r="BC6" s="339">
        <v>12241.272570937232</v>
      </c>
      <c r="BD6" s="339">
        <v>0</v>
      </c>
      <c r="BE6" s="339">
        <v>245.22785898538262</v>
      </c>
      <c r="BF6" s="339">
        <v>0</v>
      </c>
      <c r="BG6" s="339">
        <v>0</v>
      </c>
      <c r="BH6" s="339">
        <v>0</v>
      </c>
      <c r="BI6" s="339">
        <v>930.85411292633989</v>
      </c>
      <c r="BJ6" s="339" t="s">
        <v>515</v>
      </c>
      <c r="BK6" s="339">
        <v>36.662845132320626</v>
      </c>
      <c r="BL6" s="339">
        <v>195.37594344129167</v>
      </c>
      <c r="BM6" s="339">
        <v>0</v>
      </c>
      <c r="BN6" s="339" t="s">
        <v>515</v>
      </c>
      <c r="BO6" s="339">
        <v>99.321677653577893</v>
      </c>
      <c r="BP6" s="339" t="s">
        <v>515</v>
      </c>
      <c r="BQ6" s="339">
        <v>0</v>
      </c>
      <c r="BR6" s="339" t="s">
        <v>515</v>
      </c>
      <c r="BS6" s="339">
        <v>0</v>
      </c>
      <c r="BT6" s="339">
        <v>742.83462310117511</v>
      </c>
      <c r="BU6" s="338">
        <v>252.46011273526318</v>
      </c>
      <c r="BV6" s="339">
        <v>76.239610203496696</v>
      </c>
      <c r="BW6" s="339">
        <v>176.2205025317665</v>
      </c>
      <c r="BX6" s="338">
        <v>0</v>
      </c>
      <c r="BY6" s="338" t="s">
        <v>515</v>
      </c>
      <c r="BZ6" s="338" t="s">
        <v>515</v>
      </c>
    </row>
    <row r="7" spans="1:84" ht="11.25" customHeight="1" x14ac:dyDescent="0.25">
      <c r="A7" s="341" t="s">
        <v>512</v>
      </c>
      <c r="B7" s="342" t="s">
        <v>516</v>
      </c>
      <c r="C7" s="342"/>
      <c r="D7" s="342"/>
      <c r="E7" s="342"/>
      <c r="F7" s="342"/>
      <c r="G7" s="343"/>
      <c r="H7" s="344" t="s">
        <v>517</v>
      </c>
      <c r="I7" s="338">
        <v>0</v>
      </c>
      <c r="J7" s="338">
        <v>0</v>
      </c>
      <c r="K7" s="339">
        <v>0</v>
      </c>
      <c r="L7" s="339">
        <v>0</v>
      </c>
      <c r="M7" s="339">
        <v>0</v>
      </c>
      <c r="N7" s="339">
        <v>0</v>
      </c>
      <c r="O7" s="339">
        <v>0</v>
      </c>
      <c r="P7" s="339" t="s">
        <v>515</v>
      </c>
      <c r="Q7" s="339" t="s">
        <v>515</v>
      </c>
      <c r="R7" s="339" t="s">
        <v>515</v>
      </c>
      <c r="S7" s="339" t="s">
        <v>515</v>
      </c>
      <c r="T7" s="339" t="s">
        <v>515</v>
      </c>
      <c r="U7" s="338" t="s">
        <v>515</v>
      </c>
      <c r="V7" s="339" t="s">
        <v>515</v>
      </c>
      <c r="W7" s="339" t="s">
        <v>515</v>
      </c>
      <c r="X7" s="339" t="s">
        <v>515</v>
      </c>
      <c r="Y7" s="339" t="s">
        <v>515</v>
      </c>
      <c r="Z7" s="338">
        <v>0</v>
      </c>
      <c r="AA7" s="339">
        <v>0</v>
      </c>
      <c r="AB7" s="339" t="s">
        <v>515</v>
      </c>
      <c r="AC7" s="338">
        <v>0</v>
      </c>
      <c r="AD7" s="338">
        <v>0</v>
      </c>
      <c r="AE7" s="339" t="s">
        <v>515</v>
      </c>
      <c r="AF7" s="339" t="s">
        <v>515</v>
      </c>
      <c r="AG7" s="339" t="s">
        <v>515</v>
      </c>
      <c r="AH7" s="339" t="s">
        <v>515</v>
      </c>
      <c r="AI7" s="339" t="s">
        <v>515</v>
      </c>
      <c r="AJ7" s="339">
        <v>0</v>
      </c>
      <c r="AK7" s="339">
        <v>0</v>
      </c>
      <c r="AL7" s="339">
        <v>0</v>
      </c>
      <c r="AM7" s="339">
        <v>0</v>
      </c>
      <c r="AN7" s="339">
        <v>0</v>
      </c>
      <c r="AO7" s="339">
        <v>0</v>
      </c>
      <c r="AP7" s="339">
        <v>0</v>
      </c>
      <c r="AQ7" s="339">
        <v>0</v>
      </c>
      <c r="AR7" s="339">
        <v>0</v>
      </c>
      <c r="AS7" s="339">
        <v>0</v>
      </c>
      <c r="AT7" s="339">
        <v>0</v>
      </c>
      <c r="AU7" s="339">
        <v>0</v>
      </c>
      <c r="AV7" s="339">
        <v>0</v>
      </c>
      <c r="AW7" s="339">
        <v>0</v>
      </c>
      <c r="AX7" s="339">
        <v>0</v>
      </c>
      <c r="AY7" s="339">
        <v>0</v>
      </c>
      <c r="AZ7" s="339">
        <v>0</v>
      </c>
      <c r="BA7" s="338" t="s">
        <v>515</v>
      </c>
      <c r="BB7" s="338">
        <v>0</v>
      </c>
      <c r="BC7" s="339" t="s">
        <v>515</v>
      </c>
      <c r="BD7" s="339" t="s">
        <v>515</v>
      </c>
      <c r="BE7" s="339" t="s">
        <v>515</v>
      </c>
      <c r="BF7" s="339" t="s">
        <v>515</v>
      </c>
      <c r="BG7" s="339" t="s">
        <v>515</v>
      </c>
      <c r="BH7" s="339" t="s">
        <v>515</v>
      </c>
      <c r="BI7" s="339" t="s">
        <v>515</v>
      </c>
      <c r="BJ7" s="339" t="s">
        <v>515</v>
      </c>
      <c r="BK7" s="339" t="s">
        <v>515</v>
      </c>
      <c r="BL7" s="339" t="s">
        <v>515</v>
      </c>
      <c r="BM7" s="339" t="s">
        <v>515</v>
      </c>
      <c r="BN7" s="339">
        <v>0</v>
      </c>
      <c r="BO7" s="339" t="s">
        <v>515</v>
      </c>
      <c r="BP7" s="339">
        <v>0</v>
      </c>
      <c r="BQ7" s="339" t="s">
        <v>515</v>
      </c>
      <c r="BR7" s="339">
        <v>0</v>
      </c>
      <c r="BS7" s="339" t="s">
        <v>515</v>
      </c>
      <c r="BT7" s="339" t="s">
        <v>515</v>
      </c>
      <c r="BU7" s="338" t="s">
        <v>515</v>
      </c>
      <c r="BV7" s="339" t="s">
        <v>515</v>
      </c>
      <c r="BW7" s="339" t="s">
        <v>515</v>
      </c>
      <c r="BX7" s="338" t="s">
        <v>515</v>
      </c>
      <c r="BY7" s="338" t="s">
        <v>515</v>
      </c>
      <c r="BZ7" s="338" t="s">
        <v>515</v>
      </c>
    </row>
    <row r="8" spans="1:84" ht="11.25" customHeight="1" x14ac:dyDescent="0.25">
      <c r="A8" s="345" t="s">
        <v>512</v>
      </c>
      <c r="B8" s="346" t="s">
        <v>518</v>
      </c>
      <c r="C8" s="346"/>
      <c r="D8" s="346"/>
      <c r="E8" s="346"/>
      <c r="F8" s="346"/>
      <c r="G8" s="347"/>
      <c r="H8" s="348" t="s">
        <v>519</v>
      </c>
      <c r="I8" s="338">
        <v>9685.459061813317</v>
      </c>
      <c r="J8" s="338">
        <v>803.9457342122862</v>
      </c>
      <c r="K8" s="339">
        <v>0</v>
      </c>
      <c r="L8" s="339">
        <v>0</v>
      </c>
      <c r="M8" s="339">
        <v>524.17359319766888</v>
      </c>
      <c r="N8" s="339">
        <v>0</v>
      </c>
      <c r="O8" s="339">
        <v>0</v>
      </c>
      <c r="P8" s="339">
        <v>0</v>
      </c>
      <c r="Q8" s="339">
        <v>279.77214101461738</v>
      </c>
      <c r="R8" s="339">
        <v>0</v>
      </c>
      <c r="S8" s="339">
        <v>0</v>
      </c>
      <c r="T8" s="339">
        <v>0</v>
      </c>
      <c r="U8" s="338">
        <v>0</v>
      </c>
      <c r="V8" s="339">
        <v>0</v>
      </c>
      <c r="W8" s="339">
        <v>0</v>
      </c>
      <c r="X8" s="339">
        <v>0</v>
      </c>
      <c r="Y8" s="339">
        <v>0</v>
      </c>
      <c r="Z8" s="338">
        <v>0</v>
      </c>
      <c r="AA8" s="339">
        <v>0</v>
      </c>
      <c r="AB8" s="339">
        <v>0</v>
      </c>
      <c r="AC8" s="338">
        <v>0</v>
      </c>
      <c r="AD8" s="338">
        <v>7863.4374701442621</v>
      </c>
      <c r="AE8" s="339">
        <v>1815.5417024935509</v>
      </c>
      <c r="AF8" s="339">
        <v>0</v>
      </c>
      <c r="AG8" s="339">
        <v>0</v>
      </c>
      <c r="AH8" s="339">
        <v>0</v>
      </c>
      <c r="AI8" s="339">
        <v>0</v>
      </c>
      <c r="AJ8" s="339" t="s">
        <v>515</v>
      </c>
      <c r="AK8" s="339">
        <v>674.96178465653952</v>
      </c>
      <c r="AL8" s="339">
        <v>226.82239419126779</v>
      </c>
      <c r="AM8" s="339">
        <v>368.03525365434217</v>
      </c>
      <c r="AN8" s="339">
        <v>2.0970669723894142</v>
      </c>
      <c r="AO8" s="339">
        <v>0</v>
      </c>
      <c r="AP8" s="339">
        <v>210.0028661507595</v>
      </c>
      <c r="AQ8" s="339">
        <v>49.41243909429636</v>
      </c>
      <c r="AR8" s="339">
        <v>48.232540364956527</v>
      </c>
      <c r="AS8" s="339">
        <v>1767.5241234355592</v>
      </c>
      <c r="AT8" s="339">
        <v>1830.8206745008119</v>
      </c>
      <c r="AU8" s="339">
        <v>6.721123531097736</v>
      </c>
      <c r="AV8" s="339">
        <v>48.00802522212669</v>
      </c>
      <c r="AW8" s="339">
        <v>447.43479507022067</v>
      </c>
      <c r="AX8" s="339">
        <v>367.82268080634373</v>
      </c>
      <c r="AY8" s="339">
        <v>0</v>
      </c>
      <c r="AZ8" s="339">
        <v>0</v>
      </c>
      <c r="BA8" s="338">
        <v>0</v>
      </c>
      <c r="BB8" s="338">
        <v>492.62443871214288</v>
      </c>
      <c r="BC8" s="339" t="s">
        <v>515</v>
      </c>
      <c r="BD8" s="339" t="s">
        <v>515</v>
      </c>
      <c r="BE8" s="339" t="s">
        <v>515</v>
      </c>
      <c r="BF8" s="339" t="s">
        <v>515</v>
      </c>
      <c r="BG8" s="339">
        <v>0</v>
      </c>
      <c r="BH8" s="339">
        <v>0</v>
      </c>
      <c r="BI8" s="339">
        <v>31.049966561574472</v>
      </c>
      <c r="BJ8" s="339">
        <v>0</v>
      </c>
      <c r="BK8" s="339">
        <v>0</v>
      </c>
      <c r="BL8" s="339">
        <v>0</v>
      </c>
      <c r="BM8" s="339">
        <v>32.645457151046145</v>
      </c>
      <c r="BN8" s="339">
        <v>0</v>
      </c>
      <c r="BO8" s="339">
        <v>421.89739180280878</v>
      </c>
      <c r="BP8" s="339">
        <v>0</v>
      </c>
      <c r="BQ8" s="339">
        <v>0</v>
      </c>
      <c r="BR8" s="339">
        <v>0</v>
      </c>
      <c r="BS8" s="339">
        <v>7.0316231967134799</v>
      </c>
      <c r="BT8" s="339" t="s">
        <v>515</v>
      </c>
      <c r="BU8" s="338">
        <v>0</v>
      </c>
      <c r="BV8" s="339">
        <v>0</v>
      </c>
      <c r="BW8" s="339">
        <v>0</v>
      </c>
      <c r="BX8" s="338" t="s">
        <v>515</v>
      </c>
      <c r="BY8" s="338">
        <v>0</v>
      </c>
      <c r="BZ8" s="338">
        <v>525.45141874462604</v>
      </c>
    </row>
    <row r="9" spans="1:84" ht="11.25" customHeight="1" x14ac:dyDescent="0.25">
      <c r="A9" s="349" t="s">
        <v>135</v>
      </c>
      <c r="B9" s="350" t="s">
        <v>161</v>
      </c>
      <c r="C9" s="350"/>
      <c r="D9" s="350"/>
      <c r="E9" s="350"/>
      <c r="F9" s="350"/>
      <c r="G9" s="351"/>
      <c r="H9" s="352" t="s">
        <v>520</v>
      </c>
      <c r="I9" s="338">
        <v>193921.93799560523</v>
      </c>
      <c r="J9" s="338">
        <v>50.336772714244766</v>
      </c>
      <c r="K9" s="353">
        <v>0</v>
      </c>
      <c r="L9" s="353">
        <v>0</v>
      </c>
      <c r="M9" s="353">
        <v>50.336772714244766</v>
      </c>
      <c r="N9" s="353">
        <v>0</v>
      </c>
      <c r="O9" s="353">
        <v>0</v>
      </c>
      <c r="P9" s="353">
        <v>0</v>
      </c>
      <c r="Q9" s="353">
        <v>0</v>
      </c>
      <c r="R9" s="353">
        <v>0</v>
      </c>
      <c r="S9" s="353">
        <v>0</v>
      </c>
      <c r="T9" s="353">
        <v>0</v>
      </c>
      <c r="U9" s="338">
        <v>0</v>
      </c>
      <c r="V9" s="353">
        <v>0</v>
      </c>
      <c r="W9" s="353">
        <v>0</v>
      </c>
      <c r="X9" s="353">
        <v>0</v>
      </c>
      <c r="Y9" s="353">
        <v>0</v>
      </c>
      <c r="Z9" s="338">
        <v>0</v>
      </c>
      <c r="AA9" s="353">
        <v>0</v>
      </c>
      <c r="AB9" s="353">
        <v>0</v>
      </c>
      <c r="AC9" s="83">
        <v>0</v>
      </c>
      <c r="AD9" s="338">
        <v>87959.095251743551</v>
      </c>
      <c r="AE9" s="353">
        <v>67768.099742046426</v>
      </c>
      <c r="AF9" s="353">
        <v>0</v>
      </c>
      <c r="AG9" s="353">
        <v>0</v>
      </c>
      <c r="AH9" s="353">
        <v>0</v>
      </c>
      <c r="AI9" s="353">
        <v>0</v>
      </c>
      <c r="AJ9" s="353" t="s">
        <v>515</v>
      </c>
      <c r="AK9" s="353">
        <v>1360.9343651476067</v>
      </c>
      <c r="AL9" s="353">
        <v>7111.8730295213527</v>
      </c>
      <c r="AM9" s="353">
        <v>3789.4000191076716</v>
      </c>
      <c r="AN9" s="353">
        <v>1.0485334861947071</v>
      </c>
      <c r="AO9" s="353">
        <v>0</v>
      </c>
      <c r="AP9" s="353">
        <v>4.1177032578580297</v>
      </c>
      <c r="AQ9" s="353">
        <v>95.736600745199198</v>
      </c>
      <c r="AR9" s="353">
        <v>1929.301614598261</v>
      </c>
      <c r="AS9" s="353">
        <v>4365.7948791439758</v>
      </c>
      <c r="AT9" s="353">
        <v>1388.6309353205313</v>
      </c>
      <c r="AU9" s="353">
        <v>1.9203210088850673</v>
      </c>
      <c r="AV9" s="353">
        <v>0.96016050444253365</v>
      </c>
      <c r="AW9" s="353">
        <v>0</v>
      </c>
      <c r="AX9" s="353">
        <v>141.27734785516384</v>
      </c>
      <c r="AY9" s="353">
        <v>0</v>
      </c>
      <c r="AZ9" s="353">
        <v>0</v>
      </c>
      <c r="BA9" s="83">
        <v>103993.20722269992</v>
      </c>
      <c r="BB9" s="338">
        <v>89.892041654724366</v>
      </c>
      <c r="BC9" s="353" t="s">
        <v>515</v>
      </c>
      <c r="BD9" s="353" t="s">
        <v>515</v>
      </c>
      <c r="BE9" s="353" t="s">
        <v>515</v>
      </c>
      <c r="BF9" s="353" t="s">
        <v>515</v>
      </c>
      <c r="BG9" s="353">
        <v>0</v>
      </c>
      <c r="BH9" s="353">
        <v>0</v>
      </c>
      <c r="BI9" s="353">
        <v>31.002197382248973</v>
      </c>
      <c r="BJ9" s="353">
        <v>0</v>
      </c>
      <c r="BK9" s="353">
        <v>0</v>
      </c>
      <c r="BL9" s="353">
        <v>0</v>
      </c>
      <c r="BM9" s="353">
        <v>0</v>
      </c>
      <c r="BN9" s="353">
        <v>0</v>
      </c>
      <c r="BO9" s="353">
        <v>58.889844272475393</v>
      </c>
      <c r="BP9" s="353">
        <v>0</v>
      </c>
      <c r="BQ9" s="353">
        <v>0</v>
      </c>
      <c r="BR9" s="353">
        <v>0</v>
      </c>
      <c r="BS9" s="353">
        <v>0</v>
      </c>
      <c r="BT9" s="339" t="s">
        <v>515</v>
      </c>
      <c r="BU9" s="338">
        <v>0</v>
      </c>
      <c r="BV9" s="353">
        <v>0</v>
      </c>
      <c r="BW9" s="353">
        <v>0</v>
      </c>
      <c r="BX9" s="83" t="s">
        <v>515</v>
      </c>
      <c r="BY9" s="83">
        <v>0</v>
      </c>
      <c r="BZ9" s="83">
        <v>1829.4067067927774</v>
      </c>
    </row>
    <row r="10" spans="1:84" ht="11.25" customHeight="1" x14ac:dyDescent="0.25">
      <c r="A10" s="354" t="s">
        <v>512</v>
      </c>
      <c r="B10" s="355" t="s">
        <v>521</v>
      </c>
      <c r="C10" s="355"/>
      <c r="D10" s="355"/>
      <c r="E10" s="355"/>
      <c r="F10" s="355"/>
      <c r="G10" s="356"/>
      <c r="H10" s="357" t="s">
        <v>522</v>
      </c>
      <c r="I10" s="358">
        <v>1133.0061144549536</v>
      </c>
      <c r="J10" s="358">
        <v>6.1741664278207686</v>
      </c>
      <c r="K10" s="359">
        <v>0</v>
      </c>
      <c r="L10" s="359">
        <v>0</v>
      </c>
      <c r="M10" s="359">
        <v>-3.3557848476163179</v>
      </c>
      <c r="N10" s="359">
        <v>0</v>
      </c>
      <c r="O10" s="359">
        <v>0</v>
      </c>
      <c r="P10" s="359">
        <v>0</v>
      </c>
      <c r="Q10" s="359">
        <v>9.529951275437087</v>
      </c>
      <c r="R10" s="359">
        <v>0</v>
      </c>
      <c r="S10" s="359">
        <v>0</v>
      </c>
      <c r="T10" s="359">
        <v>0</v>
      </c>
      <c r="U10" s="358">
        <v>0</v>
      </c>
      <c r="V10" s="359">
        <v>0</v>
      </c>
      <c r="W10" s="359">
        <v>0</v>
      </c>
      <c r="X10" s="359">
        <v>0</v>
      </c>
      <c r="Y10" s="359">
        <v>0</v>
      </c>
      <c r="Z10" s="358">
        <v>0</v>
      </c>
      <c r="AA10" s="359">
        <v>0</v>
      </c>
      <c r="AB10" s="359">
        <v>0</v>
      </c>
      <c r="AC10" s="360">
        <v>0</v>
      </c>
      <c r="AD10" s="358">
        <v>1173.0916212859461</v>
      </c>
      <c r="AE10" s="359">
        <v>981.0189165950128</v>
      </c>
      <c r="AF10" s="359">
        <v>0</v>
      </c>
      <c r="AG10" s="359">
        <v>0</v>
      </c>
      <c r="AH10" s="359">
        <v>0</v>
      </c>
      <c r="AI10" s="359">
        <v>0</v>
      </c>
      <c r="AJ10" s="359">
        <v>0</v>
      </c>
      <c r="AK10" s="359">
        <v>-2.2021591669055125</v>
      </c>
      <c r="AL10" s="359">
        <v>-23.122671252507882</v>
      </c>
      <c r="AM10" s="359">
        <v>33.553071558230627</v>
      </c>
      <c r="AN10" s="359">
        <v>0</v>
      </c>
      <c r="AO10" s="359">
        <v>0</v>
      </c>
      <c r="AP10" s="359">
        <v>31.912200248399735</v>
      </c>
      <c r="AQ10" s="359">
        <v>-19.559090474825641</v>
      </c>
      <c r="AR10" s="359">
        <v>20.970669723894144</v>
      </c>
      <c r="AS10" s="359">
        <v>113.23683959109582</v>
      </c>
      <c r="AT10" s="359">
        <v>58.182860418458006</v>
      </c>
      <c r="AU10" s="359">
        <v>0</v>
      </c>
      <c r="AV10" s="359">
        <v>0</v>
      </c>
      <c r="AW10" s="359">
        <v>0</v>
      </c>
      <c r="AX10" s="359">
        <v>-20.899015954905895</v>
      </c>
      <c r="AY10" s="359">
        <v>0</v>
      </c>
      <c r="AZ10" s="359">
        <v>0</v>
      </c>
      <c r="BA10" s="360">
        <v>-46.259673258813407</v>
      </c>
      <c r="BB10" s="358">
        <v>0</v>
      </c>
      <c r="BC10" s="359" t="s">
        <v>515</v>
      </c>
      <c r="BD10" s="359" t="s">
        <v>515</v>
      </c>
      <c r="BE10" s="359" t="s">
        <v>515</v>
      </c>
      <c r="BF10" s="359" t="s">
        <v>515</v>
      </c>
      <c r="BG10" s="359" t="s">
        <v>515</v>
      </c>
      <c r="BH10" s="359" t="s">
        <v>515</v>
      </c>
      <c r="BI10" s="359">
        <v>0</v>
      </c>
      <c r="BJ10" s="359">
        <v>0</v>
      </c>
      <c r="BK10" s="359">
        <v>0</v>
      </c>
      <c r="BL10" s="359">
        <v>0</v>
      </c>
      <c r="BM10" s="359">
        <v>0</v>
      </c>
      <c r="BN10" s="359">
        <v>0</v>
      </c>
      <c r="BO10" s="359">
        <v>0</v>
      </c>
      <c r="BP10" s="359">
        <v>0</v>
      </c>
      <c r="BQ10" s="359">
        <v>0</v>
      </c>
      <c r="BR10" s="359">
        <v>0</v>
      </c>
      <c r="BS10" s="359">
        <v>0</v>
      </c>
      <c r="BT10" s="361" t="s">
        <v>515</v>
      </c>
      <c r="BU10" s="358">
        <v>0</v>
      </c>
      <c r="BV10" s="359">
        <v>0</v>
      </c>
      <c r="BW10" s="359">
        <v>0</v>
      </c>
      <c r="BX10" s="360" t="s">
        <v>515</v>
      </c>
      <c r="BY10" s="360" t="s">
        <v>515</v>
      </c>
      <c r="BZ10" s="360" t="s">
        <v>515</v>
      </c>
    </row>
    <row r="11" spans="1:84" ht="11.25" customHeight="1" x14ac:dyDescent="0.25">
      <c r="A11" s="362" t="s">
        <v>523</v>
      </c>
      <c r="B11" s="363" t="s">
        <v>163</v>
      </c>
      <c r="C11" s="364"/>
      <c r="D11" s="364"/>
      <c r="E11" s="364"/>
      <c r="F11" s="364"/>
      <c r="G11" s="365"/>
      <c r="H11" s="366" t="s">
        <v>524</v>
      </c>
      <c r="I11" s="367">
        <v>30717.683672494459</v>
      </c>
      <c r="J11" s="367">
        <v>847.70469093340978</v>
      </c>
      <c r="K11" s="367">
        <v>0</v>
      </c>
      <c r="L11" s="367">
        <v>0</v>
      </c>
      <c r="M11" s="367">
        <v>558.40259864335542</v>
      </c>
      <c r="N11" s="367">
        <v>0</v>
      </c>
      <c r="O11" s="367">
        <v>0</v>
      </c>
      <c r="P11" s="367">
        <v>0</v>
      </c>
      <c r="Q11" s="367">
        <v>289.30209229005447</v>
      </c>
      <c r="R11" s="367">
        <v>0</v>
      </c>
      <c r="S11" s="367">
        <v>0</v>
      </c>
      <c r="T11" s="367">
        <v>0</v>
      </c>
      <c r="U11" s="367">
        <v>0</v>
      </c>
      <c r="V11" s="367">
        <v>0</v>
      </c>
      <c r="W11" s="367">
        <v>0</v>
      </c>
      <c r="X11" s="367">
        <v>0</v>
      </c>
      <c r="Y11" s="367">
        <v>0</v>
      </c>
      <c r="Z11" s="367">
        <v>0</v>
      </c>
      <c r="AA11" s="367">
        <v>0</v>
      </c>
      <c r="AB11" s="367">
        <v>0</v>
      </c>
      <c r="AC11" s="367">
        <v>0</v>
      </c>
      <c r="AD11" s="367">
        <v>11346.732110442346</v>
      </c>
      <c r="AE11" s="367">
        <v>14250.537403267401</v>
      </c>
      <c r="AF11" s="367">
        <v>10987.452947358364</v>
      </c>
      <c r="AG11" s="367">
        <v>0</v>
      </c>
      <c r="AH11" s="367">
        <v>59.768797172064573</v>
      </c>
      <c r="AI11" s="367">
        <v>0</v>
      </c>
      <c r="AJ11" s="367">
        <v>0</v>
      </c>
      <c r="AK11" s="367">
        <v>-688.17473965797274</v>
      </c>
      <c r="AL11" s="367">
        <v>-6908.1733065825929</v>
      </c>
      <c r="AM11" s="367">
        <v>-3387.8116938950989</v>
      </c>
      <c r="AN11" s="367">
        <v>1.0485334861947071</v>
      </c>
      <c r="AO11" s="367">
        <v>0</v>
      </c>
      <c r="AP11" s="367">
        <v>237.79736314130119</v>
      </c>
      <c r="AQ11" s="367">
        <v>-65.883252125728475</v>
      </c>
      <c r="AR11" s="367">
        <v>-1860.0984045094103</v>
      </c>
      <c r="AS11" s="367">
        <v>-2485.0339161173206</v>
      </c>
      <c r="AT11" s="367">
        <v>500.37259959873859</v>
      </c>
      <c r="AU11" s="367">
        <v>4.8008025222126687</v>
      </c>
      <c r="AV11" s="367">
        <v>47.047864717684156</v>
      </c>
      <c r="AW11" s="367">
        <v>447.43479507022067</v>
      </c>
      <c r="AX11" s="367">
        <v>205.64631699627398</v>
      </c>
      <c r="AY11" s="367">
        <v>0</v>
      </c>
      <c r="AZ11" s="367">
        <v>0</v>
      </c>
      <c r="BA11" s="367">
        <v>4680.4600171969068</v>
      </c>
      <c r="BB11" s="367">
        <v>14894.282029234737</v>
      </c>
      <c r="BC11" s="367">
        <v>12241.272570937232</v>
      </c>
      <c r="BD11" s="367">
        <v>0</v>
      </c>
      <c r="BE11" s="367">
        <v>245.22785898538262</v>
      </c>
      <c r="BF11" s="367">
        <v>0</v>
      </c>
      <c r="BG11" s="367">
        <v>0</v>
      </c>
      <c r="BH11" s="367">
        <v>0</v>
      </c>
      <c r="BI11" s="367">
        <v>930.90188210566544</v>
      </c>
      <c r="BJ11" s="367">
        <v>0</v>
      </c>
      <c r="BK11" s="367">
        <v>36.662845132320626</v>
      </c>
      <c r="BL11" s="367">
        <v>195.37594344129167</v>
      </c>
      <c r="BM11" s="367">
        <v>32.645457151046145</v>
      </c>
      <c r="BN11" s="367">
        <v>0</v>
      </c>
      <c r="BO11" s="367">
        <v>462.32922518391132</v>
      </c>
      <c r="BP11" s="367">
        <v>0</v>
      </c>
      <c r="BQ11" s="367">
        <v>0</v>
      </c>
      <c r="BR11" s="367">
        <v>0</v>
      </c>
      <c r="BS11" s="367">
        <v>7.0316231967134799</v>
      </c>
      <c r="BT11" s="367">
        <v>742.83462310117511</v>
      </c>
      <c r="BU11" s="367">
        <v>252.46011273526318</v>
      </c>
      <c r="BV11" s="367">
        <v>76.239610203496696</v>
      </c>
      <c r="BW11" s="367">
        <v>176.2205025317665</v>
      </c>
      <c r="BX11" s="367">
        <v>0</v>
      </c>
      <c r="BY11" s="367">
        <v>0</v>
      </c>
      <c r="BZ11" s="367">
        <v>-1303.9552880481515</v>
      </c>
    </row>
    <row r="12" spans="1:84" ht="11.25" customHeight="1" x14ac:dyDescent="0.25">
      <c r="A12" s="368" t="s">
        <v>135</v>
      </c>
      <c r="B12" s="369" t="s">
        <v>164</v>
      </c>
      <c r="C12" s="369"/>
      <c r="D12" s="369"/>
      <c r="E12" s="369"/>
      <c r="F12" s="369"/>
      <c r="G12" s="370"/>
      <c r="H12" s="371" t="s">
        <v>525</v>
      </c>
      <c r="I12" s="338">
        <v>184.80940097449124</v>
      </c>
      <c r="J12" s="338">
        <v>0</v>
      </c>
      <c r="K12" s="339">
        <v>0</v>
      </c>
      <c r="L12" s="339">
        <v>0</v>
      </c>
      <c r="M12" s="339">
        <v>0</v>
      </c>
      <c r="N12" s="339">
        <v>0</v>
      </c>
      <c r="O12" s="339">
        <v>0</v>
      </c>
      <c r="P12" s="339">
        <v>0</v>
      </c>
      <c r="Q12" s="339">
        <v>0</v>
      </c>
      <c r="R12" s="339">
        <v>0</v>
      </c>
      <c r="S12" s="339">
        <v>0</v>
      </c>
      <c r="T12" s="339">
        <v>0</v>
      </c>
      <c r="U12" s="338">
        <v>0</v>
      </c>
      <c r="V12" s="339">
        <v>0</v>
      </c>
      <c r="W12" s="339">
        <v>0</v>
      </c>
      <c r="X12" s="339">
        <v>0</v>
      </c>
      <c r="Y12" s="339">
        <v>0</v>
      </c>
      <c r="Z12" s="338">
        <v>0</v>
      </c>
      <c r="AA12" s="339">
        <v>0</v>
      </c>
      <c r="AB12" s="339">
        <v>0</v>
      </c>
      <c r="AC12" s="338">
        <v>0</v>
      </c>
      <c r="AD12" s="338">
        <v>150.80252221266838</v>
      </c>
      <c r="AE12" s="339" t="s">
        <v>515</v>
      </c>
      <c r="AF12" s="339" t="s">
        <v>515</v>
      </c>
      <c r="AG12" s="339" t="s">
        <v>515</v>
      </c>
      <c r="AH12" s="339" t="s">
        <v>515</v>
      </c>
      <c r="AI12" s="339" t="s">
        <v>515</v>
      </c>
      <c r="AJ12" s="339">
        <v>0</v>
      </c>
      <c r="AK12" s="339">
        <v>0</v>
      </c>
      <c r="AL12" s="339">
        <v>0</v>
      </c>
      <c r="AM12" s="339">
        <v>0</v>
      </c>
      <c r="AN12" s="339">
        <v>0</v>
      </c>
      <c r="AO12" s="339">
        <v>0</v>
      </c>
      <c r="AP12" s="339">
        <v>0</v>
      </c>
      <c r="AQ12" s="339">
        <v>0</v>
      </c>
      <c r="AR12" s="339">
        <v>0</v>
      </c>
      <c r="AS12" s="339">
        <v>125.58994936466991</v>
      </c>
      <c r="AT12" s="339">
        <v>25.212572847998473</v>
      </c>
      <c r="AU12" s="339">
        <v>0</v>
      </c>
      <c r="AV12" s="339">
        <v>0</v>
      </c>
      <c r="AW12" s="339">
        <v>0</v>
      </c>
      <c r="AX12" s="339">
        <v>0</v>
      </c>
      <c r="AY12" s="339">
        <v>0</v>
      </c>
      <c r="AZ12" s="339">
        <v>0</v>
      </c>
      <c r="BA12" s="338">
        <v>34.006878761822868</v>
      </c>
      <c r="BB12" s="338">
        <v>0</v>
      </c>
      <c r="BC12" s="339" t="s">
        <v>515</v>
      </c>
      <c r="BD12" s="339" t="s">
        <v>515</v>
      </c>
      <c r="BE12" s="339" t="s">
        <v>515</v>
      </c>
      <c r="BF12" s="339" t="s">
        <v>515</v>
      </c>
      <c r="BG12" s="339" t="s">
        <v>515</v>
      </c>
      <c r="BH12" s="339" t="s">
        <v>515</v>
      </c>
      <c r="BI12" s="339" t="s">
        <v>515</v>
      </c>
      <c r="BJ12" s="339" t="s">
        <v>515</v>
      </c>
      <c r="BK12" s="339" t="s">
        <v>515</v>
      </c>
      <c r="BL12" s="339" t="s">
        <v>515</v>
      </c>
      <c r="BM12" s="339" t="s">
        <v>515</v>
      </c>
      <c r="BN12" s="339">
        <v>0</v>
      </c>
      <c r="BO12" s="339" t="s">
        <v>515</v>
      </c>
      <c r="BP12" s="339">
        <v>0</v>
      </c>
      <c r="BQ12" s="339" t="s">
        <v>515</v>
      </c>
      <c r="BR12" s="339">
        <v>0</v>
      </c>
      <c r="BS12" s="339" t="s">
        <v>515</v>
      </c>
      <c r="BT12" s="339" t="s">
        <v>515</v>
      </c>
      <c r="BU12" s="338" t="s">
        <v>515</v>
      </c>
      <c r="BV12" s="339" t="s">
        <v>515</v>
      </c>
      <c r="BW12" s="339" t="s">
        <v>515</v>
      </c>
      <c r="BX12" s="338" t="s">
        <v>515</v>
      </c>
      <c r="BY12" s="338" t="s">
        <v>515</v>
      </c>
      <c r="BZ12" s="338" t="s">
        <v>515</v>
      </c>
    </row>
    <row r="13" spans="1:84" ht="11.25" customHeight="1" x14ac:dyDescent="0.25">
      <c r="A13" s="362" t="s">
        <v>523</v>
      </c>
      <c r="B13" s="363" t="s">
        <v>166</v>
      </c>
      <c r="C13" s="364"/>
      <c r="D13" s="364"/>
      <c r="E13" s="364"/>
      <c r="F13" s="364"/>
      <c r="G13" s="365"/>
      <c r="H13" s="366" t="s">
        <v>526</v>
      </c>
      <c r="I13" s="367">
        <v>30532.874271519977</v>
      </c>
      <c r="J13" s="367">
        <v>847.70469093340978</v>
      </c>
      <c r="K13" s="367">
        <v>0</v>
      </c>
      <c r="L13" s="367">
        <v>0</v>
      </c>
      <c r="M13" s="367">
        <v>558.40259864335542</v>
      </c>
      <c r="N13" s="367">
        <v>0</v>
      </c>
      <c r="O13" s="367">
        <v>0</v>
      </c>
      <c r="P13" s="367">
        <v>0</v>
      </c>
      <c r="Q13" s="367">
        <v>289.30209229005447</v>
      </c>
      <c r="R13" s="367">
        <v>0</v>
      </c>
      <c r="S13" s="367">
        <v>0</v>
      </c>
      <c r="T13" s="367">
        <v>0</v>
      </c>
      <c r="U13" s="367">
        <v>0</v>
      </c>
      <c r="V13" s="367">
        <v>0</v>
      </c>
      <c r="W13" s="367">
        <v>0</v>
      </c>
      <c r="X13" s="367">
        <v>0</v>
      </c>
      <c r="Y13" s="367">
        <v>0</v>
      </c>
      <c r="Z13" s="367">
        <v>0</v>
      </c>
      <c r="AA13" s="367">
        <v>0</v>
      </c>
      <c r="AB13" s="367">
        <v>0</v>
      </c>
      <c r="AC13" s="367">
        <v>0</v>
      </c>
      <c r="AD13" s="367">
        <v>11195.929588229672</v>
      </c>
      <c r="AE13" s="367">
        <v>14250.537403267401</v>
      </c>
      <c r="AF13" s="367">
        <v>10987.452947358364</v>
      </c>
      <c r="AG13" s="367">
        <v>0</v>
      </c>
      <c r="AH13" s="367">
        <v>59.768797172064573</v>
      </c>
      <c r="AI13" s="367">
        <v>0</v>
      </c>
      <c r="AJ13" s="367">
        <v>0</v>
      </c>
      <c r="AK13" s="367">
        <v>-688.17473965797274</v>
      </c>
      <c r="AL13" s="367">
        <v>-6908.1733065825929</v>
      </c>
      <c r="AM13" s="367">
        <v>-3387.8116938950989</v>
      </c>
      <c r="AN13" s="367">
        <v>1.0485334861947071</v>
      </c>
      <c r="AO13" s="367">
        <v>0</v>
      </c>
      <c r="AP13" s="367">
        <v>237.79736314130119</v>
      </c>
      <c r="AQ13" s="367">
        <v>-65.883252125728475</v>
      </c>
      <c r="AR13" s="367">
        <v>-1860.0984045094103</v>
      </c>
      <c r="AS13" s="367">
        <v>-2610.6238654819908</v>
      </c>
      <c r="AT13" s="367">
        <v>475.16002675074014</v>
      </c>
      <c r="AU13" s="367">
        <v>4.8008025222126687</v>
      </c>
      <c r="AV13" s="367">
        <v>47.047864717684156</v>
      </c>
      <c r="AW13" s="367">
        <v>447.43479507022067</v>
      </c>
      <c r="AX13" s="367">
        <v>205.64631699627398</v>
      </c>
      <c r="AY13" s="367">
        <v>0</v>
      </c>
      <c r="AZ13" s="367">
        <v>0</v>
      </c>
      <c r="BA13" s="367">
        <v>4646.4531384350848</v>
      </c>
      <c r="BB13" s="367">
        <v>14894.282029234737</v>
      </c>
      <c r="BC13" s="367">
        <v>12241.272570937232</v>
      </c>
      <c r="BD13" s="367">
        <v>0</v>
      </c>
      <c r="BE13" s="367">
        <v>245.22785898538262</v>
      </c>
      <c r="BF13" s="367">
        <v>0</v>
      </c>
      <c r="BG13" s="367">
        <v>0</v>
      </c>
      <c r="BH13" s="367">
        <v>0</v>
      </c>
      <c r="BI13" s="367">
        <v>930.90188210566544</v>
      </c>
      <c r="BJ13" s="367">
        <v>0</v>
      </c>
      <c r="BK13" s="367">
        <v>36.662845132320626</v>
      </c>
      <c r="BL13" s="367">
        <v>195.37594344129167</v>
      </c>
      <c r="BM13" s="367">
        <v>32.645457151046145</v>
      </c>
      <c r="BN13" s="367">
        <v>0</v>
      </c>
      <c r="BO13" s="367">
        <v>462.32922518391132</v>
      </c>
      <c r="BP13" s="367">
        <v>0</v>
      </c>
      <c r="BQ13" s="367">
        <v>0</v>
      </c>
      <c r="BR13" s="367">
        <v>0</v>
      </c>
      <c r="BS13" s="367">
        <v>7.0316231967134799</v>
      </c>
      <c r="BT13" s="367">
        <v>742.83462310117511</v>
      </c>
      <c r="BU13" s="367">
        <v>252.46011273526318</v>
      </c>
      <c r="BV13" s="367">
        <v>76.239610203496696</v>
      </c>
      <c r="BW13" s="367">
        <v>176.2205025317665</v>
      </c>
      <c r="BX13" s="367">
        <v>0</v>
      </c>
      <c r="BY13" s="367">
        <v>0</v>
      </c>
      <c r="BZ13" s="367">
        <v>-1303.9552880481515</v>
      </c>
    </row>
    <row r="14" spans="1:84" ht="11.25" customHeight="1" x14ac:dyDescent="0.25">
      <c r="A14" s="372" t="s">
        <v>135</v>
      </c>
      <c r="B14" s="355" t="s">
        <v>174</v>
      </c>
      <c r="D14" s="355"/>
      <c r="E14" s="355"/>
      <c r="F14" s="355"/>
      <c r="G14" s="356"/>
      <c r="H14" s="357" t="s">
        <v>527</v>
      </c>
      <c r="I14" s="358">
        <v>539.41912677940195</v>
      </c>
      <c r="J14" s="358" t="s">
        <v>515</v>
      </c>
      <c r="K14" s="359" t="s">
        <v>515</v>
      </c>
      <c r="L14" s="359" t="s">
        <v>515</v>
      </c>
      <c r="M14" s="359" t="s">
        <v>515</v>
      </c>
      <c r="N14" s="359" t="s">
        <v>515</v>
      </c>
      <c r="O14" s="359" t="s">
        <v>515</v>
      </c>
      <c r="P14" s="359" t="s">
        <v>515</v>
      </c>
      <c r="Q14" s="359" t="s">
        <v>515</v>
      </c>
      <c r="R14" s="359" t="s">
        <v>515</v>
      </c>
      <c r="S14" s="359" t="s">
        <v>515</v>
      </c>
      <c r="T14" s="359" t="s">
        <v>515</v>
      </c>
      <c r="U14" s="358" t="s">
        <v>515</v>
      </c>
      <c r="V14" s="359" t="s">
        <v>515</v>
      </c>
      <c r="W14" s="359" t="s">
        <v>515</v>
      </c>
      <c r="X14" s="359" t="s">
        <v>515</v>
      </c>
      <c r="Y14" s="359" t="s">
        <v>515</v>
      </c>
      <c r="Z14" s="358" t="s">
        <v>515</v>
      </c>
      <c r="AA14" s="359" t="s">
        <v>515</v>
      </c>
      <c r="AB14" s="359" t="s">
        <v>515</v>
      </c>
      <c r="AC14" s="360" t="s">
        <v>515</v>
      </c>
      <c r="AD14" s="358">
        <v>539.41912677940195</v>
      </c>
      <c r="AE14" s="359">
        <v>0</v>
      </c>
      <c r="AF14" s="359">
        <v>0</v>
      </c>
      <c r="AG14" s="359" t="s">
        <v>515</v>
      </c>
      <c r="AH14" s="359" t="s">
        <v>515</v>
      </c>
      <c r="AI14" s="359" t="s">
        <v>515</v>
      </c>
      <c r="AJ14" s="359">
        <v>0</v>
      </c>
      <c r="AK14" s="359">
        <v>0</v>
      </c>
      <c r="AL14" s="359">
        <v>0</v>
      </c>
      <c r="AM14" s="359">
        <v>0</v>
      </c>
      <c r="AN14" s="359">
        <v>0</v>
      </c>
      <c r="AO14" s="359">
        <v>0</v>
      </c>
      <c r="AP14" s="359">
        <v>539.41912677940195</v>
      </c>
      <c r="AQ14" s="359">
        <v>0</v>
      </c>
      <c r="AR14" s="359">
        <v>0</v>
      </c>
      <c r="AS14" s="359">
        <v>0</v>
      </c>
      <c r="AT14" s="359">
        <v>0</v>
      </c>
      <c r="AU14" s="359">
        <v>0</v>
      </c>
      <c r="AV14" s="359">
        <v>0</v>
      </c>
      <c r="AW14" s="359">
        <v>0</v>
      </c>
      <c r="AX14" s="359">
        <v>0</v>
      </c>
      <c r="AY14" s="359">
        <v>0</v>
      </c>
      <c r="AZ14" s="359">
        <v>0</v>
      </c>
      <c r="BA14" s="360" t="s">
        <v>515</v>
      </c>
      <c r="BB14" s="358">
        <v>0</v>
      </c>
      <c r="BC14" s="359" t="s">
        <v>515</v>
      </c>
      <c r="BD14" s="359" t="s">
        <v>515</v>
      </c>
      <c r="BE14" s="359" t="s">
        <v>515</v>
      </c>
      <c r="BF14" s="359" t="s">
        <v>515</v>
      </c>
      <c r="BG14" s="359" t="s">
        <v>515</v>
      </c>
      <c r="BH14" s="359" t="s">
        <v>515</v>
      </c>
      <c r="BI14" s="359" t="s">
        <v>515</v>
      </c>
      <c r="BJ14" s="359" t="s">
        <v>515</v>
      </c>
      <c r="BK14" s="359" t="s">
        <v>515</v>
      </c>
      <c r="BL14" s="359" t="s">
        <v>515</v>
      </c>
      <c r="BM14" s="359" t="s">
        <v>515</v>
      </c>
      <c r="BN14" s="359">
        <v>0</v>
      </c>
      <c r="BO14" s="359" t="s">
        <v>515</v>
      </c>
      <c r="BP14" s="359">
        <v>0</v>
      </c>
      <c r="BQ14" s="359" t="s">
        <v>515</v>
      </c>
      <c r="BR14" s="359">
        <v>0</v>
      </c>
      <c r="BS14" s="359" t="s">
        <v>515</v>
      </c>
      <c r="BT14" s="361" t="s">
        <v>515</v>
      </c>
      <c r="BU14" s="358" t="s">
        <v>515</v>
      </c>
      <c r="BV14" s="359" t="s">
        <v>515</v>
      </c>
      <c r="BW14" s="359" t="s">
        <v>515</v>
      </c>
      <c r="BX14" s="360" t="s">
        <v>515</v>
      </c>
      <c r="BY14" s="360" t="s">
        <v>515</v>
      </c>
      <c r="BZ14" s="360" t="s">
        <v>515</v>
      </c>
    </row>
    <row r="15" spans="1:84" ht="11.25" customHeight="1" x14ac:dyDescent="0.25">
      <c r="A15" s="373" t="s">
        <v>523</v>
      </c>
      <c r="B15" s="363" t="s">
        <v>175</v>
      </c>
      <c r="C15" s="363"/>
      <c r="D15" s="363"/>
      <c r="E15" s="363"/>
      <c r="F15" s="363"/>
      <c r="G15" s="374"/>
      <c r="H15" s="366" t="s">
        <v>528</v>
      </c>
      <c r="I15" s="375">
        <v>29993.455144740583</v>
      </c>
      <c r="J15" s="375">
        <v>847.70469093340978</v>
      </c>
      <c r="K15" s="375">
        <v>0</v>
      </c>
      <c r="L15" s="375">
        <v>0</v>
      </c>
      <c r="M15" s="375">
        <v>558.40259864335542</v>
      </c>
      <c r="N15" s="375">
        <v>0</v>
      </c>
      <c r="O15" s="375">
        <v>0</v>
      </c>
      <c r="P15" s="375">
        <v>0</v>
      </c>
      <c r="Q15" s="375">
        <v>289.30209229005447</v>
      </c>
      <c r="R15" s="375">
        <v>0</v>
      </c>
      <c r="S15" s="375">
        <v>0</v>
      </c>
      <c r="T15" s="375">
        <v>0</v>
      </c>
      <c r="U15" s="375">
        <v>0</v>
      </c>
      <c r="V15" s="375">
        <v>0</v>
      </c>
      <c r="W15" s="375">
        <v>0</v>
      </c>
      <c r="X15" s="375">
        <v>0</v>
      </c>
      <c r="Y15" s="375">
        <v>0</v>
      </c>
      <c r="Z15" s="375">
        <v>0</v>
      </c>
      <c r="AA15" s="375">
        <v>0</v>
      </c>
      <c r="AB15" s="375">
        <v>0</v>
      </c>
      <c r="AC15" s="375">
        <v>0</v>
      </c>
      <c r="AD15" s="375">
        <v>10656.510461450263</v>
      </c>
      <c r="AE15" s="375">
        <v>14250.537403267401</v>
      </c>
      <c r="AF15" s="375">
        <v>10987.452947358364</v>
      </c>
      <c r="AG15" s="375">
        <v>0</v>
      </c>
      <c r="AH15" s="375">
        <v>59.768797172064573</v>
      </c>
      <c r="AI15" s="375">
        <v>0</v>
      </c>
      <c r="AJ15" s="375">
        <v>0</v>
      </c>
      <c r="AK15" s="375">
        <v>-688.17473965797274</v>
      </c>
      <c r="AL15" s="375">
        <v>-6908.1733065825929</v>
      </c>
      <c r="AM15" s="375">
        <v>-3387.8116938950989</v>
      </c>
      <c r="AN15" s="375">
        <v>1.0485334861947071</v>
      </c>
      <c r="AO15" s="375">
        <v>0</v>
      </c>
      <c r="AP15" s="375">
        <v>-301.62176363810073</v>
      </c>
      <c r="AQ15" s="375">
        <v>-65.883252125728475</v>
      </c>
      <c r="AR15" s="375">
        <v>-1860.0984045094103</v>
      </c>
      <c r="AS15" s="375">
        <v>-2610.6238654819908</v>
      </c>
      <c r="AT15" s="375">
        <v>475.16002675074014</v>
      </c>
      <c r="AU15" s="375">
        <v>4.8008025222126687</v>
      </c>
      <c r="AV15" s="375">
        <v>47.047864717684156</v>
      </c>
      <c r="AW15" s="375">
        <v>447.43479507022067</v>
      </c>
      <c r="AX15" s="375">
        <v>205.64631699627398</v>
      </c>
      <c r="AY15" s="375">
        <v>0</v>
      </c>
      <c r="AZ15" s="375">
        <v>0</v>
      </c>
      <c r="BA15" s="375">
        <v>4646.4531384350848</v>
      </c>
      <c r="BB15" s="375">
        <v>14894.282029234737</v>
      </c>
      <c r="BC15" s="375">
        <v>12241.272570937232</v>
      </c>
      <c r="BD15" s="375">
        <v>0</v>
      </c>
      <c r="BE15" s="375">
        <v>245.22785898538262</v>
      </c>
      <c r="BF15" s="375">
        <v>0</v>
      </c>
      <c r="BG15" s="375">
        <v>0</v>
      </c>
      <c r="BH15" s="375">
        <v>0</v>
      </c>
      <c r="BI15" s="375">
        <v>930.90188210566544</v>
      </c>
      <c r="BJ15" s="375">
        <v>0</v>
      </c>
      <c r="BK15" s="375">
        <v>36.662845132320626</v>
      </c>
      <c r="BL15" s="375">
        <v>195.37594344129167</v>
      </c>
      <c r="BM15" s="375">
        <v>32.645457151046145</v>
      </c>
      <c r="BN15" s="375">
        <v>0</v>
      </c>
      <c r="BO15" s="375">
        <v>462.32922518391132</v>
      </c>
      <c r="BP15" s="375">
        <v>0</v>
      </c>
      <c r="BQ15" s="375">
        <v>0</v>
      </c>
      <c r="BR15" s="375">
        <v>0</v>
      </c>
      <c r="BS15" s="375">
        <v>7.0316231967134799</v>
      </c>
      <c r="BT15" s="375">
        <v>742.83462310117511</v>
      </c>
      <c r="BU15" s="375">
        <v>252.46011273526318</v>
      </c>
      <c r="BV15" s="375">
        <v>76.239610203496696</v>
      </c>
      <c r="BW15" s="375">
        <v>176.2205025317665</v>
      </c>
      <c r="BX15" s="375">
        <v>0</v>
      </c>
      <c r="BY15" s="375">
        <v>0</v>
      </c>
      <c r="BZ15" s="375">
        <v>-1303.9552880481515</v>
      </c>
    </row>
    <row r="16" spans="1:84" ht="11.25" customHeight="1" x14ac:dyDescent="0.25">
      <c r="A16" s="376"/>
      <c r="B16" s="369" t="s">
        <v>529</v>
      </c>
      <c r="C16" s="369"/>
      <c r="D16" s="376"/>
      <c r="E16" s="376"/>
      <c r="F16" s="376"/>
      <c r="G16" s="370"/>
      <c r="H16" s="371" t="s">
        <v>530</v>
      </c>
      <c r="I16" s="338">
        <v>29790.039648418802</v>
      </c>
      <c r="J16" s="338" t="s">
        <v>515</v>
      </c>
      <c r="K16" s="339" t="s">
        <v>515</v>
      </c>
      <c r="L16" s="339" t="s">
        <v>515</v>
      </c>
      <c r="M16" s="339" t="s">
        <v>515</v>
      </c>
      <c r="N16" s="339" t="s">
        <v>515</v>
      </c>
      <c r="O16" s="339" t="s">
        <v>515</v>
      </c>
      <c r="P16" s="339" t="s">
        <v>515</v>
      </c>
      <c r="Q16" s="339" t="s">
        <v>515</v>
      </c>
      <c r="R16" s="339" t="s">
        <v>515</v>
      </c>
      <c r="S16" s="339" t="s">
        <v>515</v>
      </c>
      <c r="T16" s="339" t="s">
        <v>515</v>
      </c>
      <c r="U16" s="338" t="s">
        <v>515</v>
      </c>
      <c r="V16" s="339" t="s">
        <v>515</v>
      </c>
      <c r="W16" s="339" t="s">
        <v>515</v>
      </c>
      <c r="X16" s="339" t="s">
        <v>515</v>
      </c>
      <c r="Y16" s="339" t="s">
        <v>515</v>
      </c>
      <c r="Z16" s="338" t="s">
        <v>515</v>
      </c>
      <c r="AA16" s="339" t="s">
        <v>515</v>
      </c>
      <c r="AB16" s="339" t="s">
        <v>515</v>
      </c>
      <c r="AC16" s="338" t="s">
        <v>515</v>
      </c>
      <c r="AD16" s="338" t="s">
        <v>515</v>
      </c>
      <c r="AE16" s="339" t="s">
        <v>515</v>
      </c>
      <c r="AF16" s="339" t="s">
        <v>515</v>
      </c>
      <c r="AG16" s="339" t="s">
        <v>515</v>
      </c>
      <c r="AH16" s="339" t="s">
        <v>515</v>
      </c>
      <c r="AI16" s="339" t="s">
        <v>515</v>
      </c>
      <c r="AJ16" s="339" t="s">
        <v>515</v>
      </c>
      <c r="AK16" s="339" t="s">
        <v>515</v>
      </c>
      <c r="AL16" s="339" t="s">
        <v>515</v>
      </c>
      <c r="AM16" s="339" t="s">
        <v>515</v>
      </c>
      <c r="AN16" s="339" t="s">
        <v>515</v>
      </c>
      <c r="AO16" s="339" t="s">
        <v>515</v>
      </c>
      <c r="AP16" s="339" t="s">
        <v>515</v>
      </c>
      <c r="AQ16" s="339" t="s">
        <v>515</v>
      </c>
      <c r="AR16" s="339" t="s">
        <v>515</v>
      </c>
      <c r="AS16" s="339" t="s">
        <v>515</v>
      </c>
      <c r="AT16" s="339" t="s">
        <v>515</v>
      </c>
      <c r="AU16" s="339" t="s">
        <v>515</v>
      </c>
      <c r="AV16" s="339" t="s">
        <v>515</v>
      </c>
      <c r="AW16" s="339" t="s">
        <v>515</v>
      </c>
      <c r="AX16" s="339" t="s">
        <v>515</v>
      </c>
      <c r="AY16" s="339" t="s">
        <v>515</v>
      </c>
      <c r="AZ16" s="339" t="s">
        <v>515</v>
      </c>
      <c r="BA16" s="338" t="s">
        <v>515</v>
      </c>
      <c r="BB16" s="338" t="s">
        <v>515</v>
      </c>
      <c r="BC16" s="339" t="s">
        <v>515</v>
      </c>
      <c r="BD16" s="339" t="s">
        <v>515</v>
      </c>
      <c r="BE16" s="339" t="s">
        <v>515</v>
      </c>
      <c r="BF16" s="339" t="s">
        <v>515</v>
      </c>
      <c r="BG16" s="339" t="s">
        <v>515</v>
      </c>
      <c r="BH16" s="339" t="s">
        <v>515</v>
      </c>
      <c r="BI16" s="339" t="s">
        <v>515</v>
      </c>
      <c r="BJ16" s="339" t="s">
        <v>515</v>
      </c>
      <c r="BK16" s="339" t="s">
        <v>515</v>
      </c>
      <c r="BL16" s="339" t="s">
        <v>515</v>
      </c>
      <c r="BM16" s="339" t="s">
        <v>515</v>
      </c>
      <c r="BN16" s="339" t="s">
        <v>515</v>
      </c>
      <c r="BO16" s="339" t="s">
        <v>515</v>
      </c>
      <c r="BP16" s="339" t="s">
        <v>515</v>
      </c>
      <c r="BQ16" s="339" t="s">
        <v>515</v>
      </c>
      <c r="BR16" s="339" t="s">
        <v>515</v>
      </c>
      <c r="BS16" s="339" t="s">
        <v>515</v>
      </c>
      <c r="BT16" s="339" t="s">
        <v>515</v>
      </c>
      <c r="BU16" s="338" t="s">
        <v>515</v>
      </c>
      <c r="BV16" s="339" t="s">
        <v>515</v>
      </c>
      <c r="BW16" s="339" t="s">
        <v>515</v>
      </c>
      <c r="BX16" s="338" t="s">
        <v>515</v>
      </c>
      <c r="BY16" s="338" t="s">
        <v>515</v>
      </c>
      <c r="BZ16" s="338" t="s">
        <v>515</v>
      </c>
    </row>
    <row r="17" spans="1:78" ht="11.25" customHeight="1" x14ac:dyDescent="0.25">
      <c r="A17" s="377"/>
      <c r="B17" s="350" t="s">
        <v>531</v>
      </c>
      <c r="C17" s="350"/>
      <c r="D17" s="377"/>
      <c r="E17" s="377"/>
      <c r="F17" s="377"/>
      <c r="G17" s="351"/>
      <c r="H17" s="352" t="s">
        <v>532</v>
      </c>
      <c r="I17" s="83">
        <v>27296.232922518353</v>
      </c>
      <c r="J17" s="83" t="s">
        <v>515</v>
      </c>
      <c r="K17" s="353" t="s">
        <v>515</v>
      </c>
      <c r="L17" s="353" t="s">
        <v>515</v>
      </c>
      <c r="M17" s="353" t="s">
        <v>515</v>
      </c>
      <c r="N17" s="353" t="s">
        <v>515</v>
      </c>
      <c r="O17" s="353" t="s">
        <v>515</v>
      </c>
      <c r="P17" s="353" t="s">
        <v>515</v>
      </c>
      <c r="Q17" s="353" t="s">
        <v>515</v>
      </c>
      <c r="R17" s="353" t="s">
        <v>515</v>
      </c>
      <c r="S17" s="353" t="s">
        <v>515</v>
      </c>
      <c r="T17" s="353" t="s">
        <v>515</v>
      </c>
      <c r="U17" s="83" t="s">
        <v>515</v>
      </c>
      <c r="V17" s="353" t="s">
        <v>515</v>
      </c>
      <c r="W17" s="353" t="s">
        <v>515</v>
      </c>
      <c r="X17" s="353" t="s">
        <v>515</v>
      </c>
      <c r="Y17" s="353" t="s">
        <v>515</v>
      </c>
      <c r="Z17" s="83" t="s">
        <v>515</v>
      </c>
      <c r="AA17" s="353" t="s">
        <v>515</v>
      </c>
      <c r="AB17" s="353" t="s">
        <v>515</v>
      </c>
      <c r="AC17" s="83" t="s">
        <v>515</v>
      </c>
      <c r="AD17" s="83" t="s">
        <v>515</v>
      </c>
      <c r="AE17" s="353" t="s">
        <v>515</v>
      </c>
      <c r="AF17" s="353" t="s">
        <v>515</v>
      </c>
      <c r="AG17" s="353" t="s">
        <v>515</v>
      </c>
      <c r="AH17" s="353" t="s">
        <v>515</v>
      </c>
      <c r="AI17" s="353" t="s">
        <v>515</v>
      </c>
      <c r="AJ17" s="353" t="s">
        <v>515</v>
      </c>
      <c r="AK17" s="353" t="s">
        <v>515</v>
      </c>
      <c r="AL17" s="353" t="s">
        <v>515</v>
      </c>
      <c r="AM17" s="353" t="s">
        <v>515</v>
      </c>
      <c r="AN17" s="353" t="s">
        <v>515</v>
      </c>
      <c r="AO17" s="353" t="s">
        <v>515</v>
      </c>
      <c r="AP17" s="353" t="s">
        <v>515</v>
      </c>
      <c r="AQ17" s="353" t="s">
        <v>515</v>
      </c>
      <c r="AR17" s="353" t="s">
        <v>515</v>
      </c>
      <c r="AS17" s="353" t="s">
        <v>515</v>
      </c>
      <c r="AT17" s="353" t="s">
        <v>515</v>
      </c>
      <c r="AU17" s="353" t="s">
        <v>515</v>
      </c>
      <c r="AV17" s="353" t="s">
        <v>515</v>
      </c>
      <c r="AW17" s="353" t="s">
        <v>515</v>
      </c>
      <c r="AX17" s="353" t="s">
        <v>515</v>
      </c>
      <c r="AY17" s="353" t="s">
        <v>515</v>
      </c>
      <c r="AZ17" s="353" t="s">
        <v>515</v>
      </c>
      <c r="BA17" s="83" t="s">
        <v>515</v>
      </c>
      <c r="BB17" s="83" t="s">
        <v>515</v>
      </c>
      <c r="BC17" s="353" t="s">
        <v>515</v>
      </c>
      <c r="BD17" s="353" t="s">
        <v>515</v>
      </c>
      <c r="BE17" s="353" t="s">
        <v>515</v>
      </c>
      <c r="BF17" s="353" t="s">
        <v>515</v>
      </c>
      <c r="BG17" s="353" t="s">
        <v>515</v>
      </c>
      <c r="BH17" s="353" t="s">
        <v>515</v>
      </c>
      <c r="BI17" s="353" t="s">
        <v>515</v>
      </c>
      <c r="BJ17" s="353" t="s">
        <v>515</v>
      </c>
      <c r="BK17" s="353" t="s">
        <v>515</v>
      </c>
      <c r="BL17" s="353" t="s">
        <v>515</v>
      </c>
      <c r="BM17" s="353" t="s">
        <v>515</v>
      </c>
      <c r="BN17" s="353" t="s">
        <v>515</v>
      </c>
      <c r="BO17" s="353" t="s">
        <v>515</v>
      </c>
      <c r="BP17" s="353" t="s">
        <v>515</v>
      </c>
      <c r="BQ17" s="353" t="s">
        <v>515</v>
      </c>
      <c r="BR17" s="353" t="s">
        <v>515</v>
      </c>
      <c r="BS17" s="353" t="s">
        <v>515</v>
      </c>
      <c r="BT17" s="353" t="s">
        <v>515</v>
      </c>
      <c r="BU17" s="83" t="s">
        <v>515</v>
      </c>
      <c r="BV17" s="353" t="s">
        <v>515</v>
      </c>
      <c r="BW17" s="353" t="s">
        <v>515</v>
      </c>
      <c r="BX17" s="378" t="s">
        <v>515</v>
      </c>
      <c r="BY17" s="83" t="s">
        <v>515</v>
      </c>
      <c r="BZ17" s="83" t="s">
        <v>515</v>
      </c>
    </row>
    <row r="18" spans="1:78" ht="11.25" customHeight="1" x14ac:dyDescent="0.25">
      <c r="A18" s="379"/>
      <c r="B18" s="355" t="s">
        <v>533</v>
      </c>
      <c r="C18" s="355"/>
      <c r="D18" s="379"/>
      <c r="E18" s="379"/>
      <c r="F18" s="379"/>
      <c r="G18" s="356"/>
      <c r="H18" s="357" t="s">
        <v>534</v>
      </c>
      <c r="I18" s="360">
        <v>18811.060953472817</v>
      </c>
      <c r="J18" s="360" t="s">
        <v>515</v>
      </c>
      <c r="K18" s="359" t="s">
        <v>515</v>
      </c>
      <c r="L18" s="359" t="s">
        <v>515</v>
      </c>
      <c r="M18" s="359" t="s">
        <v>515</v>
      </c>
      <c r="N18" s="359" t="s">
        <v>515</v>
      </c>
      <c r="O18" s="359" t="s">
        <v>515</v>
      </c>
      <c r="P18" s="359" t="s">
        <v>515</v>
      </c>
      <c r="Q18" s="359" t="s">
        <v>515</v>
      </c>
      <c r="R18" s="359" t="s">
        <v>515</v>
      </c>
      <c r="S18" s="359" t="s">
        <v>515</v>
      </c>
      <c r="T18" s="359" t="s">
        <v>515</v>
      </c>
      <c r="U18" s="360" t="s">
        <v>515</v>
      </c>
      <c r="V18" s="359" t="s">
        <v>515</v>
      </c>
      <c r="W18" s="359" t="s">
        <v>515</v>
      </c>
      <c r="X18" s="359" t="s">
        <v>515</v>
      </c>
      <c r="Y18" s="359" t="s">
        <v>515</v>
      </c>
      <c r="Z18" s="360" t="s">
        <v>515</v>
      </c>
      <c r="AA18" s="359" t="s">
        <v>515</v>
      </c>
      <c r="AB18" s="359" t="s">
        <v>515</v>
      </c>
      <c r="AC18" s="360" t="s">
        <v>515</v>
      </c>
      <c r="AD18" s="360" t="s">
        <v>515</v>
      </c>
      <c r="AE18" s="359" t="s">
        <v>515</v>
      </c>
      <c r="AF18" s="359" t="s">
        <v>515</v>
      </c>
      <c r="AG18" s="359" t="s">
        <v>515</v>
      </c>
      <c r="AH18" s="359" t="s">
        <v>515</v>
      </c>
      <c r="AI18" s="359" t="s">
        <v>515</v>
      </c>
      <c r="AJ18" s="359" t="s">
        <v>515</v>
      </c>
      <c r="AK18" s="359" t="s">
        <v>515</v>
      </c>
      <c r="AL18" s="359" t="s">
        <v>515</v>
      </c>
      <c r="AM18" s="359" t="s">
        <v>515</v>
      </c>
      <c r="AN18" s="359" t="s">
        <v>515</v>
      </c>
      <c r="AO18" s="359" t="s">
        <v>515</v>
      </c>
      <c r="AP18" s="359" t="s">
        <v>515</v>
      </c>
      <c r="AQ18" s="359" t="s">
        <v>515</v>
      </c>
      <c r="AR18" s="359" t="s">
        <v>515</v>
      </c>
      <c r="AS18" s="359" t="s">
        <v>515</v>
      </c>
      <c r="AT18" s="359" t="s">
        <v>515</v>
      </c>
      <c r="AU18" s="359" t="s">
        <v>515</v>
      </c>
      <c r="AV18" s="359" t="s">
        <v>515</v>
      </c>
      <c r="AW18" s="359" t="s">
        <v>515</v>
      </c>
      <c r="AX18" s="359" t="s">
        <v>515</v>
      </c>
      <c r="AY18" s="359" t="s">
        <v>515</v>
      </c>
      <c r="AZ18" s="359" t="s">
        <v>515</v>
      </c>
      <c r="BA18" s="360" t="s">
        <v>515</v>
      </c>
      <c r="BB18" s="360" t="s">
        <v>515</v>
      </c>
      <c r="BC18" s="359" t="s">
        <v>515</v>
      </c>
      <c r="BD18" s="359" t="s">
        <v>515</v>
      </c>
      <c r="BE18" s="359" t="s">
        <v>515</v>
      </c>
      <c r="BF18" s="359" t="s">
        <v>515</v>
      </c>
      <c r="BG18" s="359" t="s">
        <v>515</v>
      </c>
      <c r="BH18" s="359" t="s">
        <v>515</v>
      </c>
      <c r="BI18" s="359" t="s">
        <v>515</v>
      </c>
      <c r="BJ18" s="359" t="s">
        <v>515</v>
      </c>
      <c r="BK18" s="359" t="s">
        <v>515</v>
      </c>
      <c r="BL18" s="359" t="s">
        <v>515</v>
      </c>
      <c r="BM18" s="359" t="s">
        <v>515</v>
      </c>
      <c r="BN18" s="359" t="s">
        <v>515</v>
      </c>
      <c r="BO18" s="359" t="s">
        <v>515</v>
      </c>
      <c r="BP18" s="359" t="s">
        <v>515</v>
      </c>
      <c r="BQ18" s="359" t="s">
        <v>515</v>
      </c>
      <c r="BR18" s="359" t="s">
        <v>515</v>
      </c>
      <c r="BS18" s="359" t="s">
        <v>515</v>
      </c>
      <c r="BT18" s="359" t="s">
        <v>515</v>
      </c>
      <c r="BU18" s="360" t="s">
        <v>515</v>
      </c>
      <c r="BV18" s="359" t="s">
        <v>515</v>
      </c>
      <c r="BW18" s="359" t="s">
        <v>515</v>
      </c>
      <c r="BX18" s="360" t="s">
        <v>515</v>
      </c>
      <c r="BY18" s="360" t="s">
        <v>515</v>
      </c>
      <c r="BZ18" s="360" t="s">
        <v>515</v>
      </c>
    </row>
    <row r="19" spans="1:78" ht="11.25" customHeight="1" x14ac:dyDescent="0.25">
      <c r="A19" s="363" t="s">
        <v>535</v>
      </c>
      <c r="B19" s="363"/>
      <c r="C19" s="363"/>
      <c r="D19" s="363"/>
      <c r="E19" s="363"/>
      <c r="F19" s="363"/>
      <c r="G19" s="374"/>
      <c r="H19" s="366" t="s">
        <v>536</v>
      </c>
      <c r="I19" s="367">
        <v>55421.509506066679</v>
      </c>
      <c r="J19" s="367">
        <v>259.47023980128023</v>
      </c>
      <c r="K19" s="380">
        <v>0</v>
      </c>
      <c r="L19" s="380">
        <v>0</v>
      </c>
      <c r="M19" s="380">
        <v>87.250406038024266</v>
      </c>
      <c r="N19" s="380">
        <v>0</v>
      </c>
      <c r="O19" s="380">
        <v>0</v>
      </c>
      <c r="P19" s="380">
        <v>0</v>
      </c>
      <c r="Q19" s="380">
        <v>172.21983376325593</v>
      </c>
      <c r="R19" s="380">
        <v>0</v>
      </c>
      <c r="S19" s="380">
        <v>0</v>
      </c>
      <c r="T19" s="380">
        <v>0</v>
      </c>
      <c r="U19" s="367">
        <v>30.643928537307726</v>
      </c>
      <c r="V19" s="380">
        <v>0</v>
      </c>
      <c r="W19" s="380">
        <v>0</v>
      </c>
      <c r="X19" s="380">
        <v>30.643928537307726</v>
      </c>
      <c r="Y19" s="380">
        <v>0</v>
      </c>
      <c r="Z19" s="367">
        <v>0</v>
      </c>
      <c r="AA19" s="380">
        <v>0</v>
      </c>
      <c r="AB19" s="380">
        <v>0</v>
      </c>
      <c r="AC19" s="367">
        <v>0</v>
      </c>
      <c r="AD19" s="367">
        <v>41074.191745485805</v>
      </c>
      <c r="AE19" s="380">
        <v>13424.097162510747</v>
      </c>
      <c r="AF19" s="380">
        <v>21974.905894716729</v>
      </c>
      <c r="AG19" s="380">
        <v>2767.2613929492691</v>
      </c>
      <c r="AH19" s="380">
        <v>59.768797172064573</v>
      </c>
      <c r="AI19" s="380">
        <v>0</v>
      </c>
      <c r="AJ19" s="380">
        <v>0</v>
      </c>
      <c r="AK19" s="380">
        <v>82.580968758956715</v>
      </c>
      <c r="AL19" s="380">
        <v>55.05397917263781</v>
      </c>
      <c r="AM19" s="380">
        <v>0</v>
      </c>
      <c r="AN19" s="380">
        <v>0</v>
      </c>
      <c r="AO19" s="380">
        <v>0</v>
      </c>
      <c r="AP19" s="380">
        <v>0</v>
      </c>
      <c r="AQ19" s="380">
        <v>0</v>
      </c>
      <c r="AR19" s="380">
        <v>1038.04815133276</v>
      </c>
      <c r="AS19" s="380">
        <v>12.35310977357409</v>
      </c>
      <c r="AT19" s="380">
        <v>1657.2418075857458</v>
      </c>
      <c r="AU19" s="380">
        <v>2.8804815133276009</v>
      </c>
      <c r="AV19" s="380">
        <v>0</v>
      </c>
      <c r="AW19" s="380">
        <v>0</v>
      </c>
      <c r="AX19" s="380">
        <v>0</v>
      </c>
      <c r="AY19" s="380">
        <v>0</v>
      </c>
      <c r="AZ19" s="380">
        <v>0</v>
      </c>
      <c r="BA19" s="367">
        <v>332.3731728288908</v>
      </c>
      <c r="BB19" s="367">
        <v>13376.736409668483</v>
      </c>
      <c r="BC19" s="380">
        <v>12241.272570937232</v>
      </c>
      <c r="BD19" s="380">
        <v>0</v>
      </c>
      <c r="BE19" s="380">
        <v>245.22785898538262</v>
      </c>
      <c r="BF19" s="380">
        <v>0</v>
      </c>
      <c r="BG19" s="380">
        <v>0</v>
      </c>
      <c r="BH19" s="380">
        <v>0</v>
      </c>
      <c r="BI19" s="380">
        <v>184.0307633514856</v>
      </c>
      <c r="BJ19" s="380">
        <v>0</v>
      </c>
      <c r="BK19" s="380">
        <v>5.7561861087226518</v>
      </c>
      <c r="BL19" s="380">
        <v>171.32416165090285</v>
      </c>
      <c r="BM19" s="380">
        <v>32.645457151046145</v>
      </c>
      <c r="BN19" s="380">
        <v>0</v>
      </c>
      <c r="BO19" s="380">
        <v>462.32922518391132</v>
      </c>
      <c r="BP19" s="380">
        <v>0</v>
      </c>
      <c r="BQ19" s="380">
        <v>0</v>
      </c>
      <c r="BR19" s="380">
        <v>0</v>
      </c>
      <c r="BS19" s="380">
        <v>3.0763351485621473</v>
      </c>
      <c r="BT19" s="380">
        <v>31.073851151237221</v>
      </c>
      <c r="BU19" s="367">
        <v>167.95643450845512</v>
      </c>
      <c r="BV19" s="380">
        <v>0</v>
      </c>
      <c r="BW19" s="380">
        <v>167.95643450845512</v>
      </c>
      <c r="BX19" s="367">
        <v>0</v>
      </c>
      <c r="BY19" s="367">
        <v>0</v>
      </c>
      <c r="BZ19" s="367">
        <v>180.13757523645745</v>
      </c>
    </row>
    <row r="20" spans="1:78" ht="11.25" customHeight="1" x14ac:dyDescent="0.25">
      <c r="A20" s="368" t="s">
        <v>512</v>
      </c>
      <c r="B20" s="369" t="s">
        <v>537</v>
      </c>
      <c r="C20" s="369"/>
      <c r="D20" s="369"/>
      <c r="E20" s="369"/>
      <c r="F20" s="369"/>
      <c r="G20" s="370"/>
      <c r="H20" s="371" t="s">
        <v>538</v>
      </c>
      <c r="I20" s="338">
        <v>13629.308779975161</v>
      </c>
      <c r="J20" s="338">
        <v>19.463552116174647</v>
      </c>
      <c r="K20" s="339">
        <v>0</v>
      </c>
      <c r="L20" s="339">
        <v>0</v>
      </c>
      <c r="M20" s="339">
        <v>19.463552116174647</v>
      </c>
      <c r="N20" s="339">
        <v>0</v>
      </c>
      <c r="O20" s="339">
        <v>0</v>
      </c>
      <c r="P20" s="339">
        <v>0</v>
      </c>
      <c r="Q20" s="339">
        <v>0</v>
      </c>
      <c r="R20" s="339">
        <v>0</v>
      </c>
      <c r="S20" s="339">
        <v>0</v>
      </c>
      <c r="T20" s="339">
        <v>0</v>
      </c>
      <c r="U20" s="338">
        <v>30.643928537307726</v>
      </c>
      <c r="V20" s="339">
        <v>0</v>
      </c>
      <c r="W20" s="339">
        <v>0</v>
      </c>
      <c r="X20" s="339">
        <v>30.643928537307726</v>
      </c>
      <c r="Y20" s="339">
        <v>0</v>
      </c>
      <c r="Z20" s="338">
        <v>0</v>
      </c>
      <c r="AA20" s="339">
        <v>0</v>
      </c>
      <c r="AB20" s="339">
        <v>0</v>
      </c>
      <c r="AC20" s="338">
        <v>0</v>
      </c>
      <c r="AD20" s="338">
        <v>16.972389414349859</v>
      </c>
      <c r="AE20" s="339">
        <v>0</v>
      </c>
      <c r="AF20" s="339">
        <v>0</v>
      </c>
      <c r="AG20" s="339">
        <v>0</v>
      </c>
      <c r="AH20" s="339">
        <v>0</v>
      </c>
      <c r="AI20" s="339">
        <v>0</v>
      </c>
      <c r="AJ20" s="339">
        <v>0</v>
      </c>
      <c r="AK20" s="339">
        <v>0</v>
      </c>
      <c r="AL20" s="339">
        <v>7.7075570841692933</v>
      </c>
      <c r="AM20" s="339">
        <v>0</v>
      </c>
      <c r="AN20" s="339">
        <v>0</v>
      </c>
      <c r="AO20" s="339">
        <v>0</v>
      </c>
      <c r="AP20" s="339">
        <v>0</v>
      </c>
      <c r="AQ20" s="339">
        <v>0</v>
      </c>
      <c r="AR20" s="339">
        <v>0</v>
      </c>
      <c r="AS20" s="339">
        <v>9.2648323301805675</v>
      </c>
      <c r="AT20" s="339">
        <v>0</v>
      </c>
      <c r="AU20" s="339">
        <v>0</v>
      </c>
      <c r="AV20" s="339">
        <v>0</v>
      </c>
      <c r="AW20" s="339">
        <v>0</v>
      </c>
      <c r="AX20" s="339">
        <v>0</v>
      </c>
      <c r="AY20" s="339">
        <v>0</v>
      </c>
      <c r="AZ20" s="339">
        <v>0</v>
      </c>
      <c r="BA20" s="338">
        <v>332.3731728288908</v>
      </c>
      <c r="BB20" s="338">
        <v>12881.761727333525</v>
      </c>
      <c r="BC20" s="339">
        <v>12241.272570937232</v>
      </c>
      <c r="BD20" s="339">
        <v>0</v>
      </c>
      <c r="BE20" s="339">
        <v>245.22785898538262</v>
      </c>
      <c r="BF20" s="339">
        <v>0</v>
      </c>
      <c r="BG20" s="339">
        <v>0</v>
      </c>
      <c r="BH20" s="339">
        <v>0</v>
      </c>
      <c r="BI20" s="339">
        <v>184.0307633514856</v>
      </c>
      <c r="BJ20" s="339">
        <v>0</v>
      </c>
      <c r="BK20" s="339">
        <v>5.7561861087226518</v>
      </c>
      <c r="BL20" s="339">
        <v>171.32416165090285</v>
      </c>
      <c r="BM20" s="339">
        <v>0</v>
      </c>
      <c r="BN20" s="339">
        <v>0</v>
      </c>
      <c r="BO20" s="339">
        <v>0</v>
      </c>
      <c r="BP20" s="339">
        <v>0</v>
      </c>
      <c r="BQ20" s="339">
        <v>0</v>
      </c>
      <c r="BR20" s="339">
        <v>0</v>
      </c>
      <c r="BS20" s="339">
        <v>3.0763351485621473</v>
      </c>
      <c r="BT20" s="339">
        <v>31.073851151237221</v>
      </c>
      <c r="BU20" s="338">
        <v>167.95643450845512</v>
      </c>
      <c r="BV20" s="339">
        <v>0</v>
      </c>
      <c r="BW20" s="339">
        <v>167.95643450845512</v>
      </c>
      <c r="BX20" s="338">
        <v>0</v>
      </c>
      <c r="BY20" s="338">
        <v>0</v>
      </c>
      <c r="BZ20" s="338">
        <v>180.13757523645745</v>
      </c>
    </row>
    <row r="21" spans="1:78" ht="11.25" customHeight="1" x14ac:dyDescent="0.25">
      <c r="A21" s="381"/>
      <c r="B21" s="349" t="s">
        <v>512</v>
      </c>
      <c r="C21" s="350" t="s">
        <v>539</v>
      </c>
      <c r="D21" s="350"/>
      <c r="E21" s="350"/>
      <c r="F21" s="350"/>
      <c r="G21" s="351"/>
      <c r="H21" s="352" t="s">
        <v>540</v>
      </c>
      <c r="I21" s="338">
        <v>12523.600363045764</v>
      </c>
      <c r="J21" s="338">
        <v>0</v>
      </c>
      <c r="K21" s="353">
        <v>0</v>
      </c>
      <c r="L21" s="353">
        <v>0</v>
      </c>
      <c r="M21" s="353">
        <v>0</v>
      </c>
      <c r="N21" s="353">
        <v>0</v>
      </c>
      <c r="O21" s="353">
        <v>0</v>
      </c>
      <c r="P21" s="353">
        <v>0</v>
      </c>
      <c r="Q21" s="353">
        <v>0</v>
      </c>
      <c r="R21" s="353">
        <v>0</v>
      </c>
      <c r="S21" s="353">
        <v>0</v>
      </c>
      <c r="T21" s="353">
        <v>0</v>
      </c>
      <c r="U21" s="338">
        <v>29.975160026750739</v>
      </c>
      <c r="V21" s="353">
        <v>0</v>
      </c>
      <c r="W21" s="353">
        <v>0</v>
      </c>
      <c r="X21" s="353">
        <v>29.975160026750739</v>
      </c>
      <c r="Y21" s="353">
        <v>0</v>
      </c>
      <c r="Z21" s="338">
        <v>0</v>
      </c>
      <c r="AA21" s="353">
        <v>0</v>
      </c>
      <c r="AB21" s="353">
        <v>0</v>
      </c>
      <c r="AC21" s="83">
        <v>0</v>
      </c>
      <c r="AD21" s="338">
        <v>3.0882774433935225</v>
      </c>
      <c r="AE21" s="353">
        <v>0</v>
      </c>
      <c r="AF21" s="353">
        <v>0</v>
      </c>
      <c r="AG21" s="353" t="s">
        <v>515</v>
      </c>
      <c r="AH21" s="353" t="s">
        <v>515</v>
      </c>
      <c r="AI21" s="353" t="s">
        <v>515</v>
      </c>
      <c r="AJ21" s="353">
        <v>0</v>
      </c>
      <c r="AK21" s="353">
        <v>0</v>
      </c>
      <c r="AL21" s="353">
        <v>0</v>
      </c>
      <c r="AM21" s="353">
        <v>0</v>
      </c>
      <c r="AN21" s="353">
        <v>0</v>
      </c>
      <c r="AO21" s="353">
        <v>0</v>
      </c>
      <c r="AP21" s="353">
        <v>0</v>
      </c>
      <c r="AQ21" s="353">
        <v>0</v>
      </c>
      <c r="AR21" s="353">
        <v>0</v>
      </c>
      <c r="AS21" s="353">
        <v>3.0882774433935225</v>
      </c>
      <c r="AT21" s="353">
        <v>0</v>
      </c>
      <c r="AU21" s="353">
        <v>0</v>
      </c>
      <c r="AV21" s="353">
        <v>0</v>
      </c>
      <c r="AW21" s="353">
        <v>0</v>
      </c>
      <c r="AX21" s="353">
        <v>0</v>
      </c>
      <c r="AY21" s="353">
        <v>0</v>
      </c>
      <c r="AZ21" s="353">
        <v>0</v>
      </c>
      <c r="BA21" s="83">
        <v>0</v>
      </c>
      <c r="BB21" s="338">
        <v>12490.53692557562</v>
      </c>
      <c r="BC21" s="353">
        <v>12241.272570937232</v>
      </c>
      <c r="BD21" s="353">
        <v>0</v>
      </c>
      <c r="BE21" s="353">
        <v>245.22785898538262</v>
      </c>
      <c r="BF21" s="353">
        <v>0</v>
      </c>
      <c r="BG21" s="353">
        <v>0</v>
      </c>
      <c r="BH21" s="353">
        <v>0</v>
      </c>
      <c r="BI21" s="353">
        <v>0.59711474156873978</v>
      </c>
      <c r="BJ21" s="353" t="s">
        <v>515</v>
      </c>
      <c r="BK21" s="353">
        <v>3.4393809114359413</v>
      </c>
      <c r="BL21" s="353">
        <v>0</v>
      </c>
      <c r="BM21" s="353">
        <v>0</v>
      </c>
      <c r="BN21" s="353">
        <v>0</v>
      </c>
      <c r="BO21" s="353">
        <v>0</v>
      </c>
      <c r="BP21" s="353">
        <v>0</v>
      </c>
      <c r="BQ21" s="353">
        <v>0</v>
      </c>
      <c r="BR21" s="353">
        <v>0</v>
      </c>
      <c r="BS21" s="353">
        <v>0</v>
      </c>
      <c r="BT21" s="339" t="s">
        <v>515</v>
      </c>
      <c r="BU21" s="338">
        <v>0</v>
      </c>
      <c r="BV21" s="353">
        <v>0</v>
      </c>
      <c r="BW21" s="353">
        <v>0</v>
      </c>
      <c r="BX21" s="83">
        <v>0</v>
      </c>
      <c r="BY21" s="83" t="s">
        <v>515</v>
      </c>
      <c r="BZ21" s="83" t="s">
        <v>515</v>
      </c>
    </row>
    <row r="22" spans="1:78" ht="11.25" customHeight="1" x14ac:dyDescent="0.25">
      <c r="A22" s="381"/>
      <c r="B22" s="349" t="s">
        <v>512</v>
      </c>
      <c r="C22" s="350" t="s">
        <v>541</v>
      </c>
      <c r="D22" s="350"/>
      <c r="E22" s="350"/>
      <c r="F22" s="350"/>
      <c r="G22" s="351"/>
      <c r="H22" s="352" t="s">
        <v>542</v>
      </c>
      <c r="I22" s="338">
        <v>267.52412343555937</v>
      </c>
      <c r="J22" s="338">
        <v>19.463552116174647</v>
      </c>
      <c r="K22" s="353">
        <v>0</v>
      </c>
      <c r="L22" s="353">
        <v>0</v>
      </c>
      <c r="M22" s="353">
        <v>19.463552116174647</v>
      </c>
      <c r="N22" s="353">
        <v>0</v>
      </c>
      <c r="O22" s="353">
        <v>0</v>
      </c>
      <c r="P22" s="353">
        <v>0</v>
      </c>
      <c r="Q22" s="353">
        <v>0</v>
      </c>
      <c r="R22" s="353">
        <v>0</v>
      </c>
      <c r="S22" s="353">
        <v>0</v>
      </c>
      <c r="T22" s="353">
        <v>0</v>
      </c>
      <c r="U22" s="338">
        <v>0</v>
      </c>
      <c r="V22" s="353">
        <v>0</v>
      </c>
      <c r="W22" s="353">
        <v>0</v>
      </c>
      <c r="X22" s="353">
        <v>0</v>
      </c>
      <c r="Y22" s="353">
        <v>0</v>
      </c>
      <c r="Z22" s="338">
        <v>0</v>
      </c>
      <c r="AA22" s="353">
        <v>0</v>
      </c>
      <c r="AB22" s="353">
        <v>0</v>
      </c>
      <c r="AC22" s="83">
        <v>0</v>
      </c>
      <c r="AD22" s="338">
        <v>1.0294258144645074</v>
      </c>
      <c r="AE22" s="353">
        <v>0</v>
      </c>
      <c r="AF22" s="353">
        <v>0</v>
      </c>
      <c r="AG22" s="353" t="s">
        <v>515</v>
      </c>
      <c r="AH22" s="353" t="s">
        <v>515</v>
      </c>
      <c r="AI22" s="353" t="s">
        <v>515</v>
      </c>
      <c r="AJ22" s="353">
        <v>0</v>
      </c>
      <c r="AK22" s="353">
        <v>0</v>
      </c>
      <c r="AL22" s="353">
        <v>0</v>
      </c>
      <c r="AM22" s="353">
        <v>0</v>
      </c>
      <c r="AN22" s="353">
        <v>0</v>
      </c>
      <c r="AO22" s="353">
        <v>0</v>
      </c>
      <c r="AP22" s="353">
        <v>0</v>
      </c>
      <c r="AQ22" s="353">
        <v>0</v>
      </c>
      <c r="AR22" s="353">
        <v>0</v>
      </c>
      <c r="AS22" s="353">
        <v>1.0294258144645074</v>
      </c>
      <c r="AT22" s="353">
        <v>0</v>
      </c>
      <c r="AU22" s="353">
        <v>0</v>
      </c>
      <c r="AV22" s="353">
        <v>0</v>
      </c>
      <c r="AW22" s="353">
        <v>0</v>
      </c>
      <c r="AX22" s="353">
        <v>0</v>
      </c>
      <c r="AY22" s="353">
        <v>0</v>
      </c>
      <c r="AZ22" s="353">
        <v>0</v>
      </c>
      <c r="BA22" s="83">
        <v>1.010318142734308</v>
      </c>
      <c r="BB22" s="338">
        <v>143.41263017101366</v>
      </c>
      <c r="BC22" s="353" t="s">
        <v>515</v>
      </c>
      <c r="BD22" s="353" t="s">
        <v>515</v>
      </c>
      <c r="BE22" s="353" t="s">
        <v>515</v>
      </c>
      <c r="BF22" s="353" t="s">
        <v>515</v>
      </c>
      <c r="BG22" s="353">
        <v>0</v>
      </c>
      <c r="BH22" s="353">
        <v>0</v>
      </c>
      <c r="BI22" s="353">
        <v>36.089614980414638</v>
      </c>
      <c r="BJ22" s="353" t="s">
        <v>515</v>
      </c>
      <c r="BK22" s="353">
        <v>0.35826884494124389</v>
      </c>
      <c r="BL22" s="353">
        <v>106.52526989586319</v>
      </c>
      <c r="BM22" s="353">
        <v>0</v>
      </c>
      <c r="BN22" s="353">
        <v>0</v>
      </c>
      <c r="BO22" s="353">
        <v>0</v>
      </c>
      <c r="BP22" s="353">
        <v>0</v>
      </c>
      <c r="BQ22" s="353">
        <v>0</v>
      </c>
      <c r="BR22" s="353">
        <v>0</v>
      </c>
      <c r="BS22" s="353">
        <v>0.43947644979459249</v>
      </c>
      <c r="BT22" s="339" t="s">
        <v>515</v>
      </c>
      <c r="BU22" s="338">
        <v>102.60819719117225</v>
      </c>
      <c r="BV22" s="353">
        <v>0</v>
      </c>
      <c r="BW22" s="353">
        <v>102.60819719117225</v>
      </c>
      <c r="BX22" s="83">
        <v>0</v>
      </c>
      <c r="BY22" s="83" t="s">
        <v>515</v>
      </c>
      <c r="BZ22" s="83" t="s">
        <v>515</v>
      </c>
    </row>
    <row r="23" spans="1:78" ht="11.25" customHeight="1" x14ac:dyDescent="0.25">
      <c r="A23" s="381"/>
      <c r="B23" s="349" t="s">
        <v>512</v>
      </c>
      <c r="C23" s="350" t="s">
        <v>543</v>
      </c>
      <c r="D23" s="350"/>
      <c r="E23" s="350"/>
      <c r="F23" s="350"/>
      <c r="G23" s="351"/>
      <c r="H23" s="352" t="s">
        <v>544</v>
      </c>
      <c r="I23" s="338">
        <v>339.34508455144743</v>
      </c>
      <c r="J23" s="338">
        <v>0</v>
      </c>
      <c r="K23" s="353">
        <v>0</v>
      </c>
      <c r="L23" s="353">
        <v>0</v>
      </c>
      <c r="M23" s="353">
        <v>0</v>
      </c>
      <c r="N23" s="353">
        <v>0</v>
      </c>
      <c r="O23" s="353">
        <v>0</v>
      </c>
      <c r="P23" s="353">
        <v>0</v>
      </c>
      <c r="Q23" s="353">
        <v>0</v>
      </c>
      <c r="R23" s="353">
        <v>0</v>
      </c>
      <c r="S23" s="353">
        <v>0</v>
      </c>
      <c r="T23" s="353">
        <v>0</v>
      </c>
      <c r="U23" s="338">
        <v>0.6687685105569886</v>
      </c>
      <c r="V23" s="353">
        <v>0</v>
      </c>
      <c r="W23" s="353">
        <v>0</v>
      </c>
      <c r="X23" s="353">
        <v>0.6687685105569886</v>
      </c>
      <c r="Y23" s="353">
        <v>0</v>
      </c>
      <c r="Z23" s="338">
        <v>0</v>
      </c>
      <c r="AA23" s="353">
        <v>0</v>
      </c>
      <c r="AB23" s="353">
        <v>0</v>
      </c>
      <c r="AC23" s="83">
        <v>0</v>
      </c>
      <c r="AD23" s="338">
        <v>12.85468615649183</v>
      </c>
      <c r="AE23" s="353">
        <v>0</v>
      </c>
      <c r="AF23" s="353">
        <v>0</v>
      </c>
      <c r="AG23" s="353" t="s">
        <v>515</v>
      </c>
      <c r="AH23" s="353" t="s">
        <v>515</v>
      </c>
      <c r="AI23" s="353" t="s">
        <v>515</v>
      </c>
      <c r="AJ23" s="353">
        <v>0</v>
      </c>
      <c r="AK23" s="353">
        <v>0</v>
      </c>
      <c r="AL23" s="353">
        <v>7.7075570841692933</v>
      </c>
      <c r="AM23" s="353">
        <v>0</v>
      </c>
      <c r="AN23" s="353">
        <v>0</v>
      </c>
      <c r="AO23" s="353">
        <v>0</v>
      </c>
      <c r="AP23" s="353">
        <v>0</v>
      </c>
      <c r="AQ23" s="353">
        <v>0</v>
      </c>
      <c r="AR23" s="353">
        <v>0</v>
      </c>
      <c r="AS23" s="353">
        <v>5.1471290723225369</v>
      </c>
      <c r="AT23" s="353">
        <v>0</v>
      </c>
      <c r="AU23" s="353">
        <v>0</v>
      </c>
      <c r="AV23" s="353">
        <v>0</v>
      </c>
      <c r="AW23" s="353">
        <v>0</v>
      </c>
      <c r="AX23" s="353">
        <v>0</v>
      </c>
      <c r="AY23" s="353">
        <v>0</v>
      </c>
      <c r="AZ23" s="353">
        <v>0</v>
      </c>
      <c r="BA23" s="83">
        <v>12.661220980223559</v>
      </c>
      <c r="BB23" s="338">
        <v>247.81217158689213</v>
      </c>
      <c r="BC23" s="353" t="s">
        <v>515</v>
      </c>
      <c r="BD23" s="353" t="s">
        <v>515</v>
      </c>
      <c r="BE23" s="353" t="s">
        <v>515</v>
      </c>
      <c r="BF23" s="353" t="s">
        <v>515</v>
      </c>
      <c r="BG23" s="353">
        <v>0</v>
      </c>
      <c r="BH23" s="353">
        <v>0</v>
      </c>
      <c r="BI23" s="353">
        <v>147.34403362950223</v>
      </c>
      <c r="BJ23" s="353" t="s">
        <v>515</v>
      </c>
      <c r="BK23" s="353">
        <v>1.9585363523454666</v>
      </c>
      <c r="BL23" s="353">
        <v>64.798891755039648</v>
      </c>
      <c r="BM23" s="353">
        <v>0</v>
      </c>
      <c r="BN23" s="353">
        <v>0</v>
      </c>
      <c r="BO23" s="353">
        <v>0</v>
      </c>
      <c r="BP23" s="353">
        <v>0</v>
      </c>
      <c r="BQ23" s="353">
        <v>0</v>
      </c>
      <c r="BR23" s="353">
        <v>0</v>
      </c>
      <c r="BS23" s="353">
        <v>2.6368586987675546</v>
      </c>
      <c r="BT23" s="353">
        <v>31.073851151237221</v>
      </c>
      <c r="BU23" s="338">
        <v>65.34823731728288</v>
      </c>
      <c r="BV23" s="353">
        <v>0</v>
      </c>
      <c r="BW23" s="353">
        <v>65.34823731728288</v>
      </c>
      <c r="BX23" s="83">
        <v>0</v>
      </c>
      <c r="BY23" s="83" t="s">
        <v>515</v>
      </c>
      <c r="BZ23" s="83" t="s">
        <v>515</v>
      </c>
    </row>
    <row r="24" spans="1:78" ht="11.25" customHeight="1" x14ac:dyDescent="0.25">
      <c r="A24" s="381"/>
      <c r="B24" s="349" t="s">
        <v>512</v>
      </c>
      <c r="C24" s="350" t="s">
        <v>545</v>
      </c>
      <c r="D24" s="350"/>
      <c r="E24" s="350"/>
      <c r="F24" s="350"/>
      <c r="G24" s="351"/>
      <c r="H24" s="352" t="s">
        <v>546</v>
      </c>
      <c r="I24" s="338">
        <v>0</v>
      </c>
      <c r="J24" s="338">
        <v>0</v>
      </c>
      <c r="K24" s="353">
        <v>0</v>
      </c>
      <c r="L24" s="353">
        <v>0</v>
      </c>
      <c r="M24" s="353">
        <v>0</v>
      </c>
      <c r="N24" s="353">
        <v>0</v>
      </c>
      <c r="O24" s="353">
        <v>0</v>
      </c>
      <c r="P24" s="353">
        <v>0</v>
      </c>
      <c r="Q24" s="353">
        <v>0</v>
      </c>
      <c r="R24" s="353">
        <v>0</v>
      </c>
      <c r="S24" s="353">
        <v>0</v>
      </c>
      <c r="T24" s="353">
        <v>0</v>
      </c>
      <c r="U24" s="338">
        <v>0</v>
      </c>
      <c r="V24" s="353">
        <v>0</v>
      </c>
      <c r="W24" s="353">
        <v>0</v>
      </c>
      <c r="X24" s="353">
        <v>0</v>
      </c>
      <c r="Y24" s="353">
        <v>0</v>
      </c>
      <c r="Z24" s="338">
        <v>0</v>
      </c>
      <c r="AA24" s="353">
        <v>0</v>
      </c>
      <c r="AB24" s="353">
        <v>0</v>
      </c>
      <c r="AC24" s="83">
        <v>0</v>
      </c>
      <c r="AD24" s="338">
        <v>0</v>
      </c>
      <c r="AE24" s="353">
        <v>0</v>
      </c>
      <c r="AF24" s="353">
        <v>0</v>
      </c>
      <c r="AG24" s="353" t="s">
        <v>515</v>
      </c>
      <c r="AH24" s="353" t="s">
        <v>515</v>
      </c>
      <c r="AI24" s="353" t="s">
        <v>515</v>
      </c>
      <c r="AJ24" s="353">
        <v>0</v>
      </c>
      <c r="AK24" s="353">
        <v>0</v>
      </c>
      <c r="AL24" s="353">
        <v>0</v>
      </c>
      <c r="AM24" s="353">
        <v>0</v>
      </c>
      <c r="AN24" s="353">
        <v>0</v>
      </c>
      <c r="AO24" s="353">
        <v>0</v>
      </c>
      <c r="AP24" s="353">
        <v>0</v>
      </c>
      <c r="AQ24" s="353">
        <v>0</v>
      </c>
      <c r="AR24" s="353">
        <v>0</v>
      </c>
      <c r="AS24" s="353">
        <v>0</v>
      </c>
      <c r="AT24" s="353">
        <v>0</v>
      </c>
      <c r="AU24" s="353">
        <v>0</v>
      </c>
      <c r="AV24" s="353">
        <v>0</v>
      </c>
      <c r="AW24" s="353">
        <v>0</v>
      </c>
      <c r="AX24" s="353">
        <v>0</v>
      </c>
      <c r="AY24" s="353">
        <v>0</v>
      </c>
      <c r="AZ24" s="353">
        <v>0</v>
      </c>
      <c r="BA24" s="83">
        <v>0</v>
      </c>
      <c r="BB24" s="338">
        <v>0</v>
      </c>
      <c r="BC24" s="353">
        <v>0</v>
      </c>
      <c r="BD24" s="353">
        <v>0</v>
      </c>
      <c r="BE24" s="353">
        <v>0</v>
      </c>
      <c r="BF24" s="353">
        <v>0</v>
      </c>
      <c r="BG24" s="353">
        <v>0</v>
      </c>
      <c r="BH24" s="353">
        <v>0</v>
      </c>
      <c r="BI24" s="353">
        <v>0</v>
      </c>
      <c r="BJ24" s="353" t="s">
        <v>515</v>
      </c>
      <c r="BK24" s="353">
        <v>0</v>
      </c>
      <c r="BL24" s="353">
        <v>0</v>
      </c>
      <c r="BM24" s="353">
        <v>0</v>
      </c>
      <c r="BN24" s="353">
        <v>0</v>
      </c>
      <c r="BO24" s="353">
        <v>0</v>
      </c>
      <c r="BP24" s="353">
        <v>0</v>
      </c>
      <c r="BQ24" s="353">
        <v>0</v>
      </c>
      <c r="BR24" s="353">
        <v>0</v>
      </c>
      <c r="BS24" s="353">
        <v>0</v>
      </c>
      <c r="BT24" s="339" t="s">
        <v>515</v>
      </c>
      <c r="BU24" s="338">
        <v>0</v>
      </c>
      <c r="BV24" s="353">
        <v>0</v>
      </c>
      <c r="BW24" s="353">
        <v>0</v>
      </c>
      <c r="BX24" s="83">
        <v>0</v>
      </c>
      <c r="BY24" s="83" t="s">
        <v>515</v>
      </c>
      <c r="BZ24" s="83" t="s">
        <v>515</v>
      </c>
    </row>
    <row r="25" spans="1:78" ht="11.25" customHeight="1" x14ac:dyDescent="0.25">
      <c r="A25" s="381"/>
      <c r="B25" s="349" t="s">
        <v>512</v>
      </c>
      <c r="C25" s="350" t="s">
        <v>547</v>
      </c>
      <c r="D25" s="350"/>
      <c r="E25" s="350"/>
      <c r="F25" s="350"/>
      <c r="G25" s="351"/>
      <c r="H25" s="352" t="s">
        <v>548</v>
      </c>
      <c r="I25" s="338">
        <v>318.70163370593292</v>
      </c>
      <c r="J25" s="338">
        <v>0</v>
      </c>
      <c r="K25" s="353">
        <v>0</v>
      </c>
      <c r="L25" s="353">
        <v>0</v>
      </c>
      <c r="M25" s="353">
        <v>0</v>
      </c>
      <c r="N25" s="353">
        <v>0</v>
      </c>
      <c r="O25" s="353">
        <v>0</v>
      </c>
      <c r="P25" s="353">
        <v>0</v>
      </c>
      <c r="Q25" s="353">
        <v>0</v>
      </c>
      <c r="R25" s="353">
        <v>0</v>
      </c>
      <c r="S25" s="353">
        <v>0</v>
      </c>
      <c r="T25" s="353">
        <v>0</v>
      </c>
      <c r="U25" s="338">
        <v>0</v>
      </c>
      <c r="V25" s="353">
        <v>0</v>
      </c>
      <c r="W25" s="353">
        <v>0</v>
      </c>
      <c r="X25" s="353">
        <v>0</v>
      </c>
      <c r="Y25" s="353">
        <v>0</v>
      </c>
      <c r="Z25" s="338">
        <v>0</v>
      </c>
      <c r="AA25" s="353">
        <v>0</v>
      </c>
      <c r="AB25" s="353">
        <v>0</v>
      </c>
      <c r="AC25" s="83">
        <v>0</v>
      </c>
      <c r="AD25" s="338">
        <v>0</v>
      </c>
      <c r="AE25" s="353">
        <v>0</v>
      </c>
      <c r="AF25" s="353">
        <v>0</v>
      </c>
      <c r="AG25" s="353" t="s">
        <v>515</v>
      </c>
      <c r="AH25" s="353" t="s">
        <v>515</v>
      </c>
      <c r="AI25" s="353" t="s">
        <v>515</v>
      </c>
      <c r="AJ25" s="353">
        <v>0</v>
      </c>
      <c r="AK25" s="353">
        <v>0</v>
      </c>
      <c r="AL25" s="353">
        <v>0</v>
      </c>
      <c r="AM25" s="353">
        <v>0</v>
      </c>
      <c r="AN25" s="353">
        <v>0</v>
      </c>
      <c r="AO25" s="353">
        <v>0</v>
      </c>
      <c r="AP25" s="353">
        <v>0</v>
      </c>
      <c r="AQ25" s="353">
        <v>0</v>
      </c>
      <c r="AR25" s="353">
        <v>0</v>
      </c>
      <c r="AS25" s="353">
        <v>0</v>
      </c>
      <c r="AT25" s="353">
        <v>0</v>
      </c>
      <c r="AU25" s="353">
        <v>0</v>
      </c>
      <c r="AV25" s="353">
        <v>0</v>
      </c>
      <c r="AW25" s="353">
        <v>0</v>
      </c>
      <c r="AX25" s="353">
        <v>0</v>
      </c>
      <c r="AY25" s="353">
        <v>0</v>
      </c>
      <c r="AZ25" s="353">
        <v>0</v>
      </c>
      <c r="BA25" s="83">
        <v>318.70163370593292</v>
      </c>
      <c r="BB25" s="338">
        <v>0</v>
      </c>
      <c r="BC25" s="353" t="s">
        <v>515</v>
      </c>
      <c r="BD25" s="353" t="s">
        <v>515</v>
      </c>
      <c r="BE25" s="353" t="s">
        <v>515</v>
      </c>
      <c r="BF25" s="353" t="s">
        <v>515</v>
      </c>
      <c r="BG25" s="353">
        <v>0</v>
      </c>
      <c r="BH25" s="353">
        <v>0</v>
      </c>
      <c r="BI25" s="353">
        <v>0</v>
      </c>
      <c r="BJ25" s="353" t="s">
        <v>515</v>
      </c>
      <c r="BK25" s="353">
        <v>0</v>
      </c>
      <c r="BL25" s="353">
        <v>0</v>
      </c>
      <c r="BM25" s="353">
        <v>0</v>
      </c>
      <c r="BN25" s="353">
        <v>0</v>
      </c>
      <c r="BO25" s="353">
        <v>0</v>
      </c>
      <c r="BP25" s="353">
        <v>0</v>
      </c>
      <c r="BQ25" s="353">
        <v>0</v>
      </c>
      <c r="BR25" s="353">
        <v>0</v>
      </c>
      <c r="BS25" s="353">
        <v>0</v>
      </c>
      <c r="BT25" s="339" t="s">
        <v>515</v>
      </c>
      <c r="BU25" s="338">
        <v>0</v>
      </c>
      <c r="BV25" s="353">
        <v>0</v>
      </c>
      <c r="BW25" s="353">
        <v>0</v>
      </c>
      <c r="BX25" s="83">
        <v>0</v>
      </c>
      <c r="BY25" s="83" t="s">
        <v>515</v>
      </c>
      <c r="BZ25" s="83" t="s">
        <v>515</v>
      </c>
    </row>
    <row r="26" spans="1:78" ht="11.25" customHeight="1" x14ac:dyDescent="0.25">
      <c r="A26" s="381"/>
      <c r="B26" s="349" t="s">
        <v>512</v>
      </c>
      <c r="C26" s="350" t="s">
        <v>549</v>
      </c>
      <c r="D26" s="350"/>
      <c r="E26" s="350"/>
      <c r="F26" s="350"/>
      <c r="G26" s="351"/>
      <c r="H26" s="352" t="s">
        <v>550</v>
      </c>
      <c r="I26" s="338">
        <v>0</v>
      </c>
      <c r="J26" s="338">
        <v>0</v>
      </c>
      <c r="K26" s="353">
        <v>0</v>
      </c>
      <c r="L26" s="353">
        <v>0</v>
      </c>
      <c r="M26" s="353">
        <v>0</v>
      </c>
      <c r="N26" s="353">
        <v>0</v>
      </c>
      <c r="O26" s="353">
        <v>0</v>
      </c>
      <c r="P26" s="353">
        <v>0</v>
      </c>
      <c r="Q26" s="353">
        <v>0</v>
      </c>
      <c r="R26" s="353">
        <v>0</v>
      </c>
      <c r="S26" s="353">
        <v>0</v>
      </c>
      <c r="T26" s="353">
        <v>0</v>
      </c>
      <c r="U26" s="338">
        <v>0</v>
      </c>
      <c r="V26" s="353">
        <v>0</v>
      </c>
      <c r="W26" s="353">
        <v>0</v>
      </c>
      <c r="X26" s="353">
        <v>0</v>
      </c>
      <c r="Y26" s="353">
        <v>0</v>
      </c>
      <c r="Z26" s="338">
        <v>0</v>
      </c>
      <c r="AA26" s="353">
        <v>0</v>
      </c>
      <c r="AB26" s="353">
        <v>0</v>
      </c>
      <c r="AC26" s="83">
        <v>0</v>
      </c>
      <c r="AD26" s="338">
        <v>0</v>
      </c>
      <c r="AE26" s="353">
        <v>0</v>
      </c>
      <c r="AF26" s="353">
        <v>0</v>
      </c>
      <c r="AG26" s="353" t="s">
        <v>515</v>
      </c>
      <c r="AH26" s="353" t="s">
        <v>515</v>
      </c>
      <c r="AI26" s="353" t="s">
        <v>515</v>
      </c>
      <c r="AJ26" s="353">
        <v>0</v>
      </c>
      <c r="AK26" s="353">
        <v>0</v>
      </c>
      <c r="AL26" s="353">
        <v>0</v>
      </c>
      <c r="AM26" s="353">
        <v>0</v>
      </c>
      <c r="AN26" s="353">
        <v>0</v>
      </c>
      <c r="AO26" s="353">
        <v>0</v>
      </c>
      <c r="AP26" s="353">
        <v>0</v>
      </c>
      <c r="AQ26" s="353">
        <v>0</v>
      </c>
      <c r="AR26" s="353">
        <v>0</v>
      </c>
      <c r="AS26" s="353">
        <v>0</v>
      </c>
      <c r="AT26" s="353">
        <v>0</v>
      </c>
      <c r="AU26" s="353">
        <v>0</v>
      </c>
      <c r="AV26" s="353">
        <v>0</v>
      </c>
      <c r="AW26" s="353">
        <v>0</v>
      </c>
      <c r="AX26" s="353">
        <v>0</v>
      </c>
      <c r="AY26" s="353">
        <v>0</v>
      </c>
      <c r="AZ26" s="353">
        <v>0</v>
      </c>
      <c r="BA26" s="83">
        <v>0</v>
      </c>
      <c r="BB26" s="338">
        <v>0</v>
      </c>
      <c r="BC26" s="353" t="s">
        <v>515</v>
      </c>
      <c r="BD26" s="353" t="s">
        <v>515</v>
      </c>
      <c r="BE26" s="353" t="s">
        <v>515</v>
      </c>
      <c r="BF26" s="353" t="s">
        <v>515</v>
      </c>
      <c r="BG26" s="353">
        <v>0</v>
      </c>
      <c r="BH26" s="353">
        <v>0</v>
      </c>
      <c r="BI26" s="353">
        <v>0</v>
      </c>
      <c r="BJ26" s="353" t="s">
        <v>515</v>
      </c>
      <c r="BK26" s="353">
        <v>0</v>
      </c>
      <c r="BL26" s="353">
        <v>0</v>
      </c>
      <c r="BM26" s="353">
        <v>0</v>
      </c>
      <c r="BN26" s="353">
        <v>0</v>
      </c>
      <c r="BO26" s="353">
        <v>0</v>
      </c>
      <c r="BP26" s="353">
        <v>0</v>
      </c>
      <c r="BQ26" s="353">
        <v>0</v>
      </c>
      <c r="BR26" s="353">
        <v>0</v>
      </c>
      <c r="BS26" s="353">
        <v>0</v>
      </c>
      <c r="BT26" s="353">
        <v>0</v>
      </c>
      <c r="BU26" s="338">
        <v>0</v>
      </c>
      <c r="BV26" s="353">
        <v>0</v>
      </c>
      <c r="BW26" s="353">
        <v>0</v>
      </c>
      <c r="BX26" s="83">
        <v>0</v>
      </c>
      <c r="BY26" s="83" t="s">
        <v>515</v>
      </c>
      <c r="BZ26" s="83" t="s">
        <v>515</v>
      </c>
    </row>
    <row r="27" spans="1:78" ht="11.25" customHeight="1" x14ac:dyDescent="0.25">
      <c r="A27" s="381"/>
      <c r="B27" s="349" t="s">
        <v>512</v>
      </c>
      <c r="C27" s="350" t="s">
        <v>551</v>
      </c>
      <c r="D27" s="350"/>
      <c r="E27" s="350"/>
      <c r="F27" s="350"/>
      <c r="G27" s="351"/>
      <c r="H27" s="352" t="s">
        <v>552</v>
      </c>
      <c r="I27" s="338">
        <v>20.722269991401546</v>
      </c>
      <c r="J27" s="338" t="s">
        <v>515</v>
      </c>
      <c r="K27" s="353" t="s">
        <v>515</v>
      </c>
      <c r="L27" s="353" t="s">
        <v>515</v>
      </c>
      <c r="M27" s="353" t="s">
        <v>515</v>
      </c>
      <c r="N27" s="353" t="s">
        <v>515</v>
      </c>
      <c r="O27" s="353" t="s">
        <v>515</v>
      </c>
      <c r="P27" s="353" t="s">
        <v>515</v>
      </c>
      <c r="Q27" s="353" t="s">
        <v>515</v>
      </c>
      <c r="R27" s="353" t="s">
        <v>515</v>
      </c>
      <c r="S27" s="353" t="s">
        <v>515</v>
      </c>
      <c r="T27" s="353" t="s">
        <v>515</v>
      </c>
      <c r="U27" s="338" t="s">
        <v>515</v>
      </c>
      <c r="V27" s="353" t="s">
        <v>515</v>
      </c>
      <c r="W27" s="353" t="s">
        <v>515</v>
      </c>
      <c r="X27" s="353" t="s">
        <v>515</v>
      </c>
      <c r="Y27" s="353" t="s">
        <v>515</v>
      </c>
      <c r="Z27" s="338" t="s">
        <v>515</v>
      </c>
      <c r="AA27" s="353" t="s">
        <v>515</v>
      </c>
      <c r="AB27" s="353" t="s">
        <v>515</v>
      </c>
      <c r="AC27" s="83" t="s">
        <v>515</v>
      </c>
      <c r="AD27" s="338" t="s">
        <v>515</v>
      </c>
      <c r="AE27" s="353" t="s">
        <v>515</v>
      </c>
      <c r="AF27" s="353" t="s">
        <v>515</v>
      </c>
      <c r="AG27" s="353" t="s">
        <v>515</v>
      </c>
      <c r="AH27" s="353" t="s">
        <v>515</v>
      </c>
      <c r="AI27" s="353" t="s">
        <v>515</v>
      </c>
      <c r="AJ27" s="353" t="s">
        <v>515</v>
      </c>
      <c r="AK27" s="353" t="s">
        <v>515</v>
      </c>
      <c r="AL27" s="353" t="s">
        <v>515</v>
      </c>
      <c r="AM27" s="353" t="s">
        <v>515</v>
      </c>
      <c r="AN27" s="353" t="s">
        <v>515</v>
      </c>
      <c r="AO27" s="353" t="s">
        <v>515</v>
      </c>
      <c r="AP27" s="353" t="s">
        <v>515</v>
      </c>
      <c r="AQ27" s="353" t="s">
        <v>515</v>
      </c>
      <c r="AR27" s="353" t="s">
        <v>515</v>
      </c>
      <c r="AS27" s="353" t="s">
        <v>515</v>
      </c>
      <c r="AT27" s="353" t="s">
        <v>515</v>
      </c>
      <c r="AU27" s="353" t="s">
        <v>515</v>
      </c>
      <c r="AV27" s="353" t="s">
        <v>515</v>
      </c>
      <c r="AW27" s="353" t="s">
        <v>515</v>
      </c>
      <c r="AX27" s="353" t="s">
        <v>515</v>
      </c>
      <c r="AY27" s="353" t="s">
        <v>515</v>
      </c>
      <c r="AZ27" s="353" t="s">
        <v>515</v>
      </c>
      <c r="BA27" s="83" t="s">
        <v>515</v>
      </c>
      <c r="BB27" s="338" t="s">
        <v>515</v>
      </c>
      <c r="BC27" s="353" t="s">
        <v>515</v>
      </c>
      <c r="BD27" s="353" t="s">
        <v>515</v>
      </c>
      <c r="BE27" s="353" t="s">
        <v>515</v>
      </c>
      <c r="BF27" s="353" t="s">
        <v>515</v>
      </c>
      <c r="BG27" s="353" t="s">
        <v>515</v>
      </c>
      <c r="BH27" s="353" t="s">
        <v>515</v>
      </c>
      <c r="BI27" s="353" t="s">
        <v>515</v>
      </c>
      <c r="BJ27" s="353" t="s">
        <v>515</v>
      </c>
      <c r="BK27" s="353" t="s">
        <v>515</v>
      </c>
      <c r="BL27" s="353" t="s">
        <v>515</v>
      </c>
      <c r="BM27" s="353" t="s">
        <v>515</v>
      </c>
      <c r="BN27" s="353" t="s">
        <v>515</v>
      </c>
      <c r="BO27" s="353" t="s">
        <v>515</v>
      </c>
      <c r="BP27" s="353" t="s">
        <v>515</v>
      </c>
      <c r="BQ27" s="353" t="s">
        <v>515</v>
      </c>
      <c r="BR27" s="353" t="s">
        <v>515</v>
      </c>
      <c r="BS27" s="353" t="s">
        <v>515</v>
      </c>
      <c r="BT27" s="339" t="s">
        <v>515</v>
      </c>
      <c r="BU27" s="338" t="s">
        <v>515</v>
      </c>
      <c r="BV27" s="353" t="s">
        <v>515</v>
      </c>
      <c r="BW27" s="353" t="s">
        <v>515</v>
      </c>
      <c r="BX27" s="83" t="s">
        <v>515</v>
      </c>
      <c r="BY27" s="83" t="s">
        <v>515</v>
      </c>
      <c r="BZ27" s="83">
        <v>20.722269991401546</v>
      </c>
    </row>
    <row r="28" spans="1:78" ht="11.25" customHeight="1" x14ac:dyDescent="0.25">
      <c r="A28" s="381"/>
      <c r="B28" s="349" t="s">
        <v>512</v>
      </c>
      <c r="C28" s="350" t="s">
        <v>553</v>
      </c>
      <c r="D28" s="350"/>
      <c r="E28" s="350"/>
      <c r="F28" s="350"/>
      <c r="G28" s="351"/>
      <c r="H28" s="352" t="s">
        <v>554</v>
      </c>
      <c r="I28" s="338">
        <v>67.841788478073951</v>
      </c>
      <c r="J28" s="338" t="s">
        <v>515</v>
      </c>
      <c r="K28" s="353" t="s">
        <v>515</v>
      </c>
      <c r="L28" s="353" t="s">
        <v>515</v>
      </c>
      <c r="M28" s="353" t="s">
        <v>515</v>
      </c>
      <c r="N28" s="353" t="s">
        <v>515</v>
      </c>
      <c r="O28" s="353" t="s">
        <v>515</v>
      </c>
      <c r="P28" s="353" t="s">
        <v>515</v>
      </c>
      <c r="Q28" s="353" t="s">
        <v>515</v>
      </c>
      <c r="R28" s="353" t="s">
        <v>515</v>
      </c>
      <c r="S28" s="353" t="s">
        <v>515</v>
      </c>
      <c r="T28" s="353" t="s">
        <v>515</v>
      </c>
      <c r="U28" s="338" t="s">
        <v>515</v>
      </c>
      <c r="V28" s="353" t="s">
        <v>515</v>
      </c>
      <c r="W28" s="353" t="s">
        <v>515</v>
      </c>
      <c r="X28" s="353" t="s">
        <v>515</v>
      </c>
      <c r="Y28" s="353" t="s">
        <v>515</v>
      </c>
      <c r="Z28" s="338" t="s">
        <v>515</v>
      </c>
      <c r="AA28" s="353" t="s">
        <v>515</v>
      </c>
      <c r="AB28" s="353" t="s">
        <v>515</v>
      </c>
      <c r="AC28" s="83" t="s">
        <v>515</v>
      </c>
      <c r="AD28" s="338" t="s">
        <v>515</v>
      </c>
      <c r="AE28" s="353" t="s">
        <v>515</v>
      </c>
      <c r="AF28" s="353" t="s">
        <v>515</v>
      </c>
      <c r="AG28" s="353" t="s">
        <v>515</v>
      </c>
      <c r="AH28" s="353" t="s">
        <v>515</v>
      </c>
      <c r="AI28" s="353" t="s">
        <v>515</v>
      </c>
      <c r="AJ28" s="353" t="s">
        <v>515</v>
      </c>
      <c r="AK28" s="353" t="s">
        <v>515</v>
      </c>
      <c r="AL28" s="353" t="s">
        <v>515</v>
      </c>
      <c r="AM28" s="353" t="s">
        <v>515</v>
      </c>
      <c r="AN28" s="353" t="s">
        <v>515</v>
      </c>
      <c r="AO28" s="353" t="s">
        <v>515</v>
      </c>
      <c r="AP28" s="353" t="s">
        <v>515</v>
      </c>
      <c r="AQ28" s="353" t="s">
        <v>515</v>
      </c>
      <c r="AR28" s="353" t="s">
        <v>515</v>
      </c>
      <c r="AS28" s="353" t="s">
        <v>515</v>
      </c>
      <c r="AT28" s="353" t="s">
        <v>515</v>
      </c>
      <c r="AU28" s="353" t="s">
        <v>515</v>
      </c>
      <c r="AV28" s="353" t="s">
        <v>515</v>
      </c>
      <c r="AW28" s="353" t="s">
        <v>515</v>
      </c>
      <c r="AX28" s="353" t="s">
        <v>515</v>
      </c>
      <c r="AY28" s="353" t="s">
        <v>515</v>
      </c>
      <c r="AZ28" s="353" t="s">
        <v>515</v>
      </c>
      <c r="BA28" s="83" t="s">
        <v>515</v>
      </c>
      <c r="BB28" s="338" t="s">
        <v>515</v>
      </c>
      <c r="BC28" s="353" t="s">
        <v>515</v>
      </c>
      <c r="BD28" s="353" t="s">
        <v>515</v>
      </c>
      <c r="BE28" s="353" t="s">
        <v>515</v>
      </c>
      <c r="BF28" s="353" t="s">
        <v>515</v>
      </c>
      <c r="BG28" s="353" t="s">
        <v>515</v>
      </c>
      <c r="BH28" s="353" t="s">
        <v>515</v>
      </c>
      <c r="BI28" s="353" t="s">
        <v>515</v>
      </c>
      <c r="BJ28" s="353" t="s">
        <v>515</v>
      </c>
      <c r="BK28" s="353" t="s">
        <v>515</v>
      </c>
      <c r="BL28" s="353" t="s">
        <v>515</v>
      </c>
      <c r="BM28" s="353" t="s">
        <v>515</v>
      </c>
      <c r="BN28" s="353" t="s">
        <v>515</v>
      </c>
      <c r="BO28" s="353" t="s">
        <v>515</v>
      </c>
      <c r="BP28" s="353" t="s">
        <v>515</v>
      </c>
      <c r="BQ28" s="353" t="s">
        <v>515</v>
      </c>
      <c r="BR28" s="353" t="s">
        <v>515</v>
      </c>
      <c r="BS28" s="353" t="s">
        <v>515</v>
      </c>
      <c r="BT28" s="339" t="s">
        <v>515</v>
      </c>
      <c r="BU28" s="338" t="s">
        <v>515</v>
      </c>
      <c r="BV28" s="353" t="s">
        <v>515</v>
      </c>
      <c r="BW28" s="353" t="s">
        <v>515</v>
      </c>
      <c r="BX28" s="83" t="s">
        <v>515</v>
      </c>
      <c r="BY28" s="83" t="s">
        <v>515</v>
      </c>
      <c r="BZ28" s="83">
        <v>67.841788478073951</v>
      </c>
    </row>
    <row r="29" spans="1:78" ht="11.25" customHeight="1" x14ac:dyDescent="0.25">
      <c r="A29" s="381"/>
      <c r="B29" s="349" t="s">
        <v>512</v>
      </c>
      <c r="C29" s="350" t="s">
        <v>555</v>
      </c>
      <c r="D29" s="350"/>
      <c r="E29" s="350"/>
      <c r="F29" s="350"/>
      <c r="G29" s="351"/>
      <c r="H29" s="352" t="s">
        <v>556</v>
      </c>
      <c r="I29" s="338">
        <v>91.573516766981939</v>
      </c>
      <c r="J29" s="338" t="s">
        <v>515</v>
      </c>
      <c r="K29" s="353" t="s">
        <v>515</v>
      </c>
      <c r="L29" s="353" t="s">
        <v>515</v>
      </c>
      <c r="M29" s="353" t="s">
        <v>515</v>
      </c>
      <c r="N29" s="353" t="s">
        <v>515</v>
      </c>
      <c r="O29" s="353" t="s">
        <v>515</v>
      </c>
      <c r="P29" s="353" t="s">
        <v>515</v>
      </c>
      <c r="Q29" s="353" t="s">
        <v>515</v>
      </c>
      <c r="R29" s="353" t="s">
        <v>515</v>
      </c>
      <c r="S29" s="353" t="s">
        <v>515</v>
      </c>
      <c r="T29" s="353" t="s">
        <v>515</v>
      </c>
      <c r="U29" s="338" t="s">
        <v>515</v>
      </c>
      <c r="V29" s="353" t="s">
        <v>515</v>
      </c>
      <c r="W29" s="353" t="s">
        <v>515</v>
      </c>
      <c r="X29" s="353" t="s">
        <v>515</v>
      </c>
      <c r="Y29" s="353" t="s">
        <v>515</v>
      </c>
      <c r="Z29" s="338" t="s">
        <v>515</v>
      </c>
      <c r="AA29" s="353" t="s">
        <v>515</v>
      </c>
      <c r="AB29" s="353" t="s">
        <v>515</v>
      </c>
      <c r="AC29" s="83" t="s">
        <v>515</v>
      </c>
      <c r="AD29" s="338" t="s">
        <v>515</v>
      </c>
      <c r="AE29" s="353" t="s">
        <v>515</v>
      </c>
      <c r="AF29" s="353" t="s">
        <v>515</v>
      </c>
      <c r="AG29" s="353" t="s">
        <v>515</v>
      </c>
      <c r="AH29" s="353" t="s">
        <v>515</v>
      </c>
      <c r="AI29" s="353" t="s">
        <v>515</v>
      </c>
      <c r="AJ29" s="353" t="s">
        <v>515</v>
      </c>
      <c r="AK29" s="353" t="s">
        <v>515</v>
      </c>
      <c r="AL29" s="353" t="s">
        <v>515</v>
      </c>
      <c r="AM29" s="353" t="s">
        <v>515</v>
      </c>
      <c r="AN29" s="353" t="s">
        <v>515</v>
      </c>
      <c r="AO29" s="353" t="s">
        <v>515</v>
      </c>
      <c r="AP29" s="353" t="s">
        <v>515</v>
      </c>
      <c r="AQ29" s="353" t="s">
        <v>515</v>
      </c>
      <c r="AR29" s="353" t="s">
        <v>515</v>
      </c>
      <c r="AS29" s="353" t="s">
        <v>515</v>
      </c>
      <c r="AT29" s="353" t="s">
        <v>515</v>
      </c>
      <c r="AU29" s="353" t="s">
        <v>515</v>
      </c>
      <c r="AV29" s="353" t="s">
        <v>515</v>
      </c>
      <c r="AW29" s="353" t="s">
        <v>515</v>
      </c>
      <c r="AX29" s="353" t="s">
        <v>515</v>
      </c>
      <c r="AY29" s="353" t="s">
        <v>515</v>
      </c>
      <c r="AZ29" s="353" t="s">
        <v>515</v>
      </c>
      <c r="BA29" s="83" t="s">
        <v>515</v>
      </c>
      <c r="BB29" s="338" t="s">
        <v>515</v>
      </c>
      <c r="BC29" s="353" t="s">
        <v>515</v>
      </c>
      <c r="BD29" s="353" t="s">
        <v>515</v>
      </c>
      <c r="BE29" s="353" t="s">
        <v>515</v>
      </c>
      <c r="BF29" s="353" t="s">
        <v>515</v>
      </c>
      <c r="BG29" s="353" t="s">
        <v>515</v>
      </c>
      <c r="BH29" s="353" t="s">
        <v>515</v>
      </c>
      <c r="BI29" s="353" t="s">
        <v>515</v>
      </c>
      <c r="BJ29" s="353" t="s">
        <v>515</v>
      </c>
      <c r="BK29" s="353" t="s">
        <v>515</v>
      </c>
      <c r="BL29" s="353" t="s">
        <v>515</v>
      </c>
      <c r="BM29" s="353" t="s">
        <v>515</v>
      </c>
      <c r="BN29" s="353" t="s">
        <v>515</v>
      </c>
      <c r="BO29" s="353" t="s">
        <v>515</v>
      </c>
      <c r="BP29" s="353" t="s">
        <v>515</v>
      </c>
      <c r="BQ29" s="353" t="s">
        <v>515</v>
      </c>
      <c r="BR29" s="353" t="s">
        <v>515</v>
      </c>
      <c r="BS29" s="353" t="s">
        <v>515</v>
      </c>
      <c r="BT29" s="339" t="s">
        <v>515</v>
      </c>
      <c r="BU29" s="338" t="s">
        <v>515</v>
      </c>
      <c r="BV29" s="353" t="s">
        <v>515</v>
      </c>
      <c r="BW29" s="353" t="s">
        <v>515</v>
      </c>
      <c r="BX29" s="83" t="s">
        <v>515</v>
      </c>
      <c r="BY29" s="83" t="s">
        <v>515</v>
      </c>
      <c r="BZ29" s="83">
        <v>91.573516766981939</v>
      </c>
    </row>
    <row r="30" spans="1:78" ht="11.25" customHeight="1" x14ac:dyDescent="0.25">
      <c r="A30" s="381"/>
      <c r="B30" s="349" t="s">
        <v>512</v>
      </c>
      <c r="C30" s="350" t="s">
        <v>181</v>
      </c>
      <c r="D30" s="350"/>
      <c r="E30" s="350"/>
      <c r="F30" s="350"/>
      <c r="G30" s="351"/>
      <c r="H30" s="352" t="s">
        <v>557</v>
      </c>
      <c r="I30" s="338">
        <v>0</v>
      </c>
      <c r="J30" s="338" t="s">
        <v>515</v>
      </c>
      <c r="K30" s="353" t="s">
        <v>515</v>
      </c>
      <c r="L30" s="353" t="s">
        <v>515</v>
      </c>
      <c r="M30" s="353" t="s">
        <v>515</v>
      </c>
      <c r="N30" s="353" t="s">
        <v>515</v>
      </c>
      <c r="O30" s="353" t="s">
        <v>515</v>
      </c>
      <c r="P30" s="353" t="s">
        <v>515</v>
      </c>
      <c r="Q30" s="353" t="s">
        <v>515</v>
      </c>
      <c r="R30" s="353" t="s">
        <v>515</v>
      </c>
      <c r="S30" s="353" t="s">
        <v>515</v>
      </c>
      <c r="T30" s="353" t="s">
        <v>515</v>
      </c>
      <c r="U30" s="338" t="s">
        <v>515</v>
      </c>
      <c r="V30" s="353" t="s">
        <v>515</v>
      </c>
      <c r="W30" s="353" t="s">
        <v>515</v>
      </c>
      <c r="X30" s="353" t="s">
        <v>515</v>
      </c>
      <c r="Y30" s="353" t="s">
        <v>515</v>
      </c>
      <c r="Z30" s="338" t="s">
        <v>515</v>
      </c>
      <c r="AA30" s="353" t="s">
        <v>515</v>
      </c>
      <c r="AB30" s="353" t="s">
        <v>515</v>
      </c>
      <c r="AC30" s="83" t="s">
        <v>515</v>
      </c>
      <c r="AD30" s="338" t="s">
        <v>515</v>
      </c>
      <c r="AE30" s="353" t="s">
        <v>515</v>
      </c>
      <c r="AF30" s="353" t="s">
        <v>515</v>
      </c>
      <c r="AG30" s="353" t="s">
        <v>515</v>
      </c>
      <c r="AH30" s="353" t="s">
        <v>515</v>
      </c>
      <c r="AI30" s="353" t="s">
        <v>515</v>
      </c>
      <c r="AJ30" s="353" t="s">
        <v>515</v>
      </c>
      <c r="AK30" s="353" t="s">
        <v>515</v>
      </c>
      <c r="AL30" s="353" t="s">
        <v>515</v>
      </c>
      <c r="AM30" s="353" t="s">
        <v>515</v>
      </c>
      <c r="AN30" s="353" t="s">
        <v>515</v>
      </c>
      <c r="AO30" s="353" t="s">
        <v>515</v>
      </c>
      <c r="AP30" s="353" t="s">
        <v>515</v>
      </c>
      <c r="AQ30" s="353" t="s">
        <v>515</v>
      </c>
      <c r="AR30" s="353" t="s">
        <v>515</v>
      </c>
      <c r="AS30" s="353" t="s">
        <v>515</v>
      </c>
      <c r="AT30" s="353" t="s">
        <v>515</v>
      </c>
      <c r="AU30" s="353" t="s">
        <v>515</v>
      </c>
      <c r="AV30" s="353" t="s">
        <v>515</v>
      </c>
      <c r="AW30" s="353" t="s">
        <v>515</v>
      </c>
      <c r="AX30" s="353" t="s">
        <v>515</v>
      </c>
      <c r="AY30" s="353" t="s">
        <v>515</v>
      </c>
      <c r="AZ30" s="353" t="s">
        <v>515</v>
      </c>
      <c r="BA30" s="83" t="s">
        <v>515</v>
      </c>
      <c r="BB30" s="338" t="s">
        <v>515</v>
      </c>
      <c r="BC30" s="353" t="s">
        <v>515</v>
      </c>
      <c r="BD30" s="353" t="s">
        <v>515</v>
      </c>
      <c r="BE30" s="353" t="s">
        <v>515</v>
      </c>
      <c r="BF30" s="353" t="s">
        <v>515</v>
      </c>
      <c r="BG30" s="353" t="s">
        <v>515</v>
      </c>
      <c r="BH30" s="353" t="s">
        <v>515</v>
      </c>
      <c r="BI30" s="353" t="s">
        <v>515</v>
      </c>
      <c r="BJ30" s="353" t="s">
        <v>515</v>
      </c>
      <c r="BK30" s="353" t="s">
        <v>515</v>
      </c>
      <c r="BL30" s="353" t="s">
        <v>515</v>
      </c>
      <c r="BM30" s="353" t="s">
        <v>515</v>
      </c>
      <c r="BN30" s="353" t="s">
        <v>515</v>
      </c>
      <c r="BO30" s="353" t="s">
        <v>515</v>
      </c>
      <c r="BP30" s="353" t="s">
        <v>515</v>
      </c>
      <c r="BQ30" s="353" t="s">
        <v>515</v>
      </c>
      <c r="BR30" s="353" t="s">
        <v>515</v>
      </c>
      <c r="BS30" s="353" t="s">
        <v>515</v>
      </c>
      <c r="BT30" s="339" t="s">
        <v>515</v>
      </c>
      <c r="BU30" s="338" t="s">
        <v>515</v>
      </c>
      <c r="BV30" s="353" t="s">
        <v>515</v>
      </c>
      <c r="BW30" s="353" t="s">
        <v>515</v>
      </c>
      <c r="BX30" s="83" t="s">
        <v>515</v>
      </c>
      <c r="BY30" s="83">
        <v>0</v>
      </c>
      <c r="BZ30" s="83" t="s">
        <v>515</v>
      </c>
    </row>
    <row r="31" spans="1:78" ht="11.25" customHeight="1" x14ac:dyDescent="0.25">
      <c r="A31" s="349" t="s">
        <v>512</v>
      </c>
      <c r="B31" s="350" t="s">
        <v>558</v>
      </c>
      <c r="C31" s="350"/>
      <c r="D31" s="350"/>
      <c r="E31" s="350"/>
      <c r="F31" s="350"/>
      <c r="G31" s="351"/>
      <c r="H31" s="352" t="s">
        <v>559</v>
      </c>
      <c r="I31" s="338">
        <v>0</v>
      </c>
      <c r="J31" s="338">
        <v>0</v>
      </c>
      <c r="K31" s="353">
        <v>0</v>
      </c>
      <c r="L31" s="353">
        <v>0</v>
      </c>
      <c r="M31" s="353">
        <v>0</v>
      </c>
      <c r="N31" s="353">
        <v>0</v>
      </c>
      <c r="O31" s="353">
        <v>0</v>
      </c>
      <c r="P31" s="353">
        <v>0</v>
      </c>
      <c r="Q31" s="353">
        <v>0</v>
      </c>
      <c r="R31" s="353">
        <v>0</v>
      </c>
      <c r="S31" s="353">
        <v>0</v>
      </c>
      <c r="T31" s="353">
        <v>0</v>
      </c>
      <c r="U31" s="338">
        <v>0</v>
      </c>
      <c r="V31" s="353">
        <v>0</v>
      </c>
      <c r="W31" s="353">
        <v>0</v>
      </c>
      <c r="X31" s="353">
        <v>0</v>
      </c>
      <c r="Y31" s="353">
        <v>0</v>
      </c>
      <c r="Z31" s="338">
        <v>0</v>
      </c>
      <c r="AA31" s="353">
        <v>0</v>
      </c>
      <c r="AB31" s="353">
        <v>0</v>
      </c>
      <c r="AC31" s="83">
        <v>0</v>
      </c>
      <c r="AD31" s="338">
        <v>0</v>
      </c>
      <c r="AE31" s="353">
        <v>0</v>
      </c>
      <c r="AF31" s="353">
        <v>0</v>
      </c>
      <c r="AG31" s="353" t="s">
        <v>515</v>
      </c>
      <c r="AH31" s="353" t="s">
        <v>515</v>
      </c>
      <c r="AI31" s="353" t="s">
        <v>515</v>
      </c>
      <c r="AJ31" s="353">
        <v>0</v>
      </c>
      <c r="AK31" s="353">
        <v>0</v>
      </c>
      <c r="AL31" s="353">
        <v>0</v>
      </c>
      <c r="AM31" s="353">
        <v>0</v>
      </c>
      <c r="AN31" s="353">
        <v>0</v>
      </c>
      <c r="AO31" s="353">
        <v>0</v>
      </c>
      <c r="AP31" s="353">
        <v>0</v>
      </c>
      <c r="AQ31" s="353">
        <v>0</v>
      </c>
      <c r="AR31" s="353">
        <v>0</v>
      </c>
      <c r="AS31" s="353">
        <v>0</v>
      </c>
      <c r="AT31" s="353">
        <v>0</v>
      </c>
      <c r="AU31" s="353">
        <v>0</v>
      </c>
      <c r="AV31" s="353">
        <v>0</v>
      </c>
      <c r="AW31" s="353">
        <v>0</v>
      </c>
      <c r="AX31" s="353">
        <v>0</v>
      </c>
      <c r="AY31" s="353">
        <v>0</v>
      </c>
      <c r="AZ31" s="353">
        <v>0</v>
      </c>
      <c r="BA31" s="83">
        <v>0</v>
      </c>
      <c r="BB31" s="338">
        <v>0</v>
      </c>
      <c r="BC31" s="353" t="s">
        <v>515</v>
      </c>
      <c r="BD31" s="353" t="s">
        <v>515</v>
      </c>
      <c r="BE31" s="353" t="s">
        <v>515</v>
      </c>
      <c r="BF31" s="353" t="s">
        <v>515</v>
      </c>
      <c r="BG31" s="353" t="s">
        <v>515</v>
      </c>
      <c r="BH31" s="353" t="s">
        <v>515</v>
      </c>
      <c r="BI31" s="353" t="s">
        <v>515</v>
      </c>
      <c r="BJ31" s="353" t="s">
        <v>515</v>
      </c>
      <c r="BK31" s="353" t="s">
        <v>515</v>
      </c>
      <c r="BL31" s="353" t="s">
        <v>515</v>
      </c>
      <c r="BM31" s="353" t="s">
        <v>515</v>
      </c>
      <c r="BN31" s="353">
        <v>0</v>
      </c>
      <c r="BO31" s="353" t="s">
        <v>515</v>
      </c>
      <c r="BP31" s="353">
        <v>0</v>
      </c>
      <c r="BQ31" s="353" t="s">
        <v>515</v>
      </c>
      <c r="BR31" s="353">
        <v>0</v>
      </c>
      <c r="BS31" s="353" t="s">
        <v>515</v>
      </c>
      <c r="BT31" s="339" t="s">
        <v>515</v>
      </c>
      <c r="BU31" s="338" t="s">
        <v>515</v>
      </c>
      <c r="BV31" s="353" t="s">
        <v>515</v>
      </c>
      <c r="BW31" s="353" t="s">
        <v>515</v>
      </c>
      <c r="BX31" s="83" t="s">
        <v>515</v>
      </c>
      <c r="BY31" s="83" t="s">
        <v>515</v>
      </c>
      <c r="BZ31" s="83" t="s">
        <v>515</v>
      </c>
    </row>
    <row r="32" spans="1:78" ht="11.25" customHeight="1" x14ac:dyDescent="0.25">
      <c r="A32" s="349" t="s">
        <v>512</v>
      </c>
      <c r="B32" s="350" t="s">
        <v>560</v>
      </c>
      <c r="C32" s="350"/>
      <c r="D32" s="350"/>
      <c r="E32" s="350"/>
      <c r="F32" s="350"/>
      <c r="G32" s="351"/>
      <c r="H32" s="352" t="s">
        <v>561</v>
      </c>
      <c r="I32" s="338">
        <v>240.00668768510556</v>
      </c>
      <c r="J32" s="338">
        <v>240.00668768510556</v>
      </c>
      <c r="K32" s="353">
        <v>0</v>
      </c>
      <c r="L32" s="353">
        <v>0</v>
      </c>
      <c r="M32" s="353">
        <v>67.786853921849627</v>
      </c>
      <c r="N32" s="353">
        <v>0</v>
      </c>
      <c r="O32" s="353">
        <v>0</v>
      </c>
      <c r="P32" s="353">
        <v>0</v>
      </c>
      <c r="Q32" s="353">
        <v>172.21983376325593</v>
      </c>
      <c r="R32" s="353">
        <v>0</v>
      </c>
      <c r="S32" s="353">
        <v>0</v>
      </c>
      <c r="T32" s="353">
        <v>0</v>
      </c>
      <c r="U32" s="338">
        <v>0</v>
      </c>
      <c r="V32" s="353">
        <v>0</v>
      </c>
      <c r="W32" s="353">
        <v>0</v>
      </c>
      <c r="X32" s="353">
        <v>0</v>
      </c>
      <c r="Y32" s="353">
        <v>0</v>
      </c>
      <c r="Z32" s="338">
        <v>0</v>
      </c>
      <c r="AA32" s="353">
        <v>0</v>
      </c>
      <c r="AB32" s="353">
        <v>0</v>
      </c>
      <c r="AC32" s="83">
        <v>0</v>
      </c>
      <c r="AD32" s="338">
        <v>0</v>
      </c>
      <c r="AE32" s="353">
        <v>0</v>
      </c>
      <c r="AF32" s="353">
        <v>0</v>
      </c>
      <c r="AG32" s="353" t="s">
        <v>515</v>
      </c>
      <c r="AH32" s="353" t="s">
        <v>515</v>
      </c>
      <c r="AI32" s="353" t="s">
        <v>515</v>
      </c>
      <c r="AJ32" s="353">
        <v>0</v>
      </c>
      <c r="AK32" s="353">
        <v>0</v>
      </c>
      <c r="AL32" s="353">
        <v>0</v>
      </c>
      <c r="AM32" s="353">
        <v>0</v>
      </c>
      <c r="AN32" s="353">
        <v>0</v>
      </c>
      <c r="AO32" s="353">
        <v>0</v>
      </c>
      <c r="AP32" s="353">
        <v>0</v>
      </c>
      <c r="AQ32" s="353">
        <v>0</v>
      </c>
      <c r="AR32" s="353">
        <v>0</v>
      </c>
      <c r="AS32" s="353">
        <v>0</v>
      </c>
      <c r="AT32" s="353">
        <v>0</v>
      </c>
      <c r="AU32" s="353">
        <v>0</v>
      </c>
      <c r="AV32" s="353">
        <v>0</v>
      </c>
      <c r="AW32" s="353">
        <v>0</v>
      </c>
      <c r="AX32" s="353">
        <v>0</v>
      </c>
      <c r="AY32" s="353">
        <v>0</v>
      </c>
      <c r="AZ32" s="353">
        <v>0</v>
      </c>
      <c r="BA32" s="83">
        <v>0</v>
      </c>
      <c r="BB32" s="338">
        <v>0</v>
      </c>
      <c r="BC32" s="353" t="s">
        <v>515</v>
      </c>
      <c r="BD32" s="353" t="s">
        <v>515</v>
      </c>
      <c r="BE32" s="353" t="s">
        <v>515</v>
      </c>
      <c r="BF32" s="353" t="s">
        <v>515</v>
      </c>
      <c r="BG32" s="353" t="s">
        <v>515</v>
      </c>
      <c r="BH32" s="353" t="s">
        <v>515</v>
      </c>
      <c r="BI32" s="353" t="s">
        <v>515</v>
      </c>
      <c r="BJ32" s="353">
        <v>0</v>
      </c>
      <c r="BK32" s="353">
        <v>0</v>
      </c>
      <c r="BL32" s="353" t="s">
        <v>515</v>
      </c>
      <c r="BM32" s="353">
        <v>0</v>
      </c>
      <c r="BN32" s="353">
        <v>0</v>
      </c>
      <c r="BO32" s="353">
        <v>0</v>
      </c>
      <c r="BP32" s="353">
        <v>0</v>
      </c>
      <c r="BQ32" s="353">
        <v>0</v>
      </c>
      <c r="BR32" s="353">
        <v>0</v>
      </c>
      <c r="BS32" s="353">
        <v>0</v>
      </c>
      <c r="BT32" s="339" t="s">
        <v>515</v>
      </c>
      <c r="BU32" s="338" t="s">
        <v>515</v>
      </c>
      <c r="BV32" s="353" t="s">
        <v>515</v>
      </c>
      <c r="BW32" s="353" t="s">
        <v>515</v>
      </c>
      <c r="BX32" s="83" t="s">
        <v>515</v>
      </c>
      <c r="BY32" s="83" t="s">
        <v>515</v>
      </c>
      <c r="BZ32" s="83" t="s">
        <v>515</v>
      </c>
    </row>
    <row r="33" spans="1:78" ht="11.25" customHeight="1" x14ac:dyDescent="0.25">
      <c r="A33" s="349" t="s">
        <v>512</v>
      </c>
      <c r="B33" s="350" t="s">
        <v>562</v>
      </c>
      <c r="C33" s="350"/>
      <c r="D33" s="350"/>
      <c r="E33" s="350"/>
      <c r="F33" s="350"/>
      <c r="G33" s="351"/>
      <c r="H33" s="352" t="s">
        <v>563</v>
      </c>
      <c r="I33" s="338">
        <v>0</v>
      </c>
      <c r="J33" s="338">
        <v>0</v>
      </c>
      <c r="K33" s="353">
        <v>0</v>
      </c>
      <c r="L33" s="353">
        <v>0</v>
      </c>
      <c r="M33" s="353">
        <v>0</v>
      </c>
      <c r="N33" s="353">
        <v>0</v>
      </c>
      <c r="O33" s="353">
        <v>0</v>
      </c>
      <c r="P33" s="353">
        <v>0</v>
      </c>
      <c r="Q33" s="353">
        <v>0</v>
      </c>
      <c r="R33" s="353">
        <v>0</v>
      </c>
      <c r="S33" s="353">
        <v>0</v>
      </c>
      <c r="T33" s="353">
        <v>0</v>
      </c>
      <c r="U33" s="338">
        <v>0</v>
      </c>
      <c r="V33" s="353">
        <v>0</v>
      </c>
      <c r="W33" s="353">
        <v>0</v>
      </c>
      <c r="X33" s="353">
        <v>0</v>
      </c>
      <c r="Y33" s="353">
        <v>0</v>
      </c>
      <c r="Z33" s="338">
        <v>0</v>
      </c>
      <c r="AA33" s="353">
        <v>0</v>
      </c>
      <c r="AB33" s="353">
        <v>0</v>
      </c>
      <c r="AC33" s="83">
        <v>0</v>
      </c>
      <c r="AD33" s="338">
        <v>0</v>
      </c>
      <c r="AE33" s="353">
        <v>0</v>
      </c>
      <c r="AF33" s="353">
        <v>0</v>
      </c>
      <c r="AG33" s="353" t="s">
        <v>515</v>
      </c>
      <c r="AH33" s="353" t="s">
        <v>515</v>
      </c>
      <c r="AI33" s="353" t="s">
        <v>515</v>
      </c>
      <c r="AJ33" s="353">
        <v>0</v>
      </c>
      <c r="AK33" s="353">
        <v>0</v>
      </c>
      <c r="AL33" s="353">
        <v>0</v>
      </c>
      <c r="AM33" s="353">
        <v>0</v>
      </c>
      <c r="AN33" s="353">
        <v>0</v>
      </c>
      <c r="AO33" s="353">
        <v>0</v>
      </c>
      <c r="AP33" s="353">
        <v>0</v>
      </c>
      <c r="AQ33" s="353">
        <v>0</v>
      </c>
      <c r="AR33" s="353">
        <v>0</v>
      </c>
      <c r="AS33" s="353">
        <v>0</v>
      </c>
      <c r="AT33" s="353">
        <v>0</v>
      </c>
      <c r="AU33" s="353">
        <v>0</v>
      </c>
      <c r="AV33" s="353">
        <v>0</v>
      </c>
      <c r="AW33" s="353">
        <v>0</v>
      </c>
      <c r="AX33" s="353">
        <v>0</v>
      </c>
      <c r="AY33" s="353">
        <v>0</v>
      </c>
      <c r="AZ33" s="353">
        <v>0</v>
      </c>
      <c r="BA33" s="83">
        <v>0</v>
      </c>
      <c r="BB33" s="338">
        <v>0</v>
      </c>
      <c r="BC33" s="353" t="s">
        <v>515</v>
      </c>
      <c r="BD33" s="353" t="s">
        <v>515</v>
      </c>
      <c r="BE33" s="353" t="s">
        <v>515</v>
      </c>
      <c r="BF33" s="353" t="s">
        <v>515</v>
      </c>
      <c r="BG33" s="353" t="s">
        <v>515</v>
      </c>
      <c r="BH33" s="353" t="s">
        <v>515</v>
      </c>
      <c r="BI33" s="353" t="s">
        <v>515</v>
      </c>
      <c r="BJ33" s="353" t="s">
        <v>515</v>
      </c>
      <c r="BK33" s="353">
        <v>0</v>
      </c>
      <c r="BL33" s="353" t="s">
        <v>515</v>
      </c>
      <c r="BM33" s="353">
        <v>0</v>
      </c>
      <c r="BN33" s="353">
        <v>0</v>
      </c>
      <c r="BO33" s="353">
        <v>0</v>
      </c>
      <c r="BP33" s="353">
        <v>0</v>
      </c>
      <c r="BQ33" s="353">
        <v>0</v>
      </c>
      <c r="BR33" s="353">
        <v>0</v>
      </c>
      <c r="BS33" s="353">
        <v>0</v>
      </c>
      <c r="BT33" s="339" t="s">
        <v>515</v>
      </c>
      <c r="BU33" s="338" t="s">
        <v>515</v>
      </c>
      <c r="BV33" s="353" t="s">
        <v>515</v>
      </c>
      <c r="BW33" s="353" t="s">
        <v>515</v>
      </c>
      <c r="BX33" s="83" t="s">
        <v>515</v>
      </c>
      <c r="BY33" s="83" t="s">
        <v>515</v>
      </c>
      <c r="BZ33" s="83" t="s">
        <v>515</v>
      </c>
    </row>
    <row r="34" spans="1:78" ht="11.25" customHeight="1" x14ac:dyDescent="0.25">
      <c r="A34" s="349" t="s">
        <v>512</v>
      </c>
      <c r="B34" s="350" t="s">
        <v>564</v>
      </c>
      <c r="C34" s="350"/>
      <c r="D34" s="350"/>
      <c r="E34" s="350"/>
      <c r="F34" s="350"/>
      <c r="G34" s="351"/>
      <c r="H34" s="352" t="s">
        <v>565</v>
      </c>
      <c r="I34" s="338">
        <v>41057.219356071459</v>
      </c>
      <c r="J34" s="338" t="s">
        <v>515</v>
      </c>
      <c r="K34" s="353" t="s">
        <v>515</v>
      </c>
      <c r="L34" s="353" t="s">
        <v>515</v>
      </c>
      <c r="M34" s="353" t="s">
        <v>515</v>
      </c>
      <c r="N34" s="353" t="s">
        <v>515</v>
      </c>
      <c r="O34" s="353" t="s">
        <v>515</v>
      </c>
      <c r="P34" s="353" t="s">
        <v>515</v>
      </c>
      <c r="Q34" s="353" t="s">
        <v>515</v>
      </c>
      <c r="R34" s="353" t="s">
        <v>515</v>
      </c>
      <c r="S34" s="353" t="s">
        <v>515</v>
      </c>
      <c r="T34" s="353" t="s">
        <v>515</v>
      </c>
      <c r="U34" s="338" t="s">
        <v>515</v>
      </c>
      <c r="V34" s="353" t="s">
        <v>515</v>
      </c>
      <c r="W34" s="353" t="s">
        <v>515</v>
      </c>
      <c r="X34" s="353" t="s">
        <v>515</v>
      </c>
      <c r="Y34" s="353" t="s">
        <v>515</v>
      </c>
      <c r="Z34" s="338" t="s">
        <v>515</v>
      </c>
      <c r="AA34" s="353" t="s">
        <v>515</v>
      </c>
      <c r="AB34" s="353" t="s">
        <v>515</v>
      </c>
      <c r="AC34" s="83" t="s">
        <v>515</v>
      </c>
      <c r="AD34" s="338">
        <v>41057.219356071459</v>
      </c>
      <c r="AE34" s="353">
        <v>13424.097162510747</v>
      </c>
      <c r="AF34" s="353">
        <v>21974.905894716729</v>
      </c>
      <c r="AG34" s="353">
        <v>2767.2613929492691</v>
      </c>
      <c r="AH34" s="353">
        <v>59.768797172064573</v>
      </c>
      <c r="AI34" s="353">
        <v>0</v>
      </c>
      <c r="AJ34" s="353">
        <v>0</v>
      </c>
      <c r="AK34" s="353">
        <v>82.580968758956715</v>
      </c>
      <c r="AL34" s="353">
        <v>47.346422088468515</v>
      </c>
      <c r="AM34" s="353">
        <v>0</v>
      </c>
      <c r="AN34" s="353">
        <v>0</v>
      </c>
      <c r="AO34" s="353">
        <v>0</v>
      </c>
      <c r="AP34" s="353">
        <v>0</v>
      </c>
      <c r="AQ34" s="353">
        <v>0</v>
      </c>
      <c r="AR34" s="353">
        <v>1038.04815133276</v>
      </c>
      <c r="AS34" s="353">
        <v>3.0882774433935225</v>
      </c>
      <c r="AT34" s="353">
        <v>1657.2418075857458</v>
      </c>
      <c r="AU34" s="353">
        <v>2.8804815133276009</v>
      </c>
      <c r="AV34" s="353">
        <v>0</v>
      </c>
      <c r="AW34" s="353">
        <v>0</v>
      </c>
      <c r="AX34" s="353">
        <v>0</v>
      </c>
      <c r="AY34" s="353">
        <v>0</v>
      </c>
      <c r="AZ34" s="353">
        <v>0</v>
      </c>
      <c r="BA34" s="83" t="s">
        <v>515</v>
      </c>
      <c r="BB34" s="338" t="s">
        <v>515</v>
      </c>
      <c r="BC34" s="353" t="s">
        <v>515</v>
      </c>
      <c r="BD34" s="353" t="s">
        <v>515</v>
      </c>
      <c r="BE34" s="353" t="s">
        <v>515</v>
      </c>
      <c r="BF34" s="353" t="s">
        <v>515</v>
      </c>
      <c r="BG34" s="353" t="s">
        <v>515</v>
      </c>
      <c r="BH34" s="353" t="s">
        <v>515</v>
      </c>
      <c r="BI34" s="353" t="s">
        <v>515</v>
      </c>
      <c r="BJ34" s="353" t="s">
        <v>515</v>
      </c>
      <c r="BK34" s="353" t="s">
        <v>515</v>
      </c>
      <c r="BL34" s="353" t="s">
        <v>515</v>
      </c>
      <c r="BM34" s="353" t="s">
        <v>515</v>
      </c>
      <c r="BN34" s="353" t="s">
        <v>515</v>
      </c>
      <c r="BO34" s="353" t="s">
        <v>515</v>
      </c>
      <c r="BP34" s="353" t="s">
        <v>515</v>
      </c>
      <c r="BQ34" s="353" t="s">
        <v>515</v>
      </c>
      <c r="BR34" s="353" t="s">
        <v>515</v>
      </c>
      <c r="BS34" s="353" t="s">
        <v>515</v>
      </c>
      <c r="BT34" s="339" t="s">
        <v>515</v>
      </c>
      <c r="BU34" s="338" t="s">
        <v>515</v>
      </c>
      <c r="BV34" s="353" t="s">
        <v>515</v>
      </c>
      <c r="BW34" s="353" t="s">
        <v>515</v>
      </c>
      <c r="BX34" s="83" t="s">
        <v>515</v>
      </c>
      <c r="BY34" s="83" t="s">
        <v>515</v>
      </c>
      <c r="BZ34" s="83" t="s">
        <v>515</v>
      </c>
    </row>
    <row r="35" spans="1:78" ht="11.25" customHeight="1" x14ac:dyDescent="0.25">
      <c r="A35" s="349"/>
      <c r="B35" s="349" t="s">
        <v>512</v>
      </c>
      <c r="C35" s="350" t="s">
        <v>566</v>
      </c>
      <c r="D35" s="350"/>
      <c r="E35" s="350"/>
      <c r="F35" s="350"/>
      <c r="G35" s="351"/>
      <c r="H35" s="352" t="s">
        <v>567</v>
      </c>
      <c r="I35" s="338">
        <v>16251.12735263208</v>
      </c>
      <c r="J35" s="338" t="s">
        <v>515</v>
      </c>
      <c r="K35" s="353" t="s">
        <v>515</v>
      </c>
      <c r="L35" s="353" t="s">
        <v>515</v>
      </c>
      <c r="M35" s="353" t="s">
        <v>515</v>
      </c>
      <c r="N35" s="353" t="s">
        <v>515</v>
      </c>
      <c r="O35" s="353" t="s">
        <v>515</v>
      </c>
      <c r="P35" s="353" t="s">
        <v>515</v>
      </c>
      <c r="Q35" s="353" t="s">
        <v>515</v>
      </c>
      <c r="R35" s="353" t="s">
        <v>515</v>
      </c>
      <c r="S35" s="353" t="s">
        <v>515</v>
      </c>
      <c r="T35" s="353" t="s">
        <v>515</v>
      </c>
      <c r="U35" s="338" t="s">
        <v>515</v>
      </c>
      <c r="V35" s="353" t="s">
        <v>515</v>
      </c>
      <c r="W35" s="353" t="s">
        <v>515</v>
      </c>
      <c r="X35" s="353" t="s">
        <v>515</v>
      </c>
      <c r="Y35" s="353" t="s">
        <v>515</v>
      </c>
      <c r="Z35" s="338" t="s">
        <v>515</v>
      </c>
      <c r="AA35" s="353" t="s">
        <v>515</v>
      </c>
      <c r="AB35" s="353" t="s">
        <v>515</v>
      </c>
      <c r="AC35" s="83" t="s">
        <v>515</v>
      </c>
      <c r="AD35" s="338">
        <v>16251.12735263208</v>
      </c>
      <c r="AE35" s="353">
        <v>13424.097162510747</v>
      </c>
      <c r="AF35" s="353">
        <v>0</v>
      </c>
      <c r="AG35" s="353">
        <v>2767.2613929492691</v>
      </c>
      <c r="AH35" s="353">
        <v>59.768797172064573</v>
      </c>
      <c r="AI35" s="353">
        <v>0</v>
      </c>
      <c r="AJ35" s="353" t="s">
        <v>515</v>
      </c>
      <c r="AK35" s="353" t="s">
        <v>515</v>
      </c>
      <c r="AL35" s="353" t="s">
        <v>515</v>
      </c>
      <c r="AM35" s="353" t="s">
        <v>515</v>
      </c>
      <c r="AN35" s="353" t="s">
        <v>515</v>
      </c>
      <c r="AO35" s="353" t="s">
        <v>515</v>
      </c>
      <c r="AP35" s="353" t="s">
        <v>515</v>
      </c>
      <c r="AQ35" s="353" t="s">
        <v>515</v>
      </c>
      <c r="AR35" s="353" t="s">
        <v>515</v>
      </c>
      <c r="AS35" s="353" t="s">
        <v>515</v>
      </c>
      <c r="AT35" s="353" t="s">
        <v>515</v>
      </c>
      <c r="AU35" s="353" t="s">
        <v>515</v>
      </c>
      <c r="AV35" s="353" t="s">
        <v>515</v>
      </c>
      <c r="AW35" s="353" t="s">
        <v>515</v>
      </c>
      <c r="AX35" s="353" t="s">
        <v>515</v>
      </c>
      <c r="AY35" s="353" t="s">
        <v>515</v>
      </c>
      <c r="AZ35" s="353" t="s">
        <v>515</v>
      </c>
      <c r="BA35" s="83" t="s">
        <v>515</v>
      </c>
      <c r="BB35" s="338" t="s">
        <v>515</v>
      </c>
      <c r="BC35" s="353" t="s">
        <v>515</v>
      </c>
      <c r="BD35" s="353" t="s">
        <v>515</v>
      </c>
      <c r="BE35" s="353" t="s">
        <v>515</v>
      </c>
      <c r="BF35" s="353" t="s">
        <v>515</v>
      </c>
      <c r="BG35" s="353" t="s">
        <v>515</v>
      </c>
      <c r="BH35" s="353" t="s">
        <v>515</v>
      </c>
      <c r="BI35" s="353" t="s">
        <v>515</v>
      </c>
      <c r="BJ35" s="353" t="s">
        <v>515</v>
      </c>
      <c r="BK35" s="353" t="s">
        <v>515</v>
      </c>
      <c r="BL35" s="353" t="s">
        <v>515</v>
      </c>
      <c r="BM35" s="353" t="s">
        <v>515</v>
      </c>
      <c r="BN35" s="353" t="s">
        <v>515</v>
      </c>
      <c r="BO35" s="353" t="s">
        <v>515</v>
      </c>
      <c r="BP35" s="353" t="s">
        <v>515</v>
      </c>
      <c r="BQ35" s="353" t="s">
        <v>515</v>
      </c>
      <c r="BR35" s="353" t="s">
        <v>515</v>
      </c>
      <c r="BS35" s="353" t="s">
        <v>515</v>
      </c>
      <c r="BT35" s="339" t="s">
        <v>515</v>
      </c>
      <c r="BU35" s="338" t="s">
        <v>515</v>
      </c>
      <c r="BV35" s="353" t="s">
        <v>515</v>
      </c>
      <c r="BW35" s="353" t="s">
        <v>515</v>
      </c>
      <c r="BX35" s="83" t="s">
        <v>515</v>
      </c>
      <c r="BY35" s="83" t="s">
        <v>515</v>
      </c>
      <c r="BZ35" s="83" t="s">
        <v>515</v>
      </c>
    </row>
    <row r="36" spans="1:78" ht="11.25" customHeight="1" x14ac:dyDescent="0.25">
      <c r="A36" s="349"/>
      <c r="B36" s="349" t="s">
        <v>512</v>
      </c>
      <c r="C36" s="350" t="s">
        <v>568</v>
      </c>
      <c r="D36" s="350"/>
      <c r="E36" s="350"/>
      <c r="F36" s="350"/>
      <c r="G36" s="351"/>
      <c r="H36" s="352" t="s">
        <v>569</v>
      </c>
      <c r="I36" s="338">
        <v>46.032769657017298</v>
      </c>
      <c r="J36" s="338" t="s">
        <v>515</v>
      </c>
      <c r="K36" s="353" t="s">
        <v>515</v>
      </c>
      <c r="L36" s="353" t="s">
        <v>515</v>
      </c>
      <c r="M36" s="353" t="s">
        <v>515</v>
      </c>
      <c r="N36" s="353" t="s">
        <v>515</v>
      </c>
      <c r="O36" s="353" t="s">
        <v>515</v>
      </c>
      <c r="P36" s="353" t="s">
        <v>515</v>
      </c>
      <c r="Q36" s="353" t="s">
        <v>515</v>
      </c>
      <c r="R36" s="353" t="s">
        <v>515</v>
      </c>
      <c r="S36" s="353" t="s">
        <v>515</v>
      </c>
      <c r="T36" s="353" t="s">
        <v>515</v>
      </c>
      <c r="U36" s="338" t="s">
        <v>515</v>
      </c>
      <c r="V36" s="353" t="s">
        <v>515</v>
      </c>
      <c r="W36" s="353" t="s">
        <v>515</v>
      </c>
      <c r="X36" s="353" t="s">
        <v>515</v>
      </c>
      <c r="Y36" s="353" t="s">
        <v>515</v>
      </c>
      <c r="Z36" s="338" t="s">
        <v>515</v>
      </c>
      <c r="AA36" s="353" t="s">
        <v>515</v>
      </c>
      <c r="AB36" s="353" t="s">
        <v>515</v>
      </c>
      <c r="AC36" s="83" t="s">
        <v>515</v>
      </c>
      <c r="AD36" s="338">
        <v>46.032769657017298</v>
      </c>
      <c r="AE36" s="353" t="s">
        <v>515</v>
      </c>
      <c r="AF36" s="353" t="s">
        <v>515</v>
      </c>
      <c r="AG36" s="353" t="s">
        <v>515</v>
      </c>
      <c r="AH36" s="353" t="s">
        <v>515</v>
      </c>
      <c r="AI36" s="353" t="s">
        <v>515</v>
      </c>
      <c r="AJ36" s="353">
        <v>0</v>
      </c>
      <c r="AK36" s="353">
        <v>31.931307920129932</v>
      </c>
      <c r="AL36" s="353">
        <v>12.111875417980318</v>
      </c>
      <c r="AM36" s="353">
        <v>0</v>
      </c>
      <c r="AN36" s="353">
        <v>0</v>
      </c>
      <c r="AO36" s="353">
        <v>0</v>
      </c>
      <c r="AP36" s="353">
        <v>0</v>
      </c>
      <c r="AQ36" s="353">
        <v>0</v>
      </c>
      <c r="AR36" s="353">
        <v>0</v>
      </c>
      <c r="AS36" s="353">
        <v>1.0294258144645074</v>
      </c>
      <c r="AT36" s="353">
        <v>0</v>
      </c>
      <c r="AU36" s="353">
        <v>0.96016050444253365</v>
      </c>
      <c r="AV36" s="353">
        <v>0</v>
      </c>
      <c r="AW36" s="353">
        <v>0</v>
      </c>
      <c r="AX36" s="353">
        <v>0</v>
      </c>
      <c r="AY36" s="353">
        <v>0</v>
      </c>
      <c r="AZ36" s="353">
        <v>0</v>
      </c>
      <c r="BA36" s="83" t="s">
        <v>515</v>
      </c>
      <c r="BB36" s="338">
        <v>0</v>
      </c>
      <c r="BC36" s="353" t="s">
        <v>515</v>
      </c>
      <c r="BD36" s="353" t="s">
        <v>515</v>
      </c>
      <c r="BE36" s="353" t="s">
        <v>515</v>
      </c>
      <c r="BF36" s="353" t="s">
        <v>515</v>
      </c>
      <c r="BG36" s="353" t="s">
        <v>515</v>
      </c>
      <c r="BH36" s="353" t="s">
        <v>515</v>
      </c>
      <c r="BI36" s="353" t="s">
        <v>515</v>
      </c>
      <c r="BJ36" s="353" t="s">
        <v>515</v>
      </c>
      <c r="BK36" s="353" t="s">
        <v>515</v>
      </c>
      <c r="BL36" s="353" t="s">
        <v>515</v>
      </c>
      <c r="BM36" s="353" t="s">
        <v>515</v>
      </c>
      <c r="BN36" s="353">
        <v>0</v>
      </c>
      <c r="BO36" s="353" t="s">
        <v>515</v>
      </c>
      <c r="BP36" s="353">
        <v>0</v>
      </c>
      <c r="BQ36" s="353" t="s">
        <v>515</v>
      </c>
      <c r="BR36" s="353">
        <v>0</v>
      </c>
      <c r="BS36" s="353" t="s">
        <v>515</v>
      </c>
      <c r="BT36" s="339" t="s">
        <v>515</v>
      </c>
      <c r="BU36" s="338" t="s">
        <v>515</v>
      </c>
      <c r="BV36" s="353" t="s">
        <v>515</v>
      </c>
      <c r="BW36" s="353" t="s">
        <v>515</v>
      </c>
      <c r="BX36" s="83" t="s">
        <v>515</v>
      </c>
      <c r="BY36" s="83" t="s">
        <v>515</v>
      </c>
      <c r="BZ36" s="83" t="s">
        <v>515</v>
      </c>
    </row>
    <row r="37" spans="1:78" ht="11.25" customHeight="1" x14ac:dyDescent="0.25">
      <c r="A37" s="349"/>
      <c r="B37" s="349" t="s">
        <v>512</v>
      </c>
      <c r="C37" s="350" t="s">
        <v>570</v>
      </c>
      <c r="D37" s="350"/>
      <c r="E37" s="350"/>
      <c r="F37" s="350"/>
      <c r="G37" s="351"/>
      <c r="H37" s="352" t="s">
        <v>571</v>
      </c>
      <c r="I37" s="338">
        <v>2739.1205694086175</v>
      </c>
      <c r="J37" s="338" t="s">
        <v>515</v>
      </c>
      <c r="K37" s="353" t="s">
        <v>515</v>
      </c>
      <c r="L37" s="353" t="s">
        <v>515</v>
      </c>
      <c r="M37" s="353" t="s">
        <v>515</v>
      </c>
      <c r="N37" s="353" t="s">
        <v>515</v>
      </c>
      <c r="O37" s="353" t="s">
        <v>515</v>
      </c>
      <c r="P37" s="353" t="s">
        <v>515</v>
      </c>
      <c r="Q37" s="353" t="s">
        <v>515</v>
      </c>
      <c r="R37" s="353" t="s">
        <v>515</v>
      </c>
      <c r="S37" s="353" t="s">
        <v>515</v>
      </c>
      <c r="T37" s="353" t="s">
        <v>515</v>
      </c>
      <c r="U37" s="338" t="s">
        <v>515</v>
      </c>
      <c r="V37" s="353" t="s">
        <v>515</v>
      </c>
      <c r="W37" s="353" t="s">
        <v>515</v>
      </c>
      <c r="X37" s="353" t="s">
        <v>515</v>
      </c>
      <c r="Y37" s="353" t="s">
        <v>515</v>
      </c>
      <c r="Z37" s="338" t="s">
        <v>515</v>
      </c>
      <c r="AA37" s="353" t="s">
        <v>515</v>
      </c>
      <c r="AB37" s="353" t="s">
        <v>515</v>
      </c>
      <c r="AC37" s="83" t="s">
        <v>515</v>
      </c>
      <c r="AD37" s="338">
        <v>2739.1205694086175</v>
      </c>
      <c r="AE37" s="353" t="s">
        <v>515</v>
      </c>
      <c r="AF37" s="353" t="s">
        <v>515</v>
      </c>
      <c r="AG37" s="353" t="s">
        <v>515</v>
      </c>
      <c r="AH37" s="353" t="s">
        <v>515</v>
      </c>
      <c r="AI37" s="353" t="s">
        <v>515</v>
      </c>
      <c r="AJ37" s="353">
        <v>0</v>
      </c>
      <c r="AK37" s="353">
        <v>18.718352918696858</v>
      </c>
      <c r="AL37" s="353">
        <v>23.122671252507882</v>
      </c>
      <c r="AM37" s="353">
        <v>0</v>
      </c>
      <c r="AN37" s="353">
        <v>0</v>
      </c>
      <c r="AO37" s="353">
        <v>0</v>
      </c>
      <c r="AP37" s="353">
        <v>0</v>
      </c>
      <c r="AQ37" s="353">
        <v>0</v>
      </c>
      <c r="AR37" s="353">
        <v>1038.04815133276</v>
      </c>
      <c r="AS37" s="353">
        <v>1.0294258144645074</v>
      </c>
      <c r="AT37" s="353">
        <v>1657.2418075857458</v>
      </c>
      <c r="AU37" s="353">
        <v>0.96016050444253365</v>
      </c>
      <c r="AV37" s="353">
        <v>0</v>
      </c>
      <c r="AW37" s="353">
        <v>0</v>
      </c>
      <c r="AX37" s="353">
        <v>0</v>
      </c>
      <c r="AY37" s="353">
        <v>0</v>
      </c>
      <c r="AZ37" s="353">
        <v>0</v>
      </c>
      <c r="BA37" s="83" t="s">
        <v>515</v>
      </c>
      <c r="BB37" s="338">
        <v>0</v>
      </c>
      <c r="BC37" s="353" t="s">
        <v>515</v>
      </c>
      <c r="BD37" s="353" t="s">
        <v>515</v>
      </c>
      <c r="BE37" s="353" t="s">
        <v>515</v>
      </c>
      <c r="BF37" s="353" t="s">
        <v>515</v>
      </c>
      <c r="BG37" s="353" t="s">
        <v>515</v>
      </c>
      <c r="BH37" s="353" t="s">
        <v>515</v>
      </c>
      <c r="BI37" s="353" t="s">
        <v>515</v>
      </c>
      <c r="BJ37" s="353" t="s">
        <v>515</v>
      </c>
      <c r="BK37" s="353" t="s">
        <v>515</v>
      </c>
      <c r="BL37" s="353" t="s">
        <v>515</v>
      </c>
      <c r="BM37" s="353" t="s">
        <v>515</v>
      </c>
      <c r="BN37" s="353">
        <v>0</v>
      </c>
      <c r="BO37" s="353" t="s">
        <v>515</v>
      </c>
      <c r="BP37" s="353">
        <v>0</v>
      </c>
      <c r="BQ37" s="353" t="s">
        <v>515</v>
      </c>
      <c r="BR37" s="353">
        <v>0</v>
      </c>
      <c r="BS37" s="353" t="s">
        <v>515</v>
      </c>
      <c r="BT37" s="339" t="s">
        <v>515</v>
      </c>
      <c r="BU37" s="338" t="s">
        <v>515</v>
      </c>
      <c r="BV37" s="353" t="s">
        <v>515</v>
      </c>
      <c r="BW37" s="353" t="s">
        <v>515</v>
      </c>
      <c r="BX37" s="83" t="s">
        <v>515</v>
      </c>
      <c r="BY37" s="83" t="s">
        <v>515</v>
      </c>
      <c r="BZ37" s="83" t="s">
        <v>515</v>
      </c>
    </row>
    <row r="38" spans="1:78" ht="11.25" customHeight="1" x14ac:dyDescent="0.25">
      <c r="A38" s="381"/>
      <c r="B38" s="349" t="s">
        <v>512</v>
      </c>
      <c r="C38" s="350" t="s">
        <v>572</v>
      </c>
      <c r="D38" s="350"/>
      <c r="E38" s="350"/>
      <c r="F38" s="350"/>
      <c r="G38" s="351"/>
      <c r="H38" s="352" t="s">
        <v>573</v>
      </c>
      <c r="I38" s="338">
        <v>10987.452947358364</v>
      </c>
      <c r="J38" s="338" t="s">
        <v>515</v>
      </c>
      <c r="K38" s="353" t="s">
        <v>515</v>
      </c>
      <c r="L38" s="353" t="s">
        <v>515</v>
      </c>
      <c r="M38" s="353" t="s">
        <v>515</v>
      </c>
      <c r="N38" s="353" t="s">
        <v>515</v>
      </c>
      <c r="O38" s="353" t="s">
        <v>515</v>
      </c>
      <c r="P38" s="353" t="s">
        <v>515</v>
      </c>
      <c r="Q38" s="353" t="s">
        <v>515</v>
      </c>
      <c r="R38" s="353" t="s">
        <v>515</v>
      </c>
      <c r="S38" s="353" t="s">
        <v>515</v>
      </c>
      <c r="T38" s="353" t="s">
        <v>515</v>
      </c>
      <c r="U38" s="338" t="s">
        <v>515</v>
      </c>
      <c r="V38" s="353" t="s">
        <v>515</v>
      </c>
      <c r="W38" s="353" t="s">
        <v>515</v>
      </c>
      <c r="X38" s="353" t="s">
        <v>515</v>
      </c>
      <c r="Y38" s="353" t="s">
        <v>515</v>
      </c>
      <c r="Z38" s="338" t="s">
        <v>515</v>
      </c>
      <c r="AA38" s="353" t="s">
        <v>515</v>
      </c>
      <c r="AB38" s="353" t="s">
        <v>515</v>
      </c>
      <c r="AC38" s="83" t="s">
        <v>515</v>
      </c>
      <c r="AD38" s="338">
        <v>10987.452947358364</v>
      </c>
      <c r="AE38" s="353">
        <v>0</v>
      </c>
      <c r="AF38" s="353">
        <v>10987.452947358364</v>
      </c>
      <c r="AG38" s="353" t="s">
        <v>515</v>
      </c>
      <c r="AH38" s="353" t="s">
        <v>515</v>
      </c>
      <c r="AI38" s="353" t="s">
        <v>515</v>
      </c>
      <c r="AJ38" s="353">
        <v>0</v>
      </c>
      <c r="AK38" s="353">
        <v>0</v>
      </c>
      <c r="AL38" s="353">
        <v>0</v>
      </c>
      <c r="AM38" s="353">
        <v>0</v>
      </c>
      <c r="AN38" s="353">
        <v>0</v>
      </c>
      <c r="AO38" s="353">
        <v>0</v>
      </c>
      <c r="AP38" s="353">
        <v>0</v>
      </c>
      <c r="AQ38" s="353">
        <v>0</v>
      </c>
      <c r="AR38" s="353">
        <v>0</v>
      </c>
      <c r="AS38" s="353">
        <v>0</v>
      </c>
      <c r="AT38" s="353">
        <v>0</v>
      </c>
      <c r="AU38" s="353">
        <v>0</v>
      </c>
      <c r="AV38" s="353">
        <v>0</v>
      </c>
      <c r="AW38" s="353">
        <v>0</v>
      </c>
      <c r="AX38" s="353">
        <v>0</v>
      </c>
      <c r="AY38" s="353">
        <v>0</v>
      </c>
      <c r="AZ38" s="353">
        <v>0</v>
      </c>
      <c r="BA38" s="83" t="s">
        <v>515</v>
      </c>
      <c r="BB38" s="338">
        <v>0</v>
      </c>
      <c r="BC38" s="353" t="s">
        <v>515</v>
      </c>
      <c r="BD38" s="353" t="s">
        <v>515</v>
      </c>
      <c r="BE38" s="353" t="s">
        <v>515</v>
      </c>
      <c r="BF38" s="353" t="s">
        <v>515</v>
      </c>
      <c r="BG38" s="353" t="s">
        <v>515</v>
      </c>
      <c r="BH38" s="353" t="s">
        <v>515</v>
      </c>
      <c r="BI38" s="353" t="s">
        <v>515</v>
      </c>
      <c r="BJ38" s="353" t="s">
        <v>515</v>
      </c>
      <c r="BK38" s="353" t="s">
        <v>515</v>
      </c>
      <c r="BL38" s="353" t="s">
        <v>515</v>
      </c>
      <c r="BM38" s="353" t="s">
        <v>515</v>
      </c>
      <c r="BN38" s="353">
        <v>0</v>
      </c>
      <c r="BO38" s="353" t="s">
        <v>515</v>
      </c>
      <c r="BP38" s="353">
        <v>0</v>
      </c>
      <c r="BQ38" s="353" t="s">
        <v>515</v>
      </c>
      <c r="BR38" s="353">
        <v>0</v>
      </c>
      <c r="BS38" s="353" t="s">
        <v>515</v>
      </c>
      <c r="BT38" s="339" t="s">
        <v>515</v>
      </c>
      <c r="BU38" s="338" t="s">
        <v>515</v>
      </c>
      <c r="BV38" s="353" t="s">
        <v>515</v>
      </c>
      <c r="BW38" s="353" t="s">
        <v>515</v>
      </c>
      <c r="BX38" s="83" t="s">
        <v>515</v>
      </c>
      <c r="BY38" s="83" t="s">
        <v>515</v>
      </c>
      <c r="BZ38" s="83" t="s">
        <v>515</v>
      </c>
    </row>
    <row r="39" spans="1:78" ht="11.25" customHeight="1" x14ac:dyDescent="0.25">
      <c r="A39" s="381"/>
      <c r="B39" s="349" t="s">
        <v>512</v>
      </c>
      <c r="C39" s="350" t="s">
        <v>574</v>
      </c>
      <c r="D39" s="350"/>
      <c r="E39" s="350"/>
      <c r="F39" s="350"/>
      <c r="G39" s="351"/>
      <c r="H39" s="352" t="s">
        <v>575</v>
      </c>
      <c r="I39" s="338">
        <v>10987.452947358364</v>
      </c>
      <c r="J39" s="338" t="s">
        <v>515</v>
      </c>
      <c r="K39" s="353" t="s">
        <v>515</v>
      </c>
      <c r="L39" s="353" t="s">
        <v>515</v>
      </c>
      <c r="M39" s="353" t="s">
        <v>515</v>
      </c>
      <c r="N39" s="353" t="s">
        <v>515</v>
      </c>
      <c r="O39" s="353" t="s">
        <v>515</v>
      </c>
      <c r="P39" s="353" t="s">
        <v>515</v>
      </c>
      <c r="Q39" s="353" t="s">
        <v>515</v>
      </c>
      <c r="R39" s="353" t="s">
        <v>515</v>
      </c>
      <c r="S39" s="353" t="s">
        <v>515</v>
      </c>
      <c r="T39" s="353" t="s">
        <v>515</v>
      </c>
      <c r="U39" s="338" t="s">
        <v>515</v>
      </c>
      <c r="V39" s="353" t="s">
        <v>515</v>
      </c>
      <c r="W39" s="353" t="s">
        <v>515</v>
      </c>
      <c r="X39" s="353" t="s">
        <v>515</v>
      </c>
      <c r="Y39" s="353" t="s">
        <v>515</v>
      </c>
      <c r="Z39" s="338" t="s">
        <v>515</v>
      </c>
      <c r="AA39" s="353" t="s">
        <v>515</v>
      </c>
      <c r="AB39" s="353" t="s">
        <v>515</v>
      </c>
      <c r="AC39" s="83" t="s">
        <v>515</v>
      </c>
      <c r="AD39" s="338">
        <v>10987.452947358364</v>
      </c>
      <c r="AE39" s="353">
        <v>0</v>
      </c>
      <c r="AF39" s="353">
        <v>10987.452947358364</v>
      </c>
      <c r="AG39" s="353">
        <v>0</v>
      </c>
      <c r="AH39" s="353">
        <v>0</v>
      </c>
      <c r="AI39" s="353">
        <v>0</v>
      </c>
      <c r="AJ39" s="353" t="s">
        <v>515</v>
      </c>
      <c r="AK39" s="353" t="s">
        <v>515</v>
      </c>
      <c r="AL39" s="353" t="s">
        <v>515</v>
      </c>
      <c r="AM39" s="353" t="s">
        <v>515</v>
      </c>
      <c r="AN39" s="353" t="s">
        <v>515</v>
      </c>
      <c r="AO39" s="353" t="s">
        <v>515</v>
      </c>
      <c r="AP39" s="353" t="s">
        <v>515</v>
      </c>
      <c r="AQ39" s="353" t="s">
        <v>515</v>
      </c>
      <c r="AR39" s="353" t="s">
        <v>515</v>
      </c>
      <c r="AS39" s="353" t="s">
        <v>515</v>
      </c>
      <c r="AT39" s="353" t="s">
        <v>515</v>
      </c>
      <c r="AU39" s="353" t="s">
        <v>515</v>
      </c>
      <c r="AV39" s="353" t="s">
        <v>515</v>
      </c>
      <c r="AW39" s="353" t="s">
        <v>515</v>
      </c>
      <c r="AX39" s="353" t="s">
        <v>515</v>
      </c>
      <c r="AY39" s="353" t="s">
        <v>515</v>
      </c>
      <c r="AZ39" s="353" t="s">
        <v>515</v>
      </c>
      <c r="BA39" s="83" t="s">
        <v>515</v>
      </c>
      <c r="BB39" s="338" t="s">
        <v>515</v>
      </c>
      <c r="BC39" s="353" t="s">
        <v>515</v>
      </c>
      <c r="BD39" s="353" t="s">
        <v>515</v>
      </c>
      <c r="BE39" s="353" t="s">
        <v>515</v>
      </c>
      <c r="BF39" s="353" t="s">
        <v>515</v>
      </c>
      <c r="BG39" s="353" t="s">
        <v>515</v>
      </c>
      <c r="BH39" s="353" t="s">
        <v>515</v>
      </c>
      <c r="BI39" s="353" t="s">
        <v>515</v>
      </c>
      <c r="BJ39" s="353" t="s">
        <v>515</v>
      </c>
      <c r="BK39" s="353" t="s">
        <v>515</v>
      </c>
      <c r="BL39" s="353" t="s">
        <v>515</v>
      </c>
      <c r="BM39" s="353" t="s">
        <v>515</v>
      </c>
      <c r="BN39" s="353" t="s">
        <v>515</v>
      </c>
      <c r="BO39" s="353" t="s">
        <v>515</v>
      </c>
      <c r="BP39" s="353" t="s">
        <v>515</v>
      </c>
      <c r="BQ39" s="353" t="s">
        <v>515</v>
      </c>
      <c r="BR39" s="353" t="s">
        <v>515</v>
      </c>
      <c r="BS39" s="353" t="s">
        <v>515</v>
      </c>
      <c r="BT39" s="339" t="s">
        <v>515</v>
      </c>
      <c r="BU39" s="338" t="s">
        <v>515</v>
      </c>
      <c r="BV39" s="353" t="s">
        <v>515</v>
      </c>
      <c r="BW39" s="353" t="s">
        <v>515</v>
      </c>
      <c r="BX39" s="83" t="s">
        <v>515</v>
      </c>
      <c r="BY39" s="83" t="s">
        <v>515</v>
      </c>
      <c r="BZ39" s="83" t="s">
        <v>515</v>
      </c>
    </row>
    <row r="40" spans="1:78" ht="11.25" customHeight="1" x14ac:dyDescent="0.25">
      <c r="A40" s="381"/>
      <c r="B40" s="349" t="s">
        <v>512</v>
      </c>
      <c r="C40" s="350" t="s">
        <v>576</v>
      </c>
      <c r="D40" s="350"/>
      <c r="E40" s="350"/>
      <c r="F40" s="350"/>
      <c r="G40" s="351"/>
      <c r="H40" s="352" t="s">
        <v>577</v>
      </c>
      <c r="I40" s="338">
        <v>46.032769657017298</v>
      </c>
      <c r="J40" s="338" t="s">
        <v>515</v>
      </c>
      <c r="K40" s="353" t="s">
        <v>515</v>
      </c>
      <c r="L40" s="353" t="s">
        <v>515</v>
      </c>
      <c r="M40" s="353" t="s">
        <v>515</v>
      </c>
      <c r="N40" s="353" t="s">
        <v>515</v>
      </c>
      <c r="O40" s="353" t="s">
        <v>515</v>
      </c>
      <c r="P40" s="353" t="s">
        <v>515</v>
      </c>
      <c r="Q40" s="353" t="s">
        <v>515</v>
      </c>
      <c r="R40" s="353" t="s">
        <v>515</v>
      </c>
      <c r="S40" s="353" t="s">
        <v>515</v>
      </c>
      <c r="T40" s="353" t="s">
        <v>515</v>
      </c>
      <c r="U40" s="338" t="s">
        <v>515</v>
      </c>
      <c r="V40" s="353" t="s">
        <v>515</v>
      </c>
      <c r="W40" s="353" t="s">
        <v>515</v>
      </c>
      <c r="X40" s="353" t="s">
        <v>515</v>
      </c>
      <c r="Y40" s="353" t="s">
        <v>515</v>
      </c>
      <c r="Z40" s="338" t="s">
        <v>515</v>
      </c>
      <c r="AA40" s="353" t="s">
        <v>515</v>
      </c>
      <c r="AB40" s="353" t="s">
        <v>515</v>
      </c>
      <c r="AC40" s="83" t="s">
        <v>515</v>
      </c>
      <c r="AD40" s="338">
        <v>46.032769657017298</v>
      </c>
      <c r="AE40" s="353">
        <v>0</v>
      </c>
      <c r="AF40" s="353">
        <v>0</v>
      </c>
      <c r="AG40" s="353" t="s">
        <v>515</v>
      </c>
      <c r="AH40" s="353" t="s">
        <v>515</v>
      </c>
      <c r="AI40" s="353" t="s">
        <v>515</v>
      </c>
      <c r="AJ40" s="353">
        <v>0</v>
      </c>
      <c r="AK40" s="353">
        <v>31.931307920129932</v>
      </c>
      <c r="AL40" s="353">
        <v>12.111875417980318</v>
      </c>
      <c r="AM40" s="353">
        <v>0</v>
      </c>
      <c r="AN40" s="353">
        <v>0</v>
      </c>
      <c r="AO40" s="353">
        <v>0</v>
      </c>
      <c r="AP40" s="353">
        <v>0</v>
      </c>
      <c r="AQ40" s="353">
        <v>0</v>
      </c>
      <c r="AR40" s="353">
        <v>0</v>
      </c>
      <c r="AS40" s="353">
        <v>1.0294258144645074</v>
      </c>
      <c r="AT40" s="353">
        <v>0</v>
      </c>
      <c r="AU40" s="353">
        <v>0.96016050444253365</v>
      </c>
      <c r="AV40" s="353">
        <v>0</v>
      </c>
      <c r="AW40" s="353">
        <v>0</v>
      </c>
      <c r="AX40" s="353">
        <v>0</v>
      </c>
      <c r="AY40" s="353">
        <v>0</v>
      </c>
      <c r="AZ40" s="353">
        <v>0</v>
      </c>
      <c r="BA40" s="83" t="s">
        <v>515</v>
      </c>
      <c r="BB40" s="338">
        <v>0</v>
      </c>
      <c r="BC40" s="353" t="s">
        <v>515</v>
      </c>
      <c r="BD40" s="353" t="s">
        <v>515</v>
      </c>
      <c r="BE40" s="353" t="s">
        <v>515</v>
      </c>
      <c r="BF40" s="353" t="s">
        <v>515</v>
      </c>
      <c r="BG40" s="353" t="s">
        <v>515</v>
      </c>
      <c r="BH40" s="353" t="s">
        <v>515</v>
      </c>
      <c r="BI40" s="353" t="s">
        <v>515</v>
      </c>
      <c r="BJ40" s="353" t="s">
        <v>515</v>
      </c>
      <c r="BK40" s="353" t="s">
        <v>515</v>
      </c>
      <c r="BL40" s="353" t="s">
        <v>515</v>
      </c>
      <c r="BM40" s="353" t="s">
        <v>515</v>
      </c>
      <c r="BN40" s="353">
        <v>0</v>
      </c>
      <c r="BO40" s="353" t="s">
        <v>515</v>
      </c>
      <c r="BP40" s="353">
        <v>0</v>
      </c>
      <c r="BQ40" s="353" t="s">
        <v>515</v>
      </c>
      <c r="BR40" s="353">
        <v>0</v>
      </c>
      <c r="BS40" s="353" t="s">
        <v>515</v>
      </c>
      <c r="BT40" s="339" t="s">
        <v>515</v>
      </c>
      <c r="BU40" s="338" t="s">
        <v>515</v>
      </c>
      <c r="BV40" s="353" t="s">
        <v>515</v>
      </c>
      <c r="BW40" s="353" t="s">
        <v>515</v>
      </c>
      <c r="BX40" s="83" t="s">
        <v>515</v>
      </c>
      <c r="BY40" s="83" t="s">
        <v>515</v>
      </c>
      <c r="BZ40" s="83" t="s">
        <v>515</v>
      </c>
    </row>
    <row r="41" spans="1:78" ht="11.25" customHeight="1" x14ac:dyDescent="0.25">
      <c r="A41" s="349" t="s">
        <v>512</v>
      </c>
      <c r="B41" s="350" t="s">
        <v>578</v>
      </c>
      <c r="C41" s="350"/>
      <c r="D41" s="350"/>
      <c r="E41" s="350"/>
      <c r="F41" s="350"/>
      <c r="G41" s="351"/>
      <c r="H41" s="352" t="s">
        <v>579</v>
      </c>
      <c r="I41" s="338">
        <v>0</v>
      </c>
      <c r="J41" s="338">
        <v>0</v>
      </c>
      <c r="K41" s="353">
        <v>0</v>
      </c>
      <c r="L41" s="353">
        <v>0</v>
      </c>
      <c r="M41" s="353">
        <v>0</v>
      </c>
      <c r="N41" s="353">
        <v>0</v>
      </c>
      <c r="O41" s="353">
        <v>0</v>
      </c>
      <c r="P41" s="353">
        <v>0</v>
      </c>
      <c r="Q41" s="353">
        <v>0</v>
      </c>
      <c r="R41" s="353">
        <v>0</v>
      </c>
      <c r="S41" s="353">
        <v>0</v>
      </c>
      <c r="T41" s="353">
        <v>0</v>
      </c>
      <c r="U41" s="338">
        <v>0</v>
      </c>
      <c r="V41" s="353">
        <v>0</v>
      </c>
      <c r="W41" s="353">
        <v>0</v>
      </c>
      <c r="X41" s="353">
        <v>0</v>
      </c>
      <c r="Y41" s="353">
        <v>0</v>
      </c>
      <c r="Z41" s="338">
        <v>0</v>
      </c>
      <c r="AA41" s="353">
        <v>0</v>
      </c>
      <c r="AB41" s="353">
        <v>0</v>
      </c>
      <c r="AC41" s="83">
        <v>0</v>
      </c>
      <c r="AD41" s="338">
        <v>0</v>
      </c>
      <c r="AE41" s="353">
        <v>0</v>
      </c>
      <c r="AF41" s="353">
        <v>0</v>
      </c>
      <c r="AG41" s="353" t="s">
        <v>515</v>
      </c>
      <c r="AH41" s="353" t="s">
        <v>515</v>
      </c>
      <c r="AI41" s="353" t="s">
        <v>515</v>
      </c>
      <c r="AJ41" s="353">
        <v>0</v>
      </c>
      <c r="AK41" s="353">
        <v>0</v>
      </c>
      <c r="AL41" s="353">
        <v>0</v>
      </c>
      <c r="AM41" s="353">
        <v>0</v>
      </c>
      <c r="AN41" s="353">
        <v>0</v>
      </c>
      <c r="AO41" s="353">
        <v>0</v>
      </c>
      <c r="AP41" s="353">
        <v>0</v>
      </c>
      <c r="AQ41" s="353">
        <v>0</v>
      </c>
      <c r="AR41" s="353">
        <v>0</v>
      </c>
      <c r="AS41" s="353">
        <v>0</v>
      </c>
      <c r="AT41" s="353">
        <v>0</v>
      </c>
      <c r="AU41" s="353">
        <v>0</v>
      </c>
      <c r="AV41" s="353">
        <v>0</v>
      </c>
      <c r="AW41" s="353">
        <v>0</v>
      </c>
      <c r="AX41" s="353">
        <v>0</v>
      </c>
      <c r="AY41" s="353">
        <v>0</v>
      </c>
      <c r="AZ41" s="353">
        <v>0</v>
      </c>
      <c r="BA41" s="83" t="s">
        <v>515</v>
      </c>
      <c r="BB41" s="338">
        <v>0</v>
      </c>
      <c r="BC41" s="353" t="s">
        <v>515</v>
      </c>
      <c r="BD41" s="353" t="s">
        <v>515</v>
      </c>
      <c r="BE41" s="353" t="s">
        <v>515</v>
      </c>
      <c r="BF41" s="353" t="s">
        <v>515</v>
      </c>
      <c r="BG41" s="353" t="s">
        <v>515</v>
      </c>
      <c r="BH41" s="353" t="s">
        <v>515</v>
      </c>
      <c r="BI41" s="353" t="s">
        <v>515</v>
      </c>
      <c r="BJ41" s="353" t="s">
        <v>515</v>
      </c>
      <c r="BK41" s="353" t="s">
        <v>515</v>
      </c>
      <c r="BL41" s="353" t="s">
        <v>515</v>
      </c>
      <c r="BM41" s="353">
        <v>0</v>
      </c>
      <c r="BN41" s="353">
        <v>0</v>
      </c>
      <c r="BO41" s="353">
        <v>0</v>
      </c>
      <c r="BP41" s="353">
        <v>0</v>
      </c>
      <c r="BQ41" s="353">
        <v>0</v>
      </c>
      <c r="BR41" s="353">
        <v>0</v>
      </c>
      <c r="BS41" s="353">
        <v>0</v>
      </c>
      <c r="BT41" s="339" t="s">
        <v>515</v>
      </c>
      <c r="BU41" s="338">
        <v>0</v>
      </c>
      <c r="BV41" s="353">
        <v>0</v>
      </c>
      <c r="BW41" s="353" t="s">
        <v>515</v>
      </c>
      <c r="BX41" s="83" t="s">
        <v>515</v>
      </c>
      <c r="BY41" s="83" t="s">
        <v>515</v>
      </c>
      <c r="BZ41" s="83" t="s">
        <v>515</v>
      </c>
    </row>
    <row r="42" spans="1:78" ht="11.25" customHeight="1" x14ac:dyDescent="0.25">
      <c r="A42" s="349" t="s">
        <v>512</v>
      </c>
      <c r="B42" s="350" t="s">
        <v>580</v>
      </c>
      <c r="C42" s="350"/>
      <c r="D42" s="350"/>
      <c r="E42" s="350"/>
      <c r="F42" s="350"/>
      <c r="G42" s="351"/>
      <c r="H42" s="382" t="s">
        <v>581</v>
      </c>
      <c r="I42" s="338">
        <v>0</v>
      </c>
      <c r="J42" s="338">
        <v>0</v>
      </c>
      <c r="K42" s="353">
        <v>0</v>
      </c>
      <c r="L42" s="353">
        <v>0</v>
      </c>
      <c r="M42" s="353">
        <v>0</v>
      </c>
      <c r="N42" s="353">
        <v>0</v>
      </c>
      <c r="O42" s="353">
        <v>0</v>
      </c>
      <c r="P42" s="353">
        <v>0</v>
      </c>
      <c r="Q42" s="353">
        <v>0</v>
      </c>
      <c r="R42" s="353">
        <v>0</v>
      </c>
      <c r="S42" s="353">
        <v>0</v>
      </c>
      <c r="T42" s="353">
        <v>0</v>
      </c>
      <c r="U42" s="338">
        <v>0</v>
      </c>
      <c r="V42" s="353">
        <v>0</v>
      </c>
      <c r="W42" s="353">
        <v>0</v>
      </c>
      <c r="X42" s="353">
        <v>0</v>
      </c>
      <c r="Y42" s="353">
        <v>0</v>
      </c>
      <c r="Z42" s="338">
        <v>0</v>
      </c>
      <c r="AA42" s="353">
        <v>0</v>
      </c>
      <c r="AB42" s="353">
        <v>0</v>
      </c>
      <c r="AC42" s="83">
        <v>0</v>
      </c>
      <c r="AD42" s="338" t="s">
        <v>515</v>
      </c>
      <c r="AE42" s="353" t="s">
        <v>515</v>
      </c>
      <c r="AF42" s="353" t="s">
        <v>515</v>
      </c>
      <c r="AG42" s="353" t="s">
        <v>515</v>
      </c>
      <c r="AH42" s="353" t="s">
        <v>515</v>
      </c>
      <c r="AI42" s="353" t="s">
        <v>515</v>
      </c>
      <c r="AJ42" s="353" t="s">
        <v>515</v>
      </c>
      <c r="AK42" s="353" t="s">
        <v>515</v>
      </c>
      <c r="AL42" s="353" t="s">
        <v>515</v>
      </c>
      <c r="AM42" s="353" t="s">
        <v>515</v>
      </c>
      <c r="AN42" s="353" t="s">
        <v>515</v>
      </c>
      <c r="AO42" s="353" t="s">
        <v>515</v>
      </c>
      <c r="AP42" s="353" t="s">
        <v>515</v>
      </c>
      <c r="AQ42" s="353" t="s">
        <v>515</v>
      </c>
      <c r="AR42" s="353" t="s">
        <v>515</v>
      </c>
      <c r="AS42" s="353" t="s">
        <v>515</v>
      </c>
      <c r="AT42" s="353" t="s">
        <v>515</v>
      </c>
      <c r="AU42" s="353" t="s">
        <v>515</v>
      </c>
      <c r="AV42" s="353" t="s">
        <v>515</v>
      </c>
      <c r="AW42" s="353" t="s">
        <v>515</v>
      </c>
      <c r="AX42" s="353" t="s">
        <v>515</v>
      </c>
      <c r="AY42" s="353" t="s">
        <v>515</v>
      </c>
      <c r="AZ42" s="353" t="s">
        <v>515</v>
      </c>
      <c r="BA42" s="83" t="s">
        <v>515</v>
      </c>
      <c r="BB42" s="338">
        <v>0</v>
      </c>
      <c r="BC42" s="353" t="s">
        <v>515</v>
      </c>
      <c r="BD42" s="353" t="s">
        <v>515</v>
      </c>
      <c r="BE42" s="353" t="s">
        <v>515</v>
      </c>
      <c r="BF42" s="353" t="s">
        <v>515</v>
      </c>
      <c r="BG42" s="353" t="s">
        <v>515</v>
      </c>
      <c r="BH42" s="353" t="s">
        <v>515</v>
      </c>
      <c r="BI42" s="353">
        <v>0</v>
      </c>
      <c r="BJ42" s="353">
        <v>0</v>
      </c>
      <c r="BK42" s="353" t="s">
        <v>515</v>
      </c>
      <c r="BL42" s="353">
        <v>0</v>
      </c>
      <c r="BM42" s="353">
        <v>0</v>
      </c>
      <c r="BN42" s="353" t="s">
        <v>515</v>
      </c>
      <c r="BO42" s="353">
        <v>0</v>
      </c>
      <c r="BP42" s="353" t="s">
        <v>515</v>
      </c>
      <c r="BQ42" s="353">
        <v>0</v>
      </c>
      <c r="BR42" s="353" t="s">
        <v>515</v>
      </c>
      <c r="BS42" s="353">
        <v>0</v>
      </c>
      <c r="BT42" s="339" t="s">
        <v>515</v>
      </c>
      <c r="BU42" s="338">
        <v>0</v>
      </c>
      <c r="BV42" s="353">
        <v>0</v>
      </c>
      <c r="BW42" s="353">
        <v>0</v>
      </c>
      <c r="BX42" s="83" t="s">
        <v>515</v>
      </c>
      <c r="BY42" s="83" t="s">
        <v>515</v>
      </c>
      <c r="BZ42" s="83" t="s">
        <v>515</v>
      </c>
    </row>
    <row r="43" spans="1:78" ht="11.25" customHeight="1" x14ac:dyDescent="0.25">
      <c r="A43" s="349" t="s">
        <v>512</v>
      </c>
      <c r="B43" s="350" t="s">
        <v>582</v>
      </c>
      <c r="C43" s="350"/>
      <c r="D43" s="350"/>
      <c r="E43" s="350"/>
      <c r="F43" s="350"/>
      <c r="G43" s="351"/>
      <c r="H43" s="352" t="s">
        <v>583</v>
      </c>
      <c r="I43" s="338">
        <v>0</v>
      </c>
      <c r="J43" s="338">
        <v>0</v>
      </c>
      <c r="K43" s="353">
        <v>0</v>
      </c>
      <c r="L43" s="353">
        <v>0</v>
      </c>
      <c r="M43" s="353">
        <v>0</v>
      </c>
      <c r="N43" s="353">
        <v>0</v>
      </c>
      <c r="O43" s="353">
        <v>0</v>
      </c>
      <c r="P43" s="353">
        <v>0</v>
      </c>
      <c r="Q43" s="353">
        <v>0</v>
      </c>
      <c r="R43" s="353">
        <v>0</v>
      </c>
      <c r="S43" s="353">
        <v>0</v>
      </c>
      <c r="T43" s="353">
        <v>0</v>
      </c>
      <c r="U43" s="338">
        <v>0</v>
      </c>
      <c r="V43" s="353">
        <v>0</v>
      </c>
      <c r="W43" s="353">
        <v>0</v>
      </c>
      <c r="X43" s="353">
        <v>0</v>
      </c>
      <c r="Y43" s="353">
        <v>0</v>
      </c>
      <c r="Z43" s="338">
        <v>0</v>
      </c>
      <c r="AA43" s="353">
        <v>0</v>
      </c>
      <c r="AB43" s="353">
        <v>0</v>
      </c>
      <c r="AC43" s="83">
        <v>0</v>
      </c>
      <c r="AD43" s="338" t="s">
        <v>515</v>
      </c>
      <c r="AE43" s="353" t="s">
        <v>515</v>
      </c>
      <c r="AF43" s="353" t="s">
        <v>515</v>
      </c>
      <c r="AG43" s="353" t="s">
        <v>515</v>
      </c>
      <c r="AH43" s="353" t="s">
        <v>515</v>
      </c>
      <c r="AI43" s="353" t="s">
        <v>515</v>
      </c>
      <c r="AJ43" s="353" t="s">
        <v>515</v>
      </c>
      <c r="AK43" s="353" t="s">
        <v>515</v>
      </c>
      <c r="AL43" s="353" t="s">
        <v>515</v>
      </c>
      <c r="AM43" s="353" t="s">
        <v>515</v>
      </c>
      <c r="AN43" s="353" t="s">
        <v>515</v>
      </c>
      <c r="AO43" s="353" t="s">
        <v>515</v>
      </c>
      <c r="AP43" s="353" t="s">
        <v>515</v>
      </c>
      <c r="AQ43" s="353" t="s">
        <v>515</v>
      </c>
      <c r="AR43" s="353" t="s">
        <v>515</v>
      </c>
      <c r="AS43" s="353" t="s">
        <v>515</v>
      </c>
      <c r="AT43" s="353" t="s">
        <v>515</v>
      </c>
      <c r="AU43" s="353" t="s">
        <v>515</v>
      </c>
      <c r="AV43" s="353" t="s">
        <v>515</v>
      </c>
      <c r="AW43" s="353" t="s">
        <v>515</v>
      </c>
      <c r="AX43" s="353" t="s">
        <v>515</v>
      </c>
      <c r="AY43" s="353" t="s">
        <v>515</v>
      </c>
      <c r="AZ43" s="353" t="s">
        <v>515</v>
      </c>
      <c r="BA43" s="83" t="s">
        <v>515</v>
      </c>
      <c r="BB43" s="338" t="s">
        <v>515</v>
      </c>
      <c r="BC43" s="353" t="s">
        <v>515</v>
      </c>
      <c r="BD43" s="353" t="s">
        <v>515</v>
      </c>
      <c r="BE43" s="353" t="s">
        <v>515</v>
      </c>
      <c r="BF43" s="353" t="s">
        <v>515</v>
      </c>
      <c r="BG43" s="353" t="s">
        <v>515</v>
      </c>
      <c r="BH43" s="353" t="s">
        <v>515</v>
      </c>
      <c r="BI43" s="353" t="s">
        <v>515</v>
      </c>
      <c r="BJ43" s="353" t="s">
        <v>515</v>
      </c>
      <c r="BK43" s="353" t="s">
        <v>515</v>
      </c>
      <c r="BL43" s="353" t="s">
        <v>515</v>
      </c>
      <c r="BM43" s="353" t="s">
        <v>515</v>
      </c>
      <c r="BN43" s="353" t="s">
        <v>515</v>
      </c>
      <c r="BO43" s="353" t="s">
        <v>515</v>
      </c>
      <c r="BP43" s="353" t="s">
        <v>515</v>
      </c>
      <c r="BQ43" s="353" t="s">
        <v>515</v>
      </c>
      <c r="BR43" s="353" t="s">
        <v>515</v>
      </c>
      <c r="BS43" s="353" t="s">
        <v>515</v>
      </c>
      <c r="BT43" s="339" t="s">
        <v>515</v>
      </c>
      <c r="BU43" s="338" t="s">
        <v>515</v>
      </c>
      <c r="BV43" s="353" t="s">
        <v>515</v>
      </c>
      <c r="BW43" s="353" t="s">
        <v>515</v>
      </c>
      <c r="BX43" s="83" t="s">
        <v>515</v>
      </c>
      <c r="BY43" s="83" t="s">
        <v>515</v>
      </c>
      <c r="BZ43" s="83" t="s">
        <v>515</v>
      </c>
    </row>
    <row r="44" spans="1:78" ht="11.25" customHeight="1" x14ac:dyDescent="0.25">
      <c r="A44" s="349" t="s">
        <v>512</v>
      </c>
      <c r="B44" s="350" t="s">
        <v>584</v>
      </c>
      <c r="C44" s="350"/>
      <c r="D44" s="350"/>
      <c r="E44" s="350"/>
      <c r="F44" s="350"/>
      <c r="G44" s="351"/>
      <c r="H44" s="352" t="s">
        <v>585</v>
      </c>
      <c r="I44" s="338">
        <v>0</v>
      </c>
      <c r="J44" s="338" t="s">
        <v>515</v>
      </c>
      <c r="K44" s="353" t="s">
        <v>515</v>
      </c>
      <c r="L44" s="353" t="s">
        <v>515</v>
      </c>
      <c r="M44" s="353" t="s">
        <v>515</v>
      </c>
      <c r="N44" s="353" t="s">
        <v>515</v>
      </c>
      <c r="O44" s="353" t="s">
        <v>515</v>
      </c>
      <c r="P44" s="353" t="s">
        <v>515</v>
      </c>
      <c r="Q44" s="353" t="s">
        <v>515</v>
      </c>
      <c r="R44" s="353" t="s">
        <v>515</v>
      </c>
      <c r="S44" s="353" t="s">
        <v>515</v>
      </c>
      <c r="T44" s="353" t="s">
        <v>515</v>
      </c>
      <c r="U44" s="338">
        <v>0</v>
      </c>
      <c r="V44" s="353">
        <v>0</v>
      </c>
      <c r="W44" s="353">
        <v>0</v>
      </c>
      <c r="X44" s="353">
        <v>0</v>
      </c>
      <c r="Y44" s="353">
        <v>0</v>
      </c>
      <c r="Z44" s="338" t="s">
        <v>515</v>
      </c>
      <c r="AA44" s="353" t="s">
        <v>515</v>
      </c>
      <c r="AB44" s="353" t="s">
        <v>515</v>
      </c>
      <c r="AC44" s="83" t="s">
        <v>515</v>
      </c>
      <c r="AD44" s="338">
        <v>0</v>
      </c>
      <c r="AE44" s="353">
        <v>0</v>
      </c>
      <c r="AF44" s="353">
        <v>0</v>
      </c>
      <c r="AG44" s="353" t="s">
        <v>515</v>
      </c>
      <c r="AH44" s="353" t="s">
        <v>515</v>
      </c>
      <c r="AI44" s="353" t="s">
        <v>515</v>
      </c>
      <c r="AJ44" s="353">
        <v>0</v>
      </c>
      <c r="AK44" s="353">
        <v>0</v>
      </c>
      <c r="AL44" s="353">
        <v>0</v>
      </c>
      <c r="AM44" s="353">
        <v>0</v>
      </c>
      <c r="AN44" s="353">
        <v>0</v>
      </c>
      <c r="AO44" s="353">
        <v>0</v>
      </c>
      <c r="AP44" s="353">
        <v>0</v>
      </c>
      <c r="AQ44" s="353">
        <v>0</v>
      </c>
      <c r="AR44" s="353">
        <v>0</v>
      </c>
      <c r="AS44" s="353">
        <v>0</v>
      </c>
      <c r="AT44" s="353">
        <v>0</v>
      </c>
      <c r="AU44" s="353">
        <v>0</v>
      </c>
      <c r="AV44" s="353">
        <v>0</v>
      </c>
      <c r="AW44" s="353">
        <v>0</v>
      </c>
      <c r="AX44" s="353">
        <v>0</v>
      </c>
      <c r="AY44" s="353">
        <v>0</v>
      </c>
      <c r="AZ44" s="353">
        <v>0</v>
      </c>
      <c r="BA44" s="83" t="s">
        <v>515</v>
      </c>
      <c r="BB44" s="338">
        <v>0</v>
      </c>
      <c r="BC44" s="353" t="s">
        <v>515</v>
      </c>
      <c r="BD44" s="353" t="s">
        <v>515</v>
      </c>
      <c r="BE44" s="353" t="s">
        <v>515</v>
      </c>
      <c r="BF44" s="353" t="s">
        <v>515</v>
      </c>
      <c r="BG44" s="353" t="s">
        <v>515</v>
      </c>
      <c r="BH44" s="353" t="s">
        <v>515</v>
      </c>
      <c r="BI44" s="353" t="s">
        <v>515</v>
      </c>
      <c r="BJ44" s="353" t="s">
        <v>515</v>
      </c>
      <c r="BK44" s="353">
        <v>0</v>
      </c>
      <c r="BL44" s="353" t="s">
        <v>515</v>
      </c>
      <c r="BM44" s="353">
        <v>0</v>
      </c>
      <c r="BN44" s="353">
        <v>0</v>
      </c>
      <c r="BO44" s="353">
        <v>0</v>
      </c>
      <c r="BP44" s="353">
        <v>0</v>
      </c>
      <c r="BQ44" s="353">
        <v>0</v>
      </c>
      <c r="BR44" s="353">
        <v>0</v>
      </c>
      <c r="BS44" s="353">
        <v>0</v>
      </c>
      <c r="BT44" s="339" t="s">
        <v>515</v>
      </c>
      <c r="BU44" s="338" t="s">
        <v>515</v>
      </c>
      <c r="BV44" s="353" t="s">
        <v>515</v>
      </c>
      <c r="BW44" s="353" t="s">
        <v>515</v>
      </c>
      <c r="BX44" s="83" t="s">
        <v>515</v>
      </c>
      <c r="BY44" s="83" t="s">
        <v>515</v>
      </c>
      <c r="BZ44" s="83" t="s">
        <v>515</v>
      </c>
    </row>
    <row r="45" spans="1:78" ht="11.25" customHeight="1" x14ac:dyDescent="0.25">
      <c r="A45" s="349" t="s">
        <v>512</v>
      </c>
      <c r="B45" s="350" t="s">
        <v>586</v>
      </c>
      <c r="C45" s="350"/>
      <c r="D45" s="350"/>
      <c r="E45" s="350"/>
      <c r="F45" s="350"/>
      <c r="G45" s="351"/>
      <c r="H45" s="352" t="s">
        <v>587</v>
      </c>
      <c r="I45" s="338">
        <v>494.97468233495749</v>
      </c>
      <c r="J45" s="338" t="s">
        <v>515</v>
      </c>
      <c r="K45" s="353" t="s">
        <v>515</v>
      </c>
      <c r="L45" s="353" t="s">
        <v>515</v>
      </c>
      <c r="M45" s="353" t="s">
        <v>515</v>
      </c>
      <c r="N45" s="353" t="s">
        <v>515</v>
      </c>
      <c r="O45" s="353" t="s">
        <v>515</v>
      </c>
      <c r="P45" s="353" t="s">
        <v>515</v>
      </c>
      <c r="Q45" s="353" t="s">
        <v>515</v>
      </c>
      <c r="R45" s="353" t="s">
        <v>515</v>
      </c>
      <c r="S45" s="353" t="s">
        <v>515</v>
      </c>
      <c r="T45" s="353" t="s">
        <v>515</v>
      </c>
      <c r="U45" s="338" t="s">
        <v>515</v>
      </c>
      <c r="V45" s="353" t="s">
        <v>515</v>
      </c>
      <c r="W45" s="353" t="s">
        <v>515</v>
      </c>
      <c r="X45" s="353" t="s">
        <v>515</v>
      </c>
      <c r="Y45" s="353" t="s">
        <v>515</v>
      </c>
      <c r="Z45" s="338" t="s">
        <v>515</v>
      </c>
      <c r="AA45" s="353" t="s">
        <v>515</v>
      </c>
      <c r="AB45" s="353" t="s">
        <v>515</v>
      </c>
      <c r="AC45" s="83" t="s">
        <v>515</v>
      </c>
      <c r="AD45" s="338" t="s">
        <v>515</v>
      </c>
      <c r="AE45" s="353" t="s">
        <v>515</v>
      </c>
      <c r="AF45" s="353" t="s">
        <v>515</v>
      </c>
      <c r="AG45" s="353" t="s">
        <v>515</v>
      </c>
      <c r="AH45" s="353" t="s">
        <v>515</v>
      </c>
      <c r="AI45" s="353" t="s">
        <v>515</v>
      </c>
      <c r="AJ45" s="353" t="s">
        <v>515</v>
      </c>
      <c r="AK45" s="353" t="s">
        <v>515</v>
      </c>
      <c r="AL45" s="353" t="s">
        <v>515</v>
      </c>
      <c r="AM45" s="353" t="s">
        <v>515</v>
      </c>
      <c r="AN45" s="353" t="s">
        <v>515</v>
      </c>
      <c r="AO45" s="353" t="s">
        <v>515</v>
      </c>
      <c r="AP45" s="353" t="s">
        <v>515</v>
      </c>
      <c r="AQ45" s="353" t="s">
        <v>515</v>
      </c>
      <c r="AR45" s="353" t="s">
        <v>515</v>
      </c>
      <c r="AS45" s="353" t="s">
        <v>515</v>
      </c>
      <c r="AT45" s="353" t="s">
        <v>515</v>
      </c>
      <c r="AU45" s="353" t="s">
        <v>515</v>
      </c>
      <c r="AV45" s="353" t="s">
        <v>515</v>
      </c>
      <c r="AW45" s="353" t="s">
        <v>515</v>
      </c>
      <c r="AX45" s="353" t="s">
        <v>515</v>
      </c>
      <c r="AY45" s="353" t="s">
        <v>515</v>
      </c>
      <c r="AZ45" s="353" t="s">
        <v>515</v>
      </c>
      <c r="BA45" s="83" t="s">
        <v>515</v>
      </c>
      <c r="BB45" s="338">
        <v>494.97468233495749</v>
      </c>
      <c r="BC45" s="353" t="s">
        <v>515</v>
      </c>
      <c r="BD45" s="353" t="s">
        <v>515</v>
      </c>
      <c r="BE45" s="353" t="s">
        <v>515</v>
      </c>
      <c r="BF45" s="353" t="s">
        <v>515</v>
      </c>
      <c r="BG45" s="353" t="s">
        <v>515</v>
      </c>
      <c r="BH45" s="353" t="s">
        <v>515</v>
      </c>
      <c r="BI45" s="353" t="s">
        <v>515</v>
      </c>
      <c r="BJ45" s="353" t="s">
        <v>515</v>
      </c>
      <c r="BK45" s="353" t="s">
        <v>515</v>
      </c>
      <c r="BL45" s="353" t="s">
        <v>515</v>
      </c>
      <c r="BM45" s="353">
        <v>32.645457151046145</v>
      </c>
      <c r="BN45" s="353" t="s">
        <v>515</v>
      </c>
      <c r="BO45" s="353">
        <v>462.32922518391132</v>
      </c>
      <c r="BP45" s="353" t="s">
        <v>515</v>
      </c>
      <c r="BQ45" s="353">
        <v>0</v>
      </c>
      <c r="BR45" s="353" t="s">
        <v>515</v>
      </c>
      <c r="BS45" s="353">
        <v>0</v>
      </c>
      <c r="BT45" s="339" t="s">
        <v>515</v>
      </c>
      <c r="BU45" s="338" t="s">
        <v>515</v>
      </c>
      <c r="BV45" s="353" t="s">
        <v>515</v>
      </c>
      <c r="BW45" s="353" t="s">
        <v>515</v>
      </c>
      <c r="BX45" s="83" t="s">
        <v>515</v>
      </c>
      <c r="BY45" s="83" t="s">
        <v>515</v>
      </c>
      <c r="BZ45" s="83" t="s">
        <v>515</v>
      </c>
    </row>
    <row r="46" spans="1:78" ht="11.25" customHeight="1" x14ac:dyDescent="0.25">
      <c r="A46" s="349" t="s">
        <v>512</v>
      </c>
      <c r="B46" s="350" t="s">
        <v>588</v>
      </c>
      <c r="C46" s="350"/>
      <c r="D46" s="350"/>
      <c r="E46" s="350"/>
      <c r="F46" s="350"/>
      <c r="G46" s="351"/>
      <c r="H46" s="352" t="s">
        <v>589</v>
      </c>
      <c r="I46" s="338">
        <v>0</v>
      </c>
      <c r="J46" s="338" t="s">
        <v>515</v>
      </c>
      <c r="K46" s="353" t="s">
        <v>515</v>
      </c>
      <c r="L46" s="353" t="s">
        <v>515</v>
      </c>
      <c r="M46" s="353" t="s">
        <v>515</v>
      </c>
      <c r="N46" s="353" t="s">
        <v>515</v>
      </c>
      <c r="O46" s="353" t="s">
        <v>515</v>
      </c>
      <c r="P46" s="353" t="s">
        <v>515</v>
      </c>
      <c r="Q46" s="353" t="s">
        <v>515</v>
      </c>
      <c r="R46" s="353" t="s">
        <v>515</v>
      </c>
      <c r="S46" s="353" t="s">
        <v>515</v>
      </c>
      <c r="T46" s="353" t="s">
        <v>515</v>
      </c>
      <c r="U46" s="338" t="s">
        <v>515</v>
      </c>
      <c r="V46" s="353" t="s">
        <v>515</v>
      </c>
      <c r="W46" s="353" t="s">
        <v>515</v>
      </c>
      <c r="X46" s="353" t="s">
        <v>515</v>
      </c>
      <c r="Y46" s="353" t="s">
        <v>515</v>
      </c>
      <c r="Z46" s="338" t="s">
        <v>515</v>
      </c>
      <c r="AA46" s="353" t="s">
        <v>515</v>
      </c>
      <c r="AB46" s="353" t="s">
        <v>515</v>
      </c>
      <c r="AC46" s="83" t="s">
        <v>515</v>
      </c>
      <c r="AD46" s="338" t="s">
        <v>515</v>
      </c>
      <c r="AE46" s="353" t="s">
        <v>515</v>
      </c>
      <c r="AF46" s="353" t="s">
        <v>515</v>
      </c>
      <c r="AG46" s="353" t="s">
        <v>515</v>
      </c>
      <c r="AH46" s="353" t="s">
        <v>515</v>
      </c>
      <c r="AI46" s="353" t="s">
        <v>515</v>
      </c>
      <c r="AJ46" s="353" t="s">
        <v>515</v>
      </c>
      <c r="AK46" s="353" t="s">
        <v>515</v>
      </c>
      <c r="AL46" s="353" t="s">
        <v>515</v>
      </c>
      <c r="AM46" s="353" t="s">
        <v>515</v>
      </c>
      <c r="AN46" s="353" t="s">
        <v>515</v>
      </c>
      <c r="AO46" s="353" t="s">
        <v>515</v>
      </c>
      <c r="AP46" s="353" t="s">
        <v>515</v>
      </c>
      <c r="AQ46" s="353" t="s">
        <v>515</v>
      </c>
      <c r="AR46" s="353" t="s">
        <v>515</v>
      </c>
      <c r="AS46" s="353" t="s">
        <v>515</v>
      </c>
      <c r="AT46" s="353" t="s">
        <v>515</v>
      </c>
      <c r="AU46" s="353" t="s">
        <v>515</v>
      </c>
      <c r="AV46" s="353" t="s">
        <v>515</v>
      </c>
      <c r="AW46" s="353" t="s">
        <v>515</v>
      </c>
      <c r="AX46" s="353" t="s">
        <v>515</v>
      </c>
      <c r="AY46" s="353" t="s">
        <v>515</v>
      </c>
      <c r="AZ46" s="353" t="s">
        <v>515</v>
      </c>
      <c r="BA46" s="83" t="s">
        <v>515</v>
      </c>
      <c r="BB46" s="338">
        <v>0</v>
      </c>
      <c r="BC46" s="353" t="s">
        <v>515</v>
      </c>
      <c r="BD46" s="353" t="s">
        <v>515</v>
      </c>
      <c r="BE46" s="353" t="s">
        <v>515</v>
      </c>
      <c r="BF46" s="353" t="s">
        <v>515</v>
      </c>
      <c r="BG46" s="353" t="s">
        <v>515</v>
      </c>
      <c r="BH46" s="353" t="s">
        <v>515</v>
      </c>
      <c r="BI46" s="353">
        <v>0</v>
      </c>
      <c r="BJ46" s="353" t="s">
        <v>515</v>
      </c>
      <c r="BK46" s="353" t="s">
        <v>515</v>
      </c>
      <c r="BL46" s="353" t="s">
        <v>515</v>
      </c>
      <c r="BM46" s="353">
        <v>0</v>
      </c>
      <c r="BN46" s="353" t="s">
        <v>515</v>
      </c>
      <c r="BO46" s="353">
        <v>0</v>
      </c>
      <c r="BP46" s="353" t="s">
        <v>515</v>
      </c>
      <c r="BQ46" s="353">
        <v>0</v>
      </c>
      <c r="BR46" s="353" t="s">
        <v>515</v>
      </c>
      <c r="BS46" s="353">
        <v>0</v>
      </c>
      <c r="BT46" s="339" t="s">
        <v>515</v>
      </c>
      <c r="BU46" s="338" t="s">
        <v>515</v>
      </c>
      <c r="BV46" s="353" t="s">
        <v>515</v>
      </c>
      <c r="BW46" s="353" t="s">
        <v>515</v>
      </c>
      <c r="BX46" s="83" t="s">
        <v>515</v>
      </c>
      <c r="BY46" s="83" t="s">
        <v>515</v>
      </c>
      <c r="BZ46" s="83" t="s">
        <v>515</v>
      </c>
    </row>
    <row r="47" spans="1:78" ht="11.25" customHeight="1" x14ac:dyDescent="0.25">
      <c r="A47" s="349" t="s">
        <v>512</v>
      </c>
      <c r="B47" s="350" t="s">
        <v>590</v>
      </c>
      <c r="C47" s="350"/>
      <c r="D47" s="350"/>
      <c r="E47" s="350"/>
      <c r="F47" s="350"/>
      <c r="G47" s="351"/>
      <c r="H47" s="352" t="s">
        <v>591</v>
      </c>
      <c r="I47" s="338">
        <v>0</v>
      </c>
      <c r="J47" s="338" t="s">
        <v>515</v>
      </c>
      <c r="K47" s="353" t="s">
        <v>515</v>
      </c>
      <c r="L47" s="353" t="s">
        <v>515</v>
      </c>
      <c r="M47" s="353" t="s">
        <v>515</v>
      </c>
      <c r="N47" s="353" t="s">
        <v>515</v>
      </c>
      <c r="O47" s="353" t="s">
        <v>515</v>
      </c>
      <c r="P47" s="353" t="s">
        <v>515</v>
      </c>
      <c r="Q47" s="353" t="s">
        <v>515</v>
      </c>
      <c r="R47" s="353" t="s">
        <v>515</v>
      </c>
      <c r="S47" s="353" t="s">
        <v>515</v>
      </c>
      <c r="T47" s="353" t="s">
        <v>515</v>
      </c>
      <c r="U47" s="338" t="s">
        <v>515</v>
      </c>
      <c r="V47" s="353" t="s">
        <v>515</v>
      </c>
      <c r="W47" s="353" t="s">
        <v>515</v>
      </c>
      <c r="X47" s="353" t="s">
        <v>515</v>
      </c>
      <c r="Y47" s="353" t="s">
        <v>515</v>
      </c>
      <c r="Z47" s="338" t="s">
        <v>515</v>
      </c>
      <c r="AA47" s="353" t="s">
        <v>515</v>
      </c>
      <c r="AB47" s="353" t="s">
        <v>515</v>
      </c>
      <c r="AC47" s="83" t="s">
        <v>515</v>
      </c>
      <c r="AD47" s="338" t="s">
        <v>515</v>
      </c>
      <c r="AE47" s="353" t="s">
        <v>515</v>
      </c>
      <c r="AF47" s="353" t="s">
        <v>515</v>
      </c>
      <c r="AG47" s="353" t="s">
        <v>515</v>
      </c>
      <c r="AH47" s="353" t="s">
        <v>515</v>
      </c>
      <c r="AI47" s="353" t="s">
        <v>515</v>
      </c>
      <c r="AJ47" s="353" t="s">
        <v>515</v>
      </c>
      <c r="AK47" s="353" t="s">
        <v>515</v>
      </c>
      <c r="AL47" s="353" t="s">
        <v>515</v>
      </c>
      <c r="AM47" s="353" t="s">
        <v>515</v>
      </c>
      <c r="AN47" s="353" t="s">
        <v>515</v>
      </c>
      <c r="AO47" s="353" t="s">
        <v>515</v>
      </c>
      <c r="AP47" s="353" t="s">
        <v>515</v>
      </c>
      <c r="AQ47" s="353" t="s">
        <v>515</v>
      </c>
      <c r="AR47" s="353" t="s">
        <v>515</v>
      </c>
      <c r="AS47" s="353" t="s">
        <v>515</v>
      </c>
      <c r="AT47" s="353" t="s">
        <v>515</v>
      </c>
      <c r="AU47" s="353" t="s">
        <v>515</v>
      </c>
      <c r="AV47" s="353" t="s">
        <v>515</v>
      </c>
      <c r="AW47" s="353" t="s">
        <v>515</v>
      </c>
      <c r="AX47" s="353" t="s">
        <v>515</v>
      </c>
      <c r="AY47" s="353" t="s">
        <v>515</v>
      </c>
      <c r="AZ47" s="353" t="s">
        <v>515</v>
      </c>
      <c r="BA47" s="83">
        <v>0</v>
      </c>
      <c r="BB47" s="338" t="s">
        <v>515</v>
      </c>
      <c r="BC47" s="353" t="s">
        <v>515</v>
      </c>
      <c r="BD47" s="353" t="s">
        <v>515</v>
      </c>
      <c r="BE47" s="353" t="s">
        <v>515</v>
      </c>
      <c r="BF47" s="353" t="s">
        <v>515</v>
      </c>
      <c r="BG47" s="353" t="s">
        <v>515</v>
      </c>
      <c r="BH47" s="353" t="s">
        <v>515</v>
      </c>
      <c r="BI47" s="353" t="s">
        <v>515</v>
      </c>
      <c r="BJ47" s="353" t="s">
        <v>515</v>
      </c>
      <c r="BK47" s="353" t="s">
        <v>515</v>
      </c>
      <c r="BL47" s="353" t="s">
        <v>515</v>
      </c>
      <c r="BM47" s="353" t="s">
        <v>515</v>
      </c>
      <c r="BN47" s="353" t="s">
        <v>515</v>
      </c>
      <c r="BO47" s="353" t="s">
        <v>515</v>
      </c>
      <c r="BP47" s="353" t="s">
        <v>515</v>
      </c>
      <c r="BQ47" s="353" t="s">
        <v>515</v>
      </c>
      <c r="BR47" s="353" t="s">
        <v>515</v>
      </c>
      <c r="BS47" s="353" t="s">
        <v>515</v>
      </c>
      <c r="BT47" s="339" t="s">
        <v>515</v>
      </c>
      <c r="BU47" s="338" t="s">
        <v>515</v>
      </c>
      <c r="BV47" s="353" t="s">
        <v>515</v>
      </c>
      <c r="BW47" s="353" t="s">
        <v>515</v>
      </c>
      <c r="BX47" s="83" t="s">
        <v>515</v>
      </c>
      <c r="BY47" s="83" t="s">
        <v>515</v>
      </c>
      <c r="BZ47" s="83" t="s">
        <v>515</v>
      </c>
    </row>
    <row r="48" spans="1:78" ht="11.25" customHeight="1" x14ac:dyDescent="0.25">
      <c r="A48" s="354" t="s">
        <v>512</v>
      </c>
      <c r="B48" s="355" t="s">
        <v>592</v>
      </c>
      <c r="C48" s="355"/>
      <c r="D48" s="355"/>
      <c r="E48" s="355"/>
      <c r="F48" s="355"/>
      <c r="G48" s="356"/>
      <c r="H48" s="383" t="s">
        <v>593</v>
      </c>
      <c r="I48" s="358">
        <v>0</v>
      </c>
      <c r="J48" s="358">
        <v>0</v>
      </c>
      <c r="K48" s="359">
        <v>0</v>
      </c>
      <c r="L48" s="359">
        <v>0</v>
      </c>
      <c r="M48" s="359">
        <v>0</v>
      </c>
      <c r="N48" s="359">
        <v>0</v>
      </c>
      <c r="O48" s="359">
        <v>0</v>
      </c>
      <c r="P48" s="359">
        <v>0</v>
      </c>
      <c r="Q48" s="359">
        <v>0</v>
      </c>
      <c r="R48" s="359">
        <v>0</v>
      </c>
      <c r="S48" s="359">
        <v>0</v>
      </c>
      <c r="T48" s="359">
        <v>0</v>
      </c>
      <c r="U48" s="358">
        <v>0</v>
      </c>
      <c r="V48" s="359">
        <v>0</v>
      </c>
      <c r="W48" s="359">
        <v>0</v>
      </c>
      <c r="X48" s="359">
        <v>0</v>
      </c>
      <c r="Y48" s="359">
        <v>0</v>
      </c>
      <c r="Z48" s="358">
        <v>0</v>
      </c>
      <c r="AA48" s="359">
        <v>0</v>
      </c>
      <c r="AB48" s="359">
        <v>0</v>
      </c>
      <c r="AC48" s="360">
        <v>0</v>
      </c>
      <c r="AD48" s="358">
        <v>0</v>
      </c>
      <c r="AE48" s="359">
        <v>0</v>
      </c>
      <c r="AF48" s="359">
        <v>0</v>
      </c>
      <c r="AG48" s="359" t="s">
        <v>515</v>
      </c>
      <c r="AH48" s="359" t="s">
        <v>515</v>
      </c>
      <c r="AI48" s="359" t="s">
        <v>515</v>
      </c>
      <c r="AJ48" s="359">
        <v>0</v>
      </c>
      <c r="AK48" s="359">
        <v>0</v>
      </c>
      <c r="AL48" s="359">
        <v>0</v>
      </c>
      <c r="AM48" s="359">
        <v>0</v>
      </c>
      <c r="AN48" s="359">
        <v>0</v>
      </c>
      <c r="AO48" s="359">
        <v>0</v>
      </c>
      <c r="AP48" s="359">
        <v>0</v>
      </c>
      <c r="AQ48" s="359">
        <v>0</v>
      </c>
      <c r="AR48" s="359">
        <v>0</v>
      </c>
      <c r="AS48" s="359">
        <v>0</v>
      </c>
      <c r="AT48" s="359">
        <v>0</v>
      </c>
      <c r="AU48" s="359">
        <v>0</v>
      </c>
      <c r="AV48" s="359">
        <v>0</v>
      </c>
      <c r="AW48" s="359">
        <v>0</v>
      </c>
      <c r="AX48" s="359">
        <v>0</v>
      </c>
      <c r="AY48" s="359">
        <v>0</v>
      </c>
      <c r="AZ48" s="359">
        <v>0</v>
      </c>
      <c r="BA48" s="360">
        <v>0</v>
      </c>
      <c r="BB48" s="358">
        <v>0</v>
      </c>
      <c r="BC48" s="359" t="s">
        <v>515</v>
      </c>
      <c r="BD48" s="359" t="s">
        <v>515</v>
      </c>
      <c r="BE48" s="359" t="s">
        <v>515</v>
      </c>
      <c r="BF48" s="359" t="s">
        <v>515</v>
      </c>
      <c r="BG48" s="359">
        <v>0</v>
      </c>
      <c r="BH48" s="359">
        <v>0</v>
      </c>
      <c r="BI48" s="359">
        <v>0</v>
      </c>
      <c r="BJ48" s="359">
        <v>0</v>
      </c>
      <c r="BK48" s="359">
        <v>0</v>
      </c>
      <c r="BL48" s="359">
        <v>0</v>
      </c>
      <c r="BM48" s="359">
        <v>0</v>
      </c>
      <c r="BN48" s="359">
        <v>0</v>
      </c>
      <c r="BO48" s="359">
        <v>0</v>
      </c>
      <c r="BP48" s="359">
        <v>0</v>
      </c>
      <c r="BQ48" s="359">
        <v>0</v>
      </c>
      <c r="BR48" s="359">
        <v>0</v>
      </c>
      <c r="BS48" s="359">
        <v>0</v>
      </c>
      <c r="BT48" s="359">
        <v>0</v>
      </c>
      <c r="BU48" s="358">
        <v>0</v>
      </c>
      <c r="BV48" s="359">
        <v>0</v>
      </c>
      <c r="BW48" s="359">
        <v>0</v>
      </c>
      <c r="BX48" s="360" t="s">
        <v>515</v>
      </c>
      <c r="BY48" s="360" t="s">
        <v>515</v>
      </c>
      <c r="BZ48" s="360" t="s">
        <v>515</v>
      </c>
    </row>
    <row r="49" spans="1:78" ht="11.25" customHeight="1" x14ac:dyDescent="0.25">
      <c r="A49" s="363" t="s">
        <v>594</v>
      </c>
      <c r="B49" s="363"/>
      <c r="C49" s="363"/>
      <c r="D49" s="363"/>
      <c r="E49" s="363"/>
      <c r="F49" s="363"/>
      <c r="G49" s="374"/>
      <c r="H49" s="366" t="s">
        <v>595</v>
      </c>
      <c r="I49" s="367">
        <v>56026.327505493464</v>
      </c>
      <c r="J49" s="367">
        <v>0</v>
      </c>
      <c r="K49" s="380" t="s">
        <v>515</v>
      </c>
      <c r="L49" s="380" t="s">
        <v>515</v>
      </c>
      <c r="M49" s="380" t="s">
        <v>515</v>
      </c>
      <c r="N49" s="380" t="s">
        <v>515</v>
      </c>
      <c r="O49" s="380" t="s">
        <v>515</v>
      </c>
      <c r="P49" s="380">
        <v>0</v>
      </c>
      <c r="Q49" s="380">
        <v>0</v>
      </c>
      <c r="R49" s="380">
        <v>0</v>
      </c>
      <c r="S49" s="380">
        <v>0</v>
      </c>
      <c r="T49" s="380">
        <v>0</v>
      </c>
      <c r="U49" s="367">
        <v>95.82497372695137</v>
      </c>
      <c r="V49" s="380">
        <v>0</v>
      </c>
      <c r="W49" s="380">
        <v>0</v>
      </c>
      <c r="X49" s="380">
        <v>95.82497372695137</v>
      </c>
      <c r="Y49" s="380">
        <v>0</v>
      </c>
      <c r="Z49" s="367">
        <v>0</v>
      </c>
      <c r="AA49" s="380" t="s">
        <v>515</v>
      </c>
      <c r="AB49" s="380">
        <v>0</v>
      </c>
      <c r="AC49" s="367" t="s">
        <v>515</v>
      </c>
      <c r="AD49" s="367">
        <v>42028.639533772817</v>
      </c>
      <c r="AE49" s="380">
        <v>0</v>
      </c>
      <c r="AF49" s="380">
        <v>10987.452947358364</v>
      </c>
      <c r="AG49" s="380">
        <v>2809.6947549441102</v>
      </c>
      <c r="AH49" s="380">
        <v>0</v>
      </c>
      <c r="AI49" s="380">
        <v>0</v>
      </c>
      <c r="AJ49" s="380">
        <v>559.50128976784174</v>
      </c>
      <c r="AK49" s="380">
        <v>1683.5506830992642</v>
      </c>
      <c r="AL49" s="380">
        <v>8161.2018725518292</v>
      </c>
      <c r="AM49" s="380">
        <v>4832.6908378714052</v>
      </c>
      <c r="AN49" s="380">
        <v>0</v>
      </c>
      <c r="AO49" s="380">
        <v>0</v>
      </c>
      <c r="AP49" s="380">
        <v>785.45189643641925</v>
      </c>
      <c r="AQ49" s="380">
        <v>89.560045858412153</v>
      </c>
      <c r="AR49" s="380">
        <v>3477.9855737078437</v>
      </c>
      <c r="AS49" s="380">
        <v>6960.9773574090004</v>
      </c>
      <c r="AT49" s="380">
        <v>1498.2086557752937</v>
      </c>
      <c r="AU49" s="380">
        <v>0.96016050444253365</v>
      </c>
      <c r="AV49" s="380">
        <v>0</v>
      </c>
      <c r="AW49" s="380">
        <v>0</v>
      </c>
      <c r="AX49" s="380">
        <v>181.40345848858317</v>
      </c>
      <c r="AY49" s="380">
        <v>0</v>
      </c>
      <c r="AZ49" s="380">
        <v>0</v>
      </c>
      <c r="BA49" s="367">
        <v>0</v>
      </c>
      <c r="BB49" s="367">
        <v>494.97468233495749</v>
      </c>
      <c r="BC49" s="380" t="s">
        <v>515</v>
      </c>
      <c r="BD49" s="380" t="s">
        <v>515</v>
      </c>
      <c r="BE49" s="380" t="s">
        <v>515</v>
      </c>
      <c r="BF49" s="380" t="s">
        <v>515</v>
      </c>
      <c r="BG49" s="380" t="s">
        <v>515</v>
      </c>
      <c r="BH49" s="380" t="s">
        <v>515</v>
      </c>
      <c r="BI49" s="380" t="s">
        <v>515</v>
      </c>
      <c r="BJ49" s="380">
        <v>0</v>
      </c>
      <c r="BK49" s="380">
        <v>0</v>
      </c>
      <c r="BL49" s="380" t="s">
        <v>515</v>
      </c>
      <c r="BM49" s="380" t="s">
        <v>515</v>
      </c>
      <c r="BN49" s="380">
        <v>32.645457151046145</v>
      </c>
      <c r="BO49" s="380" t="s">
        <v>515</v>
      </c>
      <c r="BP49" s="380">
        <v>462.32922518391132</v>
      </c>
      <c r="BQ49" s="380" t="s">
        <v>515</v>
      </c>
      <c r="BR49" s="380">
        <v>0</v>
      </c>
      <c r="BS49" s="380" t="s">
        <v>515</v>
      </c>
      <c r="BT49" s="380" t="s">
        <v>515</v>
      </c>
      <c r="BU49" s="367" t="s">
        <v>515</v>
      </c>
      <c r="BV49" s="380" t="s">
        <v>515</v>
      </c>
      <c r="BW49" s="380" t="s">
        <v>515</v>
      </c>
      <c r="BX49" s="367" t="s">
        <v>515</v>
      </c>
      <c r="BY49" s="367">
        <v>550.39648418840159</v>
      </c>
      <c r="BZ49" s="367">
        <v>12856.491831470334</v>
      </c>
    </row>
    <row r="50" spans="1:78" ht="11.25" customHeight="1" x14ac:dyDescent="0.25">
      <c r="A50" s="368" t="s">
        <v>512</v>
      </c>
      <c r="B50" s="369" t="s">
        <v>537</v>
      </c>
      <c r="C50" s="369"/>
      <c r="D50" s="369"/>
      <c r="E50" s="369"/>
      <c r="F50" s="369"/>
      <c r="G50" s="370"/>
      <c r="H50" s="371" t="s">
        <v>596</v>
      </c>
      <c r="I50" s="338">
        <v>13406.888315658736</v>
      </c>
      <c r="J50" s="338" t="s">
        <v>515</v>
      </c>
      <c r="K50" s="339" t="s">
        <v>515</v>
      </c>
      <c r="L50" s="339" t="s">
        <v>515</v>
      </c>
      <c r="M50" s="339" t="s">
        <v>515</v>
      </c>
      <c r="N50" s="339" t="s">
        <v>515</v>
      </c>
      <c r="O50" s="339" t="s">
        <v>515</v>
      </c>
      <c r="P50" s="339" t="s">
        <v>515</v>
      </c>
      <c r="Q50" s="339" t="s">
        <v>515</v>
      </c>
      <c r="R50" s="339" t="s">
        <v>515</v>
      </c>
      <c r="S50" s="339" t="s">
        <v>515</v>
      </c>
      <c r="T50" s="339" t="s">
        <v>515</v>
      </c>
      <c r="U50" s="338" t="s">
        <v>515</v>
      </c>
      <c r="V50" s="339" t="s">
        <v>515</v>
      </c>
      <c r="W50" s="339" t="s">
        <v>515</v>
      </c>
      <c r="X50" s="339" t="s">
        <v>515</v>
      </c>
      <c r="Y50" s="339" t="s">
        <v>515</v>
      </c>
      <c r="Z50" s="338" t="s">
        <v>515</v>
      </c>
      <c r="AA50" s="339" t="s">
        <v>515</v>
      </c>
      <c r="AB50" s="339" t="s">
        <v>515</v>
      </c>
      <c r="AC50" s="338" t="s">
        <v>515</v>
      </c>
      <c r="AD50" s="338" t="s">
        <v>515</v>
      </c>
      <c r="AE50" s="339" t="s">
        <v>515</v>
      </c>
      <c r="AF50" s="339" t="s">
        <v>515</v>
      </c>
      <c r="AG50" s="339" t="s">
        <v>515</v>
      </c>
      <c r="AH50" s="339" t="s">
        <v>515</v>
      </c>
      <c r="AI50" s="339" t="s">
        <v>515</v>
      </c>
      <c r="AJ50" s="339" t="s">
        <v>515</v>
      </c>
      <c r="AK50" s="339" t="s">
        <v>515</v>
      </c>
      <c r="AL50" s="339" t="s">
        <v>515</v>
      </c>
      <c r="AM50" s="339" t="s">
        <v>515</v>
      </c>
      <c r="AN50" s="339" t="s">
        <v>515</v>
      </c>
      <c r="AO50" s="339" t="s">
        <v>515</v>
      </c>
      <c r="AP50" s="339" t="s">
        <v>515</v>
      </c>
      <c r="AQ50" s="339" t="s">
        <v>515</v>
      </c>
      <c r="AR50" s="339" t="s">
        <v>515</v>
      </c>
      <c r="AS50" s="339" t="s">
        <v>515</v>
      </c>
      <c r="AT50" s="339" t="s">
        <v>515</v>
      </c>
      <c r="AU50" s="339" t="s">
        <v>515</v>
      </c>
      <c r="AV50" s="339" t="s">
        <v>515</v>
      </c>
      <c r="AW50" s="339" t="s">
        <v>515</v>
      </c>
      <c r="AX50" s="339" t="s">
        <v>515</v>
      </c>
      <c r="AY50" s="339" t="s">
        <v>515</v>
      </c>
      <c r="AZ50" s="339" t="s">
        <v>515</v>
      </c>
      <c r="BA50" s="338" t="s">
        <v>515</v>
      </c>
      <c r="BB50" s="338" t="s">
        <v>515</v>
      </c>
      <c r="BC50" s="339" t="s">
        <v>515</v>
      </c>
      <c r="BD50" s="339" t="s">
        <v>515</v>
      </c>
      <c r="BE50" s="339" t="s">
        <v>515</v>
      </c>
      <c r="BF50" s="339" t="s">
        <v>515</v>
      </c>
      <c r="BG50" s="339" t="s">
        <v>515</v>
      </c>
      <c r="BH50" s="339" t="s">
        <v>515</v>
      </c>
      <c r="BI50" s="339" t="s">
        <v>515</v>
      </c>
      <c r="BJ50" s="339" t="s">
        <v>515</v>
      </c>
      <c r="BK50" s="339" t="s">
        <v>515</v>
      </c>
      <c r="BL50" s="339" t="s">
        <v>515</v>
      </c>
      <c r="BM50" s="339" t="s">
        <v>515</v>
      </c>
      <c r="BN50" s="339" t="s">
        <v>515</v>
      </c>
      <c r="BO50" s="339" t="s">
        <v>515</v>
      </c>
      <c r="BP50" s="339" t="s">
        <v>515</v>
      </c>
      <c r="BQ50" s="339" t="s">
        <v>515</v>
      </c>
      <c r="BR50" s="339" t="s">
        <v>515</v>
      </c>
      <c r="BS50" s="339" t="s">
        <v>515</v>
      </c>
      <c r="BT50" s="339" t="s">
        <v>515</v>
      </c>
      <c r="BU50" s="338" t="s">
        <v>515</v>
      </c>
      <c r="BV50" s="339" t="s">
        <v>515</v>
      </c>
      <c r="BW50" s="339" t="s">
        <v>515</v>
      </c>
      <c r="BX50" s="338" t="s">
        <v>515</v>
      </c>
      <c r="BY50" s="338">
        <v>550.39648418840159</v>
      </c>
      <c r="BZ50" s="338">
        <v>12856.491831470334</v>
      </c>
    </row>
    <row r="51" spans="1:78" ht="11.25" customHeight="1" x14ac:dyDescent="0.25">
      <c r="A51" s="381"/>
      <c r="B51" s="349" t="s">
        <v>512</v>
      </c>
      <c r="C51" s="350" t="s">
        <v>539</v>
      </c>
      <c r="D51" s="350"/>
      <c r="E51" s="350"/>
      <c r="F51" s="350"/>
      <c r="G51" s="351"/>
      <c r="H51" s="382" t="s">
        <v>597</v>
      </c>
      <c r="I51" s="338">
        <v>12507.222699914015</v>
      </c>
      <c r="J51" s="338" t="s">
        <v>515</v>
      </c>
      <c r="K51" s="353" t="s">
        <v>515</v>
      </c>
      <c r="L51" s="353" t="s">
        <v>515</v>
      </c>
      <c r="M51" s="353" t="s">
        <v>515</v>
      </c>
      <c r="N51" s="353" t="s">
        <v>515</v>
      </c>
      <c r="O51" s="353" t="s">
        <v>515</v>
      </c>
      <c r="P51" s="353" t="s">
        <v>515</v>
      </c>
      <c r="Q51" s="353" t="s">
        <v>515</v>
      </c>
      <c r="R51" s="353" t="s">
        <v>515</v>
      </c>
      <c r="S51" s="353" t="s">
        <v>515</v>
      </c>
      <c r="T51" s="353" t="s">
        <v>515</v>
      </c>
      <c r="U51" s="338" t="s">
        <v>515</v>
      </c>
      <c r="V51" s="353" t="s">
        <v>515</v>
      </c>
      <c r="W51" s="353" t="s">
        <v>515</v>
      </c>
      <c r="X51" s="353" t="s">
        <v>515</v>
      </c>
      <c r="Y51" s="353" t="s">
        <v>515</v>
      </c>
      <c r="Z51" s="338" t="s">
        <v>515</v>
      </c>
      <c r="AA51" s="353" t="s">
        <v>515</v>
      </c>
      <c r="AB51" s="353" t="s">
        <v>515</v>
      </c>
      <c r="AC51" s="83" t="s">
        <v>515</v>
      </c>
      <c r="AD51" s="338" t="s">
        <v>515</v>
      </c>
      <c r="AE51" s="353" t="s">
        <v>515</v>
      </c>
      <c r="AF51" s="353" t="s">
        <v>515</v>
      </c>
      <c r="AG51" s="353" t="s">
        <v>515</v>
      </c>
      <c r="AH51" s="353" t="s">
        <v>515</v>
      </c>
      <c r="AI51" s="353" t="s">
        <v>515</v>
      </c>
      <c r="AJ51" s="353" t="s">
        <v>515</v>
      </c>
      <c r="AK51" s="353" t="s">
        <v>515</v>
      </c>
      <c r="AL51" s="353" t="s">
        <v>515</v>
      </c>
      <c r="AM51" s="353" t="s">
        <v>515</v>
      </c>
      <c r="AN51" s="353" t="s">
        <v>515</v>
      </c>
      <c r="AO51" s="353" t="s">
        <v>515</v>
      </c>
      <c r="AP51" s="353" t="s">
        <v>515</v>
      </c>
      <c r="AQ51" s="353" t="s">
        <v>515</v>
      </c>
      <c r="AR51" s="353" t="s">
        <v>515</v>
      </c>
      <c r="AS51" s="353" t="s">
        <v>515</v>
      </c>
      <c r="AT51" s="353" t="s">
        <v>515</v>
      </c>
      <c r="AU51" s="353" t="s">
        <v>515</v>
      </c>
      <c r="AV51" s="353" t="s">
        <v>515</v>
      </c>
      <c r="AW51" s="353" t="s">
        <v>515</v>
      </c>
      <c r="AX51" s="353" t="s">
        <v>515</v>
      </c>
      <c r="AY51" s="353" t="s">
        <v>515</v>
      </c>
      <c r="AZ51" s="353" t="s">
        <v>515</v>
      </c>
      <c r="BA51" s="83" t="s">
        <v>515</v>
      </c>
      <c r="BB51" s="338" t="s">
        <v>515</v>
      </c>
      <c r="BC51" s="353" t="s">
        <v>515</v>
      </c>
      <c r="BD51" s="353" t="s">
        <v>515</v>
      </c>
      <c r="BE51" s="353" t="s">
        <v>515</v>
      </c>
      <c r="BF51" s="353" t="s">
        <v>515</v>
      </c>
      <c r="BG51" s="353" t="s">
        <v>515</v>
      </c>
      <c r="BH51" s="353" t="s">
        <v>515</v>
      </c>
      <c r="BI51" s="353" t="s">
        <v>515</v>
      </c>
      <c r="BJ51" s="353" t="s">
        <v>515</v>
      </c>
      <c r="BK51" s="353" t="s">
        <v>515</v>
      </c>
      <c r="BL51" s="353" t="s">
        <v>515</v>
      </c>
      <c r="BM51" s="353" t="s">
        <v>515</v>
      </c>
      <c r="BN51" s="353" t="s">
        <v>515</v>
      </c>
      <c r="BO51" s="353" t="s">
        <v>515</v>
      </c>
      <c r="BP51" s="353" t="s">
        <v>515</v>
      </c>
      <c r="BQ51" s="353" t="s">
        <v>515</v>
      </c>
      <c r="BR51" s="353" t="s">
        <v>515</v>
      </c>
      <c r="BS51" s="353" t="s">
        <v>515</v>
      </c>
      <c r="BT51" s="339" t="s">
        <v>515</v>
      </c>
      <c r="BU51" s="338" t="s">
        <v>515</v>
      </c>
      <c r="BV51" s="353" t="s">
        <v>515</v>
      </c>
      <c r="BW51" s="353" t="s">
        <v>515</v>
      </c>
      <c r="BX51" s="83" t="s">
        <v>515</v>
      </c>
      <c r="BY51" s="83" t="s">
        <v>515</v>
      </c>
      <c r="BZ51" s="83">
        <v>12507.222699914015</v>
      </c>
    </row>
    <row r="52" spans="1:78" ht="11.25" customHeight="1" x14ac:dyDescent="0.25">
      <c r="A52" s="381"/>
      <c r="B52" s="349" t="s">
        <v>512</v>
      </c>
      <c r="C52" s="350" t="s">
        <v>541</v>
      </c>
      <c r="D52" s="350"/>
      <c r="E52" s="350"/>
      <c r="F52" s="350"/>
      <c r="G52" s="351"/>
      <c r="H52" s="382" t="s">
        <v>598</v>
      </c>
      <c r="I52" s="338">
        <v>210.2226043756568</v>
      </c>
      <c r="J52" s="338" t="s">
        <v>515</v>
      </c>
      <c r="K52" s="353" t="s">
        <v>515</v>
      </c>
      <c r="L52" s="353" t="s">
        <v>515</v>
      </c>
      <c r="M52" s="353" t="s">
        <v>515</v>
      </c>
      <c r="N52" s="353" t="s">
        <v>515</v>
      </c>
      <c r="O52" s="353" t="s">
        <v>515</v>
      </c>
      <c r="P52" s="353" t="s">
        <v>515</v>
      </c>
      <c r="Q52" s="353" t="s">
        <v>515</v>
      </c>
      <c r="R52" s="353" t="s">
        <v>515</v>
      </c>
      <c r="S52" s="353" t="s">
        <v>515</v>
      </c>
      <c r="T52" s="353" t="s">
        <v>515</v>
      </c>
      <c r="U52" s="338" t="s">
        <v>515</v>
      </c>
      <c r="V52" s="353" t="s">
        <v>515</v>
      </c>
      <c r="W52" s="353" t="s">
        <v>515</v>
      </c>
      <c r="X52" s="353" t="s">
        <v>515</v>
      </c>
      <c r="Y52" s="353" t="s">
        <v>515</v>
      </c>
      <c r="Z52" s="338" t="s">
        <v>515</v>
      </c>
      <c r="AA52" s="353" t="s">
        <v>515</v>
      </c>
      <c r="AB52" s="353" t="s">
        <v>515</v>
      </c>
      <c r="AC52" s="83" t="s">
        <v>515</v>
      </c>
      <c r="AD52" s="338" t="s">
        <v>515</v>
      </c>
      <c r="AE52" s="353" t="s">
        <v>515</v>
      </c>
      <c r="AF52" s="353" t="s">
        <v>515</v>
      </c>
      <c r="AG52" s="353" t="s">
        <v>515</v>
      </c>
      <c r="AH52" s="353" t="s">
        <v>515</v>
      </c>
      <c r="AI52" s="353" t="s">
        <v>515</v>
      </c>
      <c r="AJ52" s="353" t="s">
        <v>515</v>
      </c>
      <c r="AK52" s="353" t="s">
        <v>515</v>
      </c>
      <c r="AL52" s="353" t="s">
        <v>515</v>
      </c>
      <c r="AM52" s="353" t="s">
        <v>515</v>
      </c>
      <c r="AN52" s="353" t="s">
        <v>515</v>
      </c>
      <c r="AO52" s="353" t="s">
        <v>515</v>
      </c>
      <c r="AP52" s="353" t="s">
        <v>515</v>
      </c>
      <c r="AQ52" s="353" t="s">
        <v>515</v>
      </c>
      <c r="AR52" s="353" t="s">
        <v>515</v>
      </c>
      <c r="AS52" s="353" t="s">
        <v>515</v>
      </c>
      <c r="AT52" s="353" t="s">
        <v>515</v>
      </c>
      <c r="AU52" s="353" t="s">
        <v>515</v>
      </c>
      <c r="AV52" s="353" t="s">
        <v>515</v>
      </c>
      <c r="AW52" s="353" t="s">
        <v>515</v>
      </c>
      <c r="AX52" s="353" t="s">
        <v>515</v>
      </c>
      <c r="AY52" s="353" t="s">
        <v>515</v>
      </c>
      <c r="AZ52" s="353" t="s">
        <v>515</v>
      </c>
      <c r="BA52" s="83" t="s">
        <v>515</v>
      </c>
      <c r="BB52" s="338" t="s">
        <v>515</v>
      </c>
      <c r="BC52" s="353" t="s">
        <v>515</v>
      </c>
      <c r="BD52" s="353" t="s">
        <v>515</v>
      </c>
      <c r="BE52" s="353" t="s">
        <v>515</v>
      </c>
      <c r="BF52" s="353" t="s">
        <v>515</v>
      </c>
      <c r="BG52" s="353" t="s">
        <v>515</v>
      </c>
      <c r="BH52" s="353" t="s">
        <v>515</v>
      </c>
      <c r="BI52" s="353" t="s">
        <v>515</v>
      </c>
      <c r="BJ52" s="353" t="s">
        <v>515</v>
      </c>
      <c r="BK52" s="353" t="s">
        <v>515</v>
      </c>
      <c r="BL52" s="353" t="s">
        <v>515</v>
      </c>
      <c r="BM52" s="353" t="s">
        <v>515</v>
      </c>
      <c r="BN52" s="353" t="s">
        <v>515</v>
      </c>
      <c r="BO52" s="353" t="s">
        <v>515</v>
      </c>
      <c r="BP52" s="353" t="s">
        <v>515</v>
      </c>
      <c r="BQ52" s="353" t="s">
        <v>515</v>
      </c>
      <c r="BR52" s="353" t="s">
        <v>515</v>
      </c>
      <c r="BS52" s="353" t="s">
        <v>515</v>
      </c>
      <c r="BT52" s="339" t="s">
        <v>515</v>
      </c>
      <c r="BU52" s="338" t="s">
        <v>515</v>
      </c>
      <c r="BV52" s="353" t="s">
        <v>515</v>
      </c>
      <c r="BW52" s="353" t="s">
        <v>515</v>
      </c>
      <c r="BX52" s="83" t="s">
        <v>515</v>
      </c>
      <c r="BY52" s="83">
        <v>169.7238941434986</v>
      </c>
      <c r="BZ52" s="83">
        <v>40.49871023215821</v>
      </c>
    </row>
    <row r="53" spans="1:78" ht="11.25" customHeight="1" x14ac:dyDescent="0.25">
      <c r="A53" s="381"/>
      <c r="B53" s="349" t="s">
        <v>512</v>
      </c>
      <c r="C53" s="350" t="s">
        <v>543</v>
      </c>
      <c r="D53" s="350"/>
      <c r="E53" s="350"/>
      <c r="F53" s="350"/>
      <c r="G53" s="351"/>
      <c r="H53" s="382" t="s">
        <v>599</v>
      </c>
      <c r="I53" s="338">
        <v>230.03248304194133</v>
      </c>
      <c r="J53" s="338" t="s">
        <v>515</v>
      </c>
      <c r="K53" s="353" t="s">
        <v>515</v>
      </c>
      <c r="L53" s="353" t="s">
        <v>515</v>
      </c>
      <c r="M53" s="353" t="s">
        <v>515</v>
      </c>
      <c r="N53" s="353" t="s">
        <v>515</v>
      </c>
      <c r="O53" s="353" t="s">
        <v>515</v>
      </c>
      <c r="P53" s="353" t="s">
        <v>515</v>
      </c>
      <c r="Q53" s="353" t="s">
        <v>515</v>
      </c>
      <c r="R53" s="353" t="s">
        <v>515</v>
      </c>
      <c r="S53" s="353" t="s">
        <v>515</v>
      </c>
      <c r="T53" s="353" t="s">
        <v>515</v>
      </c>
      <c r="U53" s="338" t="s">
        <v>515</v>
      </c>
      <c r="V53" s="353" t="s">
        <v>515</v>
      </c>
      <c r="W53" s="353" t="s">
        <v>515</v>
      </c>
      <c r="X53" s="353" t="s">
        <v>515</v>
      </c>
      <c r="Y53" s="353" t="s">
        <v>515</v>
      </c>
      <c r="Z53" s="338" t="s">
        <v>515</v>
      </c>
      <c r="AA53" s="353" t="s">
        <v>515</v>
      </c>
      <c r="AB53" s="353" t="s">
        <v>515</v>
      </c>
      <c r="AC53" s="83" t="s">
        <v>515</v>
      </c>
      <c r="AD53" s="338" t="s">
        <v>515</v>
      </c>
      <c r="AE53" s="353" t="s">
        <v>515</v>
      </c>
      <c r="AF53" s="353" t="s">
        <v>515</v>
      </c>
      <c r="AG53" s="353" t="s">
        <v>515</v>
      </c>
      <c r="AH53" s="353" t="s">
        <v>515</v>
      </c>
      <c r="AI53" s="353" t="s">
        <v>515</v>
      </c>
      <c r="AJ53" s="353" t="s">
        <v>515</v>
      </c>
      <c r="AK53" s="353" t="s">
        <v>515</v>
      </c>
      <c r="AL53" s="353" t="s">
        <v>515</v>
      </c>
      <c r="AM53" s="353" t="s">
        <v>515</v>
      </c>
      <c r="AN53" s="353" t="s">
        <v>515</v>
      </c>
      <c r="AO53" s="353" t="s">
        <v>515</v>
      </c>
      <c r="AP53" s="353" t="s">
        <v>515</v>
      </c>
      <c r="AQ53" s="353" t="s">
        <v>515</v>
      </c>
      <c r="AR53" s="353" t="s">
        <v>515</v>
      </c>
      <c r="AS53" s="353" t="s">
        <v>515</v>
      </c>
      <c r="AT53" s="353" t="s">
        <v>515</v>
      </c>
      <c r="AU53" s="353" t="s">
        <v>515</v>
      </c>
      <c r="AV53" s="353" t="s">
        <v>515</v>
      </c>
      <c r="AW53" s="353" t="s">
        <v>515</v>
      </c>
      <c r="AX53" s="353" t="s">
        <v>515</v>
      </c>
      <c r="AY53" s="353" t="s">
        <v>515</v>
      </c>
      <c r="AZ53" s="353" t="s">
        <v>515</v>
      </c>
      <c r="BA53" s="83" t="s">
        <v>515</v>
      </c>
      <c r="BB53" s="338" t="s">
        <v>515</v>
      </c>
      <c r="BC53" s="353" t="s">
        <v>515</v>
      </c>
      <c r="BD53" s="353" t="s">
        <v>515</v>
      </c>
      <c r="BE53" s="353" t="s">
        <v>515</v>
      </c>
      <c r="BF53" s="353" t="s">
        <v>515</v>
      </c>
      <c r="BG53" s="353" t="s">
        <v>515</v>
      </c>
      <c r="BH53" s="353" t="s">
        <v>515</v>
      </c>
      <c r="BI53" s="353" t="s">
        <v>515</v>
      </c>
      <c r="BJ53" s="353" t="s">
        <v>515</v>
      </c>
      <c r="BK53" s="353" t="s">
        <v>515</v>
      </c>
      <c r="BL53" s="353" t="s">
        <v>515</v>
      </c>
      <c r="BM53" s="353" t="s">
        <v>515</v>
      </c>
      <c r="BN53" s="353" t="s">
        <v>515</v>
      </c>
      <c r="BO53" s="353" t="s">
        <v>515</v>
      </c>
      <c r="BP53" s="353" t="s">
        <v>515</v>
      </c>
      <c r="BQ53" s="353" t="s">
        <v>515</v>
      </c>
      <c r="BR53" s="353" t="s">
        <v>515</v>
      </c>
      <c r="BS53" s="353" t="s">
        <v>515</v>
      </c>
      <c r="BT53" s="339" t="s">
        <v>515</v>
      </c>
      <c r="BU53" s="338" t="s">
        <v>515</v>
      </c>
      <c r="BV53" s="353" t="s">
        <v>515</v>
      </c>
      <c r="BW53" s="353" t="s">
        <v>515</v>
      </c>
      <c r="BX53" s="83" t="s">
        <v>515</v>
      </c>
      <c r="BY53" s="83">
        <v>230.03248304194133</v>
      </c>
      <c r="BZ53" s="83" t="s">
        <v>515</v>
      </c>
    </row>
    <row r="54" spans="1:78" ht="11.25" customHeight="1" x14ac:dyDescent="0.25">
      <c r="A54" s="381"/>
      <c r="B54" s="349" t="s">
        <v>512</v>
      </c>
      <c r="C54" s="350" t="s">
        <v>545</v>
      </c>
      <c r="D54" s="350"/>
      <c r="E54" s="350"/>
      <c r="F54" s="350"/>
      <c r="G54" s="351"/>
      <c r="H54" s="382" t="s">
        <v>600</v>
      </c>
      <c r="I54" s="338">
        <v>0</v>
      </c>
      <c r="J54" s="338" t="s">
        <v>515</v>
      </c>
      <c r="K54" s="353" t="s">
        <v>515</v>
      </c>
      <c r="L54" s="353" t="s">
        <v>515</v>
      </c>
      <c r="M54" s="353" t="s">
        <v>515</v>
      </c>
      <c r="N54" s="353" t="s">
        <v>515</v>
      </c>
      <c r="O54" s="353" t="s">
        <v>515</v>
      </c>
      <c r="P54" s="353" t="s">
        <v>515</v>
      </c>
      <c r="Q54" s="353" t="s">
        <v>515</v>
      </c>
      <c r="R54" s="353" t="s">
        <v>515</v>
      </c>
      <c r="S54" s="353" t="s">
        <v>515</v>
      </c>
      <c r="T54" s="353" t="s">
        <v>515</v>
      </c>
      <c r="U54" s="338" t="s">
        <v>515</v>
      </c>
      <c r="V54" s="353" t="s">
        <v>515</v>
      </c>
      <c r="W54" s="353" t="s">
        <v>515</v>
      </c>
      <c r="X54" s="353" t="s">
        <v>515</v>
      </c>
      <c r="Y54" s="353" t="s">
        <v>515</v>
      </c>
      <c r="Z54" s="338" t="s">
        <v>515</v>
      </c>
      <c r="AA54" s="353" t="s">
        <v>515</v>
      </c>
      <c r="AB54" s="353" t="s">
        <v>515</v>
      </c>
      <c r="AC54" s="83" t="s">
        <v>515</v>
      </c>
      <c r="AD54" s="338" t="s">
        <v>515</v>
      </c>
      <c r="AE54" s="353" t="s">
        <v>515</v>
      </c>
      <c r="AF54" s="353" t="s">
        <v>515</v>
      </c>
      <c r="AG54" s="353" t="s">
        <v>515</v>
      </c>
      <c r="AH54" s="353" t="s">
        <v>515</v>
      </c>
      <c r="AI54" s="353" t="s">
        <v>515</v>
      </c>
      <c r="AJ54" s="353" t="s">
        <v>515</v>
      </c>
      <c r="AK54" s="353" t="s">
        <v>515</v>
      </c>
      <c r="AL54" s="353" t="s">
        <v>515</v>
      </c>
      <c r="AM54" s="353" t="s">
        <v>515</v>
      </c>
      <c r="AN54" s="353" t="s">
        <v>515</v>
      </c>
      <c r="AO54" s="353" t="s">
        <v>515</v>
      </c>
      <c r="AP54" s="353" t="s">
        <v>515</v>
      </c>
      <c r="AQ54" s="353" t="s">
        <v>515</v>
      </c>
      <c r="AR54" s="353" t="s">
        <v>515</v>
      </c>
      <c r="AS54" s="353" t="s">
        <v>515</v>
      </c>
      <c r="AT54" s="353" t="s">
        <v>515</v>
      </c>
      <c r="AU54" s="353" t="s">
        <v>515</v>
      </c>
      <c r="AV54" s="353" t="s">
        <v>515</v>
      </c>
      <c r="AW54" s="353" t="s">
        <v>515</v>
      </c>
      <c r="AX54" s="353" t="s">
        <v>515</v>
      </c>
      <c r="AY54" s="353" t="s">
        <v>515</v>
      </c>
      <c r="AZ54" s="353" t="s">
        <v>515</v>
      </c>
      <c r="BA54" s="83" t="s">
        <v>515</v>
      </c>
      <c r="BB54" s="338" t="s">
        <v>515</v>
      </c>
      <c r="BC54" s="353" t="s">
        <v>515</v>
      </c>
      <c r="BD54" s="353" t="s">
        <v>515</v>
      </c>
      <c r="BE54" s="353" t="s">
        <v>515</v>
      </c>
      <c r="BF54" s="353" t="s">
        <v>515</v>
      </c>
      <c r="BG54" s="353" t="s">
        <v>515</v>
      </c>
      <c r="BH54" s="353" t="s">
        <v>515</v>
      </c>
      <c r="BI54" s="353" t="s">
        <v>515</v>
      </c>
      <c r="BJ54" s="353" t="s">
        <v>515</v>
      </c>
      <c r="BK54" s="353" t="s">
        <v>515</v>
      </c>
      <c r="BL54" s="353" t="s">
        <v>515</v>
      </c>
      <c r="BM54" s="353" t="s">
        <v>515</v>
      </c>
      <c r="BN54" s="353" t="s">
        <v>515</v>
      </c>
      <c r="BO54" s="353" t="s">
        <v>515</v>
      </c>
      <c r="BP54" s="353" t="s">
        <v>515</v>
      </c>
      <c r="BQ54" s="353" t="s">
        <v>515</v>
      </c>
      <c r="BR54" s="353" t="s">
        <v>515</v>
      </c>
      <c r="BS54" s="353" t="s">
        <v>515</v>
      </c>
      <c r="BT54" s="339" t="s">
        <v>515</v>
      </c>
      <c r="BU54" s="338" t="s">
        <v>515</v>
      </c>
      <c r="BV54" s="353" t="s">
        <v>515</v>
      </c>
      <c r="BW54" s="353" t="s">
        <v>515</v>
      </c>
      <c r="BX54" s="83" t="s">
        <v>515</v>
      </c>
      <c r="BY54" s="83" t="s">
        <v>515</v>
      </c>
      <c r="BZ54" s="83">
        <v>0</v>
      </c>
    </row>
    <row r="55" spans="1:78" ht="11.25" customHeight="1" x14ac:dyDescent="0.25">
      <c r="A55" s="381"/>
      <c r="B55" s="349" t="s">
        <v>512</v>
      </c>
      <c r="C55" s="350" t="s">
        <v>547</v>
      </c>
      <c r="D55" s="350"/>
      <c r="E55" s="350"/>
      <c r="F55" s="350"/>
      <c r="G55" s="351"/>
      <c r="H55" s="382" t="s">
        <v>601</v>
      </c>
      <c r="I55" s="338">
        <v>216.76698194325022</v>
      </c>
      <c r="J55" s="338" t="s">
        <v>515</v>
      </c>
      <c r="K55" s="353" t="s">
        <v>515</v>
      </c>
      <c r="L55" s="353" t="s">
        <v>515</v>
      </c>
      <c r="M55" s="353" t="s">
        <v>515</v>
      </c>
      <c r="N55" s="353" t="s">
        <v>515</v>
      </c>
      <c r="O55" s="353" t="s">
        <v>515</v>
      </c>
      <c r="P55" s="353" t="s">
        <v>515</v>
      </c>
      <c r="Q55" s="353" t="s">
        <v>515</v>
      </c>
      <c r="R55" s="353" t="s">
        <v>515</v>
      </c>
      <c r="S55" s="353" t="s">
        <v>515</v>
      </c>
      <c r="T55" s="353" t="s">
        <v>515</v>
      </c>
      <c r="U55" s="338" t="s">
        <v>515</v>
      </c>
      <c r="V55" s="353" t="s">
        <v>515</v>
      </c>
      <c r="W55" s="353" t="s">
        <v>515</v>
      </c>
      <c r="X55" s="353" t="s">
        <v>515</v>
      </c>
      <c r="Y55" s="353" t="s">
        <v>515</v>
      </c>
      <c r="Z55" s="338" t="s">
        <v>515</v>
      </c>
      <c r="AA55" s="353" t="s">
        <v>515</v>
      </c>
      <c r="AB55" s="353" t="s">
        <v>515</v>
      </c>
      <c r="AC55" s="83" t="s">
        <v>515</v>
      </c>
      <c r="AD55" s="338" t="s">
        <v>515</v>
      </c>
      <c r="AE55" s="353" t="s">
        <v>515</v>
      </c>
      <c r="AF55" s="353" t="s">
        <v>515</v>
      </c>
      <c r="AG55" s="353" t="s">
        <v>515</v>
      </c>
      <c r="AH55" s="353" t="s">
        <v>515</v>
      </c>
      <c r="AI55" s="353" t="s">
        <v>515</v>
      </c>
      <c r="AJ55" s="353" t="s">
        <v>515</v>
      </c>
      <c r="AK55" s="353" t="s">
        <v>515</v>
      </c>
      <c r="AL55" s="353" t="s">
        <v>515</v>
      </c>
      <c r="AM55" s="353" t="s">
        <v>515</v>
      </c>
      <c r="AN55" s="353" t="s">
        <v>515</v>
      </c>
      <c r="AO55" s="353" t="s">
        <v>515</v>
      </c>
      <c r="AP55" s="353" t="s">
        <v>515</v>
      </c>
      <c r="AQ55" s="353" t="s">
        <v>515</v>
      </c>
      <c r="AR55" s="353" t="s">
        <v>515</v>
      </c>
      <c r="AS55" s="353" t="s">
        <v>515</v>
      </c>
      <c r="AT55" s="353" t="s">
        <v>515</v>
      </c>
      <c r="AU55" s="353" t="s">
        <v>515</v>
      </c>
      <c r="AV55" s="353" t="s">
        <v>515</v>
      </c>
      <c r="AW55" s="353" t="s">
        <v>515</v>
      </c>
      <c r="AX55" s="353" t="s">
        <v>515</v>
      </c>
      <c r="AY55" s="353" t="s">
        <v>515</v>
      </c>
      <c r="AZ55" s="353" t="s">
        <v>515</v>
      </c>
      <c r="BA55" s="83" t="s">
        <v>515</v>
      </c>
      <c r="BB55" s="338" t="s">
        <v>515</v>
      </c>
      <c r="BC55" s="353" t="s">
        <v>515</v>
      </c>
      <c r="BD55" s="353" t="s">
        <v>515</v>
      </c>
      <c r="BE55" s="353" t="s">
        <v>515</v>
      </c>
      <c r="BF55" s="353" t="s">
        <v>515</v>
      </c>
      <c r="BG55" s="353" t="s">
        <v>515</v>
      </c>
      <c r="BH55" s="353" t="s">
        <v>515</v>
      </c>
      <c r="BI55" s="353" t="s">
        <v>515</v>
      </c>
      <c r="BJ55" s="353" t="s">
        <v>515</v>
      </c>
      <c r="BK55" s="353" t="s">
        <v>515</v>
      </c>
      <c r="BL55" s="353" t="s">
        <v>515</v>
      </c>
      <c r="BM55" s="353" t="s">
        <v>515</v>
      </c>
      <c r="BN55" s="353" t="s">
        <v>515</v>
      </c>
      <c r="BO55" s="353" t="s">
        <v>515</v>
      </c>
      <c r="BP55" s="353" t="s">
        <v>515</v>
      </c>
      <c r="BQ55" s="353" t="s">
        <v>515</v>
      </c>
      <c r="BR55" s="353" t="s">
        <v>515</v>
      </c>
      <c r="BS55" s="353" t="s">
        <v>515</v>
      </c>
      <c r="BT55" s="339" t="s">
        <v>515</v>
      </c>
      <c r="BU55" s="338" t="s">
        <v>515</v>
      </c>
      <c r="BV55" s="353" t="s">
        <v>515</v>
      </c>
      <c r="BW55" s="353" t="s">
        <v>515</v>
      </c>
      <c r="BX55" s="83" t="s">
        <v>515</v>
      </c>
      <c r="BY55" s="83">
        <v>0</v>
      </c>
      <c r="BZ55" s="83">
        <v>216.76698194325022</v>
      </c>
    </row>
    <row r="56" spans="1:78" ht="11.25" customHeight="1" x14ac:dyDescent="0.25">
      <c r="A56" s="381"/>
      <c r="B56" s="349" t="s">
        <v>512</v>
      </c>
      <c r="C56" s="350" t="s">
        <v>549</v>
      </c>
      <c r="D56" s="350"/>
      <c r="E56" s="350"/>
      <c r="F56" s="350"/>
      <c r="G56" s="351"/>
      <c r="H56" s="382" t="s">
        <v>602</v>
      </c>
      <c r="I56" s="338">
        <v>0</v>
      </c>
      <c r="J56" s="338" t="s">
        <v>515</v>
      </c>
      <c r="K56" s="353" t="s">
        <v>515</v>
      </c>
      <c r="L56" s="353" t="s">
        <v>515</v>
      </c>
      <c r="M56" s="353" t="s">
        <v>515</v>
      </c>
      <c r="N56" s="353" t="s">
        <v>515</v>
      </c>
      <c r="O56" s="353" t="s">
        <v>515</v>
      </c>
      <c r="P56" s="353" t="s">
        <v>515</v>
      </c>
      <c r="Q56" s="353" t="s">
        <v>515</v>
      </c>
      <c r="R56" s="353" t="s">
        <v>515</v>
      </c>
      <c r="S56" s="353" t="s">
        <v>515</v>
      </c>
      <c r="T56" s="353" t="s">
        <v>515</v>
      </c>
      <c r="U56" s="338" t="s">
        <v>515</v>
      </c>
      <c r="V56" s="353" t="s">
        <v>515</v>
      </c>
      <c r="W56" s="353" t="s">
        <v>515</v>
      </c>
      <c r="X56" s="353" t="s">
        <v>515</v>
      </c>
      <c r="Y56" s="353" t="s">
        <v>515</v>
      </c>
      <c r="Z56" s="338" t="s">
        <v>515</v>
      </c>
      <c r="AA56" s="353" t="s">
        <v>515</v>
      </c>
      <c r="AB56" s="353" t="s">
        <v>515</v>
      </c>
      <c r="AC56" s="83" t="s">
        <v>515</v>
      </c>
      <c r="AD56" s="338" t="s">
        <v>515</v>
      </c>
      <c r="AE56" s="353" t="s">
        <v>515</v>
      </c>
      <c r="AF56" s="353" t="s">
        <v>515</v>
      </c>
      <c r="AG56" s="353" t="s">
        <v>515</v>
      </c>
      <c r="AH56" s="353" t="s">
        <v>515</v>
      </c>
      <c r="AI56" s="353" t="s">
        <v>515</v>
      </c>
      <c r="AJ56" s="353" t="s">
        <v>515</v>
      </c>
      <c r="AK56" s="353" t="s">
        <v>515</v>
      </c>
      <c r="AL56" s="353" t="s">
        <v>515</v>
      </c>
      <c r="AM56" s="353" t="s">
        <v>515</v>
      </c>
      <c r="AN56" s="353" t="s">
        <v>515</v>
      </c>
      <c r="AO56" s="353" t="s">
        <v>515</v>
      </c>
      <c r="AP56" s="353" t="s">
        <v>515</v>
      </c>
      <c r="AQ56" s="353" t="s">
        <v>515</v>
      </c>
      <c r="AR56" s="353" t="s">
        <v>515</v>
      </c>
      <c r="AS56" s="353" t="s">
        <v>515</v>
      </c>
      <c r="AT56" s="353" t="s">
        <v>515</v>
      </c>
      <c r="AU56" s="353" t="s">
        <v>515</v>
      </c>
      <c r="AV56" s="353" t="s">
        <v>515</v>
      </c>
      <c r="AW56" s="353" t="s">
        <v>515</v>
      </c>
      <c r="AX56" s="353" t="s">
        <v>515</v>
      </c>
      <c r="AY56" s="353" t="s">
        <v>515</v>
      </c>
      <c r="AZ56" s="353" t="s">
        <v>515</v>
      </c>
      <c r="BA56" s="83" t="s">
        <v>515</v>
      </c>
      <c r="BB56" s="338" t="s">
        <v>515</v>
      </c>
      <c r="BC56" s="353" t="s">
        <v>515</v>
      </c>
      <c r="BD56" s="353" t="s">
        <v>515</v>
      </c>
      <c r="BE56" s="353" t="s">
        <v>515</v>
      </c>
      <c r="BF56" s="353" t="s">
        <v>515</v>
      </c>
      <c r="BG56" s="353" t="s">
        <v>515</v>
      </c>
      <c r="BH56" s="353" t="s">
        <v>515</v>
      </c>
      <c r="BI56" s="353" t="s">
        <v>515</v>
      </c>
      <c r="BJ56" s="353" t="s">
        <v>515</v>
      </c>
      <c r="BK56" s="353" t="s">
        <v>515</v>
      </c>
      <c r="BL56" s="353" t="s">
        <v>515</v>
      </c>
      <c r="BM56" s="353" t="s">
        <v>515</v>
      </c>
      <c r="BN56" s="353" t="s">
        <v>515</v>
      </c>
      <c r="BO56" s="353" t="s">
        <v>515</v>
      </c>
      <c r="BP56" s="353" t="s">
        <v>515</v>
      </c>
      <c r="BQ56" s="353" t="s">
        <v>515</v>
      </c>
      <c r="BR56" s="353" t="s">
        <v>515</v>
      </c>
      <c r="BS56" s="353" t="s">
        <v>515</v>
      </c>
      <c r="BT56" s="339" t="s">
        <v>515</v>
      </c>
      <c r="BU56" s="338" t="s">
        <v>515</v>
      </c>
      <c r="BV56" s="353" t="s">
        <v>515</v>
      </c>
      <c r="BW56" s="353" t="s">
        <v>515</v>
      </c>
      <c r="BX56" s="83" t="s">
        <v>515</v>
      </c>
      <c r="BY56" s="83">
        <v>0</v>
      </c>
      <c r="BZ56" s="83" t="s">
        <v>515</v>
      </c>
    </row>
    <row r="57" spans="1:78" ht="11.25" customHeight="1" x14ac:dyDescent="0.25">
      <c r="A57" s="381"/>
      <c r="B57" s="349" t="s">
        <v>512</v>
      </c>
      <c r="C57" s="350" t="s">
        <v>551</v>
      </c>
      <c r="D57" s="350"/>
      <c r="E57" s="350"/>
      <c r="F57" s="350"/>
      <c r="G57" s="351"/>
      <c r="H57" s="352" t="s">
        <v>603</v>
      </c>
      <c r="I57" s="338">
        <v>63.031432119996175</v>
      </c>
      <c r="J57" s="338" t="s">
        <v>515</v>
      </c>
      <c r="K57" s="353" t="s">
        <v>515</v>
      </c>
      <c r="L57" s="353" t="s">
        <v>515</v>
      </c>
      <c r="M57" s="353" t="s">
        <v>515</v>
      </c>
      <c r="N57" s="353" t="s">
        <v>515</v>
      </c>
      <c r="O57" s="353" t="s">
        <v>515</v>
      </c>
      <c r="P57" s="353" t="s">
        <v>515</v>
      </c>
      <c r="Q57" s="353" t="s">
        <v>515</v>
      </c>
      <c r="R57" s="353" t="s">
        <v>515</v>
      </c>
      <c r="S57" s="353" t="s">
        <v>515</v>
      </c>
      <c r="T57" s="353" t="s">
        <v>515</v>
      </c>
      <c r="U57" s="338" t="s">
        <v>515</v>
      </c>
      <c r="V57" s="353" t="s">
        <v>515</v>
      </c>
      <c r="W57" s="353" t="s">
        <v>515</v>
      </c>
      <c r="X57" s="353" t="s">
        <v>515</v>
      </c>
      <c r="Y57" s="353" t="s">
        <v>515</v>
      </c>
      <c r="Z57" s="338" t="s">
        <v>515</v>
      </c>
      <c r="AA57" s="353" t="s">
        <v>515</v>
      </c>
      <c r="AB57" s="353" t="s">
        <v>515</v>
      </c>
      <c r="AC57" s="83" t="s">
        <v>515</v>
      </c>
      <c r="AD57" s="338" t="s">
        <v>515</v>
      </c>
      <c r="AE57" s="353" t="s">
        <v>515</v>
      </c>
      <c r="AF57" s="353" t="s">
        <v>515</v>
      </c>
      <c r="AG57" s="353" t="s">
        <v>515</v>
      </c>
      <c r="AH57" s="353" t="s">
        <v>515</v>
      </c>
      <c r="AI57" s="353" t="s">
        <v>515</v>
      </c>
      <c r="AJ57" s="353" t="s">
        <v>515</v>
      </c>
      <c r="AK57" s="353" t="s">
        <v>515</v>
      </c>
      <c r="AL57" s="353" t="s">
        <v>515</v>
      </c>
      <c r="AM57" s="353" t="s">
        <v>515</v>
      </c>
      <c r="AN57" s="353" t="s">
        <v>515</v>
      </c>
      <c r="AO57" s="353" t="s">
        <v>515</v>
      </c>
      <c r="AP57" s="353" t="s">
        <v>515</v>
      </c>
      <c r="AQ57" s="353" t="s">
        <v>515</v>
      </c>
      <c r="AR57" s="353" t="s">
        <v>515</v>
      </c>
      <c r="AS57" s="353" t="s">
        <v>515</v>
      </c>
      <c r="AT57" s="353" t="s">
        <v>515</v>
      </c>
      <c r="AU57" s="353" t="s">
        <v>515</v>
      </c>
      <c r="AV57" s="353" t="s">
        <v>515</v>
      </c>
      <c r="AW57" s="353" t="s">
        <v>515</v>
      </c>
      <c r="AX57" s="353" t="s">
        <v>515</v>
      </c>
      <c r="AY57" s="353" t="s">
        <v>515</v>
      </c>
      <c r="AZ57" s="353" t="s">
        <v>515</v>
      </c>
      <c r="BA57" s="83" t="s">
        <v>515</v>
      </c>
      <c r="BB57" s="338" t="s">
        <v>515</v>
      </c>
      <c r="BC57" s="353" t="s">
        <v>515</v>
      </c>
      <c r="BD57" s="353" t="s">
        <v>515</v>
      </c>
      <c r="BE57" s="353" t="s">
        <v>515</v>
      </c>
      <c r="BF57" s="353" t="s">
        <v>515</v>
      </c>
      <c r="BG57" s="353" t="s">
        <v>515</v>
      </c>
      <c r="BH57" s="353" t="s">
        <v>515</v>
      </c>
      <c r="BI57" s="353" t="s">
        <v>515</v>
      </c>
      <c r="BJ57" s="353" t="s">
        <v>515</v>
      </c>
      <c r="BK57" s="353" t="s">
        <v>515</v>
      </c>
      <c r="BL57" s="353" t="s">
        <v>515</v>
      </c>
      <c r="BM57" s="353" t="s">
        <v>515</v>
      </c>
      <c r="BN57" s="353" t="s">
        <v>515</v>
      </c>
      <c r="BO57" s="353" t="s">
        <v>515</v>
      </c>
      <c r="BP57" s="353" t="s">
        <v>515</v>
      </c>
      <c r="BQ57" s="353" t="s">
        <v>515</v>
      </c>
      <c r="BR57" s="353" t="s">
        <v>515</v>
      </c>
      <c r="BS57" s="353" t="s">
        <v>515</v>
      </c>
      <c r="BT57" s="339" t="s">
        <v>515</v>
      </c>
      <c r="BU57" s="338" t="s">
        <v>515</v>
      </c>
      <c r="BV57" s="353" t="s">
        <v>515</v>
      </c>
      <c r="BW57" s="353" t="s">
        <v>515</v>
      </c>
      <c r="BX57" s="83" t="s">
        <v>515</v>
      </c>
      <c r="BY57" s="83">
        <v>63.031432119996175</v>
      </c>
      <c r="BZ57" s="83" t="s">
        <v>515</v>
      </c>
    </row>
    <row r="58" spans="1:78" ht="11.25" customHeight="1" x14ac:dyDescent="0.25">
      <c r="A58" s="381"/>
      <c r="B58" s="349" t="s">
        <v>512</v>
      </c>
      <c r="C58" s="350" t="s">
        <v>553</v>
      </c>
      <c r="D58" s="350"/>
      <c r="E58" s="350"/>
      <c r="F58" s="350"/>
      <c r="G58" s="351"/>
      <c r="H58" s="352" t="s">
        <v>604</v>
      </c>
      <c r="I58" s="338">
        <v>67.808350052546089</v>
      </c>
      <c r="J58" s="338" t="s">
        <v>515</v>
      </c>
      <c r="K58" s="353" t="s">
        <v>515</v>
      </c>
      <c r="L58" s="353" t="s">
        <v>515</v>
      </c>
      <c r="M58" s="353" t="s">
        <v>515</v>
      </c>
      <c r="N58" s="353" t="s">
        <v>515</v>
      </c>
      <c r="O58" s="353" t="s">
        <v>515</v>
      </c>
      <c r="P58" s="353" t="s">
        <v>515</v>
      </c>
      <c r="Q58" s="353" t="s">
        <v>515</v>
      </c>
      <c r="R58" s="353" t="s">
        <v>515</v>
      </c>
      <c r="S58" s="353" t="s">
        <v>515</v>
      </c>
      <c r="T58" s="353" t="s">
        <v>515</v>
      </c>
      <c r="U58" s="338" t="s">
        <v>515</v>
      </c>
      <c r="V58" s="353" t="s">
        <v>515</v>
      </c>
      <c r="W58" s="353" t="s">
        <v>515</v>
      </c>
      <c r="X58" s="353" t="s">
        <v>515</v>
      </c>
      <c r="Y58" s="353" t="s">
        <v>515</v>
      </c>
      <c r="Z58" s="338" t="s">
        <v>515</v>
      </c>
      <c r="AA58" s="353" t="s">
        <v>515</v>
      </c>
      <c r="AB58" s="353" t="s">
        <v>515</v>
      </c>
      <c r="AC58" s="83" t="s">
        <v>515</v>
      </c>
      <c r="AD58" s="338" t="s">
        <v>515</v>
      </c>
      <c r="AE58" s="353" t="s">
        <v>515</v>
      </c>
      <c r="AF58" s="353" t="s">
        <v>515</v>
      </c>
      <c r="AG58" s="353" t="s">
        <v>515</v>
      </c>
      <c r="AH58" s="353" t="s">
        <v>515</v>
      </c>
      <c r="AI58" s="353" t="s">
        <v>515</v>
      </c>
      <c r="AJ58" s="353" t="s">
        <v>515</v>
      </c>
      <c r="AK58" s="353" t="s">
        <v>515</v>
      </c>
      <c r="AL58" s="353" t="s">
        <v>515</v>
      </c>
      <c r="AM58" s="353" t="s">
        <v>515</v>
      </c>
      <c r="AN58" s="353" t="s">
        <v>515</v>
      </c>
      <c r="AO58" s="353" t="s">
        <v>515</v>
      </c>
      <c r="AP58" s="353" t="s">
        <v>515</v>
      </c>
      <c r="AQ58" s="353" t="s">
        <v>515</v>
      </c>
      <c r="AR58" s="353" t="s">
        <v>515</v>
      </c>
      <c r="AS58" s="353" t="s">
        <v>515</v>
      </c>
      <c r="AT58" s="353" t="s">
        <v>515</v>
      </c>
      <c r="AU58" s="353" t="s">
        <v>515</v>
      </c>
      <c r="AV58" s="353" t="s">
        <v>515</v>
      </c>
      <c r="AW58" s="353" t="s">
        <v>515</v>
      </c>
      <c r="AX58" s="353" t="s">
        <v>515</v>
      </c>
      <c r="AY58" s="353" t="s">
        <v>515</v>
      </c>
      <c r="AZ58" s="353" t="s">
        <v>515</v>
      </c>
      <c r="BA58" s="83" t="s">
        <v>515</v>
      </c>
      <c r="BB58" s="338" t="s">
        <v>515</v>
      </c>
      <c r="BC58" s="353" t="s">
        <v>515</v>
      </c>
      <c r="BD58" s="353" t="s">
        <v>515</v>
      </c>
      <c r="BE58" s="353" t="s">
        <v>515</v>
      </c>
      <c r="BF58" s="353" t="s">
        <v>515</v>
      </c>
      <c r="BG58" s="353" t="s">
        <v>515</v>
      </c>
      <c r="BH58" s="353" t="s">
        <v>515</v>
      </c>
      <c r="BI58" s="353" t="s">
        <v>515</v>
      </c>
      <c r="BJ58" s="353" t="s">
        <v>515</v>
      </c>
      <c r="BK58" s="353" t="s">
        <v>515</v>
      </c>
      <c r="BL58" s="353" t="s">
        <v>515</v>
      </c>
      <c r="BM58" s="353" t="s">
        <v>515</v>
      </c>
      <c r="BN58" s="353" t="s">
        <v>515</v>
      </c>
      <c r="BO58" s="353" t="s">
        <v>515</v>
      </c>
      <c r="BP58" s="353" t="s">
        <v>515</v>
      </c>
      <c r="BQ58" s="353" t="s">
        <v>515</v>
      </c>
      <c r="BR58" s="353" t="s">
        <v>515</v>
      </c>
      <c r="BS58" s="353" t="s">
        <v>515</v>
      </c>
      <c r="BT58" s="339" t="s">
        <v>515</v>
      </c>
      <c r="BU58" s="338" t="s">
        <v>515</v>
      </c>
      <c r="BV58" s="353" t="s">
        <v>515</v>
      </c>
      <c r="BW58" s="353" t="s">
        <v>515</v>
      </c>
      <c r="BX58" s="83" t="s">
        <v>515</v>
      </c>
      <c r="BY58" s="83">
        <v>67.808350052546089</v>
      </c>
      <c r="BZ58" s="83" t="s">
        <v>515</v>
      </c>
    </row>
    <row r="59" spans="1:78" ht="11.25" customHeight="1" x14ac:dyDescent="0.25">
      <c r="A59" s="381"/>
      <c r="B59" s="349" t="s">
        <v>512</v>
      </c>
      <c r="C59" s="350" t="s">
        <v>605</v>
      </c>
      <c r="D59" s="350"/>
      <c r="E59" s="350"/>
      <c r="F59" s="350"/>
      <c r="G59" s="351"/>
      <c r="H59" s="352" t="s">
        <v>606</v>
      </c>
      <c r="I59" s="338">
        <v>64.144453998280298</v>
      </c>
      <c r="J59" s="338" t="s">
        <v>515</v>
      </c>
      <c r="K59" s="353" t="s">
        <v>515</v>
      </c>
      <c r="L59" s="353" t="s">
        <v>515</v>
      </c>
      <c r="M59" s="353" t="s">
        <v>515</v>
      </c>
      <c r="N59" s="353" t="s">
        <v>515</v>
      </c>
      <c r="O59" s="353" t="s">
        <v>515</v>
      </c>
      <c r="P59" s="353" t="s">
        <v>515</v>
      </c>
      <c r="Q59" s="353" t="s">
        <v>515</v>
      </c>
      <c r="R59" s="353" t="s">
        <v>515</v>
      </c>
      <c r="S59" s="353" t="s">
        <v>515</v>
      </c>
      <c r="T59" s="353" t="s">
        <v>515</v>
      </c>
      <c r="U59" s="338" t="s">
        <v>515</v>
      </c>
      <c r="V59" s="353" t="s">
        <v>515</v>
      </c>
      <c r="W59" s="353" t="s">
        <v>515</v>
      </c>
      <c r="X59" s="353" t="s">
        <v>515</v>
      </c>
      <c r="Y59" s="353" t="s">
        <v>515</v>
      </c>
      <c r="Z59" s="338" t="s">
        <v>515</v>
      </c>
      <c r="AA59" s="353" t="s">
        <v>515</v>
      </c>
      <c r="AB59" s="353" t="s">
        <v>515</v>
      </c>
      <c r="AC59" s="83" t="s">
        <v>515</v>
      </c>
      <c r="AD59" s="338" t="s">
        <v>515</v>
      </c>
      <c r="AE59" s="353" t="s">
        <v>515</v>
      </c>
      <c r="AF59" s="353" t="s">
        <v>515</v>
      </c>
      <c r="AG59" s="353" t="s">
        <v>515</v>
      </c>
      <c r="AH59" s="353" t="s">
        <v>515</v>
      </c>
      <c r="AI59" s="353" t="s">
        <v>515</v>
      </c>
      <c r="AJ59" s="353" t="s">
        <v>515</v>
      </c>
      <c r="AK59" s="353" t="s">
        <v>515</v>
      </c>
      <c r="AL59" s="353" t="s">
        <v>515</v>
      </c>
      <c r="AM59" s="353" t="s">
        <v>515</v>
      </c>
      <c r="AN59" s="353" t="s">
        <v>515</v>
      </c>
      <c r="AO59" s="353" t="s">
        <v>515</v>
      </c>
      <c r="AP59" s="353" t="s">
        <v>515</v>
      </c>
      <c r="AQ59" s="353" t="s">
        <v>515</v>
      </c>
      <c r="AR59" s="353" t="s">
        <v>515</v>
      </c>
      <c r="AS59" s="353" t="s">
        <v>515</v>
      </c>
      <c r="AT59" s="353" t="s">
        <v>515</v>
      </c>
      <c r="AU59" s="353" t="s">
        <v>515</v>
      </c>
      <c r="AV59" s="353" t="s">
        <v>515</v>
      </c>
      <c r="AW59" s="353" t="s">
        <v>515</v>
      </c>
      <c r="AX59" s="353" t="s">
        <v>515</v>
      </c>
      <c r="AY59" s="353" t="s">
        <v>515</v>
      </c>
      <c r="AZ59" s="353" t="s">
        <v>515</v>
      </c>
      <c r="BA59" s="83" t="s">
        <v>515</v>
      </c>
      <c r="BB59" s="338" t="s">
        <v>515</v>
      </c>
      <c r="BC59" s="353" t="s">
        <v>515</v>
      </c>
      <c r="BD59" s="353" t="s">
        <v>515</v>
      </c>
      <c r="BE59" s="353" t="s">
        <v>515</v>
      </c>
      <c r="BF59" s="353" t="s">
        <v>515</v>
      </c>
      <c r="BG59" s="353" t="s">
        <v>515</v>
      </c>
      <c r="BH59" s="353" t="s">
        <v>515</v>
      </c>
      <c r="BI59" s="353" t="s">
        <v>515</v>
      </c>
      <c r="BJ59" s="353" t="s">
        <v>515</v>
      </c>
      <c r="BK59" s="353" t="s">
        <v>515</v>
      </c>
      <c r="BL59" s="353" t="s">
        <v>515</v>
      </c>
      <c r="BM59" s="353" t="s">
        <v>515</v>
      </c>
      <c r="BN59" s="353" t="s">
        <v>515</v>
      </c>
      <c r="BO59" s="353" t="s">
        <v>515</v>
      </c>
      <c r="BP59" s="353" t="s">
        <v>515</v>
      </c>
      <c r="BQ59" s="353" t="s">
        <v>515</v>
      </c>
      <c r="BR59" s="353" t="s">
        <v>515</v>
      </c>
      <c r="BS59" s="353" t="s">
        <v>515</v>
      </c>
      <c r="BT59" s="339" t="s">
        <v>515</v>
      </c>
      <c r="BU59" s="338" t="s">
        <v>515</v>
      </c>
      <c r="BV59" s="353" t="s">
        <v>515</v>
      </c>
      <c r="BW59" s="353" t="s">
        <v>515</v>
      </c>
      <c r="BX59" s="83" t="s">
        <v>515</v>
      </c>
      <c r="BY59" s="83" t="s">
        <v>515</v>
      </c>
      <c r="BZ59" s="83">
        <v>64.144453998280298</v>
      </c>
    </row>
    <row r="60" spans="1:78" ht="11.25" customHeight="1" x14ac:dyDescent="0.25">
      <c r="A60" s="381"/>
      <c r="B60" s="349" t="s">
        <v>512</v>
      </c>
      <c r="C60" s="350" t="s">
        <v>607</v>
      </c>
      <c r="D60" s="350"/>
      <c r="E60" s="350"/>
      <c r="F60" s="350"/>
      <c r="G60" s="351"/>
      <c r="H60" s="352" t="s">
        <v>608</v>
      </c>
      <c r="I60" s="338">
        <v>47.659310213050539</v>
      </c>
      <c r="J60" s="338" t="s">
        <v>515</v>
      </c>
      <c r="K60" s="353" t="s">
        <v>515</v>
      </c>
      <c r="L60" s="353" t="s">
        <v>515</v>
      </c>
      <c r="M60" s="353" t="s">
        <v>515</v>
      </c>
      <c r="N60" s="353" t="s">
        <v>515</v>
      </c>
      <c r="O60" s="353" t="s">
        <v>515</v>
      </c>
      <c r="P60" s="353" t="s">
        <v>515</v>
      </c>
      <c r="Q60" s="353" t="s">
        <v>515</v>
      </c>
      <c r="R60" s="353" t="s">
        <v>515</v>
      </c>
      <c r="S60" s="353" t="s">
        <v>515</v>
      </c>
      <c r="T60" s="353" t="s">
        <v>515</v>
      </c>
      <c r="U60" s="338" t="s">
        <v>515</v>
      </c>
      <c r="V60" s="353" t="s">
        <v>515</v>
      </c>
      <c r="W60" s="353" t="s">
        <v>515</v>
      </c>
      <c r="X60" s="353" t="s">
        <v>515</v>
      </c>
      <c r="Y60" s="353" t="s">
        <v>515</v>
      </c>
      <c r="Z60" s="338" t="s">
        <v>515</v>
      </c>
      <c r="AA60" s="353" t="s">
        <v>515</v>
      </c>
      <c r="AB60" s="353" t="s">
        <v>515</v>
      </c>
      <c r="AC60" s="83" t="s">
        <v>515</v>
      </c>
      <c r="AD60" s="338" t="s">
        <v>515</v>
      </c>
      <c r="AE60" s="353" t="s">
        <v>515</v>
      </c>
      <c r="AF60" s="353" t="s">
        <v>515</v>
      </c>
      <c r="AG60" s="353" t="s">
        <v>515</v>
      </c>
      <c r="AH60" s="353" t="s">
        <v>515</v>
      </c>
      <c r="AI60" s="353" t="s">
        <v>515</v>
      </c>
      <c r="AJ60" s="353" t="s">
        <v>515</v>
      </c>
      <c r="AK60" s="353" t="s">
        <v>515</v>
      </c>
      <c r="AL60" s="353" t="s">
        <v>515</v>
      </c>
      <c r="AM60" s="353" t="s">
        <v>515</v>
      </c>
      <c r="AN60" s="353" t="s">
        <v>515</v>
      </c>
      <c r="AO60" s="353" t="s">
        <v>515</v>
      </c>
      <c r="AP60" s="353" t="s">
        <v>515</v>
      </c>
      <c r="AQ60" s="353" t="s">
        <v>515</v>
      </c>
      <c r="AR60" s="353" t="s">
        <v>515</v>
      </c>
      <c r="AS60" s="353" t="s">
        <v>515</v>
      </c>
      <c r="AT60" s="353" t="s">
        <v>515</v>
      </c>
      <c r="AU60" s="353" t="s">
        <v>515</v>
      </c>
      <c r="AV60" s="353" t="s">
        <v>515</v>
      </c>
      <c r="AW60" s="353" t="s">
        <v>515</v>
      </c>
      <c r="AX60" s="353" t="s">
        <v>515</v>
      </c>
      <c r="AY60" s="353" t="s">
        <v>515</v>
      </c>
      <c r="AZ60" s="353" t="s">
        <v>515</v>
      </c>
      <c r="BA60" s="83" t="s">
        <v>515</v>
      </c>
      <c r="BB60" s="338" t="s">
        <v>515</v>
      </c>
      <c r="BC60" s="353" t="s">
        <v>515</v>
      </c>
      <c r="BD60" s="353" t="s">
        <v>515</v>
      </c>
      <c r="BE60" s="353" t="s">
        <v>515</v>
      </c>
      <c r="BF60" s="353" t="s">
        <v>515</v>
      </c>
      <c r="BG60" s="353" t="s">
        <v>515</v>
      </c>
      <c r="BH60" s="353" t="s">
        <v>515</v>
      </c>
      <c r="BI60" s="353" t="s">
        <v>515</v>
      </c>
      <c r="BJ60" s="353" t="s">
        <v>515</v>
      </c>
      <c r="BK60" s="353" t="s">
        <v>515</v>
      </c>
      <c r="BL60" s="353" t="s">
        <v>515</v>
      </c>
      <c r="BM60" s="353" t="s">
        <v>515</v>
      </c>
      <c r="BN60" s="353" t="s">
        <v>515</v>
      </c>
      <c r="BO60" s="353" t="s">
        <v>515</v>
      </c>
      <c r="BP60" s="353" t="s">
        <v>515</v>
      </c>
      <c r="BQ60" s="353" t="s">
        <v>515</v>
      </c>
      <c r="BR60" s="353" t="s">
        <v>515</v>
      </c>
      <c r="BS60" s="353" t="s">
        <v>515</v>
      </c>
      <c r="BT60" s="339" t="s">
        <v>515</v>
      </c>
      <c r="BU60" s="338" t="s">
        <v>515</v>
      </c>
      <c r="BV60" s="353" t="s">
        <v>515</v>
      </c>
      <c r="BW60" s="353" t="s">
        <v>515</v>
      </c>
      <c r="BX60" s="83" t="s">
        <v>515</v>
      </c>
      <c r="BY60" s="83">
        <v>19.800324830419413</v>
      </c>
      <c r="BZ60" s="83">
        <v>27.858985382631126</v>
      </c>
    </row>
    <row r="61" spans="1:78" ht="11.25" customHeight="1" x14ac:dyDescent="0.25">
      <c r="A61" s="349" t="s">
        <v>512</v>
      </c>
      <c r="B61" s="350" t="s">
        <v>558</v>
      </c>
      <c r="C61" s="350"/>
      <c r="D61" s="350"/>
      <c r="E61" s="350"/>
      <c r="F61" s="350"/>
      <c r="G61" s="351"/>
      <c r="H61" s="352" t="s">
        <v>609</v>
      </c>
      <c r="I61" s="338">
        <v>0</v>
      </c>
      <c r="J61" s="338">
        <v>0</v>
      </c>
      <c r="K61" s="353" t="s">
        <v>515</v>
      </c>
      <c r="L61" s="353" t="s">
        <v>515</v>
      </c>
      <c r="M61" s="353" t="s">
        <v>515</v>
      </c>
      <c r="N61" s="353" t="s">
        <v>515</v>
      </c>
      <c r="O61" s="353" t="s">
        <v>515</v>
      </c>
      <c r="P61" s="353" t="s">
        <v>515</v>
      </c>
      <c r="Q61" s="353">
        <v>0</v>
      </c>
      <c r="R61" s="353" t="s">
        <v>515</v>
      </c>
      <c r="S61" s="353">
        <v>0</v>
      </c>
      <c r="T61" s="353" t="s">
        <v>515</v>
      </c>
      <c r="U61" s="338">
        <v>0</v>
      </c>
      <c r="V61" s="353" t="s">
        <v>515</v>
      </c>
      <c r="W61" s="353">
        <v>0</v>
      </c>
      <c r="X61" s="353" t="s">
        <v>515</v>
      </c>
      <c r="Y61" s="353" t="s">
        <v>515</v>
      </c>
      <c r="Z61" s="338" t="s">
        <v>515</v>
      </c>
      <c r="AA61" s="353" t="s">
        <v>515</v>
      </c>
      <c r="AB61" s="353" t="s">
        <v>515</v>
      </c>
      <c r="AC61" s="83" t="s">
        <v>515</v>
      </c>
      <c r="AD61" s="338" t="s">
        <v>515</v>
      </c>
      <c r="AE61" s="353" t="s">
        <v>515</v>
      </c>
      <c r="AF61" s="353" t="s">
        <v>515</v>
      </c>
      <c r="AG61" s="353" t="s">
        <v>515</v>
      </c>
      <c r="AH61" s="353" t="s">
        <v>515</v>
      </c>
      <c r="AI61" s="353" t="s">
        <v>515</v>
      </c>
      <c r="AJ61" s="353" t="s">
        <v>515</v>
      </c>
      <c r="AK61" s="353" t="s">
        <v>515</v>
      </c>
      <c r="AL61" s="353" t="s">
        <v>515</v>
      </c>
      <c r="AM61" s="353" t="s">
        <v>515</v>
      </c>
      <c r="AN61" s="353" t="s">
        <v>515</v>
      </c>
      <c r="AO61" s="353" t="s">
        <v>515</v>
      </c>
      <c r="AP61" s="353" t="s">
        <v>515</v>
      </c>
      <c r="AQ61" s="353" t="s">
        <v>515</v>
      </c>
      <c r="AR61" s="353" t="s">
        <v>515</v>
      </c>
      <c r="AS61" s="353" t="s">
        <v>515</v>
      </c>
      <c r="AT61" s="353" t="s">
        <v>515</v>
      </c>
      <c r="AU61" s="353" t="s">
        <v>515</v>
      </c>
      <c r="AV61" s="353" t="s">
        <v>515</v>
      </c>
      <c r="AW61" s="353" t="s">
        <v>515</v>
      </c>
      <c r="AX61" s="353" t="s">
        <v>515</v>
      </c>
      <c r="AY61" s="353" t="s">
        <v>515</v>
      </c>
      <c r="AZ61" s="353" t="s">
        <v>515</v>
      </c>
      <c r="BA61" s="83" t="s">
        <v>515</v>
      </c>
      <c r="BB61" s="338" t="s">
        <v>515</v>
      </c>
      <c r="BC61" s="353" t="s">
        <v>515</v>
      </c>
      <c r="BD61" s="353" t="s">
        <v>515</v>
      </c>
      <c r="BE61" s="353" t="s">
        <v>515</v>
      </c>
      <c r="BF61" s="353" t="s">
        <v>515</v>
      </c>
      <c r="BG61" s="353" t="s">
        <v>515</v>
      </c>
      <c r="BH61" s="353" t="s">
        <v>515</v>
      </c>
      <c r="BI61" s="353" t="s">
        <v>515</v>
      </c>
      <c r="BJ61" s="353" t="s">
        <v>515</v>
      </c>
      <c r="BK61" s="353" t="s">
        <v>515</v>
      </c>
      <c r="BL61" s="353" t="s">
        <v>515</v>
      </c>
      <c r="BM61" s="353" t="s">
        <v>515</v>
      </c>
      <c r="BN61" s="353" t="s">
        <v>515</v>
      </c>
      <c r="BO61" s="353" t="s">
        <v>515</v>
      </c>
      <c r="BP61" s="353" t="s">
        <v>515</v>
      </c>
      <c r="BQ61" s="353" t="s">
        <v>515</v>
      </c>
      <c r="BR61" s="353" t="s">
        <v>515</v>
      </c>
      <c r="BS61" s="353" t="s">
        <v>515</v>
      </c>
      <c r="BT61" s="339" t="s">
        <v>515</v>
      </c>
      <c r="BU61" s="338" t="s">
        <v>515</v>
      </c>
      <c r="BV61" s="353" t="s">
        <v>515</v>
      </c>
      <c r="BW61" s="353" t="s">
        <v>515</v>
      </c>
      <c r="BX61" s="83" t="s">
        <v>515</v>
      </c>
      <c r="BY61" s="83" t="s">
        <v>515</v>
      </c>
      <c r="BZ61" s="83" t="s">
        <v>515</v>
      </c>
    </row>
    <row r="62" spans="1:78" ht="11.25" customHeight="1" x14ac:dyDescent="0.25">
      <c r="A62" s="349" t="s">
        <v>512</v>
      </c>
      <c r="B62" s="350" t="s">
        <v>560</v>
      </c>
      <c r="C62" s="350"/>
      <c r="D62" s="350"/>
      <c r="E62" s="350"/>
      <c r="F62" s="350"/>
      <c r="G62" s="351"/>
      <c r="H62" s="352" t="s">
        <v>610</v>
      </c>
      <c r="I62" s="338">
        <v>95.82497372695137</v>
      </c>
      <c r="J62" s="338">
        <v>0</v>
      </c>
      <c r="K62" s="353" t="s">
        <v>515</v>
      </c>
      <c r="L62" s="353" t="s">
        <v>515</v>
      </c>
      <c r="M62" s="353" t="s">
        <v>515</v>
      </c>
      <c r="N62" s="353" t="s">
        <v>515</v>
      </c>
      <c r="O62" s="353" t="s">
        <v>515</v>
      </c>
      <c r="P62" s="353" t="s">
        <v>515</v>
      </c>
      <c r="Q62" s="353" t="s">
        <v>515</v>
      </c>
      <c r="R62" s="353" t="s">
        <v>515</v>
      </c>
      <c r="S62" s="353" t="s">
        <v>515</v>
      </c>
      <c r="T62" s="353" t="s">
        <v>515</v>
      </c>
      <c r="U62" s="338">
        <v>95.82497372695137</v>
      </c>
      <c r="V62" s="353" t="s">
        <v>515</v>
      </c>
      <c r="W62" s="353" t="s">
        <v>515</v>
      </c>
      <c r="X62" s="353">
        <v>95.82497372695137</v>
      </c>
      <c r="Y62" s="353">
        <v>0</v>
      </c>
      <c r="Z62" s="338" t="s">
        <v>515</v>
      </c>
      <c r="AA62" s="353" t="s">
        <v>515</v>
      </c>
      <c r="AB62" s="353" t="s">
        <v>515</v>
      </c>
      <c r="AC62" s="83" t="s">
        <v>515</v>
      </c>
      <c r="AD62" s="338" t="s">
        <v>515</v>
      </c>
      <c r="AE62" s="353" t="s">
        <v>515</v>
      </c>
      <c r="AF62" s="353" t="s">
        <v>515</v>
      </c>
      <c r="AG62" s="353" t="s">
        <v>515</v>
      </c>
      <c r="AH62" s="353" t="s">
        <v>515</v>
      </c>
      <c r="AI62" s="353" t="s">
        <v>515</v>
      </c>
      <c r="AJ62" s="353" t="s">
        <v>515</v>
      </c>
      <c r="AK62" s="353" t="s">
        <v>515</v>
      </c>
      <c r="AL62" s="353" t="s">
        <v>515</v>
      </c>
      <c r="AM62" s="353" t="s">
        <v>515</v>
      </c>
      <c r="AN62" s="353" t="s">
        <v>515</v>
      </c>
      <c r="AO62" s="353" t="s">
        <v>515</v>
      </c>
      <c r="AP62" s="353" t="s">
        <v>515</v>
      </c>
      <c r="AQ62" s="353" t="s">
        <v>515</v>
      </c>
      <c r="AR62" s="353" t="s">
        <v>515</v>
      </c>
      <c r="AS62" s="353" t="s">
        <v>515</v>
      </c>
      <c r="AT62" s="353" t="s">
        <v>515</v>
      </c>
      <c r="AU62" s="353" t="s">
        <v>515</v>
      </c>
      <c r="AV62" s="353" t="s">
        <v>515</v>
      </c>
      <c r="AW62" s="353" t="s">
        <v>515</v>
      </c>
      <c r="AX62" s="353" t="s">
        <v>515</v>
      </c>
      <c r="AY62" s="353" t="s">
        <v>515</v>
      </c>
      <c r="AZ62" s="353" t="s">
        <v>515</v>
      </c>
      <c r="BA62" s="83" t="s">
        <v>515</v>
      </c>
      <c r="BB62" s="338" t="s">
        <v>515</v>
      </c>
      <c r="BC62" s="353" t="s">
        <v>515</v>
      </c>
      <c r="BD62" s="353" t="s">
        <v>515</v>
      </c>
      <c r="BE62" s="353" t="s">
        <v>515</v>
      </c>
      <c r="BF62" s="353" t="s">
        <v>515</v>
      </c>
      <c r="BG62" s="353" t="s">
        <v>515</v>
      </c>
      <c r="BH62" s="353" t="s">
        <v>515</v>
      </c>
      <c r="BI62" s="353" t="s">
        <v>515</v>
      </c>
      <c r="BJ62" s="353" t="s">
        <v>515</v>
      </c>
      <c r="BK62" s="353" t="s">
        <v>515</v>
      </c>
      <c r="BL62" s="353" t="s">
        <v>515</v>
      </c>
      <c r="BM62" s="353" t="s">
        <v>515</v>
      </c>
      <c r="BN62" s="353" t="s">
        <v>515</v>
      </c>
      <c r="BO62" s="353" t="s">
        <v>515</v>
      </c>
      <c r="BP62" s="353" t="s">
        <v>515</v>
      </c>
      <c r="BQ62" s="353" t="s">
        <v>515</v>
      </c>
      <c r="BR62" s="353" t="s">
        <v>515</v>
      </c>
      <c r="BS62" s="353" t="s">
        <v>515</v>
      </c>
      <c r="BT62" s="339" t="s">
        <v>515</v>
      </c>
      <c r="BU62" s="338" t="s">
        <v>515</v>
      </c>
      <c r="BV62" s="353" t="s">
        <v>515</v>
      </c>
      <c r="BW62" s="353" t="s">
        <v>515</v>
      </c>
      <c r="BX62" s="83" t="s">
        <v>515</v>
      </c>
      <c r="BY62" s="83" t="s">
        <v>515</v>
      </c>
      <c r="BZ62" s="83" t="s">
        <v>515</v>
      </c>
    </row>
    <row r="63" spans="1:78" ht="11.25" customHeight="1" x14ac:dyDescent="0.25">
      <c r="A63" s="349" t="s">
        <v>512</v>
      </c>
      <c r="B63" s="350" t="s">
        <v>562</v>
      </c>
      <c r="C63" s="350"/>
      <c r="D63" s="350"/>
      <c r="E63" s="350"/>
      <c r="F63" s="350"/>
      <c r="G63" s="351"/>
      <c r="H63" s="352" t="s">
        <v>611</v>
      </c>
      <c r="I63" s="338">
        <v>0</v>
      </c>
      <c r="J63" s="338">
        <v>0</v>
      </c>
      <c r="K63" s="353" t="s">
        <v>515</v>
      </c>
      <c r="L63" s="353" t="s">
        <v>515</v>
      </c>
      <c r="M63" s="353" t="s">
        <v>515</v>
      </c>
      <c r="N63" s="353" t="s">
        <v>515</v>
      </c>
      <c r="O63" s="353" t="s">
        <v>515</v>
      </c>
      <c r="P63" s="353" t="s">
        <v>515</v>
      </c>
      <c r="Q63" s="353" t="s">
        <v>515</v>
      </c>
      <c r="R63" s="353">
        <v>0</v>
      </c>
      <c r="S63" s="353" t="s">
        <v>515</v>
      </c>
      <c r="T63" s="353" t="s">
        <v>515</v>
      </c>
      <c r="U63" s="338">
        <v>0</v>
      </c>
      <c r="V63" s="353">
        <v>0</v>
      </c>
      <c r="W63" s="353" t="s">
        <v>515</v>
      </c>
      <c r="X63" s="353" t="s">
        <v>515</v>
      </c>
      <c r="Y63" s="353" t="s">
        <v>515</v>
      </c>
      <c r="Z63" s="338" t="s">
        <v>515</v>
      </c>
      <c r="AA63" s="353" t="s">
        <v>515</v>
      </c>
      <c r="AB63" s="353" t="s">
        <v>515</v>
      </c>
      <c r="AC63" s="83" t="s">
        <v>515</v>
      </c>
      <c r="AD63" s="338" t="s">
        <v>515</v>
      </c>
      <c r="AE63" s="353" t="s">
        <v>515</v>
      </c>
      <c r="AF63" s="353" t="s">
        <v>515</v>
      </c>
      <c r="AG63" s="353" t="s">
        <v>515</v>
      </c>
      <c r="AH63" s="353" t="s">
        <v>515</v>
      </c>
      <c r="AI63" s="353" t="s">
        <v>515</v>
      </c>
      <c r="AJ63" s="353" t="s">
        <v>515</v>
      </c>
      <c r="AK63" s="353" t="s">
        <v>515</v>
      </c>
      <c r="AL63" s="353" t="s">
        <v>515</v>
      </c>
      <c r="AM63" s="353" t="s">
        <v>515</v>
      </c>
      <c r="AN63" s="353" t="s">
        <v>515</v>
      </c>
      <c r="AO63" s="353" t="s">
        <v>515</v>
      </c>
      <c r="AP63" s="353" t="s">
        <v>515</v>
      </c>
      <c r="AQ63" s="353" t="s">
        <v>515</v>
      </c>
      <c r="AR63" s="353" t="s">
        <v>515</v>
      </c>
      <c r="AS63" s="353" t="s">
        <v>515</v>
      </c>
      <c r="AT63" s="353" t="s">
        <v>515</v>
      </c>
      <c r="AU63" s="353" t="s">
        <v>515</v>
      </c>
      <c r="AV63" s="353" t="s">
        <v>515</v>
      </c>
      <c r="AW63" s="353" t="s">
        <v>515</v>
      </c>
      <c r="AX63" s="353" t="s">
        <v>515</v>
      </c>
      <c r="AY63" s="353" t="s">
        <v>515</v>
      </c>
      <c r="AZ63" s="353" t="s">
        <v>515</v>
      </c>
      <c r="BA63" s="83" t="s">
        <v>515</v>
      </c>
      <c r="BB63" s="338" t="s">
        <v>515</v>
      </c>
      <c r="BC63" s="353" t="s">
        <v>515</v>
      </c>
      <c r="BD63" s="353" t="s">
        <v>515</v>
      </c>
      <c r="BE63" s="353" t="s">
        <v>515</v>
      </c>
      <c r="BF63" s="353" t="s">
        <v>515</v>
      </c>
      <c r="BG63" s="353" t="s">
        <v>515</v>
      </c>
      <c r="BH63" s="353" t="s">
        <v>515</v>
      </c>
      <c r="BI63" s="353" t="s">
        <v>515</v>
      </c>
      <c r="BJ63" s="353" t="s">
        <v>515</v>
      </c>
      <c r="BK63" s="353" t="s">
        <v>515</v>
      </c>
      <c r="BL63" s="353" t="s">
        <v>515</v>
      </c>
      <c r="BM63" s="353" t="s">
        <v>515</v>
      </c>
      <c r="BN63" s="353" t="s">
        <v>515</v>
      </c>
      <c r="BO63" s="353" t="s">
        <v>515</v>
      </c>
      <c r="BP63" s="353" t="s">
        <v>515</v>
      </c>
      <c r="BQ63" s="353" t="s">
        <v>515</v>
      </c>
      <c r="BR63" s="353" t="s">
        <v>515</v>
      </c>
      <c r="BS63" s="353" t="s">
        <v>515</v>
      </c>
      <c r="BT63" s="339" t="s">
        <v>515</v>
      </c>
      <c r="BU63" s="338" t="s">
        <v>515</v>
      </c>
      <c r="BV63" s="353" t="s">
        <v>515</v>
      </c>
      <c r="BW63" s="353" t="s">
        <v>515</v>
      </c>
      <c r="BX63" s="83" t="s">
        <v>515</v>
      </c>
      <c r="BY63" s="83" t="s">
        <v>515</v>
      </c>
      <c r="BZ63" s="83" t="s">
        <v>515</v>
      </c>
    </row>
    <row r="64" spans="1:78" ht="11.25" customHeight="1" x14ac:dyDescent="0.25">
      <c r="A64" s="349" t="s">
        <v>512</v>
      </c>
      <c r="B64" s="350" t="s">
        <v>564</v>
      </c>
      <c r="C64" s="350"/>
      <c r="D64" s="350"/>
      <c r="E64" s="350"/>
      <c r="F64" s="350"/>
      <c r="G64" s="351"/>
      <c r="H64" s="352" t="s">
        <v>612</v>
      </c>
      <c r="I64" s="338">
        <v>42028.639533772817</v>
      </c>
      <c r="J64" s="338" t="s">
        <v>515</v>
      </c>
      <c r="K64" s="353" t="s">
        <v>515</v>
      </c>
      <c r="L64" s="353" t="s">
        <v>515</v>
      </c>
      <c r="M64" s="353" t="s">
        <v>515</v>
      </c>
      <c r="N64" s="353" t="s">
        <v>515</v>
      </c>
      <c r="O64" s="353" t="s">
        <v>515</v>
      </c>
      <c r="P64" s="353" t="s">
        <v>515</v>
      </c>
      <c r="Q64" s="353" t="s">
        <v>515</v>
      </c>
      <c r="R64" s="353" t="s">
        <v>515</v>
      </c>
      <c r="S64" s="353" t="s">
        <v>515</v>
      </c>
      <c r="T64" s="353" t="s">
        <v>515</v>
      </c>
      <c r="U64" s="338" t="s">
        <v>515</v>
      </c>
      <c r="V64" s="353" t="s">
        <v>515</v>
      </c>
      <c r="W64" s="353" t="s">
        <v>515</v>
      </c>
      <c r="X64" s="353" t="s">
        <v>515</v>
      </c>
      <c r="Y64" s="353" t="s">
        <v>515</v>
      </c>
      <c r="Z64" s="338" t="s">
        <v>515</v>
      </c>
      <c r="AA64" s="353" t="s">
        <v>515</v>
      </c>
      <c r="AB64" s="353" t="s">
        <v>515</v>
      </c>
      <c r="AC64" s="83" t="s">
        <v>515</v>
      </c>
      <c r="AD64" s="338">
        <v>42028.639533772817</v>
      </c>
      <c r="AE64" s="353">
        <v>0</v>
      </c>
      <c r="AF64" s="353">
        <v>10987.452947358364</v>
      </c>
      <c r="AG64" s="353">
        <v>2809.6947549441102</v>
      </c>
      <c r="AH64" s="353">
        <v>0</v>
      </c>
      <c r="AI64" s="353">
        <v>0</v>
      </c>
      <c r="AJ64" s="353">
        <v>559.50128976784174</v>
      </c>
      <c r="AK64" s="353">
        <v>1683.5506830992642</v>
      </c>
      <c r="AL64" s="353">
        <v>8161.2018725518292</v>
      </c>
      <c r="AM64" s="353">
        <v>4832.6908378714052</v>
      </c>
      <c r="AN64" s="353">
        <v>0</v>
      </c>
      <c r="AO64" s="353">
        <v>0</v>
      </c>
      <c r="AP64" s="353">
        <v>785.45189643641925</v>
      </c>
      <c r="AQ64" s="353">
        <v>89.560045858412153</v>
      </c>
      <c r="AR64" s="353">
        <v>3477.9855737078437</v>
      </c>
      <c r="AS64" s="353">
        <v>6960.9773574090004</v>
      </c>
      <c r="AT64" s="353">
        <v>1498.2086557752937</v>
      </c>
      <c r="AU64" s="353">
        <v>0.96016050444253365</v>
      </c>
      <c r="AV64" s="353">
        <v>0</v>
      </c>
      <c r="AW64" s="353">
        <v>0</v>
      </c>
      <c r="AX64" s="353">
        <v>181.40345848858317</v>
      </c>
      <c r="AY64" s="353">
        <v>0</v>
      </c>
      <c r="AZ64" s="353">
        <v>0</v>
      </c>
      <c r="BA64" s="83" t="s">
        <v>515</v>
      </c>
      <c r="BB64" s="338">
        <v>0</v>
      </c>
      <c r="BC64" s="353" t="s">
        <v>515</v>
      </c>
      <c r="BD64" s="353" t="s">
        <v>515</v>
      </c>
      <c r="BE64" s="353" t="s">
        <v>515</v>
      </c>
      <c r="BF64" s="353" t="s">
        <v>515</v>
      </c>
      <c r="BG64" s="353" t="s">
        <v>515</v>
      </c>
      <c r="BH64" s="353" t="s">
        <v>515</v>
      </c>
      <c r="BI64" s="353" t="s">
        <v>515</v>
      </c>
      <c r="BJ64" s="353" t="s">
        <v>515</v>
      </c>
      <c r="BK64" s="353" t="s">
        <v>515</v>
      </c>
      <c r="BL64" s="353" t="s">
        <v>515</v>
      </c>
      <c r="BM64" s="353" t="s">
        <v>515</v>
      </c>
      <c r="BN64" s="353">
        <v>0</v>
      </c>
      <c r="BO64" s="353" t="s">
        <v>515</v>
      </c>
      <c r="BP64" s="353">
        <v>0</v>
      </c>
      <c r="BQ64" s="353" t="s">
        <v>515</v>
      </c>
      <c r="BR64" s="353">
        <v>0</v>
      </c>
      <c r="BS64" s="353" t="s">
        <v>515</v>
      </c>
      <c r="BT64" s="339" t="s">
        <v>515</v>
      </c>
      <c r="BU64" s="338" t="s">
        <v>515</v>
      </c>
      <c r="BV64" s="353" t="s">
        <v>515</v>
      </c>
      <c r="BW64" s="353" t="s">
        <v>515</v>
      </c>
      <c r="BX64" s="83" t="s">
        <v>515</v>
      </c>
      <c r="BY64" s="83" t="s">
        <v>515</v>
      </c>
      <c r="BZ64" s="83" t="s">
        <v>515</v>
      </c>
    </row>
    <row r="65" spans="1:78" ht="11.25" customHeight="1" x14ac:dyDescent="0.25">
      <c r="A65" s="349"/>
      <c r="B65" s="349" t="s">
        <v>512</v>
      </c>
      <c r="C65" s="350" t="s">
        <v>613</v>
      </c>
      <c r="D65" s="350"/>
      <c r="E65" s="350"/>
      <c r="F65" s="350"/>
      <c r="G65" s="351"/>
      <c r="H65" s="352" t="s">
        <v>614</v>
      </c>
      <c r="I65" s="338">
        <v>16729.067545619571</v>
      </c>
      <c r="J65" s="338" t="s">
        <v>515</v>
      </c>
      <c r="K65" s="353" t="s">
        <v>515</v>
      </c>
      <c r="L65" s="353" t="s">
        <v>515</v>
      </c>
      <c r="M65" s="353" t="s">
        <v>515</v>
      </c>
      <c r="N65" s="353" t="s">
        <v>515</v>
      </c>
      <c r="O65" s="353" t="s">
        <v>515</v>
      </c>
      <c r="P65" s="353" t="s">
        <v>515</v>
      </c>
      <c r="Q65" s="353" t="s">
        <v>515</v>
      </c>
      <c r="R65" s="353" t="s">
        <v>515</v>
      </c>
      <c r="S65" s="353" t="s">
        <v>515</v>
      </c>
      <c r="T65" s="353" t="s">
        <v>515</v>
      </c>
      <c r="U65" s="338" t="s">
        <v>515</v>
      </c>
      <c r="V65" s="353" t="s">
        <v>515</v>
      </c>
      <c r="W65" s="353" t="s">
        <v>515</v>
      </c>
      <c r="X65" s="353" t="s">
        <v>515</v>
      </c>
      <c r="Y65" s="353" t="s">
        <v>515</v>
      </c>
      <c r="Z65" s="338" t="s">
        <v>515</v>
      </c>
      <c r="AA65" s="353" t="s">
        <v>515</v>
      </c>
      <c r="AB65" s="353" t="s">
        <v>515</v>
      </c>
      <c r="AC65" s="83" t="s">
        <v>515</v>
      </c>
      <c r="AD65" s="338">
        <v>16729.067545619571</v>
      </c>
      <c r="AE65" s="353" t="s">
        <v>515</v>
      </c>
      <c r="AF65" s="353" t="s">
        <v>515</v>
      </c>
      <c r="AG65" s="353" t="s">
        <v>515</v>
      </c>
      <c r="AH65" s="353" t="s">
        <v>515</v>
      </c>
      <c r="AI65" s="353" t="s">
        <v>515</v>
      </c>
      <c r="AJ65" s="353">
        <v>559.50128976784174</v>
      </c>
      <c r="AK65" s="353">
        <v>0</v>
      </c>
      <c r="AL65" s="353">
        <v>526.31604089041741</v>
      </c>
      <c r="AM65" s="353">
        <v>4832.6908378714052</v>
      </c>
      <c r="AN65" s="353">
        <v>0</v>
      </c>
      <c r="AO65" s="353">
        <v>0</v>
      </c>
      <c r="AP65" s="353">
        <v>785.45189643641925</v>
      </c>
      <c r="AQ65" s="353">
        <v>89.560045858412153</v>
      </c>
      <c r="AR65" s="353">
        <v>1295.9873889366581</v>
      </c>
      <c r="AS65" s="353">
        <v>6959.9479315945355</v>
      </c>
      <c r="AT65" s="353">
        <v>1498.2086557752937</v>
      </c>
      <c r="AU65" s="353">
        <v>0</v>
      </c>
      <c r="AV65" s="353">
        <v>0</v>
      </c>
      <c r="AW65" s="353">
        <v>0</v>
      </c>
      <c r="AX65" s="353">
        <v>181.40345848858317</v>
      </c>
      <c r="AY65" s="353">
        <v>0</v>
      </c>
      <c r="AZ65" s="353">
        <v>0</v>
      </c>
      <c r="BA65" s="83" t="s">
        <v>515</v>
      </c>
      <c r="BB65" s="338" t="s">
        <v>515</v>
      </c>
      <c r="BC65" s="353" t="s">
        <v>515</v>
      </c>
      <c r="BD65" s="353" t="s">
        <v>515</v>
      </c>
      <c r="BE65" s="353" t="s">
        <v>515</v>
      </c>
      <c r="BF65" s="353" t="s">
        <v>515</v>
      </c>
      <c r="BG65" s="353" t="s">
        <v>515</v>
      </c>
      <c r="BH65" s="353" t="s">
        <v>515</v>
      </c>
      <c r="BI65" s="353" t="s">
        <v>515</v>
      </c>
      <c r="BJ65" s="353" t="s">
        <v>515</v>
      </c>
      <c r="BK65" s="353" t="s">
        <v>515</v>
      </c>
      <c r="BL65" s="353" t="s">
        <v>515</v>
      </c>
      <c r="BM65" s="353" t="s">
        <v>515</v>
      </c>
      <c r="BN65" s="353" t="s">
        <v>515</v>
      </c>
      <c r="BO65" s="353" t="s">
        <v>515</v>
      </c>
      <c r="BP65" s="353" t="s">
        <v>515</v>
      </c>
      <c r="BQ65" s="353" t="s">
        <v>515</v>
      </c>
      <c r="BR65" s="353" t="s">
        <v>515</v>
      </c>
      <c r="BS65" s="353" t="s">
        <v>515</v>
      </c>
      <c r="BT65" s="339" t="s">
        <v>515</v>
      </c>
      <c r="BU65" s="338" t="s">
        <v>515</v>
      </c>
      <c r="BV65" s="353" t="s">
        <v>515</v>
      </c>
      <c r="BW65" s="353" t="s">
        <v>515</v>
      </c>
      <c r="BX65" s="83" t="s">
        <v>515</v>
      </c>
      <c r="BY65" s="83" t="s">
        <v>515</v>
      </c>
      <c r="BZ65" s="83" t="s">
        <v>515</v>
      </c>
    </row>
    <row r="66" spans="1:78" ht="11.25" customHeight="1" x14ac:dyDescent="0.25">
      <c r="A66" s="349"/>
      <c r="B66" s="349" t="s">
        <v>512</v>
      </c>
      <c r="C66" s="350" t="s">
        <v>615</v>
      </c>
      <c r="D66" s="350"/>
      <c r="E66" s="350"/>
      <c r="F66" s="350"/>
      <c r="G66" s="351"/>
      <c r="H66" s="352" t="s">
        <v>616</v>
      </c>
      <c r="I66" s="338">
        <v>42.433361994840922</v>
      </c>
      <c r="J66" s="338" t="s">
        <v>515</v>
      </c>
      <c r="K66" s="353" t="s">
        <v>515</v>
      </c>
      <c r="L66" s="353" t="s">
        <v>515</v>
      </c>
      <c r="M66" s="353" t="s">
        <v>515</v>
      </c>
      <c r="N66" s="353" t="s">
        <v>515</v>
      </c>
      <c r="O66" s="353" t="s">
        <v>515</v>
      </c>
      <c r="P66" s="353" t="s">
        <v>515</v>
      </c>
      <c r="Q66" s="353" t="s">
        <v>515</v>
      </c>
      <c r="R66" s="353" t="s">
        <v>515</v>
      </c>
      <c r="S66" s="353" t="s">
        <v>515</v>
      </c>
      <c r="T66" s="353" t="s">
        <v>515</v>
      </c>
      <c r="U66" s="338" t="s">
        <v>515</v>
      </c>
      <c r="V66" s="353" t="s">
        <v>515</v>
      </c>
      <c r="W66" s="353" t="s">
        <v>515</v>
      </c>
      <c r="X66" s="353" t="s">
        <v>515</v>
      </c>
      <c r="Y66" s="353" t="s">
        <v>515</v>
      </c>
      <c r="Z66" s="338" t="s">
        <v>515</v>
      </c>
      <c r="AA66" s="353" t="s">
        <v>515</v>
      </c>
      <c r="AB66" s="353" t="s">
        <v>515</v>
      </c>
      <c r="AC66" s="83" t="s">
        <v>515</v>
      </c>
      <c r="AD66" s="338">
        <v>42.433361994840922</v>
      </c>
      <c r="AE66" s="353" t="s">
        <v>515</v>
      </c>
      <c r="AF66" s="353" t="s">
        <v>515</v>
      </c>
      <c r="AG66" s="353">
        <v>42.433361994840922</v>
      </c>
      <c r="AH66" s="353" t="s">
        <v>515</v>
      </c>
      <c r="AI66" s="353" t="s">
        <v>515</v>
      </c>
      <c r="AJ66" s="353" t="s">
        <v>515</v>
      </c>
      <c r="AK66" s="353" t="s">
        <v>515</v>
      </c>
      <c r="AL66" s="353" t="s">
        <v>515</v>
      </c>
      <c r="AM66" s="353" t="s">
        <v>515</v>
      </c>
      <c r="AN66" s="353" t="s">
        <v>515</v>
      </c>
      <c r="AO66" s="353" t="s">
        <v>515</v>
      </c>
      <c r="AP66" s="353" t="s">
        <v>515</v>
      </c>
      <c r="AQ66" s="353" t="s">
        <v>515</v>
      </c>
      <c r="AR66" s="353" t="s">
        <v>515</v>
      </c>
      <c r="AS66" s="353" t="s">
        <v>515</v>
      </c>
      <c r="AT66" s="353" t="s">
        <v>515</v>
      </c>
      <c r="AU66" s="353" t="s">
        <v>515</v>
      </c>
      <c r="AV66" s="353" t="s">
        <v>515</v>
      </c>
      <c r="AW66" s="353" t="s">
        <v>515</v>
      </c>
      <c r="AX66" s="353" t="s">
        <v>515</v>
      </c>
      <c r="AY66" s="353" t="s">
        <v>515</v>
      </c>
      <c r="AZ66" s="353" t="s">
        <v>515</v>
      </c>
      <c r="BA66" s="83" t="s">
        <v>515</v>
      </c>
      <c r="BB66" s="338" t="s">
        <v>515</v>
      </c>
      <c r="BC66" s="353" t="s">
        <v>515</v>
      </c>
      <c r="BD66" s="353" t="s">
        <v>515</v>
      </c>
      <c r="BE66" s="353" t="s">
        <v>515</v>
      </c>
      <c r="BF66" s="353" t="s">
        <v>515</v>
      </c>
      <c r="BG66" s="353" t="s">
        <v>515</v>
      </c>
      <c r="BH66" s="353" t="s">
        <v>515</v>
      </c>
      <c r="BI66" s="353" t="s">
        <v>515</v>
      </c>
      <c r="BJ66" s="353" t="s">
        <v>515</v>
      </c>
      <c r="BK66" s="353" t="s">
        <v>515</v>
      </c>
      <c r="BL66" s="353" t="s">
        <v>515</v>
      </c>
      <c r="BM66" s="353" t="s">
        <v>515</v>
      </c>
      <c r="BN66" s="353" t="s">
        <v>515</v>
      </c>
      <c r="BO66" s="353" t="s">
        <v>515</v>
      </c>
      <c r="BP66" s="353" t="s">
        <v>515</v>
      </c>
      <c r="BQ66" s="353" t="s">
        <v>515</v>
      </c>
      <c r="BR66" s="353" t="s">
        <v>515</v>
      </c>
      <c r="BS66" s="353" t="s">
        <v>515</v>
      </c>
      <c r="BT66" s="339" t="s">
        <v>515</v>
      </c>
      <c r="BU66" s="338" t="s">
        <v>515</v>
      </c>
      <c r="BV66" s="353" t="s">
        <v>515</v>
      </c>
      <c r="BW66" s="353" t="s">
        <v>515</v>
      </c>
      <c r="BX66" s="83" t="s">
        <v>515</v>
      </c>
      <c r="BY66" s="83" t="s">
        <v>515</v>
      </c>
      <c r="BZ66" s="83" t="s">
        <v>515</v>
      </c>
    </row>
    <row r="67" spans="1:78" ht="11.25" customHeight="1" x14ac:dyDescent="0.25">
      <c r="A67" s="349"/>
      <c r="B67" s="349" t="s">
        <v>512</v>
      </c>
      <c r="C67" s="350" t="s">
        <v>570</v>
      </c>
      <c r="D67" s="350"/>
      <c r="E67" s="350"/>
      <c r="F67" s="350"/>
      <c r="G67" s="351"/>
      <c r="H67" s="352" t="s">
        <v>617</v>
      </c>
      <c r="I67" s="338">
        <v>2767.2613929492691</v>
      </c>
      <c r="J67" s="338" t="s">
        <v>515</v>
      </c>
      <c r="K67" s="353" t="s">
        <v>515</v>
      </c>
      <c r="L67" s="353" t="s">
        <v>515</v>
      </c>
      <c r="M67" s="353" t="s">
        <v>515</v>
      </c>
      <c r="N67" s="353" t="s">
        <v>515</v>
      </c>
      <c r="O67" s="353" t="s">
        <v>515</v>
      </c>
      <c r="P67" s="353" t="s">
        <v>515</v>
      </c>
      <c r="Q67" s="353" t="s">
        <v>515</v>
      </c>
      <c r="R67" s="353" t="s">
        <v>515</v>
      </c>
      <c r="S67" s="353" t="s">
        <v>515</v>
      </c>
      <c r="T67" s="353" t="s">
        <v>515</v>
      </c>
      <c r="U67" s="338" t="s">
        <v>515</v>
      </c>
      <c r="V67" s="353" t="s">
        <v>515</v>
      </c>
      <c r="W67" s="353" t="s">
        <v>515</v>
      </c>
      <c r="X67" s="353" t="s">
        <v>515</v>
      </c>
      <c r="Y67" s="353" t="s">
        <v>515</v>
      </c>
      <c r="Z67" s="338" t="s">
        <v>515</v>
      </c>
      <c r="AA67" s="353" t="s">
        <v>515</v>
      </c>
      <c r="AB67" s="353" t="s">
        <v>515</v>
      </c>
      <c r="AC67" s="83" t="s">
        <v>515</v>
      </c>
      <c r="AD67" s="338">
        <v>2767.2613929492691</v>
      </c>
      <c r="AE67" s="353" t="s">
        <v>515</v>
      </c>
      <c r="AF67" s="353" t="s">
        <v>515</v>
      </c>
      <c r="AG67" s="353">
        <v>2767.2613929492691</v>
      </c>
      <c r="AH67" s="353" t="s">
        <v>515</v>
      </c>
      <c r="AI67" s="353" t="s">
        <v>515</v>
      </c>
      <c r="AJ67" s="353" t="s">
        <v>515</v>
      </c>
      <c r="AK67" s="353" t="s">
        <v>515</v>
      </c>
      <c r="AL67" s="353" t="s">
        <v>515</v>
      </c>
      <c r="AM67" s="353" t="s">
        <v>515</v>
      </c>
      <c r="AN67" s="353" t="s">
        <v>515</v>
      </c>
      <c r="AO67" s="353" t="s">
        <v>515</v>
      </c>
      <c r="AP67" s="353" t="s">
        <v>515</v>
      </c>
      <c r="AQ67" s="353" t="s">
        <v>515</v>
      </c>
      <c r="AR67" s="353" t="s">
        <v>515</v>
      </c>
      <c r="AS67" s="353" t="s">
        <v>515</v>
      </c>
      <c r="AT67" s="353" t="s">
        <v>515</v>
      </c>
      <c r="AU67" s="353" t="s">
        <v>515</v>
      </c>
      <c r="AV67" s="353" t="s">
        <v>515</v>
      </c>
      <c r="AW67" s="353" t="s">
        <v>515</v>
      </c>
      <c r="AX67" s="353" t="s">
        <v>515</v>
      </c>
      <c r="AY67" s="353" t="s">
        <v>515</v>
      </c>
      <c r="AZ67" s="353" t="s">
        <v>515</v>
      </c>
      <c r="BA67" s="83" t="s">
        <v>515</v>
      </c>
      <c r="BB67" s="338" t="s">
        <v>515</v>
      </c>
      <c r="BC67" s="353" t="s">
        <v>515</v>
      </c>
      <c r="BD67" s="353" t="s">
        <v>515</v>
      </c>
      <c r="BE67" s="353" t="s">
        <v>515</v>
      </c>
      <c r="BF67" s="353" t="s">
        <v>515</v>
      </c>
      <c r="BG67" s="353" t="s">
        <v>515</v>
      </c>
      <c r="BH67" s="353" t="s">
        <v>515</v>
      </c>
      <c r="BI67" s="353" t="s">
        <v>515</v>
      </c>
      <c r="BJ67" s="353" t="s">
        <v>515</v>
      </c>
      <c r="BK67" s="353" t="s">
        <v>515</v>
      </c>
      <c r="BL67" s="353" t="s">
        <v>515</v>
      </c>
      <c r="BM67" s="353" t="s">
        <v>515</v>
      </c>
      <c r="BN67" s="353" t="s">
        <v>515</v>
      </c>
      <c r="BO67" s="353" t="s">
        <v>515</v>
      </c>
      <c r="BP67" s="353" t="s">
        <v>515</v>
      </c>
      <c r="BQ67" s="353" t="s">
        <v>515</v>
      </c>
      <c r="BR67" s="353" t="s">
        <v>515</v>
      </c>
      <c r="BS67" s="353" t="s">
        <v>515</v>
      </c>
      <c r="BT67" s="339" t="s">
        <v>515</v>
      </c>
      <c r="BU67" s="338" t="s">
        <v>515</v>
      </c>
      <c r="BV67" s="353" t="s">
        <v>515</v>
      </c>
      <c r="BW67" s="353" t="s">
        <v>515</v>
      </c>
      <c r="BX67" s="83" t="s">
        <v>515</v>
      </c>
      <c r="BY67" s="83" t="s">
        <v>515</v>
      </c>
      <c r="BZ67" s="83" t="s">
        <v>515</v>
      </c>
    </row>
    <row r="68" spans="1:78" ht="11.25" customHeight="1" x14ac:dyDescent="0.25">
      <c r="A68" s="381"/>
      <c r="B68" s="349" t="s">
        <v>512</v>
      </c>
      <c r="C68" s="350" t="s">
        <v>572</v>
      </c>
      <c r="D68" s="350"/>
      <c r="E68" s="350"/>
      <c r="F68" s="350"/>
      <c r="G68" s="351"/>
      <c r="H68" s="352" t="s">
        <v>618</v>
      </c>
      <c r="I68" s="338">
        <v>11456.391516193751</v>
      </c>
      <c r="J68" s="338" t="s">
        <v>515</v>
      </c>
      <c r="K68" s="353" t="s">
        <v>515</v>
      </c>
      <c r="L68" s="353" t="s">
        <v>515</v>
      </c>
      <c r="M68" s="353" t="s">
        <v>515</v>
      </c>
      <c r="N68" s="353" t="s">
        <v>515</v>
      </c>
      <c r="O68" s="353" t="s">
        <v>515</v>
      </c>
      <c r="P68" s="353" t="s">
        <v>515</v>
      </c>
      <c r="Q68" s="353" t="s">
        <v>515</v>
      </c>
      <c r="R68" s="353" t="s">
        <v>515</v>
      </c>
      <c r="S68" s="353" t="s">
        <v>515</v>
      </c>
      <c r="T68" s="353" t="s">
        <v>515</v>
      </c>
      <c r="U68" s="338" t="s">
        <v>515</v>
      </c>
      <c r="V68" s="353" t="s">
        <v>515</v>
      </c>
      <c r="W68" s="353" t="s">
        <v>515</v>
      </c>
      <c r="X68" s="353" t="s">
        <v>515</v>
      </c>
      <c r="Y68" s="353" t="s">
        <v>515</v>
      </c>
      <c r="Z68" s="338" t="s">
        <v>515</v>
      </c>
      <c r="AA68" s="353" t="s">
        <v>515</v>
      </c>
      <c r="AB68" s="353" t="s">
        <v>515</v>
      </c>
      <c r="AC68" s="83" t="s">
        <v>515</v>
      </c>
      <c r="AD68" s="338">
        <v>11456.391516193751</v>
      </c>
      <c r="AE68" s="353">
        <v>0</v>
      </c>
      <c r="AF68" s="353">
        <v>0</v>
      </c>
      <c r="AG68" s="353" t="s">
        <v>515</v>
      </c>
      <c r="AH68" s="353" t="s">
        <v>515</v>
      </c>
      <c r="AI68" s="353" t="s">
        <v>515</v>
      </c>
      <c r="AJ68" s="353">
        <v>0</v>
      </c>
      <c r="AK68" s="353">
        <v>1651.6193751791343</v>
      </c>
      <c r="AL68" s="353">
        <v>7622.7739562434308</v>
      </c>
      <c r="AM68" s="353">
        <v>0</v>
      </c>
      <c r="AN68" s="353">
        <v>0</v>
      </c>
      <c r="AO68" s="353">
        <v>0</v>
      </c>
      <c r="AP68" s="353">
        <v>0</v>
      </c>
      <c r="AQ68" s="353">
        <v>0</v>
      </c>
      <c r="AR68" s="353">
        <v>2181.9981847711856</v>
      </c>
      <c r="AS68" s="353">
        <v>0</v>
      </c>
      <c r="AT68" s="353">
        <v>0</v>
      </c>
      <c r="AU68" s="353">
        <v>0</v>
      </c>
      <c r="AV68" s="353">
        <v>0</v>
      </c>
      <c r="AW68" s="353">
        <v>0</v>
      </c>
      <c r="AX68" s="353">
        <v>0</v>
      </c>
      <c r="AY68" s="353">
        <v>0</v>
      </c>
      <c r="AZ68" s="353">
        <v>0</v>
      </c>
      <c r="BA68" s="83" t="s">
        <v>515</v>
      </c>
      <c r="BB68" s="338">
        <v>0</v>
      </c>
      <c r="BC68" s="353" t="s">
        <v>515</v>
      </c>
      <c r="BD68" s="353" t="s">
        <v>515</v>
      </c>
      <c r="BE68" s="353" t="s">
        <v>515</v>
      </c>
      <c r="BF68" s="353" t="s">
        <v>515</v>
      </c>
      <c r="BG68" s="353" t="s">
        <v>515</v>
      </c>
      <c r="BH68" s="353" t="s">
        <v>515</v>
      </c>
      <c r="BI68" s="353" t="s">
        <v>515</v>
      </c>
      <c r="BJ68" s="353" t="s">
        <v>515</v>
      </c>
      <c r="BK68" s="353" t="s">
        <v>515</v>
      </c>
      <c r="BL68" s="353" t="s">
        <v>515</v>
      </c>
      <c r="BM68" s="353" t="s">
        <v>515</v>
      </c>
      <c r="BN68" s="353">
        <v>0</v>
      </c>
      <c r="BO68" s="353" t="s">
        <v>515</v>
      </c>
      <c r="BP68" s="353">
        <v>0</v>
      </c>
      <c r="BQ68" s="353" t="s">
        <v>515</v>
      </c>
      <c r="BR68" s="353">
        <v>0</v>
      </c>
      <c r="BS68" s="353" t="s">
        <v>515</v>
      </c>
      <c r="BT68" s="339" t="s">
        <v>515</v>
      </c>
      <c r="BU68" s="338" t="s">
        <v>515</v>
      </c>
      <c r="BV68" s="353" t="s">
        <v>515</v>
      </c>
      <c r="BW68" s="353" t="s">
        <v>515</v>
      </c>
      <c r="BX68" s="83" t="s">
        <v>515</v>
      </c>
      <c r="BY68" s="83" t="s">
        <v>515</v>
      </c>
      <c r="BZ68" s="83" t="s">
        <v>515</v>
      </c>
    </row>
    <row r="69" spans="1:78" ht="11.25" customHeight="1" x14ac:dyDescent="0.25">
      <c r="A69" s="381"/>
      <c r="B69" s="349" t="s">
        <v>512</v>
      </c>
      <c r="C69" s="350" t="s">
        <v>619</v>
      </c>
      <c r="D69" s="350"/>
      <c r="E69" s="350"/>
      <c r="F69" s="350"/>
      <c r="G69" s="351"/>
      <c r="H69" s="352" t="s">
        <v>620</v>
      </c>
      <c r="I69" s="338">
        <v>10987.452947358364</v>
      </c>
      <c r="J69" s="338" t="s">
        <v>515</v>
      </c>
      <c r="K69" s="353" t="s">
        <v>515</v>
      </c>
      <c r="L69" s="353" t="s">
        <v>515</v>
      </c>
      <c r="M69" s="353" t="s">
        <v>515</v>
      </c>
      <c r="N69" s="353" t="s">
        <v>515</v>
      </c>
      <c r="O69" s="353" t="s">
        <v>515</v>
      </c>
      <c r="P69" s="353" t="s">
        <v>515</v>
      </c>
      <c r="Q69" s="353" t="s">
        <v>515</v>
      </c>
      <c r="R69" s="353" t="s">
        <v>515</v>
      </c>
      <c r="S69" s="353" t="s">
        <v>515</v>
      </c>
      <c r="T69" s="353" t="s">
        <v>515</v>
      </c>
      <c r="U69" s="338" t="s">
        <v>515</v>
      </c>
      <c r="V69" s="353" t="s">
        <v>515</v>
      </c>
      <c r="W69" s="353" t="s">
        <v>515</v>
      </c>
      <c r="X69" s="353" t="s">
        <v>515</v>
      </c>
      <c r="Y69" s="353" t="s">
        <v>515</v>
      </c>
      <c r="Z69" s="338" t="s">
        <v>515</v>
      </c>
      <c r="AA69" s="353" t="s">
        <v>515</v>
      </c>
      <c r="AB69" s="353" t="s">
        <v>515</v>
      </c>
      <c r="AC69" s="83" t="s">
        <v>515</v>
      </c>
      <c r="AD69" s="338">
        <v>10987.452947358364</v>
      </c>
      <c r="AE69" s="353">
        <v>0</v>
      </c>
      <c r="AF69" s="353">
        <v>10987.452947358364</v>
      </c>
      <c r="AG69" s="353" t="s">
        <v>515</v>
      </c>
      <c r="AH69" s="353" t="s">
        <v>515</v>
      </c>
      <c r="AI69" s="353" t="s">
        <v>515</v>
      </c>
      <c r="AJ69" s="353">
        <v>0</v>
      </c>
      <c r="AK69" s="353">
        <v>0</v>
      </c>
      <c r="AL69" s="353">
        <v>0</v>
      </c>
      <c r="AM69" s="353">
        <v>0</v>
      </c>
      <c r="AN69" s="353">
        <v>0</v>
      </c>
      <c r="AO69" s="353">
        <v>0</v>
      </c>
      <c r="AP69" s="353">
        <v>0</v>
      </c>
      <c r="AQ69" s="353">
        <v>0</v>
      </c>
      <c r="AR69" s="353">
        <v>0</v>
      </c>
      <c r="AS69" s="353">
        <v>0</v>
      </c>
      <c r="AT69" s="353">
        <v>0</v>
      </c>
      <c r="AU69" s="353">
        <v>0</v>
      </c>
      <c r="AV69" s="353">
        <v>0</v>
      </c>
      <c r="AW69" s="353">
        <v>0</v>
      </c>
      <c r="AX69" s="353">
        <v>0</v>
      </c>
      <c r="AY69" s="353">
        <v>0</v>
      </c>
      <c r="AZ69" s="353">
        <v>0</v>
      </c>
      <c r="BA69" s="83" t="s">
        <v>515</v>
      </c>
      <c r="BB69" s="338" t="s">
        <v>515</v>
      </c>
      <c r="BC69" s="353" t="s">
        <v>515</v>
      </c>
      <c r="BD69" s="353" t="s">
        <v>515</v>
      </c>
      <c r="BE69" s="353" t="s">
        <v>515</v>
      </c>
      <c r="BF69" s="353" t="s">
        <v>515</v>
      </c>
      <c r="BG69" s="353" t="s">
        <v>515</v>
      </c>
      <c r="BH69" s="353" t="s">
        <v>515</v>
      </c>
      <c r="BI69" s="353" t="s">
        <v>515</v>
      </c>
      <c r="BJ69" s="353" t="s">
        <v>515</v>
      </c>
      <c r="BK69" s="353" t="s">
        <v>515</v>
      </c>
      <c r="BL69" s="353" t="s">
        <v>515</v>
      </c>
      <c r="BM69" s="353" t="s">
        <v>515</v>
      </c>
      <c r="BN69" s="353" t="s">
        <v>515</v>
      </c>
      <c r="BO69" s="353" t="s">
        <v>515</v>
      </c>
      <c r="BP69" s="353" t="s">
        <v>515</v>
      </c>
      <c r="BQ69" s="353" t="s">
        <v>515</v>
      </c>
      <c r="BR69" s="353" t="s">
        <v>515</v>
      </c>
      <c r="BS69" s="353" t="s">
        <v>515</v>
      </c>
      <c r="BT69" s="339" t="s">
        <v>515</v>
      </c>
      <c r="BU69" s="338" t="s">
        <v>515</v>
      </c>
      <c r="BV69" s="353" t="s">
        <v>515</v>
      </c>
      <c r="BW69" s="353" t="s">
        <v>515</v>
      </c>
      <c r="BX69" s="83" t="s">
        <v>515</v>
      </c>
      <c r="BY69" s="83" t="s">
        <v>515</v>
      </c>
      <c r="BZ69" s="83" t="s">
        <v>515</v>
      </c>
    </row>
    <row r="70" spans="1:78" ht="11.25" customHeight="1" x14ac:dyDescent="0.25">
      <c r="A70" s="381"/>
      <c r="B70" s="349" t="s">
        <v>512</v>
      </c>
      <c r="C70" s="350" t="s">
        <v>621</v>
      </c>
      <c r="D70" s="350"/>
      <c r="E70" s="350"/>
      <c r="F70" s="350"/>
      <c r="G70" s="351"/>
      <c r="H70" s="352" t="s">
        <v>622</v>
      </c>
      <c r="I70" s="338">
        <v>46.032769657017298</v>
      </c>
      <c r="J70" s="338" t="s">
        <v>515</v>
      </c>
      <c r="K70" s="353" t="s">
        <v>515</v>
      </c>
      <c r="L70" s="353" t="s">
        <v>515</v>
      </c>
      <c r="M70" s="353" t="s">
        <v>515</v>
      </c>
      <c r="N70" s="353" t="s">
        <v>515</v>
      </c>
      <c r="O70" s="353" t="s">
        <v>515</v>
      </c>
      <c r="P70" s="353" t="s">
        <v>515</v>
      </c>
      <c r="Q70" s="353" t="s">
        <v>515</v>
      </c>
      <c r="R70" s="353" t="s">
        <v>515</v>
      </c>
      <c r="S70" s="353" t="s">
        <v>515</v>
      </c>
      <c r="T70" s="353" t="s">
        <v>515</v>
      </c>
      <c r="U70" s="338" t="s">
        <v>515</v>
      </c>
      <c r="V70" s="353" t="s">
        <v>515</v>
      </c>
      <c r="W70" s="353" t="s">
        <v>515</v>
      </c>
      <c r="X70" s="353" t="s">
        <v>515</v>
      </c>
      <c r="Y70" s="353" t="s">
        <v>515</v>
      </c>
      <c r="Z70" s="338" t="s">
        <v>515</v>
      </c>
      <c r="AA70" s="353" t="s">
        <v>515</v>
      </c>
      <c r="AB70" s="353" t="s">
        <v>515</v>
      </c>
      <c r="AC70" s="83" t="s">
        <v>515</v>
      </c>
      <c r="AD70" s="338">
        <v>46.032769657017298</v>
      </c>
      <c r="AE70" s="353" t="s">
        <v>515</v>
      </c>
      <c r="AF70" s="353" t="s">
        <v>515</v>
      </c>
      <c r="AG70" s="353" t="s">
        <v>515</v>
      </c>
      <c r="AH70" s="353" t="s">
        <v>515</v>
      </c>
      <c r="AI70" s="353" t="s">
        <v>515</v>
      </c>
      <c r="AJ70" s="353">
        <v>0</v>
      </c>
      <c r="AK70" s="353">
        <v>31.931307920129932</v>
      </c>
      <c r="AL70" s="353">
        <v>12.111875417980318</v>
      </c>
      <c r="AM70" s="353">
        <v>0</v>
      </c>
      <c r="AN70" s="353">
        <v>0</v>
      </c>
      <c r="AO70" s="353">
        <v>0</v>
      </c>
      <c r="AP70" s="353">
        <v>0</v>
      </c>
      <c r="AQ70" s="353">
        <v>0</v>
      </c>
      <c r="AR70" s="353">
        <v>0</v>
      </c>
      <c r="AS70" s="353">
        <v>1.0294258144645074</v>
      </c>
      <c r="AT70" s="353">
        <v>0</v>
      </c>
      <c r="AU70" s="353">
        <v>0.96016050444253365</v>
      </c>
      <c r="AV70" s="353">
        <v>0</v>
      </c>
      <c r="AW70" s="353">
        <v>0</v>
      </c>
      <c r="AX70" s="353">
        <v>0</v>
      </c>
      <c r="AY70" s="353">
        <v>0</v>
      </c>
      <c r="AZ70" s="353">
        <v>0</v>
      </c>
      <c r="BA70" s="83" t="s">
        <v>515</v>
      </c>
      <c r="BB70" s="338">
        <v>0</v>
      </c>
      <c r="BC70" s="353" t="s">
        <v>515</v>
      </c>
      <c r="BD70" s="353" t="s">
        <v>515</v>
      </c>
      <c r="BE70" s="353" t="s">
        <v>515</v>
      </c>
      <c r="BF70" s="353" t="s">
        <v>515</v>
      </c>
      <c r="BG70" s="353" t="s">
        <v>515</v>
      </c>
      <c r="BH70" s="353" t="s">
        <v>515</v>
      </c>
      <c r="BI70" s="353" t="s">
        <v>515</v>
      </c>
      <c r="BJ70" s="353" t="s">
        <v>515</v>
      </c>
      <c r="BK70" s="353" t="s">
        <v>515</v>
      </c>
      <c r="BL70" s="353" t="s">
        <v>515</v>
      </c>
      <c r="BM70" s="353" t="s">
        <v>515</v>
      </c>
      <c r="BN70" s="353">
        <v>0</v>
      </c>
      <c r="BO70" s="353" t="s">
        <v>515</v>
      </c>
      <c r="BP70" s="353">
        <v>0</v>
      </c>
      <c r="BQ70" s="353" t="s">
        <v>515</v>
      </c>
      <c r="BR70" s="353">
        <v>0</v>
      </c>
      <c r="BS70" s="353" t="s">
        <v>515</v>
      </c>
      <c r="BT70" s="339" t="s">
        <v>515</v>
      </c>
      <c r="BU70" s="338" t="s">
        <v>515</v>
      </c>
      <c r="BV70" s="353" t="s">
        <v>515</v>
      </c>
      <c r="BW70" s="353" t="s">
        <v>515</v>
      </c>
      <c r="BX70" s="83" t="s">
        <v>515</v>
      </c>
      <c r="BY70" s="83" t="s">
        <v>515</v>
      </c>
      <c r="BZ70" s="83" t="s">
        <v>515</v>
      </c>
    </row>
    <row r="71" spans="1:78" ht="11.25" customHeight="1" x14ac:dyDescent="0.25">
      <c r="A71" s="349" t="s">
        <v>512</v>
      </c>
      <c r="B71" s="350" t="s">
        <v>578</v>
      </c>
      <c r="C71" s="350"/>
      <c r="D71" s="350"/>
      <c r="E71" s="350"/>
      <c r="F71" s="350"/>
      <c r="G71" s="351"/>
      <c r="H71" s="352" t="s">
        <v>623</v>
      </c>
      <c r="I71" s="338">
        <v>0</v>
      </c>
      <c r="J71" s="338">
        <v>0</v>
      </c>
      <c r="K71" s="353" t="s">
        <v>515</v>
      </c>
      <c r="L71" s="353" t="s">
        <v>515</v>
      </c>
      <c r="M71" s="353" t="s">
        <v>515</v>
      </c>
      <c r="N71" s="353" t="s">
        <v>515</v>
      </c>
      <c r="O71" s="353" t="s">
        <v>515</v>
      </c>
      <c r="P71" s="353">
        <v>0</v>
      </c>
      <c r="Q71" s="353" t="s">
        <v>515</v>
      </c>
      <c r="R71" s="353" t="s">
        <v>515</v>
      </c>
      <c r="S71" s="353" t="s">
        <v>515</v>
      </c>
      <c r="T71" s="353" t="s">
        <v>515</v>
      </c>
      <c r="U71" s="338" t="s">
        <v>515</v>
      </c>
      <c r="V71" s="353" t="s">
        <v>515</v>
      </c>
      <c r="W71" s="353" t="s">
        <v>515</v>
      </c>
      <c r="X71" s="353" t="s">
        <v>515</v>
      </c>
      <c r="Y71" s="353" t="s">
        <v>515</v>
      </c>
      <c r="Z71" s="338" t="s">
        <v>515</v>
      </c>
      <c r="AA71" s="353" t="s">
        <v>515</v>
      </c>
      <c r="AB71" s="353" t="s">
        <v>515</v>
      </c>
      <c r="AC71" s="83" t="s">
        <v>515</v>
      </c>
      <c r="AD71" s="338" t="s">
        <v>515</v>
      </c>
      <c r="AE71" s="353" t="s">
        <v>515</v>
      </c>
      <c r="AF71" s="353" t="s">
        <v>515</v>
      </c>
      <c r="AG71" s="353" t="s">
        <v>515</v>
      </c>
      <c r="AH71" s="353" t="s">
        <v>515</v>
      </c>
      <c r="AI71" s="353" t="s">
        <v>515</v>
      </c>
      <c r="AJ71" s="353" t="s">
        <v>515</v>
      </c>
      <c r="AK71" s="353" t="s">
        <v>515</v>
      </c>
      <c r="AL71" s="353" t="s">
        <v>515</v>
      </c>
      <c r="AM71" s="353" t="s">
        <v>515</v>
      </c>
      <c r="AN71" s="353" t="s">
        <v>515</v>
      </c>
      <c r="AO71" s="353" t="s">
        <v>515</v>
      </c>
      <c r="AP71" s="353" t="s">
        <v>515</v>
      </c>
      <c r="AQ71" s="353" t="s">
        <v>515</v>
      </c>
      <c r="AR71" s="353" t="s">
        <v>515</v>
      </c>
      <c r="AS71" s="353" t="s">
        <v>515</v>
      </c>
      <c r="AT71" s="353" t="s">
        <v>515</v>
      </c>
      <c r="AU71" s="353" t="s">
        <v>515</v>
      </c>
      <c r="AV71" s="353" t="s">
        <v>515</v>
      </c>
      <c r="AW71" s="353" t="s">
        <v>515</v>
      </c>
      <c r="AX71" s="353" t="s">
        <v>515</v>
      </c>
      <c r="AY71" s="353" t="s">
        <v>515</v>
      </c>
      <c r="AZ71" s="353" t="s">
        <v>515</v>
      </c>
      <c r="BA71" s="83" t="s">
        <v>515</v>
      </c>
      <c r="BB71" s="338" t="s">
        <v>515</v>
      </c>
      <c r="BC71" s="353" t="s">
        <v>515</v>
      </c>
      <c r="BD71" s="353" t="s">
        <v>515</v>
      </c>
      <c r="BE71" s="353" t="s">
        <v>515</v>
      </c>
      <c r="BF71" s="353" t="s">
        <v>515</v>
      </c>
      <c r="BG71" s="353" t="s">
        <v>515</v>
      </c>
      <c r="BH71" s="353" t="s">
        <v>515</v>
      </c>
      <c r="BI71" s="353" t="s">
        <v>515</v>
      </c>
      <c r="BJ71" s="353" t="s">
        <v>515</v>
      </c>
      <c r="BK71" s="353" t="s">
        <v>515</v>
      </c>
      <c r="BL71" s="353" t="s">
        <v>515</v>
      </c>
      <c r="BM71" s="353" t="s">
        <v>515</v>
      </c>
      <c r="BN71" s="353" t="s">
        <v>515</v>
      </c>
      <c r="BO71" s="353" t="s">
        <v>515</v>
      </c>
      <c r="BP71" s="353" t="s">
        <v>515</v>
      </c>
      <c r="BQ71" s="353" t="s">
        <v>515</v>
      </c>
      <c r="BR71" s="353" t="s">
        <v>515</v>
      </c>
      <c r="BS71" s="353" t="s">
        <v>515</v>
      </c>
      <c r="BT71" s="339" t="s">
        <v>515</v>
      </c>
      <c r="BU71" s="338" t="s">
        <v>515</v>
      </c>
      <c r="BV71" s="353" t="s">
        <v>515</v>
      </c>
      <c r="BW71" s="353" t="s">
        <v>515</v>
      </c>
      <c r="BX71" s="83" t="s">
        <v>515</v>
      </c>
      <c r="BY71" s="83" t="s">
        <v>515</v>
      </c>
      <c r="BZ71" s="83" t="s">
        <v>515</v>
      </c>
    </row>
    <row r="72" spans="1:78" ht="11.25" customHeight="1" x14ac:dyDescent="0.25">
      <c r="A72" s="349" t="s">
        <v>512</v>
      </c>
      <c r="B72" s="350" t="s">
        <v>580</v>
      </c>
      <c r="C72" s="350"/>
      <c r="D72" s="350"/>
      <c r="E72" s="350"/>
      <c r="F72" s="350"/>
      <c r="G72" s="351"/>
      <c r="H72" s="352" t="s">
        <v>624</v>
      </c>
      <c r="I72" s="338">
        <v>0</v>
      </c>
      <c r="J72" s="338">
        <v>0</v>
      </c>
      <c r="K72" s="353" t="s">
        <v>515</v>
      </c>
      <c r="L72" s="353" t="s">
        <v>515</v>
      </c>
      <c r="M72" s="353" t="s">
        <v>515</v>
      </c>
      <c r="N72" s="353" t="s">
        <v>515</v>
      </c>
      <c r="O72" s="353" t="s">
        <v>515</v>
      </c>
      <c r="P72" s="353" t="s">
        <v>515</v>
      </c>
      <c r="Q72" s="353" t="s">
        <v>515</v>
      </c>
      <c r="R72" s="353" t="s">
        <v>515</v>
      </c>
      <c r="S72" s="353" t="s">
        <v>515</v>
      </c>
      <c r="T72" s="353">
        <v>0</v>
      </c>
      <c r="U72" s="338" t="s">
        <v>515</v>
      </c>
      <c r="V72" s="353" t="s">
        <v>515</v>
      </c>
      <c r="W72" s="353" t="s">
        <v>515</v>
      </c>
      <c r="X72" s="353" t="s">
        <v>515</v>
      </c>
      <c r="Y72" s="353" t="s">
        <v>515</v>
      </c>
      <c r="Z72" s="338">
        <v>0</v>
      </c>
      <c r="AA72" s="353" t="s">
        <v>515</v>
      </c>
      <c r="AB72" s="353">
        <v>0</v>
      </c>
      <c r="AC72" s="83" t="s">
        <v>515</v>
      </c>
      <c r="AD72" s="338" t="s">
        <v>515</v>
      </c>
      <c r="AE72" s="353" t="s">
        <v>515</v>
      </c>
      <c r="AF72" s="353" t="s">
        <v>515</v>
      </c>
      <c r="AG72" s="353" t="s">
        <v>515</v>
      </c>
      <c r="AH72" s="353" t="s">
        <v>515</v>
      </c>
      <c r="AI72" s="353" t="s">
        <v>515</v>
      </c>
      <c r="AJ72" s="353" t="s">
        <v>515</v>
      </c>
      <c r="AK72" s="353" t="s">
        <v>515</v>
      </c>
      <c r="AL72" s="353" t="s">
        <v>515</v>
      </c>
      <c r="AM72" s="353" t="s">
        <v>515</v>
      </c>
      <c r="AN72" s="353" t="s">
        <v>515</v>
      </c>
      <c r="AO72" s="353" t="s">
        <v>515</v>
      </c>
      <c r="AP72" s="353" t="s">
        <v>515</v>
      </c>
      <c r="AQ72" s="353" t="s">
        <v>515</v>
      </c>
      <c r="AR72" s="353" t="s">
        <v>515</v>
      </c>
      <c r="AS72" s="353" t="s">
        <v>515</v>
      </c>
      <c r="AT72" s="353" t="s">
        <v>515</v>
      </c>
      <c r="AU72" s="353" t="s">
        <v>515</v>
      </c>
      <c r="AV72" s="353" t="s">
        <v>515</v>
      </c>
      <c r="AW72" s="353" t="s">
        <v>515</v>
      </c>
      <c r="AX72" s="353" t="s">
        <v>515</v>
      </c>
      <c r="AY72" s="353" t="s">
        <v>515</v>
      </c>
      <c r="AZ72" s="353" t="s">
        <v>515</v>
      </c>
      <c r="BA72" s="83" t="s">
        <v>515</v>
      </c>
      <c r="BB72" s="338" t="s">
        <v>515</v>
      </c>
      <c r="BC72" s="353" t="s">
        <v>515</v>
      </c>
      <c r="BD72" s="353" t="s">
        <v>515</v>
      </c>
      <c r="BE72" s="353" t="s">
        <v>515</v>
      </c>
      <c r="BF72" s="353" t="s">
        <v>515</v>
      </c>
      <c r="BG72" s="353" t="s">
        <v>515</v>
      </c>
      <c r="BH72" s="353" t="s">
        <v>515</v>
      </c>
      <c r="BI72" s="353" t="s">
        <v>515</v>
      </c>
      <c r="BJ72" s="353" t="s">
        <v>515</v>
      </c>
      <c r="BK72" s="353" t="s">
        <v>515</v>
      </c>
      <c r="BL72" s="353" t="s">
        <v>515</v>
      </c>
      <c r="BM72" s="353" t="s">
        <v>515</v>
      </c>
      <c r="BN72" s="353" t="s">
        <v>515</v>
      </c>
      <c r="BO72" s="353" t="s">
        <v>515</v>
      </c>
      <c r="BP72" s="353" t="s">
        <v>515</v>
      </c>
      <c r="BQ72" s="353" t="s">
        <v>515</v>
      </c>
      <c r="BR72" s="353" t="s">
        <v>515</v>
      </c>
      <c r="BS72" s="353" t="s">
        <v>515</v>
      </c>
      <c r="BT72" s="339" t="s">
        <v>515</v>
      </c>
      <c r="BU72" s="338" t="s">
        <v>515</v>
      </c>
      <c r="BV72" s="353" t="s">
        <v>515</v>
      </c>
      <c r="BW72" s="353" t="s">
        <v>515</v>
      </c>
      <c r="BX72" s="83" t="s">
        <v>515</v>
      </c>
      <c r="BY72" s="83" t="s">
        <v>515</v>
      </c>
      <c r="BZ72" s="83" t="s">
        <v>515</v>
      </c>
    </row>
    <row r="73" spans="1:78" ht="11.25" customHeight="1" x14ac:dyDescent="0.25">
      <c r="A73" s="349" t="s">
        <v>512</v>
      </c>
      <c r="B73" s="350" t="s">
        <v>582</v>
      </c>
      <c r="C73" s="350"/>
      <c r="D73" s="350"/>
      <c r="E73" s="350"/>
      <c r="F73" s="350"/>
      <c r="G73" s="351"/>
      <c r="H73" s="352" t="s">
        <v>625</v>
      </c>
      <c r="I73" s="338">
        <v>0</v>
      </c>
      <c r="J73" s="338" t="s">
        <v>515</v>
      </c>
      <c r="K73" s="353" t="s">
        <v>515</v>
      </c>
      <c r="L73" s="353" t="s">
        <v>515</v>
      </c>
      <c r="M73" s="353" t="s">
        <v>515</v>
      </c>
      <c r="N73" s="353" t="s">
        <v>515</v>
      </c>
      <c r="O73" s="353" t="s">
        <v>515</v>
      </c>
      <c r="P73" s="353" t="s">
        <v>515</v>
      </c>
      <c r="Q73" s="353" t="s">
        <v>515</v>
      </c>
      <c r="R73" s="353" t="s">
        <v>515</v>
      </c>
      <c r="S73" s="353" t="s">
        <v>515</v>
      </c>
      <c r="T73" s="353" t="s">
        <v>515</v>
      </c>
      <c r="U73" s="338" t="s">
        <v>515</v>
      </c>
      <c r="V73" s="353" t="s">
        <v>515</v>
      </c>
      <c r="W73" s="353" t="s">
        <v>515</v>
      </c>
      <c r="X73" s="353" t="s">
        <v>515</v>
      </c>
      <c r="Y73" s="353" t="s">
        <v>515</v>
      </c>
      <c r="Z73" s="338" t="s">
        <v>515</v>
      </c>
      <c r="AA73" s="353" t="s">
        <v>515</v>
      </c>
      <c r="AB73" s="353" t="s">
        <v>515</v>
      </c>
      <c r="AC73" s="83" t="s">
        <v>515</v>
      </c>
      <c r="AD73" s="338">
        <v>0</v>
      </c>
      <c r="AE73" s="353" t="s">
        <v>515</v>
      </c>
      <c r="AF73" s="353" t="s">
        <v>515</v>
      </c>
      <c r="AG73" s="353" t="s">
        <v>515</v>
      </c>
      <c r="AH73" s="353">
        <v>0</v>
      </c>
      <c r="AI73" s="353">
        <v>0</v>
      </c>
      <c r="AJ73" s="353" t="s">
        <v>515</v>
      </c>
      <c r="AK73" s="353" t="s">
        <v>515</v>
      </c>
      <c r="AL73" s="353" t="s">
        <v>515</v>
      </c>
      <c r="AM73" s="353" t="s">
        <v>515</v>
      </c>
      <c r="AN73" s="353" t="s">
        <v>515</v>
      </c>
      <c r="AO73" s="353" t="s">
        <v>515</v>
      </c>
      <c r="AP73" s="353" t="s">
        <v>515</v>
      </c>
      <c r="AQ73" s="353" t="s">
        <v>515</v>
      </c>
      <c r="AR73" s="353" t="s">
        <v>515</v>
      </c>
      <c r="AS73" s="353" t="s">
        <v>515</v>
      </c>
      <c r="AT73" s="353" t="s">
        <v>515</v>
      </c>
      <c r="AU73" s="353" t="s">
        <v>515</v>
      </c>
      <c r="AV73" s="353" t="s">
        <v>515</v>
      </c>
      <c r="AW73" s="353" t="s">
        <v>515</v>
      </c>
      <c r="AX73" s="353" t="s">
        <v>515</v>
      </c>
      <c r="AY73" s="353" t="s">
        <v>515</v>
      </c>
      <c r="AZ73" s="353" t="s">
        <v>515</v>
      </c>
      <c r="BA73" s="83" t="s">
        <v>515</v>
      </c>
      <c r="BB73" s="338" t="s">
        <v>515</v>
      </c>
      <c r="BC73" s="353" t="s">
        <v>515</v>
      </c>
      <c r="BD73" s="353" t="s">
        <v>515</v>
      </c>
      <c r="BE73" s="353" t="s">
        <v>515</v>
      </c>
      <c r="BF73" s="353" t="s">
        <v>515</v>
      </c>
      <c r="BG73" s="353" t="s">
        <v>515</v>
      </c>
      <c r="BH73" s="353" t="s">
        <v>515</v>
      </c>
      <c r="BI73" s="353" t="s">
        <v>515</v>
      </c>
      <c r="BJ73" s="353" t="s">
        <v>515</v>
      </c>
      <c r="BK73" s="353" t="s">
        <v>515</v>
      </c>
      <c r="BL73" s="353" t="s">
        <v>515</v>
      </c>
      <c r="BM73" s="353" t="s">
        <v>515</v>
      </c>
      <c r="BN73" s="353" t="s">
        <v>515</v>
      </c>
      <c r="BO73" s="353" t="s">
        <v>515</v>
      </c>
      <c r="BP73" s="353" t="s">
        <v>515</v>
      </c>
      <c r="BQ73" s="353" t="s">
        <v>515</v>
      </c>
      <c r="BR73" s="353" t="s">
        <v>515</v>
      </c>
      <c r="BS73" s="353" t="s">
        <v>515</v>
      </c>
      <c r="BT73" s="339" t="s">
        <v>515</v>
      </c>
      <c r="BU73" s="338" t="s">
        <v>515</v>
      </c>
      <c r="BV73" s="353" t="s">
        <v>515</v>
      </c>
      <c r="BW73" s="353" t="s">
        <v>515</v>
      </c>
      <c r="BX73" s="83" t="s">
        <v>515</v>
      </c>
      <c r="BY73" s="83" t="s">
        <v>515</v>
      </c>
      <c r="BZ73" s="83" t="s">
        <v>515</v>
      </c>
    </row>
    <row r="74" spans="1:78" ht="11.25" customHeight="1" x14ac:dyDescent="0.25">
      <c r="A74" s="349" t="s">
        <v>512</v>
      </c>
      <c r="B74" s="350" t="s">
        <v>626</v>
      </c>
      <c r="C74" s="350"/>
      <c r="D74" s="350"/>
      <c r="E74" s="350"/>
      <c r="F74" s="350"/>
      <c r="G74" s="351"/>
      <c r="H74" s="352" t="s">
        <v>627</v>
      </c>
      <c r="I74" s="338">
        <v>0</v>
      </c>
      <c r="J74" s="338" t="s">
        <v>515</v>
      </c>
      <c r="K74" s="353" t="s">
        <v>515</v>
      </c>
      <c r="L74" s="353" t="s">
        <v>515</v>
      </c>
      <c r="M74" s="353" t="s">
        <v>515</v>
      </c>
      <c r="N74" s="353" t="s">
        <v>515</v>
      </c>
      <c r="O74" s="353" t="s">
        <v>515</v>
      </c>
      <c r="P74" s="353" t="s">
        <v>515</v>
      </c>
      <c r="Q74" s="353" t="s">
        <v>515</v>
      </c>
      <c r="R74" s="353" t="s">
        <v>515</v>
      </c>
      <c r="S74" s="353" t="s">
        <v>515</v>
      </c>
      <c r="T74" s="353" t="s">
        <v>515</v>
      </c>
      <c r="U74" s="338" t="s">
        <v>515</v>
      </c>
      <c r="V74" s="353" t="s">
        <v>515</v>
      </c>
      <c r="W74" s="353" t="s">
        <v>515</v>
      </c>
      <c r="X74" s="353" t="s">
        <v>515</v>
      </c>
      <c r="Y74" s="353" t="s">
        <v>515</v>
      </c>
      <c r="Z74" s="338" t="s">
        <v>515</v>
      </c>
      <c r="AA74" s="353" t="s">
        <v>515</v>
      </c>
      <c r="AB74" s="353" t="s">
        <v>515</v>
      </c>
      <c r="AC74" s="83" t="s">
        <v>515</v>
      </c>
      <c r="AD74" s="338" t="s">
        <v>515</v>
      </c>
      <c r="AE74" s="353" t="s">
        <v>515</v>
      </c>
      <c r="AF74" s="353" t="s">
        <v>515</v>
      </c>
      <c r="AG74" s="353" t="s">
        <v>515</v>
      </c>
      <c r="AH74" s="353" t="s">
        <v>515</v>
      </c>
      <c r="AI74" s="353" t="s">
        <v>515</v>
      </c>
      <c r="AJ74" s="353" t="s">
        <v>515</v>
      </c>
      <c r="AK74" s="353" t="s">
        <v>515</v>
      </c>
      <c r="AL74" s="353" t="s">
        <v>515</v>
      </c>
      <c r="AM74" s="353" t="s">
        <v>515</v>
      </c>
      <c r="AN74" s="353" t="s">
        <v>515</v>
      </c>
      <c r="AO74" s="353" t="s">
        <v>515</v>
      </c>
      <c r="AP74" s="353" t="s">
        <v>515</v>
      </c>
      <c r="AQ74" s="353" t="s">
        <v>515</v>
      </c>
      <c r="AR74" s="353" t="s">
        <v>515</v>
      </c>
      <c r="AS74" s="353" t="s">
        <v>515</v>
      </c>
      <c r="AT74" s="353" t="s">
        <v>515</v>
      </c>
      <c r="AU74" s="353" t="s">
        <v>515</v>
      </c>
      <c r="AV74" s="353" t="s">
        <v>515</v>
      </c>
      <c r="AW74" s="353" t="s">
        <v>515</v>
      </c>
      <c r="AX74" s="353" t="s">
        <v>515</v>
      </c>
      <c r="AY74" s="353" t="s">
        <v>515</v>
      </c>
      <c r="AZ74" s="353" t="s">
        <v>515</v>
      </c>
      <c r="BA74" s="83">
        <v>0</v>
      </c>
      <c r="BB74" s="338" t="s">
        <v>515</v>
      </c>
      <c r="BC74" s="353" t="s">
        <v>515</v>
      </c>
      <c r="BD74" s="353" t="s">
        <v>515</v>
      </c>
      <c r="BE74" s="353" t="s">
        <v>515</v>
      </c>
      <c r="BF74" s="353" t="s">
        <v>515</v>
      </c>
      <c r="BG74" s="353" t="s">
        <v>515</v>
      </c>
      <c r="BH74" s="353" t="s">
        <v>515</v>
      </c>
      <c r="BI74" s="353" t="s">
        <v>515</v>
      </c>
      <c r="BJ74" s="353" t="s">
        <v>515</v>
      </c>
      <c r="BK74" s="353" t="s">
        <v>515</v>
      </c>
      <c r="BL74" s="353" t="s">
        <v>515</v>
      </c>
      <c r="BM74" s="353" t="s">
        <v>515</v>
      </c>
      <c r="BN74" s="353" t="s">
        <v>515</v>
      </c>
      <c r="BO74" s="353" t="s">
        <v>515</v>
      </c>
      <c r="BP74" s="353" t="s">
        <v>515</v>
      </c>
      <c r="BQ74" s="353" t="s">
        <v>515</v>
      </c>
      <c r="BR74" s="353" t="s">
        <v>515</v>
      </c>
      <c r="BS74" s="353" t="s">
        <v>515</v>
      </c>
      <c r="BT74" s="339" t="s">
        <v>515</v>
      </c>
      <c r="BU74" s="338" t="s">
        <v>515</v>
      </c>
      <c r="BV74" s="353" t="s">
        <v>515</v>
      </c>
      <c r="BW74" s="353" t="s">
        <v>515</v>
      </c>
      <c r="BX74" s="83" t="s">
        <v>515</v>
      </c>
      <c r="BY74" s="83" t="s">
        <v>515</v>
      </c>
      <c r="BZ74" s="83" t="s">
        <v>515</v>
      </c>
    </row>
    <row r="75" spans="1:78" ht="11.25" customHeight="1" x14ac:dyDescent="0.25">
      <c r="A75" s="349" t="s">
        <v>512</v>
      </c>
      <c r="B75" s="350" t="s">
        <v>586</v>
      </c>
      <c r="C75" s="350"/>
      <c r="D75" s="350"/>
      <c r="E75" s="350"/>
      <c r="F75" s="350"/>
      <c r="G75" s="351"/>
      <c r="H75" s="352" t="s">
        <v>628</v>
      </c>
      <c r="I75" s="338">
        <v>494.97468233495749</v>
      </c>
      <c r="J75" s="338" t="s">
        <v>515</v>
      </c>
      <c r="K75" s="353" t="s">
        <v>515</v>
      </c>
      <c r="L75" s="353" t="s">
        <v>515</v>
      </c>
      <c r="M75" s="353" t="s">
        <v>515</v>
      </c>
      <c r="N75" s="353" t="s">
        <v>515</v>
      </c>
      <c r="O75" s="353" t="s">
        <v>515</v>
      </c>
      <c r="P75" s="353" t="s">
        <v>515</v>
      </c>
      <c r="Q75" s="353" t="s">
        <v>515</v>
      </c>
      <c r="R75" s="353" t="s">
        <v>515</v>
      </c>
      <c r="S75" s="353" t="s">
        <v>515</v>
      </c>
      <c r="T75" s="353" t="s">
        <v>515</v>
      </c>
      <c r="U75" s="338" t="s">
        <v>515</v>
      </c>
      <c r="V75" s="353" t="s">
        <v>515</v>
      </c>
      <c r="W75" s="353" t="s">
        <v>515</v>
      </c>
      <c r="X75" s="353" t="s">
        <v>515</v>
      </c>
      <c r="Y75" s="353" t="s">
        <v>515</v>
      </c>
      <c r="Z75" s="338" t="s">
        <v>515</v>
      </c>
      <c r="AA75" s="353" t="s">
        <v>515</v>
      </c>
      <c r="AB75" s="353" t="s">
        <v>515</v>
      </c>
      <c r="AC75" s="83" t="s">
        <v>515</v>
      </c>
      <c r="AD75" s="338" t="s">
        <v>515</v>
      </c>
      <c r="AE75" s="353" t="s">
        <v>515</v>
      </c>
      <c r="AF75" s="353" t="s">
        <v>515</v>
      </c>
      <c r="AG75" s="353" t="s">
        <v>515</v>
      </c>
      <c r="AH75" s="353" t="s">
        <v>515</v>
      </c>
      <c r="AI75" s="353" t="s">
        <v>515</v>
      </c>
      <c r="AJ75" s="353" t="s">
        <v>515</v>
      </c>
      <c r="AK75" s="353" t="s">
        <v>515</v>
      </c>
      <c r="AL75" s="353" t="s">
        <v>515</v>
      </c>
      <c r="AM75" s="353" t="s">
        <v>515</v>
      </c>
      <c r="AN75" s="353" t="s">
        <v>515</v>
      </c>
      <c r="AO75" s="353" t="s">
        <v>515</v>
      </c>
      <c r="AP75" s="353" t="s">
        <v>515</v>
      </c>
      <c r="AQ75" s="353" t="s">
        <v>515</v>
      </c>
      <c r="AR75" s="353" t="s">
        <v>515</v>
      </c>
      <c r="AS75" s="353" t="s">
        <v>515</v>
      </c>
      <c r="AT75" s="353" t="s">
        <v>515</v>
      </c>
      <c r="AU75" s="353" t="s">
        <v>515</v>
      </c>
      <c r="AV75" s="353" t="s">
        <v>515</v>
      </c>
      <c r="AW75" s="353" t="s">
        <v>515</v>
      </c>
      <c r="AX75" s="353" t="s">
        <v>515</v>
      </c>
      <c r="AY75" s="353" t="s">
        <v>515</v>
      </c>
      <c r="AZ75" s="353" t="s">
        <v>515</v>
      </c>
      <c r="BA75" s="83" t="s">
        <v>515</v>
      </c>
      <c r="BB75" s="338">
        <v>494.97468233495749</v>
      </c>
      <c r="BC75" s="353" t="s">
        <v>515</v>
      </c>
      <c r="BD75" s="353" t="s">
        <v>515</v>
      </c>
      <c r="BE75" s="353" t="s">
        <v>515</v>
      </c>
      <c r="BF75" s="353" t="s">
        <v>515</v>
      </c>
      <c r="BG75" s="353" t="s">
        <v>515</v>
      </c>
      <c r="BH75" s="353" t="s">
        <v>515</v>
      </c>
      <c r="BI75" s="353" t="s">
        <v>515</v>
      </c>
      <c r="BJ75" s="353" t="s">
        <v>515</v>
      </c>
      <c r="BK75" s="353" t="s">
        <v>515</v>
      </c>
      <c r="BL75" s="353" t="s">
        <v>515</v>
      </c>
      <c r="BM75" s="353" t="s">
        <v>515</v>
      </c>
      <c r="BN75" s="353">
        <v>32.645457151046145</v>
      </c>
      <c r="BO75" s="353" t="s">
        <v>515</v>
      </c>
      <c r="BP75" s="353">
        <v>462.32922518391132</v>
      </c>
      <c r="BQ75" s="353" t="s">
        <v>515</v>
      </c>
      <c r="BR75" s="353">
        <v>0</v>
      </c>
      <c r="BS75" s="353" t="s">
        <v>515</v>
      </c>
      <c r="BT75" s="339" t="s">
        <v>515</v>
      </c>
      <c r="BU75" s="338" t="s">
        <v>515</v>
      </c>
      <c r="BV75" s="353" t="s">
        <v>515</v>
      </c>
      <c r="BW75" s="353" t="s">
        <v>515</v>
      </c>
      <c r="BX75" s="83" t="s">
        <v>515</v>
      </c>
      <c r="BY75" s="83" t="s">
        <v>515</v>
      </c>
      <c r="BZ75" s="83" t="s">
        <v>515</v>
      </c>
    </row>
    <row r="76" spans="1:78" ht="11.25" customHeight="1" x14ac:dyDescent="0.25">
      <c r="A76" s="349" t="s">
        <v>512</v>
      </c>
      <c r="B76" s="350" t="s">
        <v>588</v>
      </c>
      <c r="C76" s="350"/>
      <c r="D76" s="350"/>
      <c r="E76" s="350"/>
      <c r="F76" s="350"/>
      <c r="G76" s="351"/>
      <c r="H76" s="382" t="s">
        <v>629</v>
      </c>
      <c r="I76" s="338">
        <v>0</v>
      </c>
      <c r="J76" s="338" t="s">
        <v>515</v>
      </c>
      <c r="K76" s="353" t="s">
        <v>515</v>
      </c>
      <c r="L76" s="353" t="s">
        <v>515</v>
      </c>
      <c r="M76" s="353" t="s">
        <v>515</v>
      </c>
      <c r="N76" s="353" t="s">
        <v>515</v>
      </c>
      <c r="O76" s="353" t="s">
        <v>515</v>
      </c>
      <c r="P76" s="353" t="s">
        <v>515</v>
      </c>
      <c r="Q76" s="353" t="s">
        <v>515</v>
      </c>
      <c r="R76" s="353" t="s">
        <v>515</v>
      </c>
      <c r="S76" s="353" t="s">
        <v>515</v>
      </c>
      <c r="T76" s="353" t="s">
        <v>515</v>
      </c>
      <c r="U76" s="338" t="s">
        <v>515</v>
      </c>
      <c r="V76" s="353" t="s">
        <v>515</v>
      </c>
      <c r="W76" s="353" t="s">
        <v>515</v>
      </c>
      <c r="X76" s="353" t="s">
        <v>515</v>
      </c>
      <c r="Y76" s="353" t="s">
        <v>515</v>
      </c>
      <c r="Z76" s="338" t="s">
        <v>515</v>
      </c>
      <c r="AA76" s="353" t="s">
        <v>515</v>
      </c>
      <c r="AB76" s="353" t="s">
        <v>515</v>
      </c>
      <c r="AC76" s="83" t="s">
        <v>515</v>
      </c>
      <c r="AD76" s="338" t="s">
        <v>515</v>
      </c>
      <c r="AE76" s="353" t="s">
        <v>515</v>
      </c>
      <c r="AF76" s="353" t="s">
        <v>515</v>
      </c>
      <c r="AG76" s="353" t="s">
        <v>515</v>
      </c>
      <c r="AH76" s="353" t="s">
        <v>515</v>
      </c>
      <c r="AI76" s="353" t="s">
        <v>515</v>
      </c>
      <c r="AJ76" s="353" t="s">
        <v>515</v>
      </c>
      <c r="AK76" s="353" t="s">
        <v>515</v>
      </c>
      <c r="AL76" s="353" t="s">
        <v>515</v>
      </c>
      <c r="AM76" s="353" t="s">
        <v>515</v>
      </c>
      <c r="AN76" s="353" t="s">
        <v>515</v>
      </c>
      <c r="AO76" s="353" t="s">
        <v>515</v>
      </c>
      <c r="AP76" s="353" t="s">
        <v>515</v>
      </c>
      <c r="AQ76" s="353" t="s">
        <v>515</v>
      </c>
      <c r="AR76" s="353" t="s">
        <v>515</v>
      </c>
      <c r="AS76" s="353" t="s">
        <v>515</v>
      </c>
      <c r="AT76" s="353" t="s">
        <v>515</v>
      </c>
      <c r="AU76" s="353" t="s">
        <v>515</v>
      </c>
      <c r="AV76" s="353" t="s">
        <v>515</v>
      </c>
      <c r="AW76" s="353" t="s">
        <v>515</v>
      </c>
      <c r="AX76" s="353" t="s">
        <v>515</v>
      </c>
      <c r="AY76" s="353" t="s">
        <v>515</v>
      </c>
      <c r="AZ76" s="353" t="s">
        <v>515</v>
      </c>
      <c r="BA76" s="83" t="s">
        <v>515</v>
      </c>
      <c r="BB76" s="338">
        <v>0</v>
      </c>
      <c r="BC76" s="353" t="s">
        <v>515</v>
      </c>
      <c r="BD76" s="353" t="s">
        <v>515</v>
      </c>
      <c r="BE76" s="353" t="s">
        <v>515</v>
      </c>
      <c r="BF76" s="353" t="s">
        <v>515</v>
      </c>
      <c r="BG76" s="353" t="s">
        <v>515</v>
      </c>
      <c r="BH76" s="353" t="s">
        <v>515</v>
      </c>
      <c r="BI76" s="353" t="s">
        <v>515</v>
      </c>
      <c r="BJ76" s="353">
        <v>0</v>
      </c>
      <c r="BK76" s="353" t="s">
        <v>515</v>
      </c>
      <c r="BL76" s="353" t="s">
        <v>515</v>
      </c>
      <c r="BM76" s="353" t="s">
        <v>515</v>
      </c>
      <c r="BN76" s="353" t="s">
        <v>515</v>
      </c>
      <c r="BO76" s="353" t="s">
        <v>515</v>
      </c>
      <c r="BP76" s="353" t="s">
        <v>515</v>
      </c>
      <c r="BQ76" s="353" t="s">
        <v>515</v>
      </c>
      <c r="BR76" s="353" t="s">
        <v>515</v>
      </c>
      <c r="BS76" s="353" t="s">
        <v>515</v>
      </c>
      <c r="BT76" s="339" t="s">
        <v>515</v>
      </c>
      <c r="BU76" s="338" t="s">
        <v>515</v>
      </c>
      <c r="BV76" s="353" t="s">
        <v>515</v>
      </c>
      <c r="BW76" s="353" t="s">
        <v>515</v>
      </c>
      <c r="BX76" s="83" t="s">
        <v>515</v>
      </c>
      <c r="BY76" s="83" t="s">
        <v>515</v>
      </c>
      <c r="BZ76" s="83" t="s">
        <v>515</v>
      </c>
    </row>
    <row r="77" spans="1:78" ht="11.25" customHeight="1" x14ac:dyDescent="0.25">
      <c r="A77" s="349" t="s">
        <v>512</v>
      </c>
      <c r="B77" s="350" t="s">
        <v>590</v>
      </c>
      <c r="C77" s="350"/>
      <c r="D77" s="350"/>
      <c r="E77" s="350"/>
      <c r="F77" s="350"/>
      <c r="G77" s="351"/>
      <c r="H77" s="352" t="s">
        <v>630</v>
      </c>
      <c r="I77" s="338">
        <v>0</v>
      </c>
      <c r="J77" s="338" t="s">
        <v>515</v>
      </c>
      <c r="K77" s="353" t="s">
        <v>515</v>
      </c>
      <c r="L77" s="353" t="s">
        <v>515</v>
      </c>
      <c r="M77" s="353" t="s">
        <v>515</v>
      </c>
      <c r="N77" s="353" t="s">
        <v>515</v>
      </c>
      <c r="O77" s="353" t="s">
        <v>515</v>
      </c>
      <c r="P77" s="353" t="s">
        <v>515</v>
      </c>
      <c r="Q77" s="353" t="s">
        <v>515</v>
      </c>
      <c r="R77" s="353" t="s">
        <v>515</v>
      </c>
      <c r="S77" s="353" t="s">
        <v>515</v>
      </c>
      <c r="T77" s="353" t="s">
        <v>515</v>
      </c>
      <c r="U77" s="338" t="s">
        <v>515</v>
      </c>
      <c r="V77" s="353" t="s">
        <v>515</v>
      </c>
      <c r="W77" s="353" t="s">
        <v>515</v>
      </c>
      <c r="X77" s="353" t="s">
        <v>515</v>
      </c>
      <c r="Y77" s="353" t="s">
        <v>515</v>
      </c>
      <c r="Z77" s="338" t="s">
        <v>515</v>
      </c>
      <c r="AA77" s="353" t="s">
        <v>515</v>
      </c>
      <c r="AB77" s="353" t="s">
        <v>515</v>
      </c>
      <c r="AC77" s="83" t="s">
        <v>515</v>
      </c>
      <c r="AD77" s="338">
        <v>0</v>
      </c>
      <c r="AE77" s="353" t="s">
        <v>515</v>
      </c>
      <c r="AF77" s="353" t="s">
        <v>515</v>
      </c>
      <c r="AG77" s="353" t="s">
        <v>515</v>
      </c>
      <c r="AH77" s="353">
        <v>0</v>
      </c>
      <c r="AI77" s="353">
        <v>0</v>
      </c>
      <c r="AJ77" s="353" t="s">
        <v>515</v>
      </c>
      <c r="AK77" s="353" t="s">
        <v>515</v>
      </c>
      <c r="AL77" s="353" t="s">
        <v>515</v>
      </c>
      <c r="AM77" s="353" t="s">
        <v>515</v>
      </c>
      <c r="AN77" s="353" t="s">
        <v>515</v>
      </c>
      <c r="AO77" s="353" t="s">
        <v>515</v>
      </c>
      <c r="AP77" s="353" t="s">
        <v>515</v>
      </c>
      <c r="AQ77" s="353" t="s">
        <v>515</v>
      </c>
      <c r="AR77" s="353" t="s">
        <v>515</v>
      </c>
      <c r="AS77" s="353" t="s">
        <v>515</v>
      </c>
      <c r="AT77" s="353" t="s">
        <v>515</v>
      </c>
      <c r="AU77" s="353" t="s">
        <v>515</v>
      </c>
      <c r="AV77" s="353" t="s">
        <v>515</v>
      </c>
      <c r="AW77" s="353" t="s">
        <v>515</v>
      </c>
      <c r="AX77" s="353" t="s">
        <v>515</v>
      </c>
      <c r="AY77" s="353" t="s">
        <v>515</v>
      </c>
      <c r="AZ77" s="353" t="s">
        <v>515</v>
      </c>
      <c r="BA77" s="83" t="s">
        <v>515</v>
      </c>
      <c r="BB77" s="338" t="s">
        <v>515</v>
      </c>
      <c r="BC77" s="353" t="s">
        <v>515</v>
      </c>
      <c r="BD77" s="353" t="s">
        <v>515</v>
      </c>
      <c r="BE77" s="353" t="s">
        <v>515</v>
      </c>
      <c r="BF77" s="353" t="s">
        <v>515</v>
      </c>
      <c r="BG77" s="353" t="s">
        <v>515</v>
      </c>
      <c r="BH77" s="353" t="s">
        <v>515</v>
      </c>
      <c r="BI77" s="353" t="s">
        <v>515</v>
      </c>
      <c r="BJ77" s="353" t="s">
        <v>515</v>
      </c>
      <c r="BK77" s="353" t="s">
        <v>515</v>
      </c>
      <c r="BL77" s="353" t="s">
        <v>515</v>
      </c>
      <c r="BM77" s="353" t="s">
        <v>515</v>
      </c>
      <c r="BN77" s="353" t="s">
        <v>515</v>
      </c>
      <c r="BO77" s="353" t="s">
        <v>515</v>
      </c>
      <c r="BP77" s="353" t="s">
        <v>515</v>
      </c>
      <c r="BQ77" s="353" t="s">
        <v>515</v>
      </c>
      <c r="BR77" s="353" t="s">
        <v>515</v>
      </c>
      <c r="BS77" s="353" t="s">
        <v>515</v>
      </c>
      <c r="BT77" s="339" t="s">
        <v>515</v>
      </c>
      <c r="BU77" s="338" t="s">
        <v>515</v>
      </c>
      <c r="BV77" s="353" t="s">
        <v>515</v>
      </c>
      <c r="BW77" s="353" t="s">
        <v>515</v>
      </c>
      <c r="BX77" s="83" t="s">
        <v>515</v>
      </c>
      <c r="BY77" s="83" t="s">
        <v>515</v>
      </c>
      <c r="BZ77" s="83" t="s">
        <v>515</v>
      </c>
    </row>
    <row r="78" spans="1:78" ht="11.25" customHeight="1" x14ac:dyDescent="0.25">
      <c r="A78" s="354" t="s">
        <v>512</v>
      </c>
      <c r="B78" s="355" t="s">
        <v>592</v>
      </c>
      <c r="C78" s="355"/>
      <c r="D78" s="355"/>
      <c r="E78" s="355"/>
      <c r="F78" s="355"/>
      <c r="G78" s="356"/>
      <c r="H78" s="357" t="s">
        <v>631</v>
      </c>
      <c r="I78" s="358">
        <v>0</v>
      </c>
      <c r="J78" s="358">
        <v>0</v>
      </c>
      <c r="K78" s="359" t="s">
        <v>515</v>
      </c>
      <c r="L78" s="359" t="s">
        <v>515</v>
      </c>
      <c r="M78" s="359" t="s">
        <v>515</v>
      </c>
      <c r="N78" s="359" t="s">
        <v>515</v>
      </c>
      <c r="O78" s="359" t="s">
        <v>515</v>
      </c>
      <c r="P78" s="359">
        <v>0</v>
      </c>
      <c r="Q78" s="359">
        <v>0</v>
      </c>
      <c r="R78" s="359">
        <v>0</v>
      </c>
      <c r="S78" s="359">
        <v>0</v>
      </c>
      <c r="T78" s="359">
        <v>0</v>
      </c>
      <c r="U78" s="358">
        <v>0</v>
      </c>
      <c r="V78" s="359">
        <v>0</v>
      </c>
      <c r="W78" s="359">
        <v>0</v>
      </c>
      <c r="X78" s="359">
        <v>0</v>
      </c>
      <c r="Y78" s="359">
        <v>0</v>
      </c>
      <c r="Z78" s="358">
        <v>0</v>
      </c>
      <c r="AA78" s="359" t="s">
        <v>515</v>
      </c>
      <c r="AB78" s="359">
        <v>0</v>
      </c>
      <c r="AC78" s="360" t="s">
        <v>515</v>
      </c>
      <c r="AD78" s="358">
        <v>0</v>
      </c>
      <c r="AE78" s="359" t="s">
        <v>515</v>
      </c>
      <c r="AF78" s="359" t="s">
        <v>515</v>
      </c>
      <c r="AG78" s="359" t="s">
        <v>515</v>
      </c>
      <c r="AH78" s="359">
        <v>0</v>
      </c>
      <c r="AI78" s="359">
        <v>0</v>
      </c>
      <c r="AJ78" s="359" t="s">
        <v>515</v>
      </c>
      <c r="AK78" s="359" t="s">
        <v>515</v>
      </c>
      <c r="AL78" s="359" t="s">
        <v>515</v>
      </c>
      <c r="AM78" s="359" t="s">
        <v>515</v>
      </c>
      <c r="AN78" s="359" t="s">
        <v>515</v>
      </c>
      <c r="AO78" s="359" t="s">
        <v>515</v>
      </c>
      <c r="AP78" s="359" t="s">
        <v>515</v>
      </c>
      <c r="AQ78" s="359" t="s">
        <v>515</v>
      </c>
      <c r="AR78" s="359" t="s">
        <v>515</v>
      </c>
      <c r="AS78" s="359" t="s">
        <v>515</v>
      </c>
      <c r="AT78" s="359" t="s">
        <v>515</v>
      </c>
      <c r="AU78" s="359" t="s">
        <v>515</v>
      </c>
      <c r="AV78" s="359" t="s">
        <v>515</v>
      </c>
      <c r="AW78" s="359" t="s">
        <v>515</v>
      </c>
      <c r="AX78" s="359" t="s">
        <v>515</v>
      </c>
      <c r="AY78" s="359" t="s">
        <v>515</v>
      </c>
      <c r="AZ78" s="359" t="s">
        <v>515</v>
      </c>
      <c r="BA78" s="360" t="s">
        <v>515</v>
      </c>
      <c r="BB78" s="358" t="s">
        <v>515</v>
      </c>
      <c r="BC78" s="359" t="s">
        <v>515</v>
      </c>
      <c r="BD78" s="359" t="s">
        <v>515</v>
      </c>
      <c r="BE78" s="359" t="s">
        <v>515</v>
      </c>
      <c r="BF78" s="359" t="s">
        <v>515</v>
      </c>
      <c r="BG78" s="359" t="s">
        <v>515</v>
      </c>
      <c r="BH78" s="359" t="s">
        <v>515</v>
      </c>
      <c r="BI78" s="359" t="s">
        <v>515</v>
      </c>
      <c r="BJ78" s="359" t="s">
        <v>515</v>
      </c>
      <c r="BK78" s="359" t="s">
        <v>515</v>
      </c>
      <c r="BL78" s="359" t="s">
        <v>515</v>
      </c>
      <c r="BM78" s="359" t="s">
        <v>515</v>
      </c>
      <c r="BN78" s="359" t="s">
        <v>515</v>
      </c>
      <c r="BO78" s="359" t="s">
        <v>515</v>
      </c>
      <c r="BP78" s="359" t="s">
        <v>515</v>
      </c>
      <c r="BQ78" s="359" t="s">
        <v>515</v>
      </c>
      <c r="BR78" s="359" t="s">
        <v>515</v>
      </c>
      <c r="BS78" s="359" t="s">
        <v>515</v>
      </c>
      <c r="BT78" s="361" t="s">
        <v>515</v>
      </c>
      <c r="BU78" s="358" t="s">
        <v>515</v>
      </c>
      <c r="BV78" s="359" t="s">
        <v>515</v>
      </c>
      <c r="BW78" s="359" t="s">
        <v>515</v>
      </c>
      <c r="BX78" s="360" t="s">
        <v>515</v>
      </c>
      <c r="BY78" s="360" t="s">
        <v>515</v>
      </c>
      <c r="BZ78" s="360" t="s">
        <v>515</v>
      </c>
    </row>
    <row r="79" spans="1:78" ht="11.25" customHeight="1" x14ac:dyDescent="0.25">
      <c r="A79" s="363" t="s">
        <v>632</v>
      </c>
      <c r="B79" s="363"/>
      <c r="C79" s="363"/>
      <c r="D79" s="363"/>
      <c r="E79" s="363"/>
      <c r="F79" s="363"/>
      <c r="G79" s="365"/>
      <c r="H79" s="366" t="s">
        <v>633</v>
      </c>
      <c r="I79" s="367">
        <v>6234.1764593484286</v>
      </c>
      <c r="J79" s="367">
        <v>0</v>
      </c>
      <c r="K79" s="380">
        <v>0</v>
      </c>
      <c r="L79" s="380">
        <v>0</v>
      </c>
      <c r="M79" s="380">
        <v>0</v>
      </c>
      <c r="N79" s="380">
        <v>0</v>
      </c>
      <c r="O79" s="380">
        <v>0</v>
      </c>
      <c r="P79" s="380">
        <v>0</v>
      </c>
      <c r="Q79" s="380">
        <v>0</v>
      </c>
      <c r="R79" s="380">
        <v>0</v>
      </c>
      <c r="S79" s="380">
        <v>0</v>
      </c>
      <c r="T79" s="380">
        <v>0</v>
      </c>
      <c r="U79" s="367">
        <v>0</v>
      </c>
      <c r="V79" s="380">
        <v>0</v>
      </c>
      <c r="W79" s="380">
        <v>0</v>
      </c>
      <c r="X79" s="380">
        <v>0</v>
      </c>
      <c r="Y79" s="380">
        <v>0</v>
      </c>
      <c r="Z79" s="367">
        <v>0</v>
      </c>
      <c r="AA79" s="380">
        <v>0</v>
      </c>
      <c r="AB79" s="380">
        <v>0</v>
      </c>
      <c r="AC79" s="367">
        <v>0</v>
      </c>
      <c r="AD79" s="367">
        <v>824.89729626445023</v>
      </c>
      <c r="AE79" s="380">
        <v>0</v>
      </c>
      <c r="AF79" s="380">
        <v>0</v>
      </c>
      <c r="AG79" s="380">
        <v>0</v>
      </c>
      <c r="AH79" s="380">
        <v>0</v>
      </c>
      <c r="AI79" s="380">
        <v>0</v>
      </c>
      <c r="AJ79" s="380">
        <v>530.48151332760108</v>
      </c>
      <c r="AK79" s="380">
        <v>0</v>
      </c>
      <c r="AL79" s="380">
        <v>0</v>
      </c>
      <c r="AM79" s="380">
        <v>0</v>
      </c>
      <c r="AN79" s="380">
        <v>0</v>
      </c>
      <c r="AO79" s="380">
        <v>0</v>
      </c>
      <c r="AP79" s="380">
        <v>0</v>
      </c>
      <c r="AQ79" s="380">
        <v>0</v>
      </c>
      <c r="AR79" s="380">
        <v>0</v>
      </c>
      <c r="AS79" s="380">
        <v>294.4157829368491</v>
      </c>
      <c r="AT79" s="380">
        <v>0</v>
      </c>
      <c r="AU79" s="380">
        <v>0</v>
      </c>
      <c r="AV79" s="380">
        <v>0</v>
      </c>
      <c r="AW79" s="380">
        <v>0</v>
      </c>
      <c r="AX79" s="380">
        <v>0</v>
      </c>
      <c r="AY79" s="380">
        <v>0</v>
      </c>
      <c r="AZ79" s="380">
        <v>0</v>
      </c>
      <c r="BA79" s="367">
        <v>4637.0808254514186</v>
      </c>
      <c r="BB79" s="367">
        <v>0.14330753797649756</v>
      </c>
      <c r="BC79" s="380" t="s">
        <v>515</v>
      </c>
      <c r="BD79" s="380" t="s">
        <v>515</v>
      </c>
      <c r="BE79" s="380" t="s">
        <v>515</v>
      </c>
      <c r="BF79" s="380" t="s">
        <v>515</v>
      </c>
      <c r="BG79" s="380">
        <v>0</v>
      </c>
      <c r="BH79" s="380">
        <v>0</v>
      </c>
      <c r="BI79" s="380">
        <v>0</v>
      </c>
      <c r="BJ79" s="380">
        <v>0</v>
      </c>
      <c r="BK79" s="380">
        <v>0</v>
      </c>
      <c r="BL79" s="380">
        <v>0.14330753797649756</v>
      </c>
      <c r="BM79" s="380">
        <v>0</v>
      </c>
      <c r="BN79" s="380">
        <v>0</v>
      </c>
      <c r="BO79" s="380">
        <v>0</v>
      </c>
      <c r="BP79" s="380">
        <v>0</v>
      </c>
      <c r="BQ79" s="380">
        <v>0</v>
      </c>
      <c r="BR79" s="380">
        <v>0</v>
      </c>
      <c r="BS79" s="380">
        <v>0</v>
      </c>
      <c r="BT79" s="380" t="s">
        <v>515</v>
      </c>
      <c r="BU79" s="367">
        <v>0</v>
      </c>
      <c r="BV79" s="380">
        <v>0</v>
      </c>
      <c r="BW79" s="380">
        <v>0</v>
      </c>
      <c r="BX79" s="367" t="s">
        <v>515</v>
      </c>
      <c r="BY79" s="367">
        <v>0</v>
      </c>
      <c r="BZ79" s="367">
        <v>772.055030094583</v>
      </c>
    </row>
    <row r="80" spans="1:78" ht="11.25" customHeight="1" x14ac:dyDescent="0.25">
      <c r="A80" s="368" t="s">
        <v>512</v>
      </c>
      <c r="B80" s="369" t="s">
        <v>634</v>
      </c>
      <c r="C80" s="369"/>
      <c r="D80" s="369"/>
      <c r="E80" s="369"/>
      <c r="F80" s="369"/>
      <c r="G80" s="370"/>
      <c r="H80" s="371" t="s">
        <v>635</v>
      </c>
      <c r="I80" s="338">
        <v>62.866628451323209</v>
      </c>
      <c r="J80" s="338">
        <v>0</v>
      </c>
      <c r="K80" s="339">
        <v>0</v>
      </c>
      <c r="L80" s="339">
        <v>0</v>
      </c>
      <c r="M80" s="339">
        <v>0</v>
      </c>
      <c r="N80" s="339">
        <v>0</v>
      </c>
      <c r="O80" s="339">
        <v>0</v>
      </c>
      <c r="P80" s="339">
        <v>0</v>
      </c>
      <c r="Q80" s="339">
        <v>0</v>
      </c>
      <c r="R80" s="339">
        <v>0</v>
      </c>
      <c r="S80" s="339">
        <v>0</v>
      </c>
      <c r="T80" s="339">
        <v>0</v>
      </c>
      <c r="U80" s="338">
        <v>0</v>
      </c>
      <c r="V80" s="339">
        <v>0</v>
      </c>
      <c r="W80" s="339">
        <v>0</v>
      </c>
      <c r="X80" s="339">
        <v>0</v>
      </c>
      <c r="Y80" s="339">
        <v>0</v>
      </c>
      <c r="Z80" s="338">
        <v>0</v>
      </c>
      <c r="AA80" s="339">
        <v>0</v>
      </c>
      <c r="AB80" s="339">
        <v>0</v>
      </c>
      <c r="AC80" s="338">
        <v>0</v>
      </c>
      <c r="AD80" s="338">
        <v>1.0294258144645074</v>
      </c>
      <c r="AE80" s="339">
        <v>0</v>
      </c>
      <c r="AF80" s="339">
        <v>0</v>
      </c>
      <c r="AG80" s="339" t="s">
        <v>515</v>
      </c>
      <c r="AH80" s="339" t="s">
        <v>515</v>
      </c>
      <c r="AI80" s="339" t="s">
        <v>515</v>
      </c>
      <c r="AJ80" s="339">
        <v>0</v>
      </c>
      <c r="AK80" s="339">
        <v>0</v>
      </c>
      <c r="AL80" s="339">
        <v>0</v>
      </c>
      <c r="AM80" s="339">
        <v>0</v>
      </c>
      <c r="AN80" s="339">
        <v>0</v>
      </c>
      <c r="AO80" s="339">
        <v>0</v>
      </c>
      <c r="AP80" s="339">
        <v>0</v>
      </c>
      <c r="AQ80" s="339">
        <v>0</v>
      </c>
      <c r="AR80" s="339">
        <v>0</v>
      </c>
      <c r="AS80" s="339">
        <v>1.0294258144645074</v>
      </c>
      <c r="AT80" s="339">
        <v>0</v>
      </c>
      <c r="AU80" s="339">
        <v>0</v>
      </c>
      <c r="AV80" s="339">
        <v>0</v>
      </c>
      <c r="AW80" s="339">
        <v>0</v>
      </c>
      <c r="AX80" s="339">
        <v>0</v>
      </c>
      <c r="AY80" s="339">
        <v>0</v>
      </c>
      <c r="AZ80" s="339">
        <v>0</v>
      </c>
      <c r="BA80" s="338">
        <v>4.2992261392949267E-2</v>
      </c>
      <c r="BB80" s="338">
        <v>0.14330753797649756</v>
      </c>
      <c r="BC80" s="339" t="s">
        <v>515</v>
      </c>
      <c r="BD80" s="339" t="s">
        <v>515</v>
      </c>
      <c r="BE80" s="339" t="s">
        <v>515</v>
      </c>
      <c r="BF80" s="339" t="s">
        <v>515</v>
      </c>
      <c r="BG80" s="339">
        <v>0</v>
      </c>
      <c r="BH80" s="339">
        <v>0</v>
      </c>
      <c r="BI80" s="339">
        <v>0</v>
      </c>
      <c r="BJ80" s="339">
        <v>0</v>
      </c>
      <c r="BK80" s="339">
        <v>0</v>
      </c>
      <c r="BL80" s="339">
        <v>0.14330753797649756</v>
      </c>
      <c r="BM80" s="339">
        <v>0</v>
      </c>
      <c r="BN80" s="339">
        <v>0</v>
      </c>
      <c r="BO80" s="339">
        <v>0</v>
      </c>
      <c r="BP80" s="339">
        <v>0</v>
      </c>
      <c r="BQ80" s="339">
        <v>0</v>
      </c>
      <c r="BR80" s="339">
        <v>0</v>
      </c>
      <c r="BS80" s="339">
        <v>0</v>
      </c>
      <c r="BT80" s="339" t="s">
        <v>515</v>
      </c>
      <c r="BU80" s="338">
        <v>0</v>
      </c>
      <c r="BV80" s="339">
        <v>0</v>
      </c>
      <c r="BW80" s="339">
        <v>0</v>
      </c>
      <c r="BX80" s="338" t="s">
        <v>515</v>
      </c>
      <c r="BY80" s="338">
        <v>0</v>
      </c>
      <c r="BZ80" s="338">
        <v>61.650902837489255</v>
      </c>
    </row>
    <row r="81" spans="1:78" ht="11.25" customHeight="1" x14ac:dyDescent="0.25">
      <c r="A81" s="349" t="s">
        <v>512</v>
      </c>
      <c r="B81" s="350" t="s">
        <v>636</v>
      </c>
      <c r="C81" s="350"/>
      <c r="D81" s="350"/>
      <c r="E81" s="350"/>
      <c r="F81" s="350"/>
      <c r="G81" s="351"/>
      <c r="H81" s="382" t="s">
        <v>637</v>
      </c>
      <c r="I81" s="338">
        <v>5.3214865768606092</v>
      </c>
      <c r="J81" s="338">
        <v>0</v>
      </c>
      <c r="K81" s="353">
        <v>0</v>
      </c>
      <c r="L81" s="353">
        <v>0</v>
      </c>
      <c r="M81" s="353">
        <v>0</v>
      </c>
      <c r="N81" s="353">
        <v>0</v>
      </c>
      <c r="O81" s="353">
        <v>0</v>
      </c>
      <c r="P81" s="353">
        <v>0</v>
      </c>
      <c r="Q81" s="353">
        <v>0</v>
      </c>
      <c r="R81" s="353">
        <v>0</v>
      </c>
      <c r="S81" s="353">
        <v>0</v>
      </c>
      <c r="T81" s="353">
        <v>0</v>
      </c>
      <c r="U81" s="338">
        <v>0</v>
      </c>
      <c r="V81" s="353">
        <v>0</v>
      </c>
      <c r="W81" s="353">
        <v>0</v>
      </c>
      <c r="X81" s="353">
        <v>0</v>
      </c>
      <c r="Y81" s="353">
        <v>0</v>
      </c>
      <c r="Z81" s="338">
        <v>0</v>
      </c>
      <c r="AA81" s="353">
        <v>0</v>
      </c>
      <c r="AB81" s="353">
        <v>0</v>
      </c>
      <c r="AC81" s="83">
        <v>0</v>
      </c>
      <c r="AD81" s="338">
        <v>4.1177032578580297</v>
      </c>
      <c r="AE81" s="353">
        <v>0</v>
      </c>
      <c r="AF81" s="353">
        <v>0</v>
      </c>
      <c r="AG81" s="353" t="s">
        <v>515</v>
      </c>
      <c r="AH81" s="353" t="s">
        <v>515</v>
      </c>
      <c r="AI81" s="353" t="s">
        <v>515</v>
      </c>
      <c r="AJ81" s="353">
        <v>0</v>
      </c>
      <c r="AK81" s="353">
        <v>0</v>
      </c>
      <c r="AL81" s="353">
        <v>0</v>
      </c>
      <c r="AM81" s="353">
        <v>0</v>
      </c>
      <c r="AN81" s="353">
        <v>0</v>
      </c>
      <c r="AO81" s="353">
        <v>0</v>
      </c>
      <c r="AP81" s="353">
        <v>0</v>
      </c>
      <c r="AQ81" s="353">
        <v>0</v>
      </c>
      <c r="AR81" s="353">
        <v>0</v>
      </c>
      <c r="AS81" s="353">
        <v>4.1177032578580297</v>
      </c>
      <c r="AT81" s="353">
        <v>0</v>
      </c>
      <c r="AU81" s="353">
        <v>0</v>
      </c>
      <c r="AV81" s="353">
        <v>0</v>
      </c>
      <c r="AW81" s="353">
        <v>0</v>
      </c>
      <c r="AX81" s="353">
        <v>0</v>
      </c>
      <c r="AY81" s="353">
        <v>0</v>
      </c>
      <c r="AZ81" s="353">
        <v>0</v>
      </c>
      <c r="BA81" s="83">
        <v>0</v>
      </c>
      <c r="BB81" s="338">
        <v>0</v>
      </c>
      <c r="BC81" s="353" t="s">
        <v>515</v>
      </c>
      <c r="BD81" s="353" t="s">
        <v>515</v>
      </c>
      <c r="BE81" s="353" t="s">
        <v>515</v>
      </c>
      <c r="BF81" s="353" t="s">
        <v>515</v>
      </c>
      <c r="BG81" s="353">
        <v>0</v>
      </c>
      <c r="BH81" s="353">
        <v>0</v>
      </c>
      <c r="BI81" s="353">
        <v>0</v>
      </c>
      <c r="BJ81" s="353">
        <v>0</v>
      </c>
      <c r="BK81" s="353">
        <v>0</v>
      </c>
      <c r="BL81" s="353">
        <v>0</v>
      </c>
      <c r="BM81" s="353">
        <v>0</v>
      </c>
      <c r="BN81" s="353">
        <v>0</v>
      </c>
      <c r="BO81" s="353">
        <v>0</v>
      </c>
      <c r="BP81" s="353">
        <v>0</v>
      </c>
      <c r="BQ81" s="353">
        <v>0</v>
      </c>
      <c r="BR81" s="353">
        <v>0</v>
      </c>
      <c r="BS81" s="353">
        <v>0</v>
      </c>
      <c r="BT81" s="339" t="s">
        <v>515</v>
      </c>
      <c r="BU81" s="338">
        <v>0</v>
      </c>
      <c r="BV81" s="353">
        <v>0</v>
      </c>
      <c r="BW81" s="353">
        <v>0</v>
      </c>
      <c r="BX81" s="83" t="s">
        <v>515</v>
      </c>
      <c r="BY81" s="83">
        <v>0</v>
      </c>
      <c r="BZ81" s="83">
        <v>1.2037833190025795</v>
      </c>
    </row>
    <row r="82" spans="1:78" ht="11.25" customHeight="1" x14ac:dyDescent="0.25">
      <c r="A82" s="349" t="s">
        <v>512</v>
      </c>
      <c r="B82" s="350" t="s">
        <v>638</v>
      </c>
      <c r="C82" s="350"/>
      <c r="D82" s="350"/>
      <c r="E82" s="350"/>
      <c r="F82" s="350"/>
      <c r="G82" s="351"/>
      <c r="H82" s="352" t="s">
        <v>639</v>
      </c>
      <c r="I82" s="338">
        <v>5560.0769083787136</v>
      </c>
      <c r="J82" s="338" t="s">
        <v>515</v>
      </c>
      <c r="K82" s="353" t="s">
        <v>515</v>
      </c>
      <c r="L82" s="353" t="s">
        <v>515</v>
      </c>
      <c r="M82" s="353" t="s">
        <v>515</v>
      </c>
      <c r="N82" s="353" t="s">
        <v>515</v>
      </c>
      <c r="O82" s="353" t="s">
        <v>515</v>
      </c>
      <c r="P82" s="353" t="s">
        <v>515</v>
      </c>
      <c r="Q82" s="353" t="s">
        <v>515</v>
      </c>
      <c r="R82" s="353" t="s">
        <v>515</v>
      </c>
      <c r="S82" s="353" t="s">
        <v>515</v>
      </c>
      <c r="T82" s="353" t="s">
        <v>515</v>
      </c>
      <c r="U82" s="338" t="s">
        <v>515</v>
      </c>
      <c r="V82" s="353" t="s">
        <v>515</v>
      </c>
      <c r="W82" s="353" t="s">
        <v>515</v>
      </c>
      <c r="X82" s="353" t="s">
        <v>515</v>
      </c>
      <c r="Y82" s="353" t="s">
        <v>515</v>
      </c>
      <c r="Z82" s="338" t="s">
        <v>515</v>
      </c>
      <c r="AA82" s="353" t="s">
        <v>515</v>
      </c>
      <c r="AB82" s="353" t="s">
        <v>515</v>
      </c>
      <c r="AC82" s="83" t="s">
        <v>515</v>
      </c>
      <c r="AD82" s="338">
        <v>289.26865386452658</v>
      </c>
      <c r="AE82" s="353">
        <v>0</v>
      </c>
      <c r="AF82" s="353">
        <v>0</v>
      </c>
      <c r="AG82" s="353" t="s">
        <v>515</v>
      </c>
      <c r="AH82" s="353" t="s">
        <v>515</v>
      </c>
      <c r="AI82" s="353" t="s">
        <v>515</v>
      </c>
      <c r="AJ82" s="353">
        <v>0</v>
      </c>
      <c r="AK82" s="353">
        <v>0</v>
      </c>
      <c r="AL82" s="353">
        <v>0</v>
      </c>
      <c r="AM82" s="353">
        <v>0</v>
      </c>
      <c r="AN82" s="353">
        <v>0</v>
      </c>
      <c r="AO82" s="353">
        <v>0</v>
      </c>
      <c r="AP82" s="353">
        <v>0</v>
      </c>
      <c r="AQ82" s="353">
        <v>0</v>
      </c>
      <c r="AR82" s="353">
        <v>0</v>
      </c>
      <c r="AS82" s="353">
        <v>289.26865386452658</v>
      </c>
      <c r="AT82" s="353">
        <v>0</v>
      </c>
      <c r="AU82" s="353">
        <v>0</v>
      </c>
      <c r="AV82" s="353">
        <v>0</v>
      </c>
      <c r="AW82" s="353">
        <v>0</v>
      </c>
      <c r="AX82" s="353">
        <v>0</v>
      </c>
      <c r="AY82" s="353">
        <v>0</v>
      </c>
      <c r="AZ82" s="353">
        <v>0</v>
      </c>
      <c r="BA82" s="83">
        <v>4608.2115219260531</v>
      </c>
      <c r="BB82" s="338">
        <v>0</v>
      </c>
      <c r="BC82" s="353" t="s">
        <v>515</v>
      </c>
      <c r="BD82" s="353" t="s">
        <v>515</v>
      </c>
      <c r="BE82" s="353" t="s">
        <v>515</v>
      </c>
      <c r="BF82" s="353" t="s">
        <v>515</v>
      </c>
      <c r="BG82" s="353" t="s">
        <v>515</v>
      </c>
      <c r="BH82" s="353" t="s">
        <v>515</v>
      </c>
      <c r="BI82" s="353" t="s">
        <v>515</v>
      </c>
      <c r="BJ82" s="353" t="s">
        <v>515</v>
      </c>
      <c r="BK82" s="353" t="s">
        <v>515</v>
      </c>
      <c r="BL82" s="353" t="s">
        <v>515</v>
      </c>
      <c r="BM82" s="353" t="s">
        <v>515</v>
      </c>
      <c r="BN82" s="353">
        <v>0</v>
      </c>
      <c r="BO82" s="353" t="s">
        <v>515</v>
      </c>
      <c r="BP82" s="353">
        <v>0</v>
      </c>
      <c r="BQ82" s="353" t="s">
        <v>515</v>
      </c>
      <c r="BR82" s="353">
        <v>0</v>
      </c>
      <c r="BS82" s="353" t="s">
        <v>515</v>
      </c>
      <c r="BT82" s="339" t="s">
        <v>515</v>
      </c>
      <c r="BU82" s="338" t="s">
        <v>515</v>
      </c>
      <c r="BV82" s="353" t="s">
        <v>515</v>
      </c>
      <c r="BW82" s="353" t="s">
        <v>515</v>
      </c>
      <c r="BX82" s="83" t="s">
        <v>515</v>
      </c>
      <c r="BY82" s="83">
        <v>0</v>
      </c>
      <c r="BZ82" s="83">
        <v>662.59673258813416</v>
      </c>
    </row>
    <row r="83" spans="1:78" ht="11.25" customHeight="1" x14ac:dyDescent="0.25">
      <c r="A83" s="349" t="s">
        <v>512</v>
      </c>
      <c r="B83" s="350" t="s">
        <v>578</v>
      </c>
      <c r="C83" s="350"/>
      <c r="D83" s="350"/>
      <c r="E83" s="350"/>
      <c r="F83" s="350"/>
      <c r="G83" s="351"/>
      <c r="H83" s="352" t="s">
        <v>640</v>
      </c>
      <c r="I83" s="338">
        <v>0</v>
      </c>
      <c r="J83" s="338">
        <v>0</v>
      </c>
      <c r="K83" s="353">
        <v>0</v>
      </c>
      <c r="L83" s="353">
        <v>0</v>
      </c>
      <c r="M83" s="353">
        <v>0</v>
      </c>
      <c r="N83" s="353">
        <v>0</v>
      </c>
      <c r="O83" s="353">
        <v>0</v>
      </c>
      <c r="P83" s="353">
        <v>0</v>
      </c>
      <c r="Q83" s="353">
        <v>0</v>
      </c>
      <c r="R83" s="353">
        <v>0</v>
      </c>
      <c r="S83" s="353">
        <v>0</v>
      </c>
      <c r="T83" s="353">
        <v>0</v>
      </c>
      <c r="U83" s="338">
        <v>0</v>
      </c>
      <c r="V83" s="353">
        <v>0</v>
      </c>
      <c r="W83" s="353">
        <v>0</v>
      </c>
      <c r="X83" s="353">
        <v>0</v>
      </c>
      <c r="Y83" s="353">
        <v>0</v>
      </c>
      <c r="Z83" s="338">
        <v>0</v>
      </c>
      <c r="AA83" s="353">
        <v>0</v>
      </c>
      <c r="AB83" s="353">
        <v>0</v>
      </c>
      <c r="AC83" s="83">
        <v>0</v>
      </c>
      <c r="AD83" s="338" t="s">
        <v>515</v>
      </c>
      <c r="AE83" s="353" t="s">
        <v>515</v>
      </c>
      <c r="AF83" s="353" t="s">
        <v>515</v>
      </c>
      <c r="AG83" s="353" t="s">
        <v>515</v>
      </c>
      <c r="AH83" s="353" t="s">
        <v>515</v>
      </c>
      <c r="AI83" s="353" t="s">
        <v>515</v>
      </c>
      <c r="AJ83" s="353" t="s">
        <v>515</v>
      </c>
      <c r="AK83" s="353" t="s">
        <v>515</v>
      </c>
      <c r="AL83" s="353" t="s">
        <v>515</v>
      </c>
      <c r="AM83" s="353" t="s">
        <v>515</v>
      </c>
      <c r="AN83" s="353" t="s">
        <v>515</v>
      </c>
      <c r="AO83" s="353" t="s">
        <v>515</v>
      </c>
      <c r="AP83" s="353" t="s">
        <v>515</v>
      </c>
      <c r="AQ83" s="353" t="s">
        <v>515</v>
      </c>
      <c r="AR83" s="353" t="s">
        <v>515</v>
      </c>
      <c r="AS83" s="353" t="s">
        <v>515</v>
      </c>
      <c r="AT83" s="353" t="s">
        <v>515</v>
      </c>
      <c r="AU83" s="353" t="s">
        <v>515</v>
      </c>
      <c r="AV83" s="353" t="s">
        <v>515</v>
      </c>
      <c r="AW83" s="353" t="s">
        <v>515</v>
      </c>
      <c r="AX83" s="353" t="s">
        <v>515</v>
      </c>
      <c r="AY83" s="353" t="s">
        <v>515</v>
      </c>
      <c r="AZ83" s="353" t="s">
        <v>515</v>
      </c>
      <c r="BA83" s="83" t="s">
        <v>515</v>
      </c>
      <c r="BB83" s="338">
        <v>0</v>
      </c>
      <c r="BC83" s="353" t="s">
        <v>515</v>
      </c>
      <c r="BD83" s="353" t="s">
        <v>515</v>
      </c>
      <c r="BE83" s="353" t="s">
        <v>515</v>
      </c>
      <c r="BF83" s="353" t="s">
        <v>515</v>
      </c>
      <c r="BG83" s="353">
        <v>0</v>
      </c>
      <c r="BH83" s="353">
        <v>0</v>
      </c>
      <c r="BI83" s="353">
        <v>0</v>
      </c>
      <c r="BJ83" s="353">
        <v>0</v>
      </c>
      <c r="BK83" s="353">
        <v>0</v>
      </c>
      <c r="BL83" s="353">
        <v>0</v>
      </c>
      <c r="BM83" s="353">
        <v>0</v>
      </c>
      <c r="BN83" s="353" t="s">
        <v>515</v>
      </c>
      <c r="BO83" s="353">
        <v>0</v>
      </c>
      <c r="BP83" s="353" t="s">
        <v>515</v>
      </c>
      <c r="BQ83" s="353">
        <v>0</v>
      </c>
      <c r="BR83" s="353" t="s">
        <v>515</v>
      </c>
      <c r="BS83" s="353">
        <v>0</v>
      </c>
      <c r="BT83" s="339" t="s">
        <v>515</v>
      </c>
      <c r="BU83" s="338">
        <v>0</v>
      </c>
      <c r="BV83" s="353">
        <v>0</v>
      </c>
      <c r="BW83" s="353">
        <v>0</v>
      </c>
      <c r="BX83" s="83" t="s">
        <v>515</v>
      </c>
      <c r="BY83" s="83">
        <v>0</v>
      </c>
      <c r="BZ83" s="83">
        <v>0</v>
      </c>
    </row>
    <row r="84" spans="1:78" ht="11.25" customHeight="1" x14ac:dyDescent="0.25">
      <c r="A84" s="349" t="s">
        <v>512</v>
      </c>
      <c r="B84" s="350" t="s">
        <v>558</v>
      </c>
      <c r="C84" s="350"/>
      <c r="D84" s="350"/>
      <c r="E84" s="350"/>
      <c r="F84" s="350"/>
      <c r="G84" s="351"/>
      <c r="H84" s="352" t="s">
        <v>641</v>
      </c>
      <c r="I84" s="338">
        <v>0</v>
      </c>
      <c r="J84" s="338">
        <v>0</v>
      </c>
      <c r="K84" s="353">
        <v>0</v>
      </c>
      <c r="L84" s="353">
        <v>0</v>
      </c>
      <c r="M84" s="353">
        <v>0</v>
      </c>
      <c r="N84" s="353">
        <v>0</v>
      </c>
      <c r="O84" s="353">
        <v>0</v>
      </c>
      <c r="P84" s="353">
        <v>0</v>
      </c>
      <c r="Q84" s="353">
        <v>0</v>
      </c>
      <c r="R84" s="353">
        <v>0</v>
      </c>
      <c r="S84" s="353">
        <v>0</v>
      </c>
      <c r="T84" s="353">
        <v>0</v>
      </c>
      <c r="U84" s="338">
        <v>0</v>
      </c>
      <c r="V84" s="353">
        <v>0</v>
      </c>
      <c r="W84" s="353">
        <v>0</v>
      </c>
      <c r="X84" s="353">
        <v>0</v>
      </c>
      <c r="Y84" s="353">
        <v>0</v>
      </c>
      <c r="Z84" s="338">
        <v>0</v>
      </c>
      <c r="AA84" s="353">
        <v>0</v>
      </c>
      <c r="AB84" s="353">
        <v>0</v>
      </c>
      <c r="AC84" s="83">
        <v>0</v>
      </c>
      <c r="AD84" s="338">
        <v>0</v>
      </c>
      <c r="AE84" s="353">
        <v>0</v>
      </c>
      <c r="AF84" s="353">
        <v>0</v>
      </c>
      <c r="AG84" s="353" t="s">
        <v>515</v>
      </c>
      <c r="AH84" s="353" t="s">
        <v>515</v>
      </c>
      <c r="AI84" s="353" t="s">
        <v>515</v>
      </c>
      <c r="AJ84" s="353">
        <v>0</v>
      </c>
      <c r="AK84" s="353">
        <v>0</v>
      </c>
      <c r="AL84" s="353">
        <v>0</v>
      </c>
      <c r="AM84" s="353">
        <v>0</v>
      </c>
      <c r="AN84" s="353">
        <v>0</v>
      </c>
      <c r="AO84" s="353">
        <v>0</v>
      </c>
      <c r="AP84" s="353">
        <v>0</v>
      </c>
      <c r="AQ84" s="353">
        <v>0</v>
      </c>
      <c r="AR84" s="353">
        <v>0</v>
      </c>
      <c r="AS84" s="353">
        <v>0</v>
      </c>
      <c r="AT84" s="353">
        <v>0</v>
      </c>
      <c r="AU84" s="353">
        <v>0</v>
      </c>
      <c r="AV84" s="353">
        <v>0</v>
      </c>
      <c r="AW84" s="353">
        <v>0</v>
      </c>
      <c r="AX84" s="353">
        <v>0</v>
      </c>
      <c r="AY84" s="353">
        <v>0</v>
      </c>
      <c r="AZ84" s="353">
        <v>0</v>
      </c>
      <c r="BA84" s="83">
        <v>0</v>
      </c>
      <c r="BB84" s="338">
        <v>0</v>
      </c>
      <c r="BC84" s="353" t="s">
        <v>515</v>
      </c>
      <c r="BD84" s="353" t="s">
        <v>515</v>
      </c>
      <c r="BE84" s="353" t="s">
        <v>515</v>
      </c>
      <c r="BF84" s="353" t="s">
        <v>515</v>
      </c>
      <c r="BG84" s="353">
        <v>0</v>
      </c>
      <c r="BH84" s="353">
        <v>0</v>
      </c>
      <c r="BI84" s="353">
        <v>0</v>
      </c>
      <c r="BJ84" s="353">
        <v>0</v>
      </c>
      <c r="BK84" s="353">
        <v>0</v>
      </c>
      <c r="BL84" s="353">
        <v>0</v>
      </c>
      <c r="BM84" s="353">
        <v>0</v>
      </c>
      <c r="BN84" s="353">
        <v>0</v>
      </c>
      <c r="BO84" s="353">
        <v>0</v>
      </c>
      <c r="BP84" s="353">
        <v>0</v>
      </c>
      <c r="BQ84" s="353">
        <v>0</v>
      </c>
      <c r="BR84" s="353">
        <v>0</v>
      </c>
      <c r="BS84" s="353">
        <v>0</v>
      </c>
      <c r="BT84" s="339" t="s">
        <v>515</v>
      </c>
      <c r="BU84" s="338">
        <v>0</v>
      </c>
      <c r="BV84" s="353">
        <v>0</v>
      </c>
      <c r="BW84" s="353">
        <v>0</v>
      </c>
      <c r="BX84" s="83" t="s">
        <v>515</v>
      </c>
      <c r="BY84" s="83">
        <v>0</v>
      </c>
      <c r="BZ84" s="83">
        <v>0</v>
      </c>
    </row>
    <row r="85" spans="1:78" ht="11.25" customHeight="1" x14ac:dyDescent="0.25">
      <c r="A85" s="349" t="s">
        <v>512</v>
      </c>
      <c r="B85" s="350" t="s">
        <v>580</v>
      </c>
      <c r="C85" s="350"/>
      <c r="D85" s="350"/>
      <c r="E85" s="350"/>
      <c r="F85" s="350"/>
      <c r="G85" s="351"/>
      <c r="H85" s="352" t="s">
        <v>642</v>
      </c>
      <c r="I85" s="338">
        <v>0</v>
      </c>
      <c r="J85" s="338">
        <v>0</v>
      </c>
      <c r="K85" s="353">
        <v>0</v>
      </c>
      <c r="L85" s="353">
        <v>0</v>
      </c>
      <c r="M85" s="353">
        <v>0</v>
      </c>
      <c r="N85" s="353">
        <v>0</v>
      </c>
      <c r="O85" s="353">
        <v>0</v>
      </c>
      <c r="P85" s="353">
        <v>0</v>
      </c>
      <c r="Q85" s="353">
        <v>0</v>
      </c>
      <c r="R85" s="353">
        <v>0</v>
      </c>
      <c r="S85" s="353">
        <v>0</v>
      </c>
      <c r="T85" s="353">
        <v>0</v>
      </c>
      <c r="U85" s="338">
        <v>0</v>
      </c>
      <c r="V85" s="353">
        <v>0</v>
      </c>
      <c r="W85" s="353">
        <v>0</v>
      </c>
      <c r="X85" s="353">
        <v>0</v>
      </c>
      <c r="Y85" s="353">
        <v>0</v>
      </c>
      <c r="Z85" s="338">
        <v>0</v>
      </c>
      <c r="AA85" s="353">
        <v>0</v>
      </c>
      <c r="AB85" s="353">
        <v>0</v>
      </c>
      <c r="AC85" s="83">
        <v>0</v>
      </c>
      <c r="AD85" s="338" t="s">
        <v>515</v>
      </c>
      <c r="AE85" s="353" t="s">
        <v>515</v>
      </c>
      <c r="AF85" s="353" t="s">
        <v>515</v>
      </c>
      <c r="AG85" s="353" t="s">
        <v>515</v>
      </c>
      <c r="AH85" s="353" t="s">
        <v>515</v>
      </c>
      <c r="AI85" s="353" t="s">
        <v>515</v>
      </c>
      <c r="AJ85" s="353" t="s">
        <v>515</v>
      </c>
      <c r="AK85" s="353" t="s">
        <v>515</v>
      </c>
      <c r="AL85" s="353" t="s">
        <v>515</v>
      </c>
      <c r="AM85" s="353" t="s">
        <v>515</v>
      </c>
      <c r="AN85" s="353" t="s">
        <v>515</v>
      </c>
      <c r="AO85" s="353" t="s">
        <v>515</v>
      </c>
      <c r="AP85" s="353" t="s">
        <v>515</v>
      </c>
      <c r="AQ85" s="353" t="s">
        <v>515</v>
      </c>
      <c r="AR85" s="353" t="s">
        <v>515</v>
      </c>
      <c r="AS85" s="353" t="s">
        <v>515</v>
      </c>
      <c r="AT85" s="353" t="s">
        <v>515</v>
      </c>
      <c r="AU85" s="353" t="s">
        <v>515</v>
      </c>
      <c r="AV85" s="353" t="s">
        <v>515</v>
      </c>
      <c r="AW85" s="353" t="s">
        <v>515</v>
      </c>
      <c r="AX85" s="353" t="s">
        <v>515</v>
      </c>
      <c r="AY85" s="353" t="s">
        <v>515</v>
      </c>
      <c r="AZ85" s="353" t="s">
        <v>515</v>
      </c>
      <c r="BA85" s="83" t="s">
        <v>515</v>
      </c>
      <c r="BB85" s="338">
        <v>0</v>
      </c>
      <c r="BC85" s="353" t="s">
        <v>515</v>
      </c>
      <c r="BD85" s="353" t="s">
        <v>515</v>
      </c>
      <c r="BE85" s="353" t="s">
        <v>515</v>
      </c>
      <c r="BF85" s="353" t="s">
        <v>515</v>
      </c>
      <c r="BG85" s="353">
        <v>0</v>
      </c>
      <c r="BH85" s="353">
        <v>0</v>
      </c>
      <c r="BI85" s="353">
        <v>0</v>
      </c>
      <c r="BJ85" s="353">
        <v>0</v>
      </c>
      <c r="BK85" s="353">
        <v>0</v>
      </c>
      <c r="BL85" s="353">
        <v>0</v>
      </c>
      <c r="BM85" s="353">
        <v>0</v>
      </c>
      <c r="BN85" s="353" t="s">
        <v>515</v>
      </c>
      <c r="BO85" s="353">
        <v>0</v>
      </c>
      <c r="BP85" s="353" t="s">
        <v>515</v>
      </c>
      <c r="BQ85" s="353">
        <v>0</v>
      </c>
      <c r="BR85" s="353" t="s">
        <v>515</v>
      </c>
      <c r="BS85" s="353">
        <v>0</v>
      </c>
      <c r="BT85" s="339" t="s">
        <v>515</v>
      </c>
      <c r="BU85" s="338">
        <v>0</v>
      </c>
      <c r="BV85" s="353">
        <v>0</v>
      </c>
      <c r="BW85" s="353">
        <v>0</v>
      </c>
      <c r="BX85" s="83" t="s">
        <v>515</v>
      </c>
      <c r="BY85" s="83">
        <v>0</v>
      </c>
      <c r="BZ85" s="83">
        <v>0</v>
      </c>
    </row>
    <row r="86" spans="1:78" ht="11.25" customHeight="1" x14ac:dyDescent="0.25">
      <c r="A86" s="349" t="s">
        <v>512</v>
      </c>
      <c r="B86" s="350" t="s">
        <v>562</v>
      </c>
      <c r="C86" s="350"/>
      <c r="D86" s="350"/>
      <c r="E86" s="350"/>
      <c r="F86" s="350"/>
      <c r="G86" s="351"/>
      <c r="H86" s="352" t="s">
        <v>643</v>
      </c>
      <c r="I86" s="338">
        <v>0</v>
      </c>
      <c r="J86" s="338">
        <v>0</v>
      </c>
      <c r="K86" s="353">
        <v>0</v>
      </c>
      <c r="L86" s="353">
        <v>0</v>
      </c>
      <c r="M86" s="353">
        <v>0</v>
      </c>
      <c r="N86" s="353">
        <v>0</v>
      </c>
      <c r="O86" s="353">
        <v>0</v>
      </c>
      <c r="P86" s="353">
        <v>0</v>
      </c>
      <c r="Q86" s="353">
        <v>0</v>
      </c>
      <c r="R86" s="353">
        <v>0</v>
      </c>
      <c r="S86" s="353">
        <v>0</v>
      </c>
      <c r="T86" s="353">
        <v>0</v>
      </c>
      <c r="U86" s="338">
        <v>0</v>
      </c>
      <c r="V86" s="353">
        <v>0</v>
      </c>
      <c r="W86" s="353">
        <v>0</v>
      </c>
      <c r="X86" s="353">
        <v>0</v>
      </c>
      <c r="Y86" s="353">
        <v>0</v>
      </c>
      <c r="Z86" s="338">
        <v>0</v>
      </c>
      <c r="AA86" s="353">
        <v>0</v>
      </c>
      <c r="AB86" s="353">
        <v>0</v>
      </c>
      <c r="AC86" s="83">
        <v>0</v>
      </c>
      <c r="AD86" s="338">
        <v>0</v>
      </c>
      <c r="AE86" s="353">
        <v>0</v>
      </c>
      <c r="AF86" s="353">
        <v>0</v>
      </c>
      <c r="AG86" s="353" t="s">
        <v>515</v>
      </c>
      <c r="AH86" s="353" t="s">
        <v>515</v>
      </c>
      <c r="AI86" s="353" t="s">
        <v>515</v>
      </c>
      <c r="AJ86" s="353">
        <v>0</v>
      </c>
      <c r="AK86" s="353">
        <v>0</v>
      </c>
      <c r="AL86" s="353">
        <v>0</v>
      </c>
      <c r="AM86" s="353">
        <v>0</v>
      </c>
      <c r="AN86" s="353">
        <v>0</v>
      </c>
      <c r="AO86" s="353">
        <v>0</v>
      </c>
      <c r="AP86" s="353">
        <v>0</v>
      </c>
      <c r="AQ86" s="353">
        <v>0</v>
      </c>
      <c r="AR86" s="353">
        <v>0</v>
      </c>
      <c r="AS86" s="353">
        <v>0</v>
      </c>
      <c r="AT86" s="353">
        <v>0</v>
      </c>
      <c r="AU86" s="353">
        <v>0</v>
      </c>
      <c r="AV86" s="353">
        <v>0</v>
      </c>
      <c r="AW86" s="353">
        <v>0</v>
      </c>
      <c r="AX86" s="353">
        <v>0</v>
      </c>
      <c r="AY86" s="353">
        <v>0</v>
      </c>
      <c r="AZ86" s="353">
        <v>0</v>
      </c>
      <c r="BA86" s="83">
        <v>0</v>
      </c>
      <c r="BB86" s="338">
        <v>0</v>
      </c>
      <c r="BC86" s="353" t="s">
        <v>515</v>
      </c>
      <c r="BD86" s="353" t="s">
        <v>515</v>
      </c>
      <c r="BE86" s="353" t="s">
        <v>515</v>
      </c>
      <c r="BF86" s="353" t="s">
        <v>515</v>
      </c>
      <c r="BG86" s="353">
        <v>0</v>
      </c>
      <c r="BH86" s="353">
        <v>0</v>
      </c>
      <c r="BI86" s="353">
        <v>0</v>
      </c>
      <c r="BJ86" s="353">
        <v>0</v>
      </c>
      <c r="BK86" s="353">
        <v>0</v>
      </c>
      <c r="BL86" s="353">
        <v>0</v>
      </c>
      <c r="BM86" s="353">
        <v>0</v>
      </c>
      <c r="BN86" s="353">
        <v>0</v>
      </c>
      <c r="BO86" s="353">
        <v>0</v>
      </c>
      <c r="BP86" s="353">
        <v>0</v>
      </c>
      <c r="BQ86" s="353">
        <v>0</v>
      </c>
      <c r="BR86" s="353">
        <v>0</v>
      </c>
      <c r="BS86" s="353">
        <v>0</v>
      </c>
      <c r="BT86" s="339" t="s">
        <v>515</v>
      </c>
      <c r="BU86" s="338">
        <v>0</v>
      </c>
      <c r="BV86" s="353">
        <v>0</v>
      </c>
      <c r="BW86" s="353">
        <v>0</v>
      </c>
      <c r="BX86" s="83" t="s">
        <v>515</v>
      </c>
      <c r="BY86" s="83">
        <v>0</v>
      </c>
      <c r="BZ86" s="83">
        <v>0</v>
      </c>
    </row>
    <row r="87" spans="1:78" ht="11.25" customHeight="1" x14ac:dyDescent="0.25">
      <c r="A87" s="349" t="s">
        <v>512</v>
      </c>
      <c r="B87" s="350" t="s">
        <v>560</v>
      </c>
      <c r="C87" s="350"/>
      <c r="D87" s="350"/>
      <c r="E87" s="350"/>
      <c r="F87" s="350"/>
      <c r="G87" s="351"/>
      <c r="H87" s="352" t="s">
        <v>644</v>
      </c>
      <c r="I87" s="338">
        <v>0</v>
      </c>
      <c r="J87" s="338">
        <v>0</v>
      </c>
      <c r="K87" s="353">
        <v>0</v>
      </c>
      <c r="L87" s="353">
        <v>0</v>
      </c>
      <c r="M87" s="353">
        <v>0</v>
      </c>
      <c r="N87" s="353">
        <v>0</v>
      </c>
      <c r="O87" s="353">
        <v>0</v>
      </c>
      <c r="P87" s="353">
        <v>0</v>
      </c>
      <c r="Q87" s="353">
        <v>0</v>
      </c>
      <c r="R87" s="353">
        <v>0</v>
      </c>
      <c r="S87" s="353">
        <v>0</v>
      </c>
      <c r="T87" s="353">
        <v>0</v>
      </c>
      <c r="U87" s="338">
        <v>0</v>
      </c>
      <c r="V87" s="353">
        <v>0</v>
      </c>
      <c r="W87" s="353">
        <v>0</v>
      </c>
      <c r="X87" s="353">
        <v>0</v>
      </c>
      <c r="Y87" s="353">
        <v>0</v>
      </c>
      <c r="Z87" s="338">
        <v>0</v>
      </c>
      <c r="AA87" s="353">
        <v>0</v>
      </c>
      <c r="AB87" s="353">
        <v>0</v>
      </c>
      <c r="AC87" s="83">
        <v>0</v>
      </c>
      <c r="AD87" s="338">
        <v>0</v>
      </c>
      <c r="AE87" s="353">
        <v>0</v>
      </c>
      <c r="AF87" s="353">
        <v>0</v>
      </c>
      <c r="AG87" s="353" t="s">
        <v>515</v>
      </c>
      <c r="AH87" s="353" t="s">
        <v>515</v>
      </c>
      <c r="AI87" s="353" t="s">
        <v>515</v>
      </c>
      <c r="AJ87" s="353">
        <v>0</v>
      </c>
      <c r="AK87" s="353">
        <v>0</v>
      </c>
      <c r="AL87" s="353">
        <v>0</v>
      </c>
      <c r="AM87" s="353">
        <v>0</v>
      </c>
      <c r="AN87" s="353">
        <v>0</v>
      </c>
      <c r="AO87" s="353">
        <v>0</v>
      </c>
      <c r="AP87" s="353">
        <v>0</v>
      </c>
      <c r="AQ87" s="353">
        <v>0</v>
      </c>
      <c r="AR87" s="353">
        <v>0</v>
      </c>
      <c r="AS87" s="353">
        <v>0</v>
      </c>
      <c r="AT87" s="353">
        <v>0</v>
      </c>
      <c r="AU87" s="353">
        <v>0</v>
      </c>
      <c r="AV87" s="353">
        <v>0</v>
      </c>
      <c r="AW87" s="353">
        <v>0</v>
      </c>
      <c r="AX87" s="353">
        <v>0</v>
      </c>
      <c r="AY87" s="353">
        <v>0</v>
      </c>
      <c r="AZ87" s="353">
        <v>0</v>
      </c>
      <c r="BA87" s="83">
        <v>0</v>
      </c>
      <c r="BB87" s="338">
        <v>0</v>
      </c>
      <c r="BC87" s="353" t="s">
        <v>515</v>
      </c>
      <c r="BD87" s="353" t="s">
        <v>515</v>
      </c>
      <c r="BE87" s="353" t="s">
        <v>515</v>
      </c>
      <c r="BF87" s="353" t="s">
        <v>515</v>
      </c>
      <c r="BG87" s="353">
        <v>0</v>
      </c>
      <c r="BH87" s="353">
        <v>0</v>
      </c>
      <c r="BI87" s="353">
        <v>0</v>
      </c>
      <c r="BJ87" s="353">
        <v>0</v>
      </c>
      <c r="BK87" s="353">
        <v>0</v>
      </c>
      <c r="BL87" s="353">
        <v>0</v>
      </c>
      <c r="BM87" s="353">
        <v>0</v>
      </c>
      <c r="BN87" s="353">
        <v>0</v>
      </c>
      <c r="BO87" s="353">
        <v>0</v>
      </c>
      <c r="BP87" s="353">
        <v>0</v>
      </c>
      <c r="BQ87" s="353">
        <v>0</v>
      </c>
      <c r="BR87" s="353">
        <v>0</v>
      </c>
      <c r="BS87" s="353">
        <v>0</v>
      </c>
      <c r="BT87" s="339" t="s">
        <v>515</v>
      </c>
      <c r="BU87" s="338">
        <v>0</v>
      </c>
      <c r="BV87" s="353">
        <v>0</v>
      </c>
      <c r="BW87" s="353">
        <v>0</v>
      </c>
      <c r="BX87" s="83" t="s">
        <v>515</v>
      </c>
      <c r="BY87" s="83">
        <v>0</v>
      </c>
      <c r="BZ87" s="83">
        <v>0</v>
      </c>
    </row>
    <row r="88" spans="1:78" ht="11.25" customHeight="1" x14ac:dyDescent="0.25">
      <c r="A88" s="349" t="s">
        <v>512</v>
      </c>
      <c r="B88" s="350" t="s">
        <v>645</v>
      </c>
      <c r="C88" s="350"/>
      <c r="D88" s="350"/>
      <c r="E88" s="350"/>
      <c r="F88" s="350"/>
      <c r="G88" s="351"/>
      <c r="H88" s="352" t="s">
        <v>646</v>
      </c>
      <c r="I88" s="338">
        <v>605.9114359415305</v>
      </c>
      <c r="J88" s="338">
        <v>0</v>
      </c>
      <c r="K88" s="353">
        <v>0</v>
      </c>
      <c r="L88" s="353">
        <v>0</v>
      </c>
      <c r="M88" s="353">
        <v>0</v>
      </c>
      <c r="N88" s="353">
        <v>0</v>
      </c>
      <c r="O88" s="353">
        <v>0</v>
      </c>
      <c r="P88" s="353">
        <v>0</v>
      </c>
      <c r="Q88" s="353">
        <v>0</v>
      </c>
      <c r="R88" s="353">
        <v>0</v>
      </c>
      <c r="S88" s="353">
        <v>0</v>
      </c>
      <c r="T88" s="353">
        <v>0</v>
      </c>
      <c r="U88" s="338">
        <v>0</v>
      </c>
      <c r="V88" s="353">
        <v>0</v>
      </c>
      <c r="W88" s="353">
        <v>0</v>
      </c>
      <c r="X88" s="353">
        <v>0</v>
      </c>
      <c r="Y88" s="353">
        <v>0</v>
      </c>
      <c r="Z88" s="338">
        <v>0</v>
      </c>
      <c r="AA88" s="353">
        <v>0</v>
      </c>
      <c r="AB88" s="353">
        <v>0</v>
      </c>
      <c r="AC88" s="83">
        <v>0</v>
      </c>
      <c r="AD88" s="338">
        <v>530.48151332760108</v>
      </c>
      <c r="AE88" s="353" t="s">
        <v>515</v>
      </c>
      <c r="AF88" s="353" t="s">
        <v>515</v>
      </c>
      <c r="AG88" s="353" t="s">
        <v>515</v>
      </c>
      <c r="AH88" s="353" t="s">
        <v>515</v>
      </c>
      <c r="AI88" s="353" t="s">
        <v>515</v>
      </c>
      <c r="AJ88" s="353">
        <v>530.48151332760108</v>
      </c>
      <c r="AK88" s="353">
        <v>0</v>
      </c>
      <c r="AL88" s="353">
        <v>0</v>
      </c>
      <c r="AM88" s="353">
        <v>0</v>
      </c>
      <c r="AN88" s="353">
        <v>0</v>
      </c>
      <c r="AO88" s="353">
        <v>0</v>
      </c>
      <c r="AP88" s="353">
        <v>0</v>
      </c>
      <c r="AQ88" s="353">
        <v>0</v>
      </c>
      <c r="AR88" s="353">
        <v>0</v>
      </c>
      <c r="AS88" s="353">
        <v>0</v>
      </c>
      <c r="AT88" s="353">
        <v>0</v>
      </c>
      <c r="AU88" s="353">
        <v>0</v>
      </c>
      <c r="AV88" s="353">
        <v>0</v>
      </c>
      <c r="AW88" s="353">
        <v>0</v>
      </c>
      <c r="AX88" s="353">
        <v>0</v>
      </c>
      <c r="AY88" s="353">
        <v>0</v>
      </c>
      <c r="AZ88" s="353">
        <v>0</v>
      </c>
      <c r="BA88" s="83">
        <v>28.826311263972485</v>
      </c>
      <c r="BB88" s="338">
        <v>0</v>
      </c>
      <c r="BC88" s="353" t="s">
        <v>515</v>
      </c>
      <c r="BD88" s="353" t="s">
        <v>515</v>
      </c>
      <c r="BE88" s="353" t="s">
        <v>515</v>
      </c>
      <c r="BF88" s="353" t="s">
        <v>515</v>
      </c>
      <c r="BG88" s="353">
        <v>0</v>
      </c>
      <c r="BH88" s="353">
        <v>0</v>
      </c>
      <c r="BI88" s="353">
        <v>0</v>
      </c>
      <c r="BJ88" s="353">
        <v>0</v>
      </c>
      <c r="BK88" s="353">
        <v>0</v>
      </c>
      <c r="BL88" s="353">
        <v>0</v>
      </c>
      <c r="BM88" s="353">
        <v>0</v>
      </c>
      <c r="BN88" s="353">
        <v>0</v>
      </c>
      <c r="BO88" s="353">
        <v>0</v>
      </c>
      <c r="BP88" s="353">
        <v>0</v>
      </c>
      <c r="BQ88" s="353">
        <v>0</v>
      </c>
      <c r="BR88" s="353">
        <v>0</v>
      </c>
      <c r="BS88" s="353">
        <v>0</v>
      </c>
      <c r="BT88" s="339" t="s">
        <v>515</v>
      </c>
      <c r="BU88" s="338">
        <v>0</v>
      </c>
      <c r="BV88" s="353">
        <v>0</v>
      </c>
      <c r="BW88" s="353">
        <v>0</v>
      </c>
      <c r="BX88" s="83" t="s">
        <v>515</v>
      </c>
      <c r="BY88" s="83">
        <v>0</v>
      </c>
      <c r="BZ88" s="83">
        <v>46.603611349957006</v>
      </c>
    </row>
    <row r="89" spans="1:78" ht="11.25" customHeight="1" x14ac:dyDescent="0.25">
      <c r="A89" s="349" t="s">
        <v>512</v>
      </c>
      <c r="B89" s="350" t="s">
        <v>647</v>
      </c>
      <c r="C89" s="350"/>
      <c r="D89" s="350"/>
      <c r="E89" s="350"/>
      <c r="F89" s="350"/>
      <c r="G89" s="351"/>
      <c r="H89" s="352" t="s">
        <v>648</v>
      </c>
      <c r="I89" s="338">
        <v>0</v>
      </c>
      <c r="J89" s="338" t="s">
        <v>515</v>
      </c>
      <c r="K89" s="353" t="s">
        <v>515</v>
      </c>
      <c r="L89" s="353" t="s">
        <v>515</v>
      </c>
      <c r="M89" s="353" t="s">
        <v>515</v>
      </c>
      <c r="N89" s="353" t="s">
        <v>515</v>
      </c>
      <c r="O89" s="353" t="s">
        <v>515</v>
      </c>
      <c r="P89" s="353" t="s">
        <v>515</v>
      </c>
      <c r="Q89" s="353" t="s">
        <v>515</v>
      </c>
      <c r="R89" s="353" t="s">
        <v>515</v>
      </c>
      <c r="S89" s="353" t="s">
        <v>515</v>
      </c>
      <c r="T89" s="353" t="s">
        <v>515</v>
      </c>
      <c r="U89" s="338" t="s">
        <v>515</v>
      </c>
      <c r="V89" s="353" t="s">
        <v>515</v>
      </c>
      <c r="W89" s="353" t="s">
        <v>515</v>
      </c>
      <c r="X89" s="353" t="s">
        <v>515</v>
      </c>
      <c r="Y89" s="353" t="s">
        <v>515</v>
      </c>
      <c r="Z89" s="338" t="s">
        <v>515</v>
      </c>
      <c r="AA89" s="353" t="s">
        <v>515</v>
      </c>
      <c r="AB89" s="353" t="s">
        <v>515</v>
      </c>
      <c r="AC89" s="83" t="s">
        <v>515</v>
      </c>
      <c r="AD89" s="338" t="s">
        <v>515</v>
      </c>
      <c r="AE89" s="353" t="s">
        <v>515</v>
      </c>
      <c r="AF89" s="353" t="s">
        <v>515</v>
      </c>
      <c r="AG89" s="353" t="s">
        <v>515</v>
      </c>
      <c r="AH89" s="353" t="s">
        <v>515</v>
      </c>
      <c r="AI89" s="353" t="s">
        <v>515</v>
      </c>
      <c r="AJ89" s="353" t="s">
        <v>515</v>
      </c>
      <c r="AK89" s="353" t="s">
        <v>515</v>
      </c>
      <c r="AL89" s="353" t="s">
        <v>515</v>
      </c>
      <c r="AM89" s="353" t="s">
        <v>515</v>
      </c>
      <c r="AN89" s="353" t="s">
        <v>515</v>
      </c>
      <c r="AO89" s="353" t="s">
        <v>515</v>
      </c>
      <c r="AP89" s="353" t="s">
        <v>515</v>
      </c>
      <c r="AQ89" s="353" t="s">
        <v>515</v>
      </c>
      <c r="AR89" s="353" t="s">
        <v>515</v>
      </c>
      <c r="AS89" s="353" t="s">
        <v>515</v>
      </c>
      <c r="AT89" s="353" t="s">
        <v>515</v>
      </c>
      <c r="AU89" s="353" t="s">
        <v>515</v>
      </c>
      <c r="AV89" s="353" t="s">
        <v>515</v>
      </c>
      <c r="AW89" s="353" t="s">
        <v>515</v>
      </c>
      <c r="AX89" s="353" t="s">
        <v>515</v>
      </c>
      <c r="AY89" s="353" t="s">
        <v>515</v>
      </c>
      <c r="AZ89" s="353" t="s">
        <v>515</v>
      </c>
      <c r="BA89" s="83" t="s">
        <v>515</v>
      </c>
      <c r="BB89" s="338" t="s">
        <v>515</v>
      </c>
      <c r="BC89" s="353" t="s">
        <v>515</v>
      </c>
      <c r="BD89" s="353" t="s">
        <v>515</v>
      </c>
      <c r="BE89" s="353" t="s">
        <v>515</v>
      </c>
      <c r="BF89" s="353" t="s">
        <v>515</v>
      </c>
      <c r="BG89" s="353" t="s">
        <v>515</v>
      </c>
      <c r="BH89" s="353" t="s">
        <v>515</v>
      </c>
      <c r="BI89" s="353" t="s">
        <v>515</v>
      </c>
      <c r="BJ89" s="353" t="s">
        <v>515</v>
      </c>
      <c r="BK89" s="353" t="s">
        <v>515</v>
      </c>
      <c r="BL89" s="353" t="s">
        <v>515</v>
      </c>
      <c r="BM89" s="353" t="s">
        <v>515</v>
      </c>
      <c r="BN89" s="353" t="s">
        <v>515</v>
      </c>
      <c r="BO89" s="353" t="s">
        <v>515</v>
      </c>
      <c r="BP89" s="353" t="s">
        <v>515</v>
      </c>
      <c r="BQ89" s="353" t="s">
        <v>515</v>
      </c>
      <c r="BR89" s="353" t="s">
        <v>515</v>
      </c>
      <c r="BS89" s="353" t="s">
        <v>515</v>
      </c>
      <c r="BT89" s="339" t="s">
        <v>515</v>
      </c>
      <c r="BU89" s="338" t="s">
        <v>515</v>
      </c>
      <c r="BV89" s="353" t="s">
        <v>515</v>
      </c>
      <c r="BW89" s="353" t="s">
        <v>515</v>
      </c>
      <c r="BX89" s="83" t="s">
        <v>515</v>
      </c>
      <c r="BY89" s="83">
        <v>0</v>
      </c>
      <c r="BZ89" s="83">
        <v>0</v>
      </c>
    </row>
    <row r="90" spans="1:78" ht="11.25" customHeight="1" x14ac:dyDescent="0.25">
      <c r="A90" s="349" t="s">
        <v>512</v>
      </c>
      <c r="B90" s="350" t="s">
        <v>582</v>
      </c>
      <c r="C90" s="350"/>
      <c r="D90" s="350"/>
      <c r="E90" s="350"/>
      <c r="F90" s="350"/>
      <c r="G90" s="351"/>
      <c r="H90" s="352" t="s">
        <v>649</v>
      </c>
      <c r="I90" s="338">
        <v>0</v>
      </c>
      <c r="J90" s="338">
        <v>0</v>
      </c>
      <c r="K90" s="353">
        <v>0</v>
      </c>
      <c r="L90" s="353">
        <v>0</v>
      </c>
      <c r="M90" s="353">
        <v>0</v>
      </c>
      <c r="N90" s="353">
        <v>0</v>
      </c>
      <c r="O90" s="353">
        <v>0</v>
      </c>
      <c r="P90" s="353">
        <v>0</v>
      </c>
      <c r="Q90" s="353">
        <v>0</v>
      </c>
      <c r="R90" s="353">
        <v>0</v>
      </c>
      <c r="S90" s="353">
        <v>0</v>
      </c>
      <c r="T90" s="353">
        <v>0</v>
      </c>
      <c r="U90" s="338">
        <v>0</v>
      </c>
      <c r="V90" s="353">
        <v>0</v>
      </c>
      <c r="W90" s="353">
        <v>0</v>
      </c>
      <c r="X90" s="353">
        <v>0</v>
      </c>
      <c r="Y90" s="353">
        <v>0</v>
      </c>
      <c r="Z90" s="338">
        <v>0</v>
      </c>
      <c r="AA90" s="353">
        <v>0</v>
      </c>
      <c r="AB90" s="353">
        <v>0</v>
      </c>
      <c r="AC90" s="83">
        <v>0</v>
      </c>
      <c r="AD90" s="338" t="s">
        <v>515</v>
      </c>
      <c r="AE90" s="353" t="s">
        <v>515</v>
      </c>
      <c r="AF90" s="353" t="s">
        <v>515</v>
      </c>
      <c r="AG90" s="353" t="s">
        <v>515</v>
      </c>
      <c r="AH90" s="353" t="s">
        <v>515</v>
      </c>
      <c r="AI90" s="353" t="s">
        <v>515</v>
      </c>
      <c r="AJ90" s="353" t="s">
        <v>515</v>
      </c>
      <c r="AK90" s="353" t="s">
        <v>515</v>
      </c>
      <c r="AL90" s="353" t="s">
        <v>515</v>
      </c>
      <c r="AM90" s="353" t="s">
        <v>515</v>
      </c>
      <c r="AN90" s="353" t="s">
        <v>515</v>
      </c>
      <c r="AO90" s="353" t="s">
        <v>515</v>
      </c>
      <c r="AP90" s="353" t="s">
        <v>515</v>
      </c>
      <c r="AQ90" s="353" t="s">
        <v>515</v>
      </c>
      <c r="AR90" s="353" t="s">
        <v>515</v>
      </c>
      <c r="AS90" s="353" t="s">
        <v>515</v>
      </c>
      <c r="AT90" s="353" t="s">
        <v>515</v>
      </c>
      <c r="AU90" s="353" t="s">
        <v>515</v>
      </c>
      <c r="AV90" s="353" t="s">
        <v>515</v>
      </c>
      <c r="AW90" s="353" t="s">
        <v>515</v>
      </c>
      <c r="AX90" s="353" t="s">
        <v>515</v>
      </c>
      <c r="AY90" s="353" t="s">
        <v>515</v>
      </c>
      <c r="AZ90" s="353" t="s">
        <v>515</v>
      </c>
      <c r="BA90" s="83" t="s">
        <v>515</v>
      </c>
      <c r="BB90" s="338" t="s">
        <v>515</v>
      </c>
      <c r="BC90" s="353" t="s">
        <v>515</v>
      </c>
      <c r="BD90" s="353" t="s">
        <v>515</v>
      </c>
      <c r="BE90" s="353" t="s">
        <v>515</v>
      </c>
      <c r="BF90" s="353" t="s">
        <v>515</v>
      </c>
      <c r="BG90" s="353" t="s">
        <v>515</v>
      </c>
      <c r="BH90" s="353" t="s">
        <v>515</v>
      </c>
      <c r="BI90" s="353" t="s">
        <v>515</v>
      </c>
      <c r="BJ90" s="353" t="s">
        <v>515</v>
      </c>
      <c r="BK90" s="353" t="s">
        <v>515</v>
      </c>
      <c r="BL90" s="353" t="s">
        <v>515</v>
      </c>
      <c r="BM90" s="353" t="s">
        <v>515</v>
      </c>
      <c r="BN90" s="353" t="s">
        <v>515</v>
      </c>
      <c r="BO90" s="353" t="s">
        <v>515</v>
      </c>
      <c r="BP90" s="353" t="s">
        <v>515</v>
      </c>
      <c r="BQ90" s="353" t="s">
        <v>515</v>
      </c>
      <c r="BR90" s="353" t="s">
        <v>515</v>
      </c>
      <c r="BS90" s="353" t="s">
        <v>515</v>
      </c>
      <c r="BT90" s="339" t="s">
        <v>515</v>
      </c>
      <c r="BU90" s="338" t="s">
        <v>515</v>
      </c>
      <c r="BV90" s="353" t="s">
        <v>515</v>
      </c>
      <c r="BW90" s="353" t="s">
        <v>515</v>
      </c>
      <c r="BX90" s="83" t="s">
        <v>515</v>
      </c>
      <c r="BY90" s="83">
        <v>0</v>
      </c>
      <c r="BZ90" s="83">
        <v>0</v>
      </c>
    </row>
    <row r="91" spans="1:78" ht="11.25" customHeight="1" x14ac:dyDescent="0.25">
      <c r="A91" s="349" t="s">
        <v>512</v>
      </c>
      <c r="B91" s="350" t="s">
        <v>650</v>
      </c>
      <c r="C91" s="350"/>
      <c r="D91" s="350"/>
      <c r="E91" s="350"/>
      <c r="F91" s="350"/>
      <c r="G91" s="351"/>
      <c r="H91" s="352" t="s">
        <v>651</v>
      </c>
      <c r="I91" s="338">
        <v>0</v>
      </c>
      <c r="J91" s="338" t="s">
        <v>515</v>
      </c>
      <c r="K91" s="353" t="s">
        <v>515</v>
      </c>
      <c r="L91" s="353" t="s">
        <v>515</v>
      </c>
      <c r="M91" s="353" t="s">
        <v>515</v>
      </c>
      <c r="N91" s="353" t="s">
        <v>515</v>
      </c>
      <c r="O91" s="353" t="s">
        <v>515</v>
      </c>
      <c r="P91" s="353" t="s">
        <v>515</v>
      </c>
      <c r="Q91" s="353" t="s">
        <v>515</v>
      </c>
      <c r="R91" s="353" t="s">
        <v>515</v>
      </c>
      <c r="S91" s="353" t="s">
        <v>515</v>
      </c>
      <c r="T91" s="353" t="s">
        <v>515</v>
      </c>
      <c r="U91" s="338" t="s">
        <v>515</v>
      </c>
      <c r="V91" s="353" t="s">
        <v>515</v>
      </c>
      <c r="W91" s="353" t="s">
        <v>515</v>
      </c>
      <c r="X91" s="353" t="s">
        <v>515</v>
      </c>
      <c r="Y91" s="353" t="s">
        <v>515</v>
      </c>
      <c r="Z91" s="338" t="s">
        <v>515</v>
      </c>
      <c r="AA91" s="353" t="s">
        <v>515</v>
      </c>
      <c r="AB91" s="353" t="s">
        <v>515</v>
      </c>
      <c r="AC91" s="83" t="s">
        <v>515</v>
      </c>
      <c r="AD91" s="338" t="s">
        <v>515</v>
      </c>
      <c r="AE91" s="353" t="s">
        <v>515</v>
      </c>
      <c r="AF91" s="353" t="s">
        <v>515</v>
      </c>
      <c r="AG91" s="353" t="s">
        <v>515</v>
      </c>
      <c r="AH91" s="353" t="s">
        <v>515</v>
      </c>
      <c r="AI91" s="353" t="s">
        <v>515</v>
      </c>
      <c r="AJ91" s="353" t="s">
        <v>515</v>
      </c>
      <c r="AK91" s="353" t="s">
        <v>515</v>
      </c>
      <c r="AL91" s="353" t="s">
        <v>515</v>
      </c>
      <c r="AM91" s="353" t="s">
        <v>515</v>
      </c>
      <c r="AN91" s="353" t="s">
        <v>515</v>
      </c>
      <c r="AO91" s="353" t="s">
        <v>515</v>
      </c>
      <c r="AP91" s="353" t="s">
        <v>515</v>
      </c>
      <c r="AQ91" s="353" t="s">
        <v>515</v>
      </c>
      <c r="AR91" s="353" t="s">
        <v>515</v>
      </c>
      <c r="AS91" s="353" t="s">
        <v>515</v>
      </c>
      <c r="AT91" s="353" t="s">
        <v>515</v>
      </c>
      <c r="AU91" s="353" t="s">
        <v>515</v>
      </c>
      <c r="AV91" s="353" t="s">
        <v>515</v>
      </c>
      <c r="AW91" s="353" t="s">
        <v>515</v>
      </c>
      <c r="AX91" s="353" t="s">
        <v>515</v>
      </c>
      <c r="AY91" s="353" t="s">
        <v>515</v>
      </c>
      <c r="AZ91" s="353" t="s">
        <v>515</v>
      </c>
      <c r="BA91" s="83">
        <v>0</v>
      </c>
      <c r="BB91" s="338" t="s">
        <v>515</v>
      </c>
      <c r="BC91" s="353" t="s">
        <v>515</v>
      </c>
      <c r="BD91" s="353" t="s">
        <v>515</v>
      </c>
      <c r="BE91" s="353" t="s">
        <v>515</v>
      </c>
      <c r="BF91" s="353" t="s">
        <v>515</v>
      </c>
      <c r="BG91" s="353" t="s">
        <v>515</v>
      </c>
      <c r="BH91" s="353" t="s">
        <v>515</v>
      </c>
      <c r="BI91" s="353" t="s">
        <v>515</v>
      </c>
      <c r="BJ91" s="353" t="s">
        <v>515</v>
      </c>
      <c r="BK91" s="353" t="s">
        <v>515</v>
      </c>
      <c r="BL91" s="353" t="s">
        <v>515</v>
      </c>
      <c r="BM91" s="353" t="s">
        <v>515</v>
      </c>
      <c r="BN91" s="353" t="s">
        <v>515</v>
      </c>
      <c r="BO91" s="353" t="s">
        <v>515</v>
      </c>
      <c r="BP91" s="353" t="s">
        <v>515</v>
      </c>
      <c r="BQ91" s="353" t="s">
        <v>515</v>
      </c>
      <c r="BR91" s="353" t="s">
        <v>515</v>
      </c>
      <c r="BS91" s="353" t="s">
        <v>515</v>
      </c>
      <c r="BT91" s="339" t="s">
        <v>515</v>
      </c>
      <c r="BU91" s="338" t="s">
        <v>515</v>
      </c>
      <c r="BV91" s="353" t="s">
        <v>515</v>
      </c>
      <c r="BW91" s="353" t="s">
        <v>515</v>
      </c>
      <c r="BX91" s="83" t="s">
        <v>515</v>
      </c>
      <c r="BY91" s="83">
        <v>0</v>
      </c>
      <c r="BZ91" s="83">
        <v>0</v>
      </c>
    </row>
    <row r="92" spans="1:78" ht="11.25" customHeight="1" x14ac:dyDescent="0.25">
      <c r="A92" s="349" t="s">
        <v>512</v>
      </c>
      <c r="B92" s="350" t="s">
        <v>652</v>
      </c>
      <c r="C92" s="350"/>
      <c r="D92" s="350"/>
      <c r="E92" s="350"/>
      <c r="F92" s="350"/>
      <c r="G92" s="351"/>
      <c r="H92" s="352" t="s">
        <v>653</v>
      </c>
      <c r="I92" s="338">
        <v>0</v>
      </c>
      <c r="J92" s="338" t="s">
        <v>515</v>
      </c>
      <c r="K92" s="353" t="s">
        <v>515</v>
      </c>
      <c r="L92" s="353" t="s">
        <v>515</v>
      </c>
      <c r="M92" s="353" t="s">
        <v>515</v>
      </c>
      <c r="N92" s="353" t="s">
        <v>515</v>
      </c>
      <c r="O92" s="353" t="s">
        <v>515</v>
      </c>
      <c r="P92" s="353" t="s">
        <v>515</v>
      </c>
      <c r="Q92" s="353" t="s">
        <v>515</v>
      </c>
      <c r="R92" s="353" t="s">
        <v>515</v>
      </c>
      <c r="S92" s="353" t="s">
        <v>515</v>
      </c>
      <c r="T92" s="353" t="s">
        <v>515</v>
      </c>
      <c r="U92" s="338" t="s">
        <v>515</v>
      </c>
      <c r="V92" s="353" t="s">
        <v>515</v>
      </c>
      <c r="W92" s="353" t="s">
        <v>515</v>
      </c>
      <c r="X92" s="353" t="s">
        <v>515</v>
      </c>
      <c r="Y92" s="353" t="s">
        <v>515</v>
      </c>
      <c r="Z92" s="338" t="s">
        <v>515</v>
      </c>
      <c r="AA92" s="353" t="s">
        <v>515</v>
      </c>
      <c r="AB92" s="353" t="s">
        <v>515</v>
      </c>
      <c r="AC92" s="83" t="s">
        <v>515</v>
      </c>
      <c r="AD92" s="338" t="s">
        <v>515</v>
      </c>
      <c r="AE92" s="353" t="s">
        <v>515</v>
      </c>
      <c r="AF92" s="353" t="s">
        <v>515</v>
      </c>
      <c r="AG92" s="353" t="s">
        <v>515</v>
      </c>
      <c r="AH92" s="353" t="s">
        <v>515</v>
      </c>
      <c r="AI92" s="353" t="s">
        <v>515</v>
      </c>
      <c r="AJ92" s="353" t="s">
        <v>515</v>
      </c>
      <c r="AK92" s="353" t="s">
        <v>515</v>
      </c>
      <c r="AL92" s="353" t="s">
        <v>515</v>
      </c>
      <c r="AM92" s="353" t="s">
        <v>515</v>
      </c>
      <c r="AN92" s="353" t="s">
        <v>515</v>
      </c>
      <c r="AO92" s="353" t="s">
        <v>515</v>
      </c>
      <c r="AP92" s="353" t="s">
        <v>515</v>
      </c>
      <c r="AQ92" s="353" t="s">
        <v>515</v>
      </c>
      <c r="AR92" s="353" t="s">
        <v>515</v>
      </c>
      <c r="AS92" s="353" t="s">
        <v>515</v>
      </c>
      <c r="AT92" s="353" t="s">
        <v>515</v>
      </c>
      <c r="AU92" s="353" t="s">
        <v>515</v>
      </c>
      <c r="AV92" s="353" t="s">
        <v>515</v>
      </c>
      <c r="AW92" s="353" t="s">
        <v>515</v>
      </c>
      <c r="AX92" s="353" t="s">
        <v>515</v>
      </c>
      <c r="AY92" s="353" t="s">
        <v>515</v>
      </c>
      <c r="AZ92" s="353" t="s">
        <v>515</v>
      </c>
      <c r="BA92" s="83" t="s">
        <v>515</v>
      </c>
      <c r="BB92" s="338">
        <v>0</v>
      </c>
      <c r="BC92" s="353" t="s">
        <v>515</v>
      </c>
      <c r="BD92" s="353" t="s">
        <v>515</v>
      </c>
      <c r="BE92" s="353" t="s">
        <v>515</v>
      </c>
      <c r="BF92" s="353" t="s">
        <v>515</v>
      </c>
      <c r="BG92" s="353">
        <v>0</v>
      </c>
      <c r="BH92" s="353">
        <v>0</v>
      </c>
      <c r="BI92" s="353">
        <v>0</v>
      </c>
      <c r="BJ92" s="353">
        <v>0</v>
      </c>
      <c r="BK92" s="353">
        <v>0</v>
      </c>
      <c r="BL92" s="353">
        <v>0</v>
      </c>
      <c r="BM92" s="353">
        <v>0</v>
      </c>
      <c r="BN92" s="353" t="s">
        <v>515</v>
      </c>
      <c r="BO92" s="353">
        <v>0</v>
      </c>
      <c r="BP92" s="353" t="s">
        <v>515</v>
      </c>
      <c r="BQ92" s="353">
        <v>0</v>
      </c>
      <c r="BR92" s="353" t="s">
        <v>515</v>
      </c>
      <c r="BS92" s="353">
        <v>0</v>
      </c>
      <c r="BT92" s="339" t="s">
        <v>515</v>
      </c>
      <c r="BU92" s="338">
        <v>0</v>
      </c>
      <c r="BV92" s="353">
        <v>0</v>
      </c>
      <c r="BW92" s="353">
        <v>0</v>
      </c>
      <c r="BX92" s="83" t="s">
        <v>515</v>
      </c>
      <c r="BY92" s="83">
        <v>0</v>
      </c>
      <c r="BZ92" s="83">
        <v>0</v>
      </c>
    </row>
    <row r="93" spans="1:78" ht="11.25" customHeight="1" x14ac:dyDescent="0.25">
      <c r="A93" s="349" t="s">
        <v>512</v>
      </c>
      <c r="B93" s="350" t="s">
        <v>654</v>
      </c>
      <c r="C93" s="350"/>
      <c r="D93" s="350"/>
      <c r="E93" s="350"/>
      <c r="F93" s="350"/>
      <c r="G93" s="351"/>
      <c r="H93" s="352" t="s">
        <v>655</v>
      </c>
      <c r="I93" s="338">
        <v>0</v>
      </c>
      <c r="J93" s="338" t="s">
        <v>515</v>
      </c>
      <c r="K93" s="353" t="s">
        <v>515</v>
      </c>
      <c r="L93" s="353" t="s">
        <v>515</v>
      </c>
      <c r="M93" s="353" t="s">
        <v>515</v>
      </c>
      <c r="N93" s="353" t="s">
        <v>515</v>
      </c>
      <c r="O93" s="353" t="s">
        <v>515</v>
      </c>
      <c r="P93" s="353" t="s">
        <v>515</v>
      </c>
      <c r="Q93" s="353" t="s">
        <v>515</v>
      </c>
      <c r="R93" s="353" t="s">
        <v>515</v>
      </c>
      <c r="S93" s="353" t="s">
        <v>515</v>
      </c>
      <c r="T93" s="353" t="s">
        <v>515</v>
      </c>
      <c r="U93" s="338" t="s">
        <v>515</v>
      </c>
      <c r="V93" s="353" t="s">
        <v>515</v>
      </c>
      <c r="W93" s="353" t="s">
        <v>515</v>
      </c>
      <c r="X93" s="353" t="s">
        <v>515</v>
      </c>
      <c r="Y93" s="353" t="s">
        <v>515</v>
      </c>
      <c r="Z93" s="338" t="s">
        <v>515</v>
      </c>
      <c r="AA93" s="353" t="s">
        <v>515</v>
      </c>
      <c r="AB93" s="353" t="s">
        <v>515</v>
      </c>
      <c r="AC93" s="83" t="s">
        <v>515</v>
      </c>
      <c r="AD93" s="338" t="s">
        <v>515</v>
      </c>
      <c r="AE93" s="353" t="s">
        <v>515</v>
      </c>
      <c r="AF93" s="353" t="s">
        <v>515</v>
      </c>
      <c r="AG93" s="353" t="s">
        <v>515</v>
      </c>
      <c r="AH93" s="353" t="s">
        <v>515</v>
      </c>
      <c r="AI93" s="353" t="s">
        <v>515</v>
      </c>
      <c r="AJ93" s="353" t="s">
        <v>515</v>
      </c>
      <c r="AK93" s="353" t="s">
        <v>515</v>
      </c>
      <c r="AL93" s="353" t="s">
        <v>515</v>
      </c>
      <c r="AM93" s="353" t="s">
        <v>515</v>
      </c>
      <c r="AN93" s="353" t="s">
        <v>515</v>
      </c>
      <c r="AO93" s="353" t="s">
        <v>515</v>
      </c>
      <c r="AP93" s="353" t="s">
        <v>515</v>
      </c>
      <c r="AQ93" s="353" t="s">
        <v>515</v>
      </c>
      <c r="AR93" s="353" t="s">
        <v>515</v>
      </c>
      <c r="AS93" s="353" t="s">
        <v>515</v>
      </c>
      <c r="AT93" s="353" t="s">
        <v>515</v>
      </c>
      <c r="AU93" s="353" t="s">
        <v>515</v>
      </c>
      <c r="AV93" s="353" t="s">
        <v>515</v>
      </c>
      <c r="AW93" s="353" t="s">
        <v>515</v>
      </c>
      <c r="AX93" s="353" t="s">
        <v>515</v>
      </c>
      <c r="AY93" s="353" t="s">
        <v>515</v>
      </c>
      <c r="AZ93" s="353" t="s">
        <v>515</v>
      </c>
      <c r="BA93" s="83">
        <v>0</v>
      </c>
      <c r="BB93" s="338" t="s">
        <v>515</v>
      </c>
      <c r="BC93" s="353" t="s">
        <v>515</v>
      </c>
      <c r="BD93" s="353" t="s">
        <v>515</v>
      </c>
      <c r="BE93" s="353" t="s">
        <v>515</v>
      </c>
      <c r="BF93" s="353" t="s">
        <v>515</v>
      </c>
      <c r="BG93" s="353" t="s">
        <v>515</v>
      </c>
      <c r="BH93" s="353" t="s">
        <v>515</v>
      </c>
      <c r="BI93" s="353" t="s">
        <v>515</v>
      </c>
      <c r="BJ93" s="353" t="s">
        <v>515</v>
      </c>
      <c r="BK93" s="353" t="s">
        <v>515</v>
      </c>
      <c r="BL93" s="353" t="s">
        <v>515</v>
      </c>
      <c r="BM93" s="353" t="s">
        <v>515</v>
      </c>
      <c r="BN93" s="353" t="s">
        <v>515</v>
      </c>
      <c r="BO93" s="353" t="s">
        <v>515</v>
      </c>
      <c r="BP93" s="353" t="s">
        <v>515</v>
      </c>
      <c r="BQ93" s="353" t="s">
        <v>515</v>
      </c>
      <c r="BR93" s="353" t="s">
        <v>515</v>
      </c>
      <c r="BS93" s="353" t="s">
        <v>515</v>
      </c>
      <c r="BT93" s="339" t="s">
        <v>515</v>
      </c>
      <c r="BU93" s="338" t="s">
        <v>515</v>
      </c>
      <c r="BV93" s="353" t="s">
        <v>515</v>
      </c>
      <c r="BW93" s="353" t="s">
        <v>515</v>
      </c>
      <c r="BX93" s="83" t="s">
        <v>515</v>
      </c>
      <c r="BY93" s="83">
        <v>0</v>
      </c>
      <c r="BZ93" s="83">
        <v>0</v>
      </c>
    </row>
    <row r="94" spans="1:78" ht="11.25" customHeight="1" x14ac:dyDescent="0.25">
      <c r="A94" s="349" t="s">
        <v>512</v>
      </c>
      <c r="B94" s="350" t="s">
        <v>588</v>
      </c>
      <c r="C94" s="350"/>
      <c r="D94" s="350"/>
      <c r="E94" s="350"/>
      <c r="F94" s="350"/>
      <c r="G94" s="351"/>
      <c r="H94" s="352" t="s">
        <v>656</v>
      </c>
      <c r="I94" s="338">
        <v>0</v>
      </c>
      <c r="J94" s="338" t="s">
        <v>515</v>
      </c>
      <c r="K94" s="353" t="s">
        <v>515</v>
      </c>
      <c r="L94" s="353" t="s">
        <v>515</v>
      </c>
      <c r="M94" s="353" t="s">
        <v>515</v>
      </c>
      <c r="N94" s="353" t="s">
        <v>515</v>
      </c>
      <c r="O94" s="353" t="s">
        <v>515</v>
      </c>
      <c r="P94" s="353" t="s">
        <v>515</v>
      </c>
      <c r="Q94" s="353" t="s">
        <v>515</v>
      </c>
      <c r="R94" s="353" t="s">
        <v>515</v>
      </c>
      <c r="S94" s="353" t="s">
        <v>515</v>
      </c>
      <c r="T94" s="353" t="s">
        <v>515</v>
      </c>
      <c r="U94" s="338" t="s">
        <v>515</v>
      </c>
      <c r="V94" s="353" t="s">
        <v>515</v>
      </c>
      <c r="W94" s="353" t="s">
        <v>515</v>
      </c>
      <c r="X94" s="353" t="s">
        <v>515</v>
      </c>
      <c r="Y94" s="353" t="s">
        <v>515</v>
      </c>
      <c r="Z94" s="338" t="s">
        <v>515</v>
      </c>
      <c r="AA94" s="353" t="s">
        <v>515</v>
      </c>
      <c r="AB94" s="353" t="s">
        <v>515</v>
      </c>
      <c r="AC94" s="83" t="s">
        <v>515</v>
      </c>
      <c r="AD94" s="338" t="s">
        <v>515</v>
      </c>
      <c r="AE94" s="353" t="s">
        <v>515</v>
      </c>
      <c r="AF94" s="353" t="s">
        <v>515</v>
      </c>
      <c r="AG94" s="353" t="s">
        <v>515</v>
      </c>
      <c r="AH94" s="353" t="s">
        <v>515</v>
      </c>
      <c r="AI94" s="353" t="s">
        <v>515</v>
      </c>
      <c r="AJ94" s="353" t="s">
        <v>515</v>
      </c>
      <c r="AK94" s="353" t="s">
        <v>515</v>
      </c>
      <c r="AL94" s="353" t="s">
        <v>515</v>
      </c>
      <c r="AM94" s="353" t="s">
        <v>515</v>
      </c>
      <c r="AN94" s="353" t="s">
        <v>515</v>
      </c>
      <c r="AO94" s="353" t="s">
        <v>515</v>
      </c>
      <c r="AP94" s="353" t="s">
        <v>515</v>
      </c>
      <c r="AQ94" s="353" t="s">
        <v>515</v>
      </c>
      <c r="AR94" s="353" t="s">
        <v>515</v>
      </c>
      <c r="AS94" s="353" t="s">
        <v>515</v>
      </c>
      <c r="AT94" s="353" t="s">
        <v>515</v>
      </c>
      <c r="AU94" s="353" t="s">
        <v>515</v>
      </c>
      <c r="AV94" s="353" t="s">
        <v>515</v>
      </c>
      <c r="AW94" s="353" t="s">
        <v>515</v>
      </c>
      <c r="AX94" s="353" t="s">
        <v>515</v>
      </c>
      <c r="AY94" s="353" t="s">
        <v>515</v>
      </c>
      <c r="AZ94" s="353" t="s">
        <v>515</v>
      </c>
      <c r="BA94" s="83" t="s">
        <v>515</v>
      </c>
      <c r="BB94" s="338">
        <v>0</v>
      </c>
      <c r="BC94" s="353" t="s">
        <v>515</v>
      </c>
      <c r="BD94" s="353" t="s">
        <v>515</v>
      </c>
      <c r="BE94" s="353" t="s">
        <v>515</v>
      </c>
      <c r="BF94" s="353" t="s">
        <v>515</v>
      </c>
      <c r="BG94" s="353">
        <v>0</v>
      </c>
      <c r="BH94" s="353">
        <v>0</v>
      </c>
      <c r="BI94" s="353">
        <v>0</v>
      </c>
      <c r="BJ94" s="353">
        <v>0</v>
      </c>
      <c r="BK94" s="353">
        <v>0</v>
      </c>
      <c r="BL94" s="353">
        <v>0</v>
      </c>
      <c r="BM94" s="353">
        <v>0</v>
      </c>
      <c r="BN94" s="353" t="s">
        <v>515</v>
      </c>
      <c r="BO94" s="353">
        <v>0</v>
      </c>
      <c r="BP94" s="353" t="s">
        <v>515</v>
      </c>
      <c r="BQ94" s="353">
        <v>0</v>
      </c>
      <c r="BR94" s="353" t="s">
        <v>515</v>
      </c>
      <c r="BS94" s="353">
        <v>0</v>
      </c>
      <c r="BT94" s="339" t="s">
        <v>515</v>
      </c>
      <c r="BU94" s="338">
        <v>0</v>
      </c>
      <c r="BV94" s="353">
        <v>0</v>
      </c>
      <c r="BW94" s="353">
        <v>0</v>
      </c>
      <c r="BX94" s="83" t="s">
        <v>515</v>
      </c>
      <c r="BY94" s="83">
        <v>0</v>
      </c>
      <c r="BZ94" s="83">
        <v>0</v>
      </c>
    </row>
    <row r="95" spans="1:78" ht="11.25" customHeight="1" x14ac:dyDescent="0.25">
      <c r="A95" s="354" t="s">
        <v>512</v>
      </c>
      <c r="B95" s="355" t="s">
        <v>657</v>
      </c>
      <c r="C95" s="355"/>
      <c r="D95" s="355"/>
      <c r="E95" s="355"/>
      <c r="F95" s="355"/>
      <c r="G95" s="356"/>
      <c r="H95" s="357" t="s">
        <v>658</v>
      </c>
      <c r="I95" s="384">
        <v>0</v>
      </c>
      <c r="J95" s="384">
        <v>0</v>
      </c>
      <c r="K95" s="359">
        <v>0</v>
      </c>
      <c r="L95" s="359">
        <v>0</v>
      </c>
      <c r="M95" s="359">
        <v>0</v>
      </c>
      <c r="N95" s="359">
        <v>0</v>
      </c>
      <c r="O95" s="359">
        <v>0</v>
      </c>
      <c r="P95" s="359">
        <v>0</v>
      </c>
      <c r="Q95" s="359">
        <v>0</v>
      </c>
      <c r="R95" s="359">
        <v>0</v>
      </c>
      <c r="S95" s="359">
        <v>0</v>
      </c>
      <c r="T95" s="359">
        <v>0</v>
      </c>
      <c r="U95" s="358">
        <v>0</v>
      </c>
      <c r="V95" s="359">
        <v>0</v>
      </c>
      <c r="W95" s="359">
        <v>0</v>
      </c>
      <c r="X95" s="359">
        <v>0</v>
      </c>
      <c r="Y95" s="359">
        <v>0</v>
      </c>
      <c r="Z95" s="358">
        <v>0</v>
      </c>
      <c r="AA95" s="359">
        <v>0</v>
      </c>
      <c r="AB95" s="359">
        <v>0</v>
      </c>
      <c r="AC95" s="360">
        <v>0</v>
      </c>
      <c r="AD95" s="358">
        <v>0</v>
      </c>
      <c r="AE95" s="359">
        <v>0</v>
      </c>
      <c r="AF95" s="359">
        <v>0</v>
      </c>
      <c r="AG95" s="359" t="s">
        <v>515</v>
      </c>
      <c r="AH95" s="359" t="s">
        <v>515</v>
      </c>
      <c r="AI95" s="359" t="s">
        <v>515</v>
      </c>
      <c r="AJ95" s="359">
        <v>0</v>
      </c>
      <c r="AK95" s="359">
        <v>0</v>
      </c>
      <c r="AL95" s="359">
        <v>0</v>
      </c>
      <c r="AM95" s="359">
        <v>0</v>
      </c>
      <c r="AN95" s="359">
        <v>0</v>
      </c>
      <c r="AO95" s="359">
        <v>0</v>
      </c>
      <c r="AP95" s="359">
        <v>0</v>
      </c>
      <c r="AQ95" s="359">
        <v>0</v>
      </c>
      <c r="AR95" s="359">
        <v>0</v>
      </c>
      <c r="AS95" s="359">
        <v>0</v>
      </c>
      <c r="AT95" s="359">
        <v>0</v>
      </c>
      <c r="AU95" s="359">
        <v>0</v>
      </c>
      <c r="AV95" s="359">
        <v>0</v>
      </c>
      <c r="AW95" s="359">
        <v>0</v>
      </c>
      <c r="AX95" s="359">
        <v>0</v>
      </c>
      <c r="AY95" s="359">
        <v>0</v>
      </c>
      <c r="AZ95" s="359">
        <v>0</v>
      </c>
      <c r="BA95" s="360">
        <v>0</v>
      </c>
      <c r="BB95" s="358">
        <v>0</v>
      </c>
      <c r="BC95" s="359" t="s">
        <v>515</v>
      </c>
      <c r="BD95" s="359" t="s">
        <v>515</v>
      </c>
      <c r="BE95" s="359" t="s">
        <v>515</v>
      </c>
      <c r="BF95" s="359" t="s">
        <v>515</v>
      </c>
      <c r="BG95" s="359">
        <v>0</v>
      </c>
      <c r="BH95" s="359">
        <v>0</v>
      </c>
      <c r="BI95" s="359">
        <v>0</v>
      </c>
      <c r="BJ95" s="359">
        <v>0</v>
      </c>
      <c r="BK95" s="359">
        <v>0</v>
      </c>
      <c r="BL95" s="359">
        <v>0</v>
      </c>
      <c r="BM95" s="359">
        <v>0</v>
      </c>
      <c r="BN95" s="359">
        <v>0</v>
      </c>
      <c r="BO95" s="359">
        <v>0</v>
      </c>
      <c r="BP95" s="359">
        <v>0</v>
      </c>
      <c r="BQ95" s="359">
        <v>0</v>
      </c>
      <c r="BR95" s="359">
        <v>0</v>
      </c>
      <c r="BS95" s="359">
        <v>0</v>
      </c>
      <c r="BT95" s="361" t="s">
        <v>515</v>
      </c>
      <c r="BU95" s="358">
        <v>0</v>
      </c>
      <c r="BV95" s="359">
        <v>0</v>
      </c>
      <c r="BW95" s="359">
        <v>0</v>
      </c>
      <c r="BX95" s="360" t="s">
        <v>515</v>
      </c>
      <c r="BY95" s="360">
        <v>0</v>
      </c>
      <c r="BZ95" s="360">
        <v>0</v>
      </c>
    </row>
    <row r="96" spans="1:78" ht="11.25" customHeight="1" x14ac:dyDescent="0.25">
      <c r="A96" s="385" t="s">
        <v>195</v>
      </c>
      <c r="B96" s="385"/>
      <c r="C96" s="385"/>
      <c r="D96" s="385"/>
      <c r="E96" s="385"/>
      <c r="F96" s="385"/>
      <c r="G96" s="386"/>
      <c r="H96" s="387" t="s">
        <v>659</v>
      </c>
      <c r="I96" s="388">
        <v>850.38215343460399</v>
      </c>
      <c r="J96" s="388">
        <v>0</v>
      </c>
      <c r="K96" s="389">
        <v>0</v>
      </c>
      <c r="L96" s="389">
        <v>0</v>
      </c>
      <c r="M96" s="389">
        <v>0</v>
      </c>
      <c r="N96" s="389">
        <v>0</v>
      </c>
      <c r="O96" s="389">
        <v>0</v>
      </c>
      <c r="P96" s="389">
        <v>0</v>
      </c>
      <c r="Q96" s="389">
        <v>0</v>
      </c>
      <c r="R96" s="389">
        <v>0</v>
      </c>
      <c r="S96" s="389">
        <v>0</v>
      </c>
      <c r="T96" s="389">
        <v>0</v>
      </c>
      <c r="U96" s="390">
        <v>3.7498805770516861</v>
      </c>
      <c r="V96" s="389">
        <v>0</v>
      </c>
      <c r="W96" s="389">
        <v>0</v>
      </c>
      <c r="X96" s="389">
        <v>3.7498805770516861</v>
      </c>
      <c r="Y96" s="389">
        <v>0</v>
      </c>
      <c r="Z96" s="390">
        <v>0</v>
      </c>
      <c r="AA96" s="389">
        <v>0</v>
      </c>
      <c r="AB96" s="389">
        <v>0</v>
      </c>
      <c r="AC96" s="390">
        <v>0</v>
      </c>
      <c r="AD96" s="390">
        <v>0</v>
      </c>
      <c r="AE96" s="389">
        <v>0</v>
      </c>
      <c r="AF96" s="389">
        <v>0</v>
      </c>
      <c r="AG96" s="389" t="s">
        <v>515</v>
      </c>
      <c r="AH96" s="389" t="s">
        <v>515</v>
      </c>
      <c r="AI96" s="389" t="s">
        <v>515</v>
      </c>
      <c r="AJ96" s="389">
        <v>0</v>
      </c>
      <c r="AK96" s="389">
        <v>0</v>
      </c>
      <c r="AL96" s="389">
        <v>0</v>
      </c>
      <c r="AM96" s="389">
        <v>0</v>
      </c>
      <c r="AN96" s="389">
        <v>0</v>
      </c>
      <c r="AO96" s="389">
        <v>0</v>
      </c>
      <c r="AP96" s="389">
        <v>0</v>
      </c>
      <c r="AQ96" s="389">
        <v>0</v>
      </c>
      <c r="AR96" s="389">
        <v>0</v>
      </c>
      <c r="AS96" s="389">
        <v>0</v>
      </c>
      <c r="AT96" s="389">
        <v>0</v>
      </c>
      <c r="AU96" s="389">
        <v>0</v>
      </c>
      <c r="AV96" s="389">
        <v>0</v>
      </c>
      <c r="AW96" s="389">
        <v>0</v>
      </c>
      <c r="AX96" s="389">
        <v>0</v>
      </c>
      <c r="AY96" s="389">
        <v>0</v>
      </c>
      <c r="AZ96" s="389">
        <v>0</v>
      </c>
      <c r="BA96" s="390">
        <v>0</v>
      </c>
      <c r="BB96" s="390">
        <v>0</v>
      </c>
      <c r="BC96" s="389" t="s">
        <v>515</v>
      </c>
      <c r="BD96" s="389" t="s">
        <v>515</v>
      </c>
      <c r="BE96" s="389" t="s">
        <v>515</v>
      </c>
      <c r="BF96" s="389" t="s">
        <v>515</v>
      </c>
      <c r="BG96" s="389">
        <v>0</v>
      </c>
      <c r="BH96" s="389">
        <v>0</v>
      </c>
      <c r="BI96" s="389">
        <v>0</v>
      </c>
      <c r="BJ96" s="389">
        <v>0</v>
      </c>
      <c r="BK96" s="389">
        <v>0</v>
      </c>
      <c r="BL96" s="389">
        <v>0</v>
      </c>
      <c r="BM96" s="389">
        <v>0</v>
      </c>
      <c r="BN96" s="389">
        <v>0</v>
      </c>
      <c r="BO96" s="389">
        <v>0</v>
      </c>
      <c r="BP96" s="389">
        <v>0</v>
      </c>
      <c r="BQ96" s="389">
        <v>0</v>
      </c>
      <c r="BR96" s="389">
        <v>0</v>
      </c>
      <c r="BS96" s="389">
        <v>0</v>
      </c>
      <c r="BT96" s="389" t="s">
        <v>515</v>
      </c>
      <c r="BU96" s="390">
        <v>0</v>
      </c>
      <c r="BV96" s="389">
        <v>0</v>
      </c>
      <c r="BW96" s="389">
        <v>0</v>
      </c>
      <c r="BX96" s="390" t="s">
        <v>515</v>
      </c>
      <c r="BY96" s="390">
        <v>59.615935798222985</v>
      </c>
      <c r="BZ96" s="390">
        <v>787.01633705932932</v>
      </c>
    </row>
    <row r="97" spans="1:78" ht="11.25" customHeight="1" x14ac:dyDescent="0.25">
      <c r="A97" s="363" t="s">
        <v>196</v>
      </c>
      <c r="B97" s="363"/>
      <c r="C97" s="363"/>
      <c r="D97" s="363"/>
      <c r="E97" s="363"/>
      <c r="F97" s="363"/>
      <c r="G97" s="374"/>
      <c r="H97" s="366" t="s">
        <v>660</v>
      </c>
      <c r="I97" s="367">
        <v>23513.714531384336</v>
      </c>
      <c r="J97" s="367">
        <v>588.23445113212961</v>
      </c>
      <c r="K97" s="367">
        <v>0</v>
      </c>
      <c r="L97" s="367">
        <v>0</v>
      </c>
      <c r="M97" s="367">
        <v>471.15219260533115</v>
      </c>
      <c r="N97" s="367">
        <v>0</v>
      </c>
      <c r="O97" s="367">
        <v>0</v>
      </c>
      <c r="P97" s="367">
        <v>0</v>
      </c>
      <c r="Q97" s="367">
        <v>117.08225852679854</v>
      </c>
      <c r="R97" s="367">
        <v>0</v>
      </c>
      <c r="S97" s="367">
        <v>0</v>
      </c>
      <c r="T97" s="367">
        <v>0</v>
      </c>
      <c r="U97" s="367">
        <v>61.431164612591957</v>
      </c>
      <c r="V97" s="367">
        <v>0</v>
      </c>
      <c r="W97" s="367">
        <v>0</v>
      </c>
      <c r="X97" s="367">
        <v>61.431164612591957</v>
      </c>
      <c r="Y97" s="367">
        <v>0</v>
      </c>
      <c r="Z97" s="367">
        <v>0</v>
      </c>
      <c r="AA97" s="367">
        <v>0</v>
      </c>
      <c r="AB97" s="367">
        <v>0</v>
      </c>
      <c r="AC97" s="367">
        <v>0</v>
      </c>
      <c r="AD97" s="367">
        <v>10786.060953472828</v>
      </c>
      <c r="AE97" s="367">
        <v>826.44024075665402</v>
      </c>
      <c r="AF97" s="367">
        <v>0</v>
      </c>
      <c r="AG97" s="367">
        <v>42.433361994841107</v>
      </c>
      <c r="AH97" s="367">
        <v>0</v>
      </c>
      <c r="AI97" s="367">
        <v>0</v>
      </c>
      <c r="AJ97" s="367">
        <v>29.019776440240662</v>
      </c>
      <c r="AK97" s="367">
        <v>912.79497468233478</v>
      </c>
      <c r="AL97" s="367">
        <v>1197.9745867965985</v>
      </c>
      <c r="AM97" s="367">
        <v>1444.8791439763063</v>
      </c>
      <c r="AN97" s="367">
        <v>1.0485334861947071</v>
      </c>
      <c r="AO97" s="367">
        <v>0</v>
      </c>
      <c r="AP97" s="367">
        <v>483.83013279831852</v>
      </c>
      <c r="AQ97" s="367">
        <v>23.676793732683677</v>
      </c>
      <c r="AR97" s="367">
        <v>579.83901786567344</v>
      </c>
      <c r="AS97" s="367">
        <v>4043.5845992165864</v>
      </c>
      <c r="AT97" s="367">
        <v>316.12687494028796</v>
      </c>
      <c r="AU97" s="367">
        <v>2.8804815133276018</v>
      </c>
      <c r="AV97" s="367">
        <v>47.047864717684156</v>
      </c>
      <c r="AW97" s="367">
        <v>447.43479507022067</v>
      </c>
      <c r="AX97" s="367">
        <v>387.04977548485715</v>
      </c>
      <c r="AY97" s="367">
        <v>0</v>
      </c>
      <c r="AZ97" s="367">
        <v>0</v>
      </c>
      <c r="BA97" s="367">
        <v>-323.00085984522411</v>
      </c>
      <c r="BB97" s="367">
        <v>2012.3769943632342</v>
      </c>
      <c r="BC97" s="367">
        <v>0</v>
      </c>
      <c r="BD97" s="367">
        <v>0</v>
      </c>
      <c r="BE97" s="367">
        <v>0</v>
      </c>
      <c r="BF97" s="367">
        <v>0</v>
      </c>
      <c r="BG97" s="367">
        <v>0</v>
      </c>
      <c r="BH97" s="367">
        <v>0</v>
      </c>
      <c r="BI97" s="367">
        <v>746.87111875417986</v>
      </c>
      <c r="BJ97" s="367">
        <v>0</v>
      </c>
      <c r="BK97" s="367">
        <v>30.906659023597975</v>
      </c>
      <c r="BL97" s="367">
        <v>23.908474252412304</v>
      </c>
      <c r="BM97" s="367">
        <v>0</v>
      </c>
      <c r="BN97" s="367">
        <v>32.645457151046145</v>
      </c>
      <c r="BO97" s="367">
        <v>0</v>
      </c>
      <c r="BP97" s="367">
        <v>462.32922518391132</v>
      </c>
      <c r="BQ97" s="367">
        <v>0</v>
      </c>
      <c r="BR97" s="367">
        <v>0</v>
      </c>
      <c r="BS97" s="367">
        <v>3.9552880481513326</v>
      </c>
      <c r="BT97" s="367">
        <v>711.76077194993786</v>
      </c>
      <c r="BU97" s="367">
        <v>84.503678226808063</v>
      </c>
      <c r="BV97" s="367">
        <v>76.239610203496696</v>
      </c>
      <c r="BW97" s="367">
        <v>8.2640680233113812</v>
      </c>
      <c r="BX97" s="367">
        <v>0</v>
      </c>
      <c r="BY97" s="367">
        <v>490.78054839017858</v>
      </c>
      <c r="BZ97" s="367">
        <v>9813.3276010318114</v>
      </c>
    </row>
    <row r="98" spans="1:78" ht="11.25" customHeight="1" x14ac:dyDescent="0.25">
      <c r="A98" s="391" t="s">
        <v>197</v>
      </c>
      <c r="B98" s="391"/>
      <c r="C98" s="391"/>
      <c r="D98" s="391"/>
      <c r="E98" s="391"/>
      <c r="F98" s="391"/>
      <c r="G98" s="392"/>
      <c r="H98" s="393" t="s">
        <v>661</v>
      </c>
      <c r="I98" s="388">
        <v>2493.8067259004488</v>
      </c>
      <c r="J98" s="388">
        <v>59.73297028757046</v>
      </c>
      <c r="K98" s="394">
        <v>0</v>
      </c>
      <c r="L98" s="394">
        <v>0</v>
      </c>
      <c r="M98" s="394">
        <v>59.73297028757046</v>
      </c>
      <c r="N98" s="394">
        <v>0</v>
      </c>
      <c r="O98" s="394">
        <v>0</v>
      </c>
      <c r="P98" s="394">
        <v>0</v>
      </c>
      <c r="Q98" s="394">
        <v>0</v>
      </c>
      <c r="R98" s="394">
        <v>0</v>
      </c>
      <c r="S98" s="394">
        <v>0</v>
      </c>
      <c r="T98" s="394">
        <v>0</v>
      </c>
      <c r="U98" s="388">
        <v>0</v>
      </c>
      <c r="V98" s="394">
        <v>0</v>
      </c>
      <c r="W98" s="394">
        <v>0</v>
      </c>
      <c r="X98" s="394">
        <v>0</v>
      </c>
      <c r="Y98" s="394">
        <v>0</v>
      </c>
      <c r="Z98" s="388">
        <v>0</v>
      </c>
      <c r="AA98" s="394">
        <v>0</v>
      </c>
      <c r="AB98" s="394">
        <v>0</v>
      </c>
      <c r="AC98" s="388">
        <v>0</v>
      </c>
      <c r="AD98" s="388">
        <v>1928.5492500238845</v>
      </c>
      <c r="AE98" s="394">
        <v>0</v>
      </c>
      <c r="AF98" s="394">
        <v>0</v>
      </c>
      <c r="AG98" s="394" t="s">
        <v>515</v>
      </c>
      <c r="AH98" s="394" t="s">
        <v>515</v>
      </c>
      <c r="AI98" s="394" t="s">
        <v>515</v>
      </c>
      <c r="AJ98" s="394">
        <v>0</v>
      </c>
      <c r="AK98" s="394">
        <v>655.14235215438998</v>
      </c>
      <c r="AL98" s="394">
        <v>306.10012419986623</v>
      </c>
      <c r="AM98" s="394">
        <v>0</v>
      </c>
      <c r="AN98" s="394">
        <v>0</v>
      </c>
      <c r="AO98" s="394">
        <v>0</v>
      </c>
      <c r="AP98" s="394">
        <v>0</v>
      </c>
      <c r="AQ98" s="394">
        <v>0</v>
      </c>
      <c r="AR98" s="394">
        <v>0</v>
      </c>
      <c r="AS98" s="394">
        <v>0</v>
      </c>
      <c r="AT98" s="394">
        <v>0</v>
      </c>
      <c r="AU98" s="394">
        <v>0</v>
      </c>
      <c r="AV98" s="394">
        <v>48.00802522212669</v>
      </c>
      <c r="AW98" s="394">
        <v>476.23961020349668</v>
      </c>
      <c r="AX98" s="394">
        <v>443.05913824400494</v>
      </c>
      <c r="AY98" s="394">
        <v>0</v>
      </c>
      <c r="AZ98" s="394">
        <v>0</v>
      </c>
      <c r="BA98" s="388">
        <v>505.52450558899392</v>
      </c>
      <c r="BB98" s="388">
        <v>0</v>
      </c>
      <c r="BC98" s="394" t="s">
        <v>515</v>
      </c>
      <c r="BD98" s="394" t="s">
        <v>515</v>
      </c>
      <c r="BE98" s="394" t="s">
        <v>515</v>
      </c>
      <c r="BF98" s="394" t="s">
        <v>515</v>
      </c>
      <c r="BG98" s="394" t="s">
        <v>515</v>
      </c>
      <c r="BH98" s="394" t="s">
        <v>515</v>
      </c>
      <c r="BI98" s="394" t="s">
        <v>515</v>
      </c>
      <c r="BJ98" s="394" t="s">
        <v>515</v>
      </c>
      <c r="BK98" s="394" t="s">
        <v>515</v>
      </c>
      <c r="BL98" s="394" t="s">
        <v>515</v>
      </c>
      <c r="BM98" s="394" t="s">
        <v>515</v>
      </c>
      <c r="BN98" s="394">
        <v>0</v>
      </c>
      <c r="BO98" s="394" t="s">
        <v>515</v>
      </c>
      <c r="BP98" s="394">
        <v>0</v>
      </c>
      <c r="BQ98" s="394" t="s">
        <v>515</v>
      </c>
      <c r="BR98" s="394">
        <v>0</v>
      </c>
      <c r="BS98" s="394" t="s">
        <v>515</v>
      </c>
      <c r="BT98" s="394" t="s">
        <v>515</v>
      </c>
      <c r="BU98" s="388" t="s">
        <v>515</v>
      </c>
      <c r="BV98" s="394" t="s">
        <v>515</v>
      </c>
      <c r="BW98" s="394" t="s">
        <v>515</v>
      </c>
      <c r="BX98" s="388" t="s">
        <v>515</v>
      </c>
      <c r="BY98" s="388" t="s">
        <v>515</v>
      </c>
      <c r="BZ98" s="388" t="s">
        <v>515</v>
      </c>
    </row>
    <row r="99" spans="1:78" s="395" customFormat="1" ht="11.25" customHeight="1" x14ac:dyDescent="0.25">
      <c r="A99" s="368" t="s">
        <v>512</v>
      </c>
      <c r="B99" s="369" t="s">
        <v>662</v>
      </c>
      <c r="C99" s="369"/>
      <c r="D99" s="369"/>
      <c r="E99" s="369"/>
      <c r="F99" s="369"/>
      <c r="G99" s="370"/>
      <c r="H99" s="371" t="s">
        <v>663</v>
      </c>
      <c r="I99" s="338">
        <v>2450.8479029330274</v>
      </c>
      <c r="J99" s="338">
        <v>59.73297028757046</v>
      </c>
      <c r="K99" s="339">
        <v>0</v>
      </c>
      <c r="L99" s="339">
        <v>0</v>
      </c>
      <c r="M99" s="339">
        <v>59.73297028757046</v>
      </c>
      <c r="N99" s="339">
        <v>0</v>
      </c>
      <c r="O99" s="339">
        <v>0</v>
      </c>
      <c r="P99" s="339">
        <v>0</v>
      </c>
      <c r="Q99" s="339">
        <v>0</v>
      </c>
      <c r="R99" s="339">
        <v>0</v>
      </c>
      <c r="S99" s="339">
        <v>0</v>
      </c>
      <c r="T99" s="339">
        <v>0</v>
      </c>
      <c r="U99" s="338">
        <v>0</v>
      </c>
      <c r="V99" s="339">
        <v>0</v>
      </c>
      <c r="W99" s="339">
        <v>0</v>
      </c>
      <c r="X99" s="339">
        <v>0</v>
      </c>
      <c r="Y99" s="339">
        <v>0</v>
      </c>
      <c r="Z99" s="338">
        <v>0</v>
      </c>
      <c r="AA99" s="339">
        <v>0</v>
      </c>
      <c r="AB99" s="339">
        <v>0</v>
      </c>
      <c r="AC99" s="338">
        <v>0</v>
      </c>
      <c r="AD99" s="338">
        <v>1885.5904270564631</v>
      </c>
      <c r="AE99" s="339">
        <v>0</v>
      </c>
      <c r="AF99" s="339">
        <v>0</v>
      </c>
      <c r="AG99" s="339" t="s">
        <v>515</v>
      </c>
      <c r="AH99" s="339" t="s">
        <v>515</v>
      </c>
      <c r="AI99" s="339" t="s">
        <v>515</v>
      </c>
      <c r="AJ99" s="339">
        <v>0</v>
      </c>
      <c r="AK99" s="339">
        <v>655.14235215438998</v>
      </c>
      <c r="AL99" s="339">
        <v>306.10012419986623</v>
      </c>
      <c r="AM99" s="339">
        <v>0</v>
      </c>
      <c r="AN99" s="339">
        <v>0</v>
      </c>
      <c r="AO99" s="339">
        <v>0</v>
      </c>
      <c r="AP99" s="339">
        <v>0</v>
      </c>
      <c r="AQ99" s="339">
        <v>0</v>
      </c>
      <c r="AR99" s="339">
        <v>0</v>
      </c>
      <c r="AS99" s="339">
        <v>0</v>
      </c>
      <c r="AT99" s="339">
        <v>0</v>
      </c>
      <c r="AU99" s="339">
        <v>0</v>
      </c>
      <c r="AV99" s="339">
        <v>8.6414445399828033</v>
      </c>
      <c r="AW99" s="339">
        <v>474.31928919461166</v>
      </c>
      <c r="AX99" s="339">
        <v>441.38721696761246</v>
      </c>
      <c r="AY99" s="339">
        <v>0</v>
      </c>
      <c r="AZ99" s="339">
        <v>0</v>
      </c>
      <c r="BA99" s="338">
        <v>505.52450558899392</v>
      </c>
      <c r="BB99" s="338">
        <v>0</v>
      </c>
      <c r="BC99" s="339" t="s">
        <v>515</v>
      </c>
      <c r="BD99" s="339" t="s">
        <v>515</v>
      </c>
      <c r="BE99" s="339" t="s">
        <v>515</v>
      </c>
      <c r="BF99" s="339" t="s">
        <v>515</v>
      </c>
      <c r="BG99" s="339" t="s">
        <v>515</v>
      </c>
      <c r="BH99" s="339" t="s">
        <v>515</v>
      </c>
      <c r="BI99" s="339" t="s">
        <v>515</v>
      </c>
      <c r="BJ99" s="339" t="s">
        <v>515</v>
      </c>
      <c r="BK99" s="339" t="s">
        <v>515</v>
      </c>
      <c r="BL99" s="339" t="s">
        <v>515</v>
      </c>
      <c r="BM99" s="339" t="s">
        <v>515</v>
      </c>
      <c r="BN99" s="339">
        <v>0</v>
      </c>
      <c r="BO99" s="339" t="s">
        <v>515</v>
      </c>
      <c r="BP99" s="339">
        <v>0</v>
      </c>
      <c r="BQ99" s="339" t="s">
        <v>515</v>
      </c>
      <c r="BR99" s="339">
        <v>0</v>
      </c>
      <c r="BS99" s="339" t="s">
        <v>515</v>
      </c>
      <c r="BT99" s="339" t="s">
        <v>515</v>
      </c>
      <c r="BU99" s="338" t="s">
        <v>515</v>
      </c>
      <c r="BV99" s="339" t="s">
        <v>515</v>
      </c>
      <c r="BW99" s="339" t="s">
        <v>515</v>
      </c>
      <c r="BX99" s="338" t="s">
        <v>515</v>
      </c>
      <c r="BY99" s="338" t="s">
        <v>515</v>
      </c>
      <c r="BZ99" s="338" t="s">
        <v>515</v>
      </c>
    </row>
    <row r="100" spans="1:78" ht="11.25" customHeight="1" x14ac:dyDescent="0.25">
      <c r="A100" s="349"/>
      <c r="B100" s="349" t="s">
        <v>512</v>
      </c>
      <c r="C100" s="350" t="s">
        <v>664</v>
      </c>
      <c r="D100" s="350"/>
      <c r="E100" s="350"/>
      <c r="F100" s="350"/>
      <c r="G100" s="351"/>
      <c r="H100" s="352" t="s">
        <v>665</v>
      </c>
      <c r="I100" s="338">
        <v>0</v>
      </c>
      <c r="J100" s="338" t="s">
        <v>515</v>
      </c>
      <c r="K100" s="353" t="s">
        <v>515</v>
      </c>
      <c r="L100" s="353" t="s">
        <v>515</v>
      </c>
      <c r="M100" s="353" t="s">
        <v>515</v>
      </c>
      <c r="N100" s="353" t="s">
        <v>515</v>
      </c>
      <c r="O100" s="353" t="s">
        <v>515</v>
      </c>
      <c r="P100" s="353" t="s">
        <v>515</v>
      </c>
      <c r="Q100" s="353" t="s">
        <v>515</v>
      </c>
      <c r="R100" s="353" t="s">
        <v>515</v>
      </c>
      <c r="S100" s="353" t="s">
        <v>515</v>
      </c>
      <c r="T100" s="353" t="s">
        <v>515</v>
      </c>
      <c r="U100" s="338" t="s">
        <v>515</v>
      </c>
      <c r="V100" s="353" t="s">
        <v>515</v>
      </c>
      <c r="W100" s="353" t="s">
        <v>515</v>
      </c>
      <c r="X100" s="353" t="s">
        <v>515</v>
      </c>
      <c r="Y100" s="353" t="s">
        <v>515</v>
      </c>
      <c r="Z100" s="338" t="s">
        <v>515</v>
      </c>
      <c r="AA100" s="353" t="s">
        <v>515</v>
      </c>
      <c r="AB100" s="353" t="s">
        <v>515</v>
      </c>
      <c r="AC100" s="83" t="s">
        <v>515</v>
      </c>
      <c r="AD100" s="338">
        <v>0</v>
      </c>
      <c r="AE100" s="353">
        <v>0</v>
      </c>
      <c r="AF100" s="353">
        <v>0</v>
      </c>
      <c r="AG100" s="353" t="s">
        <v>515</v>
      </c>
      <c r="AH100" s="353" t="s">
        <v>515</v>
      </c>
      <c r="AI100" s="353" t="s">
        <v>515</v>
      </c>
      <c r="AJ100" s="353">
        <v>0</v>
      </c>
      <c r="AK100" s="353">
        <v>0</v>
      </c>
      <c r="AL100" s="353">
        <v>0</v>
      </c>
      <c r="AM100" s="353">
        <v>0</v>
      </c>
      <c r="AN100" s="353">
        <v>0</v>
      </c>
      <c r="AO100" s="353">
        <v>0</v>
      </c>
      <c r="AP100" s="353">
        <v>0</v>
      </c>
      <c r="AQ100" s="353">
        <v>0</v>
      </c>
      <c r="AR100" s="353">
        <v>0</v>
      </c>
      <c r="AS100" s="353">
        <v>0</v>
      </c>
      <c r="AT100" s="353">
        <v>0</v>
      </c>
      <c r="AU100" s="353">
        <v>0</v>
      </c>
      <c r="AV100" s="353">
        <v>0</v>
      </c>
      <c r="AW100" s="353">
        <v>0</v>
      </c>
      <c r="AX100" s="353">
        <v>0</v>
      </c>
      <c r="AY100" s="353">
        <v>0</v>
      </c>
      <c r="AZ100" s="353">
        <v>0</v>
      </c>
      <c r="BA100" s="83" t="s">
        <v>515</v>
      </c>
      <c r="BB100" s="338">
        <v>0</v>
      </c>
      <c r="BC100" s="353" t="s">
        <v>515</v>
      </c>
      <c r="BD100" s="353" t="s">
        <v>515</v>
      </c>
      <c r="BE100" s="353" t="s">
        <v>515</v>
      </c>
      <c r="BF100" s="353" t="s">
        <v>515</v>
      </c>
      <c r="BG100" s="353" t="s">
        <v>515</v>
      </c>
      <c r="BH100" s="353" t="s">
        <v>515</v>
      </c>
      <c r="BI100" s="353" t="s">
        <v>515</v>
      </c>
      <c r="BJ100" s="353" t="s">
        <v>515</v>
      </c>
      <c r="BK100" s="353" t="s">
        <v>515</v>
      </c>
      <c r="BL100" s="353" t="s">
        <v>515</v>
      </c>
      <c r="BM100" s="353" t="s">
        <v>515</v>
      </c>
      <c r="BN100" s="353">
        <v>0</v>
      </c>
      <c r="BO100" s="353" t="s">
        <v>515</v>
      </c>
      <c r="BP100" s="353">
        <v>0</v>
      </c>
      <c r="BQ100" s="353" t="s">
        <v>515</v>
      </c>
      <c r="BR100" s="353">
        <v>0</v>
      </c>
      <c r="BS100" s="353" t="s">
        <v>515</v>
      </c>
      <c r="BT100" s="339" t="s">
        <v>515</v>
      </c>
      <c r="BU100" s="338" t="s">
        <v>515</v>
      </c>
      <c r="BV100" s="353" t="s">
        <v>515</v>
      </c>
      <c r="BW100" s="353" t="s">
        <v>515</v>
      </c>
      <c r="BX100" s="83" t="s">
        <v>515</v>
      </c>
      <c r="BY100" s="83" t="s">
        <v>515</v>
      </c>
      <c r="BZ100" s="83" t="s">
        <v>515</v>
      </c>
    </row>
    <row r="101" spans="1:78" ht="11.25" customHeight="1" x14ac:dyDescent="0.25">
      <c r="A101" s="349"/>
      <c r="B101" s="349" t="s">
        <v>512</v>
      </c>
      <c r="C101" s="350" t="s">
        <v>666</v>
      </c>
      <c r="D101" s="350"/>
      <c r="E101" s="350"/>
      <c r="F101" s="350"/>
      <c r="G101" s="351"/>
      <c r="H101" s="352" t="s">
        <v>667</v>
      </c>
      <c r="I101" s="338">
        <v>0</v>
      </c>
      <c r="J101" s="338" t="s">
        <v>515</v>
      </c>
      <c r="K101" s="353" t="s">
        <v>515</v>
      </c>
      <c r="L101" s="353" t="s">
        <v>515</v>
      </c>
      <c r="M101" s="353" t="s">
        <v>515</v>
      </c>
      <c r="N101" s="353" t="s">
        <v>515</v>
      </c>
      <c r="O101" s="353" t="s">
        <v>515</v>
      </c>
      <c r="P101" s="353" t="s">
        <v>515</v>
      </c>
      <c r="Q101" s="353" t="s">
        <v>515</v>
      </c>
      <c r="R101" s="353" t="s">
        <v>515</v>
      </c>
      <c r="S101" s="353" t="s">
        <v>515</v>
      </c>
      <c r="T101" s="353" t="s">
        <v>515</v>
      </c>
      <c r="U101" s="338" t="s">
        <v>515</v>
      </c>
      <c r="V101" s="353" t="s">
        <v>515</v>
      </c>
      <c r="W101" s="353" t="s">
        <v>515</v>
      </c>
      <c r="X101" s="353" t="s">
        <v>515</v>
      </c>
      <c r="Y101" s="353" t="s">
        <v>515</v>
      </c>
      <c r="Z101" s="338" t="s">
        <v>515</v>
      </c>
      <c r="AA101" s="353" t="s">
        <v>515</v>
      </c>
      <c r="AB101" s="353" t="s">
        <v>515</v>
      </c>
      <c r="AC101" s="83" t="s">
        <v>515</v>
      </c>
      <c r="AD101" s="338">
        <v>0</v>
      </c>
      <c r="AE101" s="353">
        <v>0</v>
      </c>
      <c r="AF101" s="353">
        <v>0</v>
      </c>
      <c r="AG101" s="353" t="s">
        <v>515</v>
      </c>
      <c r="AH101" s="353" t="s">
        <v>515</v>
      </c>
      <c r="AI101" s="353" t="s">
        <v>515</v>
      </c>
      <c r="AJ101" s="353">
        <v>0</v>
      </c>
      <c r="AK101" s="353">
        <v>0</v>
      </c>
      <c r="AL101" s="353">
        <v>0</v>
      </c>
      <c r="AM101" s="353">
        <v>0</v>
      </c>
      <c r="AN101" s="353">
        <v>0</v>
      </c>
      <c r="AO101" s="353">
        <v>0</v>
      </c>
      <c r="AP101" s="353">
        <v>0</v>
      </c>
      <c r="AQ101" s="353">
        <v>0</v>
      </c>
      <c r="AR101" s="353">
        <v>0</v>
      </c>
      <c r="AS101" s="353">
        <v>0</v>
      </c>
      <c r="AT101" s="353">
        <v>0</v>
      </c>
      <c r="AU101" s="353">
        <v>0</v>
      </c>
      <c r="AV101" s="353">
        <v>0</v>
      </c>
      <c r="AW101" s="353">
        <v>0</v>
      </c>
      <c r="AX101" s="353">
        <v>0</v>
      </c>
      <c r="AY101" s="353">
        <v>0</v>
      </c>
      <c r="AZ101" s="353">
        <v>0</v>
      </c>
      <c r="BA101" s="83" t="s">
        <v>515</v>
      </c>
      <c r="BB101" s="338">
        <v>0</v>
      </c>
      <c r="BC101" s="353" t="s">
        <v>515</v>
      </c>
      <c r="BD101" s="353" t="s">
        <v>515</v>
      </c>
      <c r="BE101" s="353" t="s">
        <v>515</v>
      </c>
      <c r="BF101" s="353" t="s">
        <v>515</v>
      </c>
      <c r="BG101" s="353" t="s">
        <v>515</v>
      </c>
      <c r="BH101" s="353" t="s">
        <v>515</v>
      </c>
      <c r="BI101" s="353" t="s">
        <v>515</v>
      </c>
      <c r="BJ101" s="353" t="s">
        <v>515</v>
      </c>
      <c r="BK101" s="353" t="s">
        <v>515</v>
      </c>
      <c r="BL101" s="353" t="s">
        <v>515</v>
      </c>
      <c r="BM101" s="353" t="s">
        <v>515</v>
      </c>
      <c r="BN101" s="353">
        <v>0</v>
      </c>
      <c r="BO101" s="353" t="s">
        <v>515</v>
      </c>
      <c r="BP101" s="353">
        <v>0</v>
      </c>
      <c r="BQ101" s="353" t="s">
        <v>515</v>
      </c>
      <c r="BR101" s="353">
        <v>0</v>
      </c>
      <c r="BS101" s="353" t="s">
        <v>515</v>
      </c>
      <c r="BT101" s="339" t="s">
        <v>515</v>
      </c>
      <c r="BU101" s="338" t="s">
        <v>515</v>
      </c>
      <c r="BV101" s="353" t="s">
        <v>515</v>
      </c>
      <c r="BW101" s="353" t="s">
        <v>515</v>
      </c>
      <c r="BX101" s="83" t="s">
        <v>515</v>
      </c>
      <c r="BY101" s="83" t="s">
        <v>515</v>
      </c>
      <c r="BZ101" s="83" t="s">
        <v>515</v>
      </c>
    </row>
    <row r="102" spans="1:78" s="396" customFormat="1" ht="11.25" customHeight="1" x14ac:dyDescent="0.25">
      <c r="A102" s="349"/>
      <c r="B102" s="349" t="s">
        <v>512</v>
      </c>
      <c r="C102" s="350" t="s">
        <v>668</v>
      </c>
      <c r="D102" s="350"/>
      <c r="E102" s="350"/>
      <c r="F102" s="350"/>
      <c r="G102" s="351"/>
      <c r="H102" s="352" t="s">
        <v>669</v>
      </c>
      <c r="I102" s="338">
        <v>2391.114932645457</v>
      </c>
      <c r="J102" s="338" t="s">
        <v>515</v>
      </c>
      <c r="K102" s="353" t="s">
        <v>515</v>
      </c>
      <c r="L102" s="353" t="s">
        <v>515</v>
      </c>
      <c r="M102" s="353" t="s">
        <v>515</v>
      </c>
      <c r="N102" s="353" t="s">
        <v>515</v>
      </c>
      <c r="O102" s="353" t="s">
        <v>515</v>
      </c>
      <c r="P102" s="353" t="s">
        <v>515</v>
      </c>
      <c r="Q102" s="353" t="s">
        <v>515</v>
      </c>
      <c r="R102" s="353" t="s">
        <v>515</v>
      </c>
      <c r="S102" s="353" t="s">
        <v>515</v>
      </c>
      <c r="T102" s="353" t="s">
        <v>515</v>
      </c>
      <c r="U102" s="338" t="s">
        <v>515</v>
      </c>
      <c r="V102" s="353" t="s">
        <v>515</v>
      </c>
      <c r="W102" s="353" t="s">
        <v>515</v>
      </c>
      <c r="X102" s="353" t="s">
        <v>515</v>
      </c>
      <c r="Y102" s="353" t="s">
        <v>515</v>
      </c>
      <c r="Z102" s="338" t="s">
        <v>515</v>
      </c>
      <c r="AA102" s="353" t="s">
        <v>515</v>
      </c>
      <c r="AB102" s="353" t="s">
        <v>515</v>
      </c>
      <c r="AC102" s="83" t="s">
        <v>515</v>
      </c>
      <c r="AD102" s="338">
        <v>1885.5904270564631</v>
      </c>
      <c r="AE102" s="353">
        <v>0</v>
      </c>
      <c r="AF102" s="353">
        <v>0</v>
      </c>
      <c r="AG102" s="353" t="s">
        <v>515</v>
      </c>
      <c r="AH102" s="353" t="s">
        <v>515</v>
      </c>
      <c r="AI102" s="353" t="s">
        <v>515</v>
      </c>
      <c r="AJ102" s="353">
        <v>0</v>
      </c>
      <c r="AK102" s="353">
        <v>655.14235215438998</v>
      </c>
      <c r="AL102" s="353">
        <v>306.10012419986623</v>
      </c>
      <c r="AM102" s="353">
        <v>0</v>
      </c>
      <c r="AN102" s="353">
        <v>0</v>
      </c>
      <c r="AO102" s="353">
        <v>0</v>
      </c>
      <c r="AP102" s="353">
        <v>0</v>
      </c>
      <c r="AQ102" s="353">
        <v>0</v>
      </c>
      <c r="AR102" s="353">
        <v>0</v>
      </c>
      <c r="AS102" s="353">
        <v>0</v>
      </c>
      <c r="AT102" s="353">
        <v>0</v>
      </c>
      <c r="AU102" s="353">
        <v>0</v>
      </c>
      <c r="AV102" s="353">
        <v>8.6414445399828033</v>
      </c>
      <c r="AW102" s="353">
        <v>474.31928919461166</v>
      </c>
      <c r="AX102" s="353">
        <v>441.38721696761246</v>
      </c>
      <c r="AY102" s="353">
        <v>0</v>
      </c>
      <c r="AZ102" s="353">
        <v>0</v>
      </c>
      <c r="BA102" s="83">
        <v>505.52450558899392</v>
      </c>
      <c r="BB102" s="338">
        <v>0</v>
      </c>
      <c r="BC102" s="353" t="s">
        <v>515</v>
      </c>
      <c r="BD102" s="353" t="s">
        <v>515</v>
      </c>
      <c r="BE102" s="353" t="s">
        <v>515</v>
      </c>
      <c r="BF102" s="353" t="s">
        <v>515</v>
      </c>
      <c r="BG102" s="353" t="s">
        <v>515</v>
      </c>
      <c r="BH102" s="353" t="s">
        <v>515</v>
      </c>
      <c r="BI102" s="353" t="s">
        <v>515</v>
      </c>
      <c r="BJ102" s="353" t="s">
        <v>515</v>
      </c>
      <c r="BK102" s="353" t="s">
        <v>515</v>
      </c>
      <c r="BL102" s="353" t="s">
        <v>515</v>
      </c>
      <c r="BM102" s="353" t="s">
        <v>515</v>
      </c>
      <c r="BN102" s="353">
        <v>0</v>
      </c>
      <c r="BO102" s="353" t="s">
        <v>515</v>
      </c>
      <c r="BP102" s="353">
        <v>0</v>
      </c>
      <c r="BQ102" s="353" t="s">
        <v>515</v>
      </c>
      <c r="BR102" s="353">
        <v>0</v>
      </c>
      <c r="BS102" s="353" t="s">
        <v>515</v>
      </c>
      <c r="BT102" s="339" t="s">
        <v>515</v>
      </c>
      <c r="BU102" s="338" t="s">
        <v>515</v>
      </c>
      <c r="BV102" s="353" t="s">
        <v>515</v>
      </c>
      <c r="BW102" s="353" t="s">
        <v>515</v>
      </c>
      <c r="BX102" s="83" t="s">
        <v>515</v>
      </c>
      <c r="BY102" s="83" t="s">
        <v>515</v>
      </c>
      <c r="BZ102" s="83" t="s">
        <v>515</v>
      </c>
    </row>
    <row r="103" spans="1:78" ht="11.25" customHeight="1" x14ac:dyDescent="0.25">
      <c r="A103" s="349" t="s">
        <v>512</v>
      </c>
      <c r="B103" s="350" t="s">
        <v>670</v>
      </c>
      <c r="C103" s="350"/>
      <c r="D103" s="350"/>
      <c r="E103" s="350"/>
      <c r="F103" s="350"/>
      <c r="G103" s="351"/>
      <c r="H103" s="352" t="s">
        <v>671</v>
      </c>
      <c r="I103" s="338">
        <v>2.8804815133276009</v>
      </c>
      <c r="J103" s="338">
        <v>0</v>
      </c>
      <c r="K103" s="353">
        <v>0</v>
      </c>
      <c r="L103" s="353">
        <v>0</v>
      </c>
      <c r="M103" s="353">
        <v>0</v>
      </c>
      <c r="N103" s="353">
        <v>0</v>
      </c>
      <c r="O103" s="353">
        <v>0</v>
      </c>
      <c r="P103" s="353">
        <v>0</v>
      </c>
      <c r="Q103" s="353">
        <v>0</v>
      </c>
      <c r="R103" s="353">
        <v>0</v>
      </c>
      <c r="S103" s="353">
        <v>0</v>
      </c>
      <c r="T103" s="353">
        <v>0</v>
      </c>
      <c r="U103" s="338">
        <v>0</v>
      </c>
      <c r="V103" s="353">
        <v>0</v>
      </c>
      <c r="W103" s="353">
        <v>0</v>
      </c>
      <c r="X103" s="353">
        <v>0</v>
      </c>
      <c r="Y103" s="353">
        <v>0</v>
      </c>
      <c r="Z103" s="338">
        <v>0</v>
      </c>
      <c r="AA103" s="353">
        <v>0</v>
      </c>
      <c r="AB103" s="353">
        <v>0</v>
      </c>
      <c r="AC103" s="83">
        <v>0</v>
      </c>
      <c r="AD103" s="338">
        <v>2.8804815133276009</v>
      </c>
      <c r="AE103" s="353">
        <v>0</v>
      </c>
      <c r="AF103" s="353">
        <v>0</v>
      </c>
      <c r="AG103" s="353" t="s">
        <v>515</v>
      </c>
      <c r="AH103" s="353" t="s">
        <v>515</v>
      </c>
      <c r="AI103" s="353" t="s">
        <v>515</v>
      </c>
      <c r="AJ103" s="353">
        <v>0</v>
      </c>
      <c r="AK103" s="353">
        <v>0</v>
      </c>
      <c r="AL103" s="353">
        <v>0</v>
      </c>
      <c r="AM103" s="353">
        <v>0</v>
      </c>
      <c r="AN103" s="353">
        <v>0</v>
      </c>
      <c r="AO103" s="353">
        <v>0</v>
      </c>
      <c r="AP103" s="353">
        <v>0</v>
      </c>
      <c r="AQ103" s="353">
        <v>0</v>
      </c>
      <c r="AR103" s="353">
        <v>0</v>
      </c>
      <c r="AS103" s="353">
        <v>0</v>
      </c>
      <c r="AT103" s="353">
        <v>0</v>
      </c>
      <c r="AU103" s="353">
        <v>0</v>
      </c>
      <c r="AV103" s="353">
        <v>1.9203210088850673</v>
      </c>
      <c r="AW103" s="353">
        <v>0.96016050444253365</v>
      </c>
      <c r="AX103" s="353">
        <v>0</v>
      </c>
      <c r="AY103" s="353">
        <v>0</v>
      </c>
      <c r="AZ103" s="353">
        <v>0</v>
      </c>
      <c r="BA103" s="83">
        <v>0</v>
      </c>
      <c r="BB103" s="338">
        <v>0</v>
      </c>
      <c r="BC103" s="353" t="s">
        <v>515</v>
      </c>
      <c r="BD103" s="353" t="s">
        <v>515</v>
      </c>
      <c r="BE103" s="353" t="s">
        <v>515</v>
      </c>
      <c r="BF103" s="353" t="s">
        <v>515</v>
      </c>
      <c r="BG103" s="353" t="s">
        <v>515</v>
      </c>
      <c r="BH103" s="353" t="s">
        <v>515</v>
      </c>
      <c r="BI103" s="353" t="s">
        <v>515</v>
      </c>
      <c r="BJ103" s="353" t="s">
        <v>515</v>
      </c>
      <c r="BK103" s="353" t="s">
        <v>515</v>
      </c>
      <c r="BL103" s="353" t="s">
        <v>515</v>
      </c>
      <c r="BM103" s="353" t="s">
        <v>515</v>
      </c>
      <c r="BN103" s="353">
        <v>0</v>
      </c>
      <c r="BO103" s="353" t="s">
        <v>515</v>
      </c>
      <c r="BP103" s="353">
        <v>0</v>
      </c>
      <c r="BQ103" s="353" t="s">
        <v>515</v>
      </c>
      <c r="BR103" s="353">
        <v>0</v>
      </c>
      <c r="BS103" s="353" t="s">
        <v>515</v>
      </c>
      <c r="BT103" s="339" t="s">
        <v>515</v>
      </c>
      <c r="BU103" s="338" t="s">
        <v>515</v>
      </c>
      <c r="BV103" s="353" t="s">
        <v>515</v>
      </c>
      <c r="BW103" s="353" t="s">
        <v>515</v>
      </c>
      <c r="BX103" s="83" t="s">
        <v>515</v>
      </c>
      <c r="BY103" s="83" t="s">
        <v>515</v>
      </c>
      <c r="BZ103" s="83" t="s">
        <v>515</v>
      </c>
    </row>
    <row r="104" spans="1:78" ht="11.25" customHeight="1" x14ac:dyDescent="0.25">
      <c r="A104" s="354" t="s">
        <v>512</v>
      </c>
      <c r="B104" s="355" t="s">
        <v>672</v>
      </c>
      <c r="C104" s="355"/>
      <c r="D104" s="355"/>
      <c r="E104" s="355"/>
      <c r="F104" s="355"/>
      <c r="G104" s="356"/>
      <c r="H104" s="357" t="s">
        <v>673</v>
      </c>
      <c r="I104" s="358">
        <v>40.078341454093824</v>
      </c>
      <c r="J104" s="358">
        <v>0</v>
      </c>
      <c r="K104" s="359">
        <v>0</v>
      </c>
      <c r="L104" s="359">
        <v>0</v>
      </c>
      <c r="M104" s="359">
        <v>0</v>
      </c>
      <c r="N104" s="359">
        <v>0</v>
      </c>
      <c r="O104" s="359">
        <v>0</v>
      </c>
      <c r="P104" s="359">
        <v>0</v>
      </c>
      <c r="Q104" s="359">
        <v>0</v>
      </c>
      <c r="R104" s="359">
        <v>0</v>
      </c>
      <c r="S104" s="359">
        <v>0</v>
      </c>
      <c r="T104" s="359">
        <v>0</v>
      </c>
      <c r="U104" s="358">
        <v>0</v>
      </c>
      <c r="V104" s="359">
        <v>0</v>
      </c>
      <c r="W104" s="359">
        <v>0</v>
      </c>
      <c r="X104" s="359">
        <v>0</v>
      </c>
      <c r="Y104" s="359">
        <v>0</v>
      </c>
      <c r="Z104" s="358">
        <v>0</v>
      </c>
      <c r="AA104" s="359">
        <v>0</v>
      </c>
      <c r="AB104" s="359">
        <v>0</v>
      </c>
      <c r="AC104" s="360">
        <v>0</v>
      </c>
      <c r="AD104" s="358">
        <v>40.078341454093824</v>
      </c>
      <c r="AE104" s="359">
        <v>0</v>
      </c>
      <c r="AF104" s="359">
        <v>0</v>
      </c>
      <c r="AG104" s="359" t="s">
        <v>515</v>
      </c>
      <c r="AH104" s="359" t="s">
        <v>515</v>
      </c>
      <c r="AI104" s="359" t="s">
        <v>515</v>
      </c>
      <c r="AJ104" s="359">
        <v>0</v>
      </c>
      <c r="AK104" s="359">
        <v>0</v>
      </c>
      <c r="AL104" s="359">
        <v>0</v>
      </c>
      <c r="AM104" s="359">
        <v>0</v>
      </c>
      <c r="AN104" s="359">
        <v>0</v>
      </c>
      <c r="AO104" s="359">
        <v>0</v>
      </c>
      <c r="AP104" s="359">
        <v>0</v>
      </c>
      <c r="AQ104" s="359">
        <v>0</v>
      </c>
      <c r="AR104" s="359">
        <v>0</v>
      </c>
      <c r="AS104" s="359">
        <v>0</v>
      </c>
      <c r="AT104" s="359">
        <v>0</v>
      </c>
      <c r="AU104" s="359">
        <v>0</v>
      </c>
      <c r="AV104" s="359">
        <v>37.446259673258815</v>
      </c>
      <c r="AW104" s="359">
        <v>0.96016050444253365</v>
      </c>
      <c r="AX104" s="359">
        <v>1.6719212763924716</v>
      </c>
      <c r="AY104" s="359">
        <v>0</v>
      </c>
      <c r="AZ104" s="359">
        <v>0</v>
      </c>
      <c r="BA104" s="360">
        <v>0</v>
      </c>
      <c r="BB104" s="358">
        <v>0</v>
      </c>
      <c r="BC104" s="359" t="s">
        <v>515</v>
      </c>
      <c r="BD104" s="359" t="s">
        <v>515</v>
      </c>
      <c r="BE104" s="359" t="s">
        <v>515</v>
      </c>
      <c r="BF104" s="359" t="s">
        <v>515</v>
      </c>
      <c r="BG104" s="359" t="s">
        <v>515</v>
      </c>
      <c r="BH104" s="359" t="s">
        <v>515</v>
      </c>
      <c r="BI104" s="359" t="s">
        <v>515</v>
      </c>
      <c r="BJ104" s="359" t="s">
        <v>515</v>
      </c>
      <c r="BK104" s="359" t="s">
        <v>515</v>
      </c>
      <c r="BL104" s="359" t="s">
        <v>515</v>
      </c>
      <c r="BM104" s="359" t="s">
        <v>515</v>
      </c>
      <c r="BN104" s="359">
        <v>0</v>
      </c>
      <c r="BO104" s="359" t="s">
        <v>515</v>
      </c>
      <c r="BP104" s="359">
        <v>0</v>
      </c>
      <c r="BQ104" s="359" t="s">
        <v>515</v>
      </c>
      <c r="BR104" s="359">
        <v>0</v>
      </c>
      <c r="BS104" s="359" t="s">
        <v>515</v>
      </c>
      <c r="BT104" s="361" t="s">
        <v>515</v>
      </c>
      <c r="BU104" s="358" t="s">
        <v>515</v>
      </c>
      <c r="BV104" s="359" t="s">
        <v>515</v>
      </c>
      <c r="BW104" s="359" t="s">
        <v>515</v>
      </c>
      <c r="BX104" s="360" t="s">
        <v>515</v>
      </c>
      <c r="BY104" s="360" t="s">
        <v>515</v>
      </c>
      <c r="BZ104" s="360" t="s">
        <v>515</v>
      </c>
    </row>
    <row r="105" spans="1:78" ht="11.25" customHeight="1" x14ac:dyDescent="0.25">
      <c r="A105" s="363" t="s">
        <v>198</v>
      </c>
      <c r="B105" s="363"/>
      <c r="C105" s="363"/>
      <c r="D105" s="363"/>
      <c r="E105" s="363"/>
      <c r="F105" s="363"/>
      <c r="G105" s="365"/>
      <c r="H105" s="366" t="s">
        <v>674</v>
      </c>
      <c r="I105" s="397">
        <v>18839.220884685201</v>
      </c>
      <c r="J105" s="397">
        <v>498.79860513996363</v>
      </c>
      <c r="K105" s="398">
        <v>0</v>
      </c>
      <c r="L105" s="398">
        <v>0</v>
      </c>
      <c r="M105" s="398">
        <v>393.9691411101557</v>
      </c>
      <c r="N105" s="398">
        <v>0</v>
      </c>
      <c r="O105" s="398">
        <v>0</v>
      </c>
      <c r="P105" s="398">
        <v>0</v>
      </c>
      <c r="Q105" s="398">
        <v>104.82946402980797</v>
      </c>
      <c r="R105" s="398">
        <v>0</v>
      </c>
      <c r="S105" s="398">
        <v>0</v>
      </c>
      <c r="T105" s="398">
        <v>0</v>
      </c>
      <c r="U105" s="397">
        <v>61.431164612591957</v>
      </c>
      <c r="V105" s="398">
        <v>0</v>
      </c>
      <c r="W105" s="398">
        <v>0</v>
      </c>
      <c r="X105" s="398">
        <v>61.431164612591957</v>
      </c>
      <c r="Y105" s="398">
        <v>0</v>
      </c>
      <c r="Z105" s="397">
        <v>0</v>
      </c>
      <c r="AA105" s="398">
        <v>0</v>
      </c>
      <c r="AB105" s="398">
        <v>0</v>
      </c>
      <c r="AC105" s="397">
        <v>0</v>
      </c>
      <c r="AD105" s="397">
        <v>5463.5783892232721</v>
      </c>
      <c r="AE105" s="398">
        <v>0</v>
      </c>
      <c r="AF105" s="398">
        <v>0</v>
      </c>
      <c r="AG105" s="398" t="s">
        <v>515</v>
      </c>
      <c r="AH105" s="398" t="s">
        <v>515</v>
      </c>
      <c r="AI105" s="398" t="s">
        <v>515</v>
      </c>
      <c r="AJ105" s="398">
        <v>0</v>
      </c>
      <c r="AK105" s="398">
        <v>243.33858794305914</v>
      </c>
      <c r="AL105" s="398">
        <v>263.15802044520876</v>
      </c>
      <c r="AM105" s="398">
        <v>819.95318620426099</v>
      </c>
      <c r="AN105" s="398">
        <v>3.1456004585841213</v>
      </c>
      <c r="AO105" s="398">
        <v>0</v>
      </c>
      <c r="AP105" s="398">
        <v>402.50549345562246</v>
      </c>
      <c r="AQ105" s="398">
        <v>12.35310977357409</v>
      </c>
      <c r="AR105" s="398">
        <v>0</v>
      </c>
      <c r="AS105" s="398">
        <v>3698.7269513709748</v>
      </c>
      <c r="AT105" s="398">
        <v>14.545715104614503</v>
      </c>
      <c r="AU105" s="398">
        <v>0</v>
      </c>
      <c r="AV105" s="398">
        <v>0</v>
      </c>
      <c r="AW105" s="398">
        <v>0</v>
      </c>
      <c r="AX105" s="398">
        <v>5.8517244673736499</v>
      </c>
      <c r="AY105" s="398">
        <v>0</v>
      </c>
      <c r="AZ105" s="398">
        <v>0</v>
      </c>
      <c r="BA105" s="397">
        <v>458.7489251934652</v>
      </c>
      <c r="BB105" s="397">
        <v>2005.8565013853063</v>
      </c>
      <c r="BC105" s="398" t="s">
        <v>515</v>
      </c>
      <c r="BD105" s="398" t="s">
        <v>515</v>
      </c>
      <c r="BE105" s="398" t="s">
        <v>515</v>
      </c>
      <c r="BF105" s="398" t="s">
        <v>515</v>
      </c>
      <c r="BG105" s="398">
        <v>0</v>
      </c>
      <c r="BH105" s="398">
        <v>0</v>
      </c>
      <c r="BI105" s="398">
        <v>741.99866246297893</v>
      </c>
      <c r="BJ105" s="398">
        <v>0</v>
      </c>
      <c r="BK105" s="398">
        <v>29.25862233686825</v>
      </c>
      <c r="BL105" s="398">
        <v>23.908474252412343</v>
      </c>
      <c r="BM105" s="398">
        <v>0</v>
      </c>
      <c r="BN105" s="398">
        <v>32.645457151046145</v>
      </c>
      <c r="BO105" s="398">
        <v>0</v>
      </c>
      <c r="BP105" s="398">
        <v>462.32922518391132</v>
      </c>
      <c r="BQ105" s="398">
        <v>0</v>
      </c>
      <c r="BR105" s="398">
        <v>0</v>
      </c>
      <c r="BS105" s="398">
        <v>3.9552880481513322</v>
      </c>
      <c r="BT105" s="399">
        <v>711.76077194993786</v>
      </c>
      <c r="BU105" s="397">
        <v>84.623101175121803</v>
      </c>
      <c r="BV105" s="398">
        <v>76.359033151810451</v>
      </c>
      <c r="BW105" s="398">
        <v>8.2640680233113599</v>
      </c>
      <c r="BX105" s="397" t="s">
        <v>515</v>
      </c>
      <c r="BY105" s="397">
        <v>490.08789528995896</v>
      </c>
      <c r="BZ105" s="397">
        <v>9776.0963026655209</v>
      </c>
    </row>
    <row r="106" spans="1:78" ht="11.25" customHeight="1" x14ac:dyDescent="0.25">
      <c r="A106" s="368" t="s">
        <v>512</v>
      </c>
      <c r="B106" s="369" t="s">
        <v>675</v>
      </c>
      <c r="C106" s="369"/>
      <c r="D106" s="369"/>
      <c r="E106" s="369"/>
      <c r="F106" s="369"/>
      <c r="G106" s="370"/>
      <c r="H106" s="371" t="s">
        <v>676</v>
      </c>
      <c r="I106" s="338">
        <v>6078.2339734403358</v>
      </c>
      <c r="J106" s="338">
        <v>498.79860513996363</v>
      </c>
      <c r="K106" s="339">
        <v>0</v>
      </c>
      <c r="L106" s="339">
        <v>0</v>
      </c>
      <c r="M106" s="339">
        <v>393.9691411101557</v>
      </c>
      <c r="N106" s="339">
        <v>0</v>
      </c>
      <c r="O106" s="339">
        <v>0</v>
      </c>
      <c r="P106" s="339">
        <v>0</v>
      </c>
      <c r="Q106" s="339">
        <v>104.82946402980797</v>
      </c>
      <c r="R106" s="339">
        <v>0</v>
      </c>
      <c r="S106" s="339">
        <v>0</v>
      </c>
      <c r="T106" s="339">
        <v>0</v>
      </c>
      <c r="U106" s="338">
        <v>61.431164612591957</v>
      </c>
      <c r="V106" s="339">
        <v>0</v>
      </c>
      <c r="W106" s="339">
        <v>0</v>
      </c>
      <c r="X106" s="339">
        <v>61.431164612591957</v>
      </c>
      <c r="Y106" s="339">
        <v>0</v>
      </c>
      <c r="Z106" s="338">
        <v>0</v>
      </c>
      <c r="AA106" s="339">
        <v>0</v>
      </c>
      <c r="AB106" s="339">
        <v>0</v>
      </c>
      <c r="AC106" s="338">
        <v>0</v>
      </c>
      <c r="AD106" s="338">
        <v>854.62405655870816</v>
      </c>
      <c r="AE106" s="339">
        <v>0</v>
      </c>
      <c r="AF106" s="339">
        <v>0</v>
      </c>
      <c r="AG106" s="339" t="s">
        <v>515</v>
      </c>
      <c r="AH106" s="339" t="s">
        <v>515</v>
      </c>
      <c r="AI106" s="339" t="s">
        <v>515</v>
      </c>
      <c r="AJ106" s="339">
        <v>0</v>
      </c>
      <c r="AK106" s="339">
        <v>243.33858794305914</v>
      </c>
      <c r="AL106" s="339">
        <v>173.9705741855355</v>
      </c>
      <c r="AM106" s="339">
        <v>0</v>
      </c>
      <c r="AN106" s="339">
        <v>0</v>
      </c>
      <c r="AO106" s="339">
        <v>0</v>
      </c>
      <c r="AP106" s="339">
        <v>0</v>
      </c>
      <c r="AQ106" s="339">
        <v>1.0294258144645074</v>
      </c>
      <c r="AR106" s="339">
        <v>0</v>
      </c>
      <c r="AS106" s="339">
        <v>415.88802904366105</v>
      </c>
      <c r="AT106" s="339">
        <v>14.545715104614503</v>
      </c>
      <c r="AU106" s="339">
        <v>0</v>
      </c>
      <c r="AV106" s="339">
        <v>0</v>
      </c>
      <c r="AW106" s="339">
        <v>0</v>
      </c>
      <c r="AX106" s="339">
        <v>5.8517244673736499</v>
      </c>
      <c r="AY106" s="339">
        <v>0</v>
      </c>
      <c r="AZ106" s="339">
        <v>0</v>
      </c>
      <c r="BA106" s="338">
        <v>290.67067927773002</v>
      </c>
      <c r="BB106" s="338">
        <v>293.05436132607241</v>
      </c>
      <c r="BC106" s="339" t="s">
        <v>515</v>
      </c>
      <c r="BD106" s="339" t="s">
        <v>515</v>
      </c>
      <c r="BE106" s="339" t="s">
        <v>515</v>
      </c>
      <c r="BF106" s="339" t="s">
        <v>515</v>
      </c>
      <c r="BG106" s="339">
        <v>0</v>
      </c>
      <c r="BH106" s="339">
        <v>0</v>
      </c>
      <c r="BI106" s="339">
        <v>226.7841788478074</v>
      </c>
      <c r="BJ106" s="339">
        <v>0</v>
      </c>
      <c r="BK106" s="339">
        <v>2.3884589662749591</v>
      </c>
      <c r="BL106" s="339">
        <v>23.908474252412343</v>
      </c>
      <c r="BM106" s="339">
        <v>0</v>
      </c>
      <c r="BN106" s="339">
        <v>0</v>
      </c>
      <c r="BO106" s="339">
        <v>0</v>
      </c>
      <c r="BP106" s="339">
        <v>0</v>
      </c>
      <c r="BQ106" s="339">
        <v>0</v>
      </c>
      <c r="BR106" s="339">
        <v>0</v>
      </c>
      <c r="BS106" s="339">
        <v>3.9552880481513322</v>
      </c>
      <c r="BT106" s="400">
        <v>36.017961211426389</v>
      </c>
      <c r="BU106" s="339">
        <v>76.359033151810451</v>
      </c>
      <c r="BV106" s="339">
        <v>76.359033151810451</v>
      </c>
      <c r="BW106" s="339">
        <v>0</v>
      </c>
      <c r="BX106" s="338" t="s">
        <v>515</v>
      </c>
      <c r="BY106" s="338">
        <v>47.1481799942677</v>
      </c>
      <c r="BZ106" s="338">
        <v>3956.1478933791923</v>
      </c>
    </row>
    <row r="107" spans="1:78" ht="11.25" customHeight="1" x14ac:dyDescent="0.25">
      <c r="A107" s="381"/>
      <c r="B107" s="349" t="s">
        <v>512</v>
      </c>
      <c r="C107" s="350" t="s">
        <v>677</v>
      </c>
      <c r="D107" s="350"/>
      <c r="E107" s="350"/>
      <c r="F107" s="350"/>
      <c r="G107" s="351"/>
      <c r="H107" s="352" t="s">
        <v>678</v>
      </c>
      <c r="I107" s="338">
        <v>736.92079870067823</v>
      </c>
      <c r="J107" s="338">
        <v>198.17999426769848</v>
      </c>
      <c r="K107" s="353">
        <v>0</v>
      </c>
      <c r="L107" s="353">
        <v>0</v>
      </c>
      <c r="M107" s="353">
        <v>136.91602178274579</v>
      </c>
      <c r="N107" s="353">
        <v>0</v>
      </c>
      <c r="O107" s="353">
        <v>0</v>
      </c>
      <c r="P107" s="353">
        <v>0</v>
      </c>
      <c r="Q107" s="353">
        <v>61.263972484952703</v>
      </c>
      <c r="R107" s="353">
        <v>0</v>
      </c>
      <c r="S107" s="353">
        <v>0</v>
      </c>
      <c r="T107" s="353">
        <v>0</v>
      </c>
      <c r="U107" s="338">
        <v>47.195949173593192</v>
      </c>
      <c r="V107" s="353">
        <v>0</v>
      </c>
      <c r="W107" s="353">
        <v>0</v>
      </c>
      <c r="X107" s="353">
        <v>47.195949173593192</v>
      </c>
      <c r="Y107" s="353">
        <v>0</v>
      </c>
      <c r="Z107" s="338">
        <v>0</v>
      </c>
      <c r="AA107" s="353">
        <v>0</v>
      </c>
      <c r="AB107" s="353">
        <v>0</v>
      </c>
      <c r="AC107" s="83">
        <v>0</v>
      </c>
      <c r="AD107" s="338">
        <v>9.4797936371453133</v>
      </c>
      <c r="AE107" s="353">
        <v>0</v>
      </c>
      <c r="AF107" s="353">
        <v>0</v>
      </c>
      <c r="AG107" s="353" t="s">
        <v>515</v>
      </c>
      <c r="AH107" s="353" t="s">
        <v>515</v>
      </c>
      <c r="AI107" s="353" t="s">
        <v>515</v>
      </c>
      <c r="AJ107" s="353">
        <v>0</v>
      </c>
      <c r="AK107" s="353">
        <v>0</v>
      </c>
      <c r="AL107" s="353">
        <v>3.3032387503582687</v>
      </c>
      <c r="AM107" s="353">
        <v>0</v>
      </c>
      <c r="AN107" s="353">
        <v>0</v>
      </c>
      <c r="AO107" s="353">
        <v>0</v>
      </c>
      <c r="AP107" s="353">
        <v>0</v>
      </c>
      <c r="AQ107" s="353">
        <v>0</v>
      </c>
      <c r="AR107" s="353">
        <v>0</v>
      </c>
      <c r="AS107" s="353">
        <v>6.176554886787045</v>
      </c>
      <c r="AT107" s="353">
        <v>0</v>
      </c>
      <c r="AU107" s="353">
        <v>0</v>
      </c>
      <c r="AV107" s="353">
        <v>0</v>
      </c>
      <c r="AW107" s="353">
        <v>0</v>
      </c>
      <c r="AX107" s="353">
        <v>0</v>
      </c>
      <c r="AY107" s="353">
        <v>0</v>
      </c>
      <c r="AZ107" s="353">
        <v>0</v>
      </c>
      <c r="BA107" s="83">
        <v>0.88134135855545992</v>
      </c>
      <c r="BB107" s="338">
        <v>4.1559186013184295</v>
      </c>
      <c r="BC107" s="353" t="s">
        <v>515</v>
      </c>
      <c r="BD107" s="353" t="s">
        <v>515</v>
      </c>
      <c r="BE107" s="353" t="s">
        <v>515</v>
      </c>
      <c r="BF107" s="353" t="s">
        <v>515</v>
      </c>
      <c r="BG107" s="353">
        <v>0</v>
      </c>
      <c r="BH107" s="353">
        <v>0</v>
      </c>
      <c r="BI107" s="353">
        <v>4.1559186013184295</v>
      </c>
      <c r="BJ107" s="353">
        <v>0</v>
      </c>
      <c r="BK107" s="353">
        <v>0</v>
      </c>
      <c r="BL107" s="353">
        <v>0</v>
      </c>
      <c r="BM107" s="353">
        <v>0</v>
      </c>
      <c r="BN107" s="353">
        <v>0</v>
      </c>
      <c r="BO107" s="353">
        <v>0</v>
      </c>
      <c r="BP107" s="353">
        <v>0</v>
      </c>
      <c r="BQ107" s="353">
        <v>0</v>
      </c>
      <c r="BR107" s="353">
        <v>0</v>
      </c>
      <c r="BS107" s="353">
        <v>0</v>
      </c>
      <c r="BT107" s="401" t="s">
        <v>515</v>
      </c>
      <c r="BU107" s="339">
        <v>0.3343842552784943</v>
      </c>
      <c r="BV107" s="353">
        <v>0.3343842552784943</v>
      </c>
      <c r="BW107" s="353">
        <v>0</v>
      </c>
      <c r="BX107" s="83" t="s">
        <v>515</v>
      </c>
      <c r="BY107" s="83">
        <v>0.16719212763924715</v>
      </c>
      <c r="BZ107" s="83">
        <v>476.5262252794497</v>
      </c>
    </row>
    <row r="108" spans="1:78" ht="11.25" customHeight="1" x14ac:dyDescent="0.25">
      <c r="A108" s="381"/>
      <c r="B108" s="349" t="s">
        <v>512</v>
      </c>
      <c r="C108" s="350" t="s">
        <v>679</v>
      </c>
      <c r="D108" s="350"/>
      <c r="E108" s="350"/>
      <c r="F108" s="350"/>
      <c r="G108" s="351"/>
      <c r="H108" s="352" t="s">
        <v>680</v>
      </c>
      <c r="I108" s="338">
        <v>1365.655947262826</v>
      </c>
      <c r="J108" s="338">
        <v>219.284417693704</v>
      </c>
      <c r="K108" s="353">
        <v>0</v>
      </c>
      <c r="L108" s="353">
        <v>0</v>
      </c>
      <c r="M108" s="353">
        <v>184.56816661889746</v>
      </c>
      <c r="N108" s="353">
        <v>0</v>
      </c>
      <c r="O108" s="353">
        <v>0</v>
      </c>
      <c r="P108" s="353">
        <v>0</v>
      </c>
      <c r="Q108" s="353">
        <v>34.716251074806536</v>
      </c>
      <c r="R108" s="353">
        <v>0</v>
      </c>
      <c r="S108" s="353">
        <v>0</v>
      </c>
      <c r="T108" s="353">
        <v>0</v>
      </c>
      <c r="U108" s="338">
        <v>9.7926817617273336</v>
      </c>
      <c r="V108" s="353">
        <v>0</v>
      </c>
      <c r="W108" s="353">
        <v>0</v>
      </c>
      <c r="X108" s="353">
        <v>9.7926817617273336</v>
      </c>
      <c r="Y108" s="353">
        <v>0</v>
      </c>
      <c r="Z108" s="338">
        <v>0</v>
      </c>
      <c r="AA108" s="353">
        <v>0</v>
      </c>
      <c r="AB108" s="353">
        <v>0</v>
      </c>
      <c r="AC108" s="83">
        <v>0</v>
      </c>
      <c r="AD108" s="338">
        <v>310.60475781026082</v>
      </c>
      <c r="AE108" s="353">
        <v>0</v>
      </c>
      <c r="AF108" s="353">
        <v>0</v>
      </c>
      <c r="AG108" s="353" t="s">
        <v>515</v>
      </c>
      <c r="AH108" s="353" t="s">
        <v>515</v>
      </c>
      <c r="AI108" s="353" t="s">
        <v>515</v>
      </c>
      <c r="AJ108" s="353">
        <v>0</v>
      </c>
      <c r="AK108" s="353">
        <v>243.33858794305914</v>
      </c>
      <c r="AL108" s="353">
        <v>46.245342505015763</v>
      </c>
      <c r="AM108" s="353">
        <v>0</v>
      </c>
      <c r="AN108" s="353">
        <v>0</v>
      </c>
      <c r="AO108" s="353">
        <v>0</v>
      </c>
      <c r="AP108" s="353">
        <v>0</v>
      </c>
      <c r="AQ108" s="353">
        <v>0</v>
      </c>
      <c r="AR108" s="353">
        <v>0</v>
      </c>
      <c r="AS108" s="353">
        <v>11.323683959109582</v>
      </c>
      <c r="AT108" s="353">
        <v>9.6971434030763355</v>
      </c>
      <c r="AU108" s="353">
        <v>0</v>
      </c>
      <c r="AV108" s="353">
        <v>0</v>
      </c>
      <c r="AW108" s="353">
        <v>0</v>
      </c>
      <c r="AX108" s="353">
        <v>0</v>
      </c>
      <c r="AY108" s="353">
        <v>0</v>
      </c>
      <c r="AZ108" s="353">
        <v>0</v>
      </c>
      <c r="BA108" s="83">
        <v>108.08254514187445</v>
      </c>
      <c r="BB108" s="338">
        <v>48.229750644883921</v>
      </c>
      <c r="BC108" s="353" t="s">
        <v>515</v>
      </c>
      <c r="BD108" s="353" t="s">
        <v>515</v>
      </c>
      <c r="BE108" s="353" t="s">
        <v>515</v>
      </c>
      <c r="BF108" s="353" t="s">
        <v>515</v>
      </c>
      <c r="BG108" s="353">
        <v>0</v>
      </c>
      <c r="BH108" s="353">
        <v>0</v>
      </c>
      <c r="BI108" s="353">
        <v>45.380720359224227</v>
      </c>
      <c r="BJ108" s="353">
        <v>0</v>
      </c>
      <c r="BK108" s="353">
        <v>2.3884589662749591</v>
      </c>
      <c r="BL108" s="353">
        <v>0</v>
      </c>
      <c r="BM108" s="353">
        <v>0</v>
      </c>
      <c r="BN108" s="353">
        <v>0</v>
      </c>
      <c r="BO108" s="353">
        <v>0</v>
      </c>
      <c r="BP108" s="353">
        <v>0</v>
      </c>
      <c r="BQ108" s="353">
        <v>0</v>
      </c>
      <c r="BR108" s="353">
        <v>0</v>
      </c>
      <c r="BS108" s="353">
        <v>0.46057131938473295</v>
      </c>
      <c r="BT108" s="339" t="s">
        <v>515</v>
      </c>
      <c r="BU108" s="338">
        <v>18.582210757619183</v>
      </c>
      <c r="BV108" s="353">
        <v>18.582210757619183</v>
      </c>
      <c r="BW108" s="353">
        <v>0</v>
      </c>
      <c r="BX108" s="83" t="s">
        <v>515</v>
      </c>
      <c r="BY108" s="83">
        <v>10.150950606668577</v>
      </c>
      <c r="BZ108" s="83">
        <v>640.92863284608768</v>
      </c>
    </row>
    <row r="109" spans="1:78" ht="11.25" customHeight="1" x14ac:dyDescent="0.25">
      <c r="A109" s="381"/>
      <c r="B109" s="349" t="s">
        <v>512</v>
      </c>
      <c r="C109" s="350" t="s">
        <v>205</v>
      </c>
      <c r="D109" s="350"/>
      <c r="E109" s="350"/>
      <c r="F109" s="350"/>
      <c r="G109" s="351"/>
      <c r="H109" s="352" t="s">
        <v>681</v>
      </c>
      <c r="I109" s="338">
        <v>1852.9234737747206</v>
      </c>
      <c r="J109" s="338">
        <v>0</v>
      </c>
      <c r="K109" s="353">
        <v>0</v>
      </c>
      <c r="L109" s="353">
        <v>0</v>
      </c>
      <c r="M109" s="353">
        <v>0</v>
      </c>
      <c r="N109" s="353">
        <v>0</v>
      </c>
      <c r="O109" s="353">
        <v>0</v>
      </c>
      <c r="P109" s="353">
        <v>0</v>
      </c>
      <c r="Q109" s="353">
        <v>0</v>
      </c>
      <c r="R109" s="353">
        <v>0</v>
      </c>
      <c r="S109" s="353">
        <v>0</v>
      </c>
      <c r="T109" s="353">
        <v>0</v>
      </c>
      <c r="U109" s="338">
        <v>0</v>
      </c>
      <c r="V109" s="353">
        <v>0</v>
      </c>
      <c r="W109" s="353">
        <v>0</v>
      </c>
      <c r="X109" s="353">
        <v>0</v>
      </c>
      <c r="Y109" s="353">
        <v>0</v>
      </c>
      <c r="Z109" s="338">
        <v>0</v>
      </c>
      <c r="AA109" s="353">
        <v>0</v>
      </c>
      <c r="AB109" s="353">
        <v>0</v>
      </c>
      <c r="AC109" s="83">
        <v>0</v>
      </c>
      <c r="AD109" s="338">
        <v>21.897391802808826</v>
      </c>
      <c r="AE109" s="353">
        <v>0</v>
      </c>
      <c r="AF109" s="353">
        <v>0</v>
      </c>
      <c r="AG109" s="353" t="s">
        <v>515</v>
      </c>
      <c r="AH109" s="353" t="s">
        <v>515</v>
      </c>
      <c r="AI109" s="353" t="s">
        <v>515</v>
      </c>
      <c r="AJ109" s="353">
        <v>0</v>
      </c>
      <c r="AK109" s="353">
        <v>0</v>
      </c>
      <c r="AL109" s="353">
        <v>13.212955001433075</v>
      </c>
      <c r="AM109" s="353">
        <v>0</v>
      </c>
      <c r="AN109" s="353">
        <v>0</v>
      </c>
      <c r="AO109" s="353">
        <v>0</v>
      </c>
      <c r="AP109" s="353">
        <v>0</v>
      </c>
      <c r="AQ109" s="353">
        <v>0</v>
      </c>
      <c r="AR109" s="353">
        <v>0</v>
      </c>
      <c r="AS109" s="353">
        <v>6.176554886787045</v>
      </c>
      <c r="AT109" s="353">
        <v>0</v>
      </c>
      <c r="AU109" s="353">
        <v>0</v>
      </c>
      <c r="AV109" s="353">
        <v>0</v>
      </c>
      <c r="AW109" s="353">
        <v>0</v>
      </c>
      <c r="AX109" s="353">
        <v>2.5078819145887072</v>
      </c>
      <c r="AY109" s="353">
        <v>0</v>
      </c>
      <c r="AZ109" s="353">
        <v>0</v>
      </c>
      <c r="BA109" s="83">
        <v>39.208942390369735</v>
      </c>
      <c r="BB109" s="338">
        <v>0</v>
      </c>
      <c r="BC109" s="353" t="s">
        <v>515</v>
      </c>
      <c r="BD109" s="353" t="s">
        <v>515</v>
      </c>
      <c r="BE109" s="353" t="s">
        <v>515</v>
      </c>
      <c r="BF109" s="353" t="s">
        <v>515</v>
      </c>
      <c r="BG109" s="353">
        <v>0</v>
      </c>
      <c r="BH109" s="353">
        <v>0</v>
      </c>
      <c r="BI109" s="353">
        <v>0</v>
      </c>
      <c r="BJ109" s="353">
        <v>0</v>
      </c>
      <c r="BK109" s="353">
        <v>0</v>
      </c>
      <c r="BL109" s="353">
        <v>0</v>
      </c>
      <c r="BM109" s="353">
        <v>0</v>
      </c>
      <c r="BN109" s="353">
        <v>0</v>
      </c>
      <c r="BO109" s="353">
        <v>0</v>
      </c>
      <c r="BP109" s="353">
        <v>0</v>
      </c>
      <c r="BQ109" s="353">
        <v>0</v>
      </c>
      <c r="BR109" s="353">
        <v>0</v>
      </c>
      <c r="BS109" s="353">
        <v>0</v>
      </c>
      <c r="BT109" s="339" t="s">
        <v>515</v>
      </c>
      <c r="BU109" s="338">
        <v>0</v>
      </c>
      <c r="BV109" s="353">
        <v>0</v>
      </c>
      <c r="BW109" s="353">
        <v>0</v>
      </c>
      <c r="BX109" s="83" t="s">
        <v>515</v>
      </c>
      <c r="BY109" s="83">
        <v>0.93149899684723414</v>
      </c>
      <c r="BZ109" s="83">
        <v>1790.8856405846948</v>
      </c>
    </row>
    <row r="110" spans="1:78" ht="11.25" customHeight="1" x14ac:dyDescent="0.25">
      <c r="A110" s="381"/>
      <c r="B110" s="349" t="s">
        <v>512</v>
      </c>
      <c r="C110" s="350" t="s">
        <v>206</v>
      </c>
      <c r="D110" s="350"/>
      <c r="E110" s="350"/>
      <c r="F110" s="350"/>
      <c r="G110" s="351"/>
      <c r="H110" s="352" t="s">
        <v>682</v>
      </c>
      <c r="I110" s="338">
        <v>350.4652909143021</v>
      </c>
      <c r="J110" s="338">
        <v>81.334193178561193</v>
      </c>
      <c r="K110" s="353">
        <v>0</v>
      </c>
      <c r="L110" s="353">
        <v>0</v>
      </c>
      <c r="M110" s="353">
        <v>72.484952708512466</v>
      </c>
      <c r="N110" s="353">
        <v>0</v>
      </c>
      <c r="O110" s="353">
        <v>0</v>
      </c>
      <c r="P110" s="353">
        <v>0</v>
      </c>
      <c r="Q110" s="353">
        <v>8.8492404700487235</v>
      </c>
      <c r="R110" s="353">
        <v>0</v>
      </c>
      <c r="S110" s="353">
        <v>0</v>
      </c>
      <c r="T110" s="353">
        <v>0</v>
      </c>
      <c r="U110" s="338">
        <v>4.4425336772714239</v>
      </c>
      <c r="V110" s="353">
        <v>0</v>
      </c>
      <c r="W110" s="353">
        <v>0</v>
      </c>
      <c r="X110" s="353">
        <v>4.4425336772714239</v>
      </c>
      <c r="Y110" s="353">
        <v>0</v>
      </c>
      <c r="Z110" s="338">
        <v>0</v>
      </c>
      <c r="AA110" s="353">
        <v>0</v>
      </c>
      <c r="AB110" s="353">
        <v>0</v>
      </c>
      <c r="AC110" s="83">
        <v>0</v>
      </c>
      <c r="AD110" s="338">
        <v>54.2347377472055</v>
      </c>
      <c r="AE110" s="353">
        <v>0</v>
      </c>
      <c r="AF110" s="353">
        <v>0</v>
      </c>
      <c r="AG110" s="353" t="s">
        <v>515</v>
      </c>
      <c r="AH110" s="353" t="s">
        <v>515</v>
      </c>
      <c r="AI110" s="353" t="s">
        <v>515</v>
      </c>
      <c r="AJ110" s="353">
        <v>0</v>
      </c>
      <c r="AK110" s="353">
        <v>0</v>
      </c>
      <c r="AL110" s="353">
        <v>38.537785420846468</v>
      </c>
      <c r="AM110" s="353">
        <v>0</v>
      </c>
      <c r="AN110" s="353">
        <v>0</v>
      </c>
      <c r="AO110" s="353">
        <v>0</v>
      </c>
      <c r="AP110" s="353">
        <v>0</v>
      </c>
      <c r="AQ110" s="353">
        <v>0</v>
      </c>
      <c r="AR110" s="353">
        <v>0</v>
      </c>
      <c r="AS110" s="353">
        <v>12.35310977357409</v>
      </c>
      <c r="AT110" s="353">
        <v>0</v>
      </c>
      <c r="AU110" s="353">
        <v>0</v>
      </c>
      <c r="AV110" s="353">
        <v>0</v>
      </c>
      <c r="AW110" s="353">
        <v>0</v>
      </c>
      <c r="AX110" s="353">
        <v>3.3438425527849431</v>
      </c>
      <c r="AY110" s="353">
        <v>0</v>
      </c>
      <c r="AZ110" s="353">
        <v>0</v>
      </c>
      <c r="BA110" s="83">
        <v>51.698194325021497</v>
      </c>
      <c r="BB110" s="338">
        <v>27.848972962644503</v>
      </c>
      <c r="BC110" s="353" t="s">
        <v>515</v>
      </c>
      <c r="BD110" s="353" t="s">
        <v>515</v>
      </c>
      <c r="BE110" s="353" t="s">
        <v>515</v>
      </c>
      <c r="BF110" s="353" t="s">
        <v>515</v>
      </c>
      <c r="BG110" s="353">
        <v>0</v>
      </c>
      <c r="BH110" s="353">
        <v>0</v>
      </c>
      <c r="BI110" s="353">
        <v>13.805292825069264</v>
      </c>
      <c r="BJ110" s="353">
        <v>0</v>
      </c>
      <c r="BK110" s="353">
        <v>0</v>
      </c>
      <c r="BL110" s="353">
        <v>13.972484952708513</v>
      </c>
      <c r="BM110" s="353">
        <v>0</v>
      </c>
      <c r="BN110" s="353">
        <v>0</v>
      </c>
      <c r="BO110" s="353">
        <v>0</v>
      </c>
      <c r="BP110" s="353">
        <v>0</v>
      </c>
      <c r="BQ110" s="353">
        <v>0</v>
      </c>
      <c r="BR110" s="353">
        <v>0</v>
      </c>
      <c r="BS110" s="353">
        <v>7.1195184866723979E-2</v>
      </c>
      <c r="BT110" s="339" t="s">
        <v>515</v>
      </c>
      <c r="BU110" s="338">
        <v>49.656061908856401</v>
      </c>
      <c r="BV110" s="353">
        <v>49.656061908856401</v>
      </c>
      <c r="BW110" s="353">
        <v>0</v>
      </c>
      <c r="BX110" s="83" t="s">
        <v>515</v>
      </c>
      <c r="BY110" s="83">
        <v>0.59711474156873978</v>
      </c>
      <c r="BZ110" s="83">
        <v>80.653482373172835</v>
      </c>
    </row>
    <row r="111" spans="1:78" ht="11.25" customHeight="1" x14ac:dyDescent="0.25">
      <c r="A111" s="381"/>
      <c r="B111" s="349" t="s">
        <v>512</v>
      </c>
      <c r="C111" s="350" t="s">
        <v>211</v>
      </c>
      <c r="D111" s="350"/>
      <c r="E111" s="350"/>
      <c r="F111" s="350"/>
      <c r="G111" s="351"/>
      <c r="H111" s="352" t="s">
        <v>683</v>
      </c>
      <c r="I111" s="338">
        <v>41.499474539027418</v>
      </c>
      <c r="J111" s="338">
        <v>0</v>
      </c>
      <c r="K111" s="353">
        <v>0</v>
      </c>
      <c r="L111" s="353">
        <v>0</v>
      </c>
      <c r="M111" s="353">
        <v>0</v>
      </c>
      <c r="N111" s="353">
        <v>0</v>
      </c>
      <c r="O111" s="353">
        <v>0</v>
      </c>
      <c r="P111" s="353">
        <v>0</v>
      </c>
      <c r="Q111" s="353">
        <v>0</v>
      </c>
      <c r="R111" s="353">
        <v>0</v>
      </c>
      <c r="S111" s="353">
        <v>0</v>
      </c>
      <c r="T111" s="353">
        <v>0</v>
      </c>
      <c r="U111" s="338">
        <v>0</v>
      </c>
      <c r="V111" s="353">
        <v>0</v>
      </c>
      <c r="W111" s="353">
        <v>0</v>
      </c>
      <c r="X111" s="353">
        <v>0</v>
      </c>
      <c r="Y111" s="353">
        <v>0</v>
      </c>
      <c r="Z111" s="338">
        <v>0</v>
      </c>
      <c r="AA111" s="353">
        <v>0</v>
      </c>
      <c r="AB111" s="353">
        <v>0</v>
      </c>
      <c r="AC111" s="83">
        <v>0</v>
      </c>
      <c r="AD111" s="338">
        <v>4.1893570268462792</v>
      </c>
      <c r="AE111" s="353">
        <v>0</v>
      </c>
      <c r="AF111" s="353">
        <v>0</v>
      </c>
      <c r="AG111" s="353" t="s">
        <v>515</v>
      </c>
      <c r="AH111" s="353" t="s">
        <v>515</v>
      </c>
      <c r="AI111" s="353" t="s">
        <v>515</v>
      </c>
      <c r="AJ111" s="353">
        <v>0</v>
      </c>
      <c r="AK111" s="353">
        <v>0</v>
      </c>
      <c r="AL111" s="353">
        <v>1.1010795834527562</v>
      </c>
      <c r="AM111" s="353">
        <v>0</v>
      </c>
      <c r="AN111" s="353">
        <v>0</v>
      </c>
      <c r="AO111" s="353">
        <v>0</v>
      </c>
      <c r="AP111" s="353">
        <v>0</v>
      </c>
      <c r="AQ111" s="353">
        <v>0</v>
      </c>
      <c r="AR111" s="353">
        <v>0</v>
      </c>
      <c r="AS111" s="353">
        <v>3.0882774433935225</v>
      </c>
      <c r="AT111" s="353">
        <v>0</v>
      </c>
      <c r="AU111" s="353">
        <v>0</v>
      </c>
      <c r="AV111" s="353">
        <v>0</v>
      </c>
      <c r="AW111" s="353">
        <v>0</v>
      </c>
      <c r="AX111" s="353">
        <v>0</v>
      </c>
      <c r="AY111" s="353">
        <v>0</v>
      </c>
      <c r="AZ111" s="353">
        <v>0</v>
      </c>
      <c r="BA111" s="83">
        <v>1.0963026655202062</v>
      </c>
      <c r="BB111" s="338">
        <v>0</v>
      </c>
      <c r="BC111" s="353" t="s">
        <v>515</v>
      </c>
      <c r="BD111" s="353" t="s">
        <v>515</v>
      </c>
      <c r="BE111" s="353" t="s">
        <v>515</v>
      </c>
      <c r="BF111" s="353" t="s">
        <v>515</v>
      </c>
      <c r="BG111" s="353">
        <v>0</v>
      </c>
      <c r="BH111" s="353">
        <v>0</v>
      </c>
      <c r="BI111" s="353">
        <v>0</v>
      </c>
      <c r="BJ111" s="353">
        <v>0</v>
      </c>
      <c r="BK111" s="353">
        <v>0</v>
      </c>
      <c r="BL111" s="353">
        <v>0</v>
      </c>
      <c r="BM111" s="353">
        <v>0</v>
      </c>
      <c r="BN111" s="353">
        <v>0</v>
      </c>
      <c r="BO111" s="353">
        <v>0</v>
      </c>
      <c r="BP111" s="353">
        <v>0</v>
      </c>
      <c r="BQ111" s="353">
        <v>0</v>
      </c>
      <c r="BR111" s="353">
        <v>0</v>
      </c>
      <c r="BS111" s="353">
        <v>0</v>
      </c>
      <c r="BT111" s="339" t="s">
        <v>515</v>
      </c>
      <c r="BU111" s="338">
        <v>2.3884589662749593E-2</v>
      </c>
      <c r="BV111" s="353">
        <v>2.3884589662749593E-2</v>
      </c>
      <c r="BW111" s="353">
        <v>0</v>
      </c>
      <c r="BX111" s="83" t="s">
        <v>515</v>
      </c>
      <c r="BY111" s="83">
        <v>2.0540747109964648</v>
      </c>
      <c r="BZ111" s="83">
        <v>34.135855546001721</v>
      </c>
    </row>
    <row r="112" spans="1:78" ht="11.25" customHeight="1" x14ac:dyDescent="0.25">
      <c r="A112" s="381"/>
      <c r="B112" s="349" t="s">
        <v>512</v>
      </c>
      <c r="C112" s="350" t="s">
        <v>212</v>
      </c>
      <c r="D112" s="350"/>
      <c r="E112" s="350"/>
      <c r="F112" s="350"/>
      <c r="G112" s="351"/>
      <c r="H112" s="352" t="s">
        <v>684</v>
      </c>
      <c r="I112" s="338">
        <v>106.47673640966848</v>
      </c>
      <c r="J112" s="338">
        <v>0</v>
      </c>
      <c r="K112" s="353">
        <v>0</v>
      </c>
      <c r="L112" s="353">
        <v>0</v>
      </c>
      <c r="M112" s="353">
        <v>0</v>
      </c>
      <c r="N112" s="353">
        <v>0</v>
      </c>
      <c r="O112" s="353">
        <v>0</v>
      </c>
      <c r="P112" s="353">
        <v>0</v>
      </c>
      <c r="Q112" s="353">
        <v>0</v>
      </c>
      <c r="R112" s="353">
        <v>0</v>
      </c>
      <c r="S112" s="353">
        <v>0</v>
      </c>
      <c r="T112" s="353">
        <v>0</v>
      </c>
      <c r="U112" s="338">
        <v>0</v>
      </c>
      <c r="V112" s="353">
        <v>0</v>
      </c>
      <c r="W112" s="353">
        <v>0</v>
      </c>
      <c r="X112" s="353">
        <v>0</v>
      </c>
      <c r="Y112" s="353">
        <v>0</v>
      </c>
      <c r="Z112" s="338">
        <v>0</v>
      </c>
      <c r="AA112" s="353">
        <v>0</v>
      </c>
      <c r="AB112" s="353">
        <v>0</v>
      </c>
      <c r="AC112" s="83">
        <v>0</v>
      </c>
      <c r="AD112" s="338">
        <v>8.3787140536925584</v>
      </c>
      <c r="AE112" s="353">
        <v>0</v>
      </c>
      <c r="AF112" s="353">
        <v>0</v>
      </c>
      <c r="AG112" s="353" t="s">
        <v>515</v>
      </c>
      <c r="AH112" s="353" t="s">
        <v>515</v>
      </c>
      <c r="AI112" s="353" t="s">
        <v>515</v>
      </c>
      <c r="AJ112" s="353">
        <v>0</v>
      </c>
      <c r="AK112" s="353">
        <v>0</v>
      </c>
      <c r="AL112" s="353">
        <v>2.2021591669055125</v>
      </c>
      <c r="AM112" s="353">
        <v>0</v>
      </c>
      <c r="AN112" s="353">
        <v>0</v>
      </c>
      <c r="AO112" s="353">
        <v>0</v>
      </c>
      <c r="AP112" s="353">
        <v>0</v>
      </c>
      <c r="AQ112" s="353">
        <v>0</v>
      </c>
      <c r="AR112" s="353">
        <v>0</v>
      </c>
      <c r="AS112" s="353">
        <v>6.176554886787045</v>
      </c>
      <c r="AT112" s="353">
        <v>0</v>
      </c>
      <c r="AU112" s="353">
        <v>0</v>
      </c>
      <c r="AV112" s="353">
        <v>0</v>
      </c>
      <c r="AW112" s="353">
        <v>0</v>
      </c>
      <c r="AX112" s="353">
        <v>0</v>
      </c>
      <c r="AY112" s="353">
        <v>0</v>
      </c>
      <c r="AZ112" s="353">
        <v>0</v>
      </c>
      <c r="BA112" s="83">
        <v>3.0524505588993978</v>
      </c>
      <c r="BB112" s="338">
        <v>5.6558708321391038E-2</v>
      </c>
      <c r="BC112" s="353" t="s">
        <v>515</v>
      </c>
      <c r="BD112" s="353" t="s">
        <v>515</v>
      </c>
      <c r="BE112" s="353" t="s">
        <v>515</v>
      </c>
      <c r="BF112" s="353" t="s">
        <v>515</v>
      </c>
      <c r="BG112" s="353">
        <v>0</v>
      </c>
      <c r="BH112" s="353">
        <v>0</v>
      </c>
      <c r="BI112" s="353">
        <v>4.7769179325499185E-2</v>
      </c>
      <c r="BJ112" s="353">
        <v>0</v>
      </c>
      <c r="BK112" s="353">
        <v>0</v>
      </c>
      <c r="BL112" s="353">
        <v>0</v>
      </c>
      <c r="BM112" s="353">
        <v>0</v>
      </c>
      <c r="BN112" s="353">
        <v>0</v>
      </c>
      <c r="BO112" s="353">
        <v>0</v>
      </c>
      <c r="BP112" s="353">
        <v>0</v>
      </c>
      <c r="BQ112" s="353">
        <v>0</v>
      </c>
      <c r="BR112" s="353">
        <v>0</v>
      </c>
      <c r="BS112" s="353">
        <v>8.7895289958918495E-3</v>
      </c>
      <c r="BT112" s="339" t="s">
        <v>515</v>
      </c>
      <c r="BU112" s="338">
        <v>0.11942294831374796</v>
      </c>
      <c r="BV112" s="353">
        <v>0.11942294831374796</v>
      </c>
      <c r="BW112" s="353">
        <v>0</v>
      </c>
      <c r="BX112" s="83" t="s">
        <v>515</v>
      </c>
      <c r="BY112" s="83">
        <v>3.7259959873889366</v>
      </c>
      <c r="BZ112" s="83">
        <v>91.143594153052447</v>
      </c>
    </row>
    <row r="113" spans="1:78" ht="11.25" customHeight="1" x14ac:dyDescent="0.25">
      <c r="A113" s="381"/>
      <c r="B113" s="349" t="s">
        <v>512</v>
      </c>
      <c r="C113" s="350" t="s">
        <v>685</v>
      </c>
      <c r="D113" s="350"/>
      <c r="E113" s="350"/>
      <c r="F113" s="350"/>
      <c r="G113" s="351"/>
      <c r="H113" s="352" t="s">
        <v>686</v>
      </c>
      <c r="I113" s="338">
        <v>89.404796025604284</v>
      </c>
      <c r="J113" s="338">
        <v>0</v>
      </c>
      <c r="K113" s="353">
        <v>0</v>
      </c>
      <c r="L113" s="353">
        <v>0</v>
      </c>
      <c r="M113" s="353">
        <v>0</v>
      </c>
      <c r="N113" s="353">
        <v>0</v>
      </c>
      <c r="O113" s="353">
        <v>0</v>
      </c>
      <c r="P113" s="353">
        <v>0</v>
      </c>
      <c r="Q113" s="353">
        <v>0</v>
      </c>
      <c r="R113" s="353">
        <v>0</v>
      </c>
      <c r="S113" s="353">
        <v>0</v>
      </c>
      <c r="T113" s="353">
        <v>0</v>
      </c>
      <c r="U113" s="338">
        <v>0</v>
      </c>
      <c r="V113" s="353">
        <v>0</v>
      </c>
      <c r="W113" s="353">
        <v>0</v>
      </c>
      <c r="X113" s="353">
        <v>0</v>
      </c>
      <c r="Y113" s="353">
        <v>0</v>
      </c>
      <c r="Z113" s="338">
        <v>0</v>
      </c>
      <c r="AA113" s="353">
        <v>0</v>
      </c>
      <c r="AB113" s="353">
        <v>0</v>
      </c>
      <c r="AC113" s="83">
        <v>0</v>
      </c>
      <c r="AD113" s="338">
        <v>51.61459826120187</v>
      </c>
      <c r="AE113" s="353">
        <v>0</v>
      </c>
      <c r="AF113" s="353">
        <v>0</v>
      </c>
      <c r="AG113" s="353" t="s">
        <v>515</v>
      </c>
      <c r="AH113" s="353" t="s">
        <v>515</v>
      </c>
      <c r="AI113" s="353" t="s">
        <v>515</v>
      </c>
      <c r="AJ113" s="353">
        <v>0</v>
      </c>
      <c r="AK113" s="353">
        <v>0</v>
      </c>
      <c r="AL113" s="353">
        <v>2.2021591669055125</v>
      </c>
      <c r="AM113" s="353">
        <v>0</v>
      </c>
      <c r="AN113" s="353">
        <v>0</v>
      </c>
      <c r="AO113" s="353">
        <v>0</v>
      </c>
      <c r="AP113" s="353">
        <v>0</v>
      </c>
      <c r="AQ113" s="353">
        <v>0</v>
      </c>
      <c r="AR113" s="353">
        <v>0</v>
      </c>
      <c r="AS113" s="353">
        <v>49.41243909429636</v>
      </c>
      <c r="AT113" s="353">
        <v>0</v>
      </c>
      <c r="AU113" s="353">
        <v>0</v>
      </c>
      <c r="AV113" s="353">
        <v>0</v>
      </c>
      <c r="AW113" s="353">
        <v>0</v>
      </c>
      <c r="AX113" s="353">
        <v>0</v>
      </c>
      <c r="AY113" s="353">
        <v>0</v>
      </c>
      <c r="AZ113" s="353">
        <v>0</v>
      </c>
      <c r="BA113" s="83">
        <v>2.4505588993981084</v>
      </c>
      <c r="BB113" s="338">
        <v>0</v>
      </c>
      <c r="BC113" s="353" t="s">
        <v>515</v>
      </c>
      <c r="BD113" s="353" t="s">
        <v>515</v>
      </c>
      <c r="BE113" s="353" t="s">
        <v>515</v>
      </c>
      <c r="BF113" s="353" t="s">
        <v>515</v>
      </c>
      <c r="BG113" s="353">
        <v>0</v>
      </c>
      <c r="BH113" s="353">
        <v>0</v>
      </c>
      <c r="BI113" s="353">
        <v>0</v>
      </c>
      <c r="BJ113" s="353">
        <v>0</v>
      </c>
      <c r="BK113" s="353">
        <v>0</v>
      </c>
      <c r="BL113" s="353">
        <v>0</v>
      </c>
      <c r="BM113" s="353">
        <v>0</v>
      </c>
      <c r="BN113" s="353">
        <v>0</v>
      </c>
      <c r="BO113" s="353">
        <v>0</v>
      </c>
      <c r="BP113" s="353">
        <v>0</v>
      </c>
      <c r="BQ113" s="353">
        <v>0</v>
      </c>
      <c r="BR113" s="353">
        <v>0</v>
      </c>
      <c r="BS113" s="353">
        <v>0</v>
      </c>
      <c r="BT113" s="339" t="s">
        <v>515</v>
      </c>
      <c r="BU113" s="338">
        <v>0</v>
      </c>
      <c r="BV113" s="353">
        <v>0</v>
      </c>
      <c r="BW113" s="353">
        <v>0</v>
      </c>
      <c r="BX113" s="83" t="s">
        <v>515</v>
      </c>
      <c r="BY113" s="83">
        <v>0</v>
      </c>
      <c r="BZ113" s="83">
        <v>35.339638865004304</v>
      </c>
    </row>
    <row r="114" spans="1:78" ht="11.25" customHeight="1" x14ac:dyDescent="0.25">
      <c r="A114" s="381"/>
      <c r="B114" s="349" t="s">
        <v>512</v>
      </c>
      <c r="C114" s="350" t="s">
        <v>687</v>
      </c>
      <c r="D114" s="350"/>
      <c r="E114" s="350"/>
      <c r="F114" s="350"/>
      <c r="G114" s="351"/>
      <c r="H114" s="352" t="s">
        <v>688</v>
      </c>
      <c r="I114" s="338">
        <v>417.84755899493643</v>
      </c>
      <c r="J114" s="338">
        <v>0</v>
      </c>
      <c r="K114" s="353">
        <v>0</v>
      </c>
      <c r="L114" s="353">
        <v>0</v>
      </c>
      <c r="M114" s="353">
        <v>0</v>
      </c>
      <c r="N114" s="353">
        <v>0</v>
      </c>
      <c r="O114" s="353">
        <v>0</v>
      </c>
      <c r="P114" s="353">
        <v>0</v>
      </c>
      <c r="Q114" s="353">
        <v>0</v>
      </c>
      <c r="R114" s="353">
        <v>0</v>
      </c>
      <c r="S114" s="353">
        <v>0</v>
      </c>
      <c r="T114" s="353">
        <v>0</v>
      </c>
      <c r="U114" s="338">
        <v>0</v>
      </c>
      <c r="V114" s="353">
        <v>0</v>
      </c>
      <c r="W114" s="353">
        <v>0</v>
      </c>
      <c r="X114" s="353">
        <v>0</v>
      </c>
      <c r="Y114" s="353">
        <v>0</v>
      </c>
      <c r="Z114" s="338">
        <v>0</v>
      </c>
      <c r="AA114" s="353">
        <v>0</v>
      </c>
      <c r="AB114" s="353">
        <v>0</v>
      </c>
      <c r="AC114" s="83">
        <v>0</v>
      </c>
      <c r="AD114" s="338">
        <v>78.828699722938751</v>
      </c>
      <c r="AE114" s="353">
        <v>0</v>
      </c>
      <c r="AF114" s="353">
        <v>0</v>
      </c>
      <c r="AG114" s="353" t="s">
        <v>515</v>
      </c>
      <c r="AH114" s="353" t="s">
        <v>515</v>
      </c>
      <c r="AI114" s="353" t="s">
        <v>515</v>
      </c>
      <c r="AJ114" s="353">
        <v>0</v>
      </c>
      <c r="AK114" s="353">
        <v>0</v>
      </c>
      <c r="AL114" s="353">
        <v>40.739944587751978</v>
      </c>
      <c r="AM114" s="353">
        <v>0</v>
      </c>
      <c r="AN114" s="353">
        <v>0</v>
      </c>
      <c r="AO114" s="353">
        <v>0</v>
      </c>
      <c r="AP114" s="353">
        <v>0</v>
      </c>
      <c r="AQ114" s="353">
        <v>1.0294258144645074</v>
      </c>
      <c r="AR114" s="353">
        <v>0</v>
      </c>
      <c r="AS114" s="353">
        <v>37.05932932072227</v>
      </c>
      <c r="AT114" s="353">
        <v>0</v>
      </c>
      <c r="AU114" s="353">
        <v>0</v>
      </c>
      <c r="AV114" s="353">
        <v>0</v>
      </c>
      <c r="AW114" s="353">
        <v>0</v>
      </c>
      <c r="AX114" s="353">
        <v>0</v>
      </c>
      <c r="AY114" s="353">
        <v>0</v>
      </c>
      <c r="AZ114" s="353">
        <v>0</v>
      </c>
      <c r="BA114" s="83">
        <v>64.918314703353388</v>
      </c>
      <c r="BB114" s="338">
        <v>2.1506066685774337</v>
      </c>
      <c r="BC114" s="353" t="s">
        <v>515</v>
      </c>
      <c r="BD114" s="353" t="s">
        <v>515</v>
      </c>
      <c r="BE114" s="353" t="s">
        <v>515</v>
      </c>
      <c r="BF114" s="353" t="s">
        <v>515</v>
      </c>
      <c r="BG114" s="353">
        <v>0</v>
      </c>
      <c r="BH114" s="353">
        <v>0</v>
      </c>
      <c r="BI114" s="353">
        <v>0.93149899684723414</v>
      </c>
      <c r="BJ114" s="353">
        <v>0</v>
      </c>
      <c r="BK114" s="353">
        <v>0</v>
      </c>
      <c r="BL114" s="353">
        <v>0</v>
      </c>
      <c r="BM114" s="353">
        <v>0</v>
      </c>
      <c r="BN114" s="353">
        <v>0</v>
      </c>
      <c r="BO114" s="353">
        <v>0</v>
      </c>
      <c r="BP114" s="353">
        <v>0</v>
      </c>
      <c r="BQ114" s="353">
        <v>0</v>
      </c>
      <c r="BR114" s="353">
        <v>0</v>
      </c>
      <c r="BS114" s="353">
        <v>1.2191076717301994</v>
      </c>
      <c r="BT114" s="339" t="s">
        <v>515</v>
      </c>
      <c r="BU114" s="338">
        <v>0</v>
      </c>
      <c r="BV114" s="353">
        <v>0</v>
      </c>
      <c r="BW114" s="353">
        <v>0</v>
      </c>
      <c r="BX114" s="83" t="s">
        <v>515</v>
      </c>
      <c r="BY114" s="83">
        <v>17.005827839877711</v>
      </c>
      <c r="BZ114" s="83">
        <v>254.94411006018916</v>
      </c>
    </row>
    <row r="115" spans="1:78" ht="11.25" customHeight="1" x14ac:dyDescent="0.25">
      <c r="A115" s="381"/>
      <c r="B115" s="349" t="s">
        <v>512</v>
      </c>
      <c r="C115" s="350" t="s">
        <v>689</v>
      </c>
      <c r="D115" s="350"/>
      <c r="E115" s="350"/>
      <c r="F115" s="350"/>
      <c r="G115" s="351"/>
      <c r="H115" s="352" t="s">
        <v>690</v>
      </c>
      <c r="I115" s="338">
        <v>460.90092672207891</v>
      </c>
      <c r="J115" s="338">
        <v>0</v>
      </c>
      <c r="K115" s="353">
        <v>0</v>
      </c>
      <c r="L115" s="353">
        <v>0</v>
      </c>
      <c r="M115" s="353">
        <v>0</v>
      </c>
      <c r="N115" s="353">
        <v>0</v>
      </c>
      <c r="O115" s="353">
        <v>0</v>
      </c>
      <c r="P115" s="353">
        <v>0</v>
      </c>
      <c r="Q115" s="353">
        <v>0</v>
      </c>
      <c r="R115" s="353">
        <v>0</v>
      </c>
      <c r="S115" s="353">
        <v>0</v>
      </c>
      <c r="T115" s="353">
        <v>0</v>
      </c>
      <c r="U115" s="338">
        <v>0</v>
      </c>
      <c r="V115" s="353">
        <v>0</v>
      </c>
      <c r="W115" s="353">
        <v>0</v>
      </c>
      <c r="X115" s="353">
        <v>0</v>
      </c>
      <c r="Y115" s="353">
        <v>0</v>
      </c>
      <c r="Z115" s="338">
        <v>0</v>
      </c>
      <c r="AA115" s="353">
        <v>0</v>
      </c>
      <c r="AB115" s="353">
        <v>0</v>
      </c>
      <c r="AC115" s="83">
        <v>0</v>
      </c>
      <c r="AD115" s="338">
        <v>9.0379287283844469</v>
      </c>
      <c r="AE115" s="353">
        <v>0</v>
      </c>
      <c r="AF115" s="353">
        <v>0</v>
      </c>
      <c r="AG115" s="353" t="s">
        <v>515</v>
      </c>
      <c r="AH115" s="353" t="s">
        <v>515</v>
      </c>
      <c r="AI115" s="353" t="s">
        <v>515</v>
      </c>
      <c r="AJ115" s="353">
        <v>0</v>
      </c>
      <c r="AK115" s="353">
        <v>0</v>
      </c>
      <c r="AL115" s="353">
        <v>1.1010795834527562</v>
      </c>
      <c r="AM115" s="353">
        <v>0</v>
      </c>
      <c r="AN115" s="353">
        <v>0</v>
      </c>
      <c r="AO115" s="353">
        <v>0</v>
      </c>
      <c r="AP115" s="353">
        <v>0</v>
      </c>
      <c r="AQ115" s="353">
        <v>0</v>
      </c>
      <c r="AR115" s="353">
        <v>0</v>
      </c>
      <c r="AS115" s="353">
        <v>3.0882774433935225</v>
      </c>
      <c r="AT115" s="353">
        <v>4.8485717015381677</v>
      </c>
      <c r="AU115" s="353">
        <v>0</v>
      </c>
      <c r="AV115" s="353">
        <v>0</v>
      </c>
      <c r="AW115" s="353">
        <v>0</v>
      </c>
      <c r="AX115" s="353">
        <v>0</v>
      </c>
      <c r="AY115" s="353">
        <v>0</v>
      </c>
      <c r="AZ115" s="353">
        <v>0</v>
      </c>
      <c r="BA115" s="83">
        <v>10.791057609630267</v>
      </c>
      <c r="BB115" s="338">
        <v>94.415782936849141</v>
      </c>
      <c r="BC115" s="353" t="s">
        <v>515</v>
      </c>
      <c r="BD115" s="353" t="s">
        <v>515</v>
      </c>
      <c r="BE115" s="353" t="s">
        <v>515</v>
      </c>
      <c r="BF115" s="353" t="s">
        <v>515</v>
      </c>
      <c r="BG115" s="353">
        <v>0</v>
      </c>
      <c r="BH115" s="353">
        <v>0</v>
      </c>
      <c r="BI115" s="353">
        <v>87.465367344989005</v>
      </c>
      <c r="BJ115" s="353">
        <v>0</v>
      </c>
      <c r="BK115" s="353">
        <v>0</v>
      </c>
      <c r="BL115" s="353">
        <v>6.9504155918601311</v>
      </c>
      <c r="BM115" s="353">
        <v>0</v>
      </c>
      <c r="BN115" s="353">
        <v>0</v>
      </c>
      <c r="BO115" s="353">
        <v>0</v>
      </c>
      <c r="BP115" s="353">
        <v>0</v>
      </c>
      <c r="BQ115" s="353">
        <v>0</v>
      </c>
      <c r="BR115" s="353">
        <v>0</v>
      </c>
      <c r="BS115" s="353">
        <v>0</v>
      </c>
      <c r="BT115" s="339" t="s">
        <v>515</v>
      </c>
      <c r="BU115" s="338">
        <v>7.6430686920798694</v>
      </c>
      <c r="BV115" s="353">
        <v>7.6430686920798694</v>
      </c>
      <c r="BW115" s="353">
        <v>0</v>
      </c>
      <c r="BX115" s="83" t="s">
        <v>515</v>
      </c>
      <c r="BY115" s="83">
        <v>2.9855737078436992</v>
      </c>
      <c r="BZ115" s="83">
        <v>336.0275150472915</v>
      </c>
    </row>
    <row r="116" spans="1:78" ht="11.25" customHeight="1" x14ac:dyDescent="0.25">
      <c r="A116" s="381"/>
      <c r="B116" s="349" t="s">
        <v>512</v>
      </c>
      <c r="C116" s="350" t="s">
        <v>691</v>
      </c>
      <c r="D116" s="350"/>
      <c r="E116" s="350"/>
      <c r="F116" s="350"/>
      <c r="G116" s="351"/>
      <c r="H116" s="352" t="s">
        <v>692</v>
      </c>
      <c r="I116" s="338">
        <v>147.42524123435558</v>
      </c>
      <c r="J116" s="338">
        <v>0</v>
      </c>
      <c r="K116" s="353">
        <v>0</v>
      </c>
      <c r="L116" s="353">
        <v>0</v>
      </c>
      <c r="M116" s="353">
        <v>0</v>
      </c>
      <c r="N116" s="353">
        <v>0</v>
      </c>
      <c r="O116" s="353">
        <v>0</v>
      </c>
      <c r="P116" s="353">
        <v>0</v>
      </c>
      <c r="Q116" s="353">
        <v>0</v>
      </c>
      <c r="R116" s="353">
        <v>0</v>
      </c>
      <c r="S116" s="353">
        <v>0</v>
      </c>
      <c r="T116" s="353">
        <v>0</v>
      </c>
      <c r="U116" s="338">
        <v>0</v>
      </c>
      <c r="V116" s="353">
        <v>0</v>
      </c>
      <c r="W116" s="353">
        <v>0</v>
      </c>
      <c r="X116" s="353">
        <v>0</v>
      </c>
      <c r="Y116" s="353">
        <v>0</v>
      </c>
      <c r="Z116" s="338">
        <v>0</v>
      </c>
      <c r="AA116" s="353">
        <v>0</v>
      </c>
      <c r="AB116" s="353">
        <v>0</v>
      </c>
      <c r="AC116" s="83">
        <v>0</v>
      </c>
      <c r="AD116" s="338">
        <v>6.176554886787045</v>
      </c>
      <c r="AE116" s="353">
        <v>0</v>
      </c>
      <c r="AF116" s="353">
        <v>0</v>
      </c>
      <c r="AG116" s="353" t="s">
        <v>515</v>
      </c>
      <c r="AH116" s="353" t="s">
        <v>515</v>
      </c>
      <c r="AI116" s="353" t="s">
        <v>515</v>
      </c>
      <c r="AJ116" s="353">
        <v>0</v>
      </c>
      <c r="AK116" s="353">
        <v>0</v>
      </c>
      <c r="AL116" s="353">
        <v>0</v>
      </c>
      <c r="AM116" s="353">
        <v>0</v>
      </c>
      <c r="AN116" s="353">
        <v>0</v>
      </c>
      <c r="AO116" s="353">
        <v>0</v>
      </c>
      <c r="AP116" s="353">
        <v>0</v>
      </c>
      <c r="AQ116" s="353">
        <v>0</v>
      </c>
      <c r="AR116" s="353">
        <v>0</v>
      </c>
      <c r="AS116" s="353">
        <v>6.176554886787045</v>
      </c>
      <c r="AT116" s="353">
        <v>0</v>
      </c>
      <c r="AU116" s="353">
        <v>0</v>
      </c>
      <c r="AV116" s="353">
        <v>0</v>
      </c>
      <c r="AW116" s="353">
        <v>0</v>
      </c>
      <c r="AX116" s="353">
        <v>0</v>
      </c>
      <c r="AY116" s="353">
        <v>0</v>
      </c>
      <c r="AZ116" s="353">
        <v>0</v>
      </c>
      <c r="BA116" s="83">
        <v>3.9122957867583836</v>
      </c>
      <c r="BB116" s="338">
        <v>76.88449412439094</v>
      </c>
      <c r="BC116" s="353" t="s">
        <v>515</v>
      </c>
      <c r="BD116" s="353" t="s">
        <v>515</v>
      </c>
      <c r="BE116" s="353" t="s">
        <v>515</v>
      </c>
      <c r="BF116" s="353" t="s">
        <v>515</v>
      </c>
      <c r="BG116" s="353">
        <v>0</v>
      </c>
      <c r="BH116" s="353">
        <v>0</v>
      </c>
      <c r="BI116" s="353">
        <v>73.898920416547242</v>
      </c>
      <c r="BJ116" s="353">
        <v>0</v>
      </c>
      <c r="BK116" s="353">
        <v>0</v>
      </c>
      <c r="BL116" s="353">
        <v>2.9855737078436992</v>
      </c>
      <c r="BM116" s="353">
        <v>0</v>
      </c>
      <c r="BN116" s="353">
        <v>0</v>
      </c>
      <c r="BO116" s="353">
        <v>0</v>
      </c>
      <c r="BP116" s="353">
        <v>0</v>
      </c>
      <c r="BQ116" s="353">
        <v>0</v>
      </c>
      <c r="BR116" s="353">
        <v>0</v>
      </c>
      <c r="BS116" s="353">
        <v>0</v>
      </c>
      <c r="BT116" s="339" t="s">
        <v>515</v>
      </c>
      <c r="BU116" s="338">
        <v>0</v>
      </c>
      <c r="BV116" s="353">
        <v>0</v>
      </c>
      <c r="BW116" s="353">
        <v>0</v>
      </c>
      <c r="BX116" s="83" t="s">
        <v>515</v>
      </c>
      <c r="BY116" s="83">
        <v>7.5714149230916208</v>
      </c>
      <c r="BZ116" s="83">
        <v>52.880481513327595</v>
      </c>
    </row>
    <row r="117" spans="1:78" ht="11.25" customHeight="1" x14ac:dyDescent="0.25">
      <c r="A117" s="381"/>
      <c r="B117" s="349" t="s">
        <v>512</v>
      </c>
      <c r="C117" s="350" t="s">
        <v>214</v>
      </c>
      <c r="D117" s="350"/>
      <c r="E117" s="350"/>
      <c r="F117" s="350"/>
      <c r="G117" s="351"/>
      <c r="H117" s="352" t="s">
        <v>693</v>
      </c>
      <c r="I117" s="338">
        <v>408.71787522690357</v>
      </c>
      <c r="J117" s="338">
        <v>0</v>
      </c>
      <c r="K117" s="353">
        <v>0</v>
      </c>
      <c r="L117" s="353">
        <v>0</v>
      </c>
      <c r="M117" s="353">
        <v>0</v>
      </c>
      <c r="N117" s="353">
        <v>0</v>
      </c>
      <c r="O117" s="353">
        <v>0</v>
      </c>
      <c r="P117" s="353">
        <v>0</v>
      </c>
      <c r="Q117" s="353">
        <v>0</v>
      </c>
      <c r="R117" s="353">
        <v>0</v>
      </c>
      <c r="S117" s="353">
        <v>0</v>
      </c>
      <c r="T117" s="353">
        <v>0</v>
      </c>
      <c r="U117" s="338">
        <v>0</v>
      </c>
      <c r="V117" s="353">
        <v>0</v>
      </c>
      <c r="W117" s="353">
        <v>0</v>
      </c>
      <c r="X117" s="353">
        <v>0</v>
      </c>
      <c r="Y117" s="353">
        <v>0</v>
      </c>
      <c r="Z117" s="338">
        <v>0</v>
      </c>
      <c r="AA117" s="353">
        <v>0</v>
      </c>
      <c r="AB117" s="353">
        <v>0</v>
      </c>
      <c r="AC117" s="83">
        <v>0</v>
      </c>
      <c r="AD117" s="338">
        <v>287.11187541798029</v>
      </c>
      <c r="AE117" s="353">
        <v>0</v>
      </c>
      <c r="AF117" s="353">
        <v>0</v>
      </c>
      <c r="AG117" s="353" t="s">
        <v>515</v>
      </c>
      <c r="AH117" s="353" t="s">
        <v>515</v>
      </c>
      <c r="AI117" s="353" t="s">
        <v>515</v>
      </c>
      <c r="AJ117" s="353">
        <v>0</v>
      </c>
      <c r="AK117" s="353">
        <v>0</v>
      </c>
      <c r="AL117" s="353">
        <v>14.314034584885832</v>
      </c>
      <c r="AM117" s="353">
        <v>0</v>
      </c>
      <c r="AN117" s="353">
        <v>0</v>
      </c>
      <c r="AO117" s="353">
        <v>0</v>
      </c>
      <c r="AP117" s="353">
        <v>0</v>
      </c>
      <c r="AQ117" s="353">
        <v>0</v>
      </c>
      <c r="AR117" s="353">
        <v>0</v>
      </c>
      <c r="AS117" s="353">
        <v>272.79784083309448</v>
      </c>
      <c r="AT117" s="353">
        <v>0</v>
      </c>
      <c r="AU117" s="353">
        <v>0</v>
      </c>
      <c r="AV117" s="353">
        <v>0</v>
      </c>
      <c r="AW117" s="353">
        <v>0</v>
      </c>
      <c r="AX117" s="353">
        <v>0</v>
      </c>
      <c r="AY117" s="353">
        <v>0</v>
      </c>
      <c r="AZ117" s="353">
        <v>0</v>
      </c>
      <c r="BA117" s="83">
        <v>0.47291487532244197</v>
      </c>
      <c r="BB117" s="338">
        <v>0</v>
      </c>
      <c r="BC117" s="353" t="s">
        <v>515</v>
      </c>
      <c r="BD117" s="353" t="s">
        <v>515</v>
      </c>
      <c r="BE117" s="353" t="s">
        <v>515</v>
      </c>
      <c r="BF117" s="353" t="s">
        <v>515</v>
      </c>
      <c r="BG117" s="353">
        <v>0</v>
      </c>
      <c r="BH117" s="353">
        <v>0</v>
      </c>
      <c r="BI117" s="353">
        <v>0</v>
      </c>
      <c r="BJ117" s="353">
        <v>0</v>
      </c>
      <c r="BK117" s="353">
        <v>0</v>
      </c>
      <c r="BL117" s="353">
        <v>0</v>
      </c>
      <c r="BM117" s="353">
        <v>0</v>
      </c>
      <c r="BN117" s="353">
        <v>0</v>
      </c>
      <c r="BO117" s="353">
        <v>0</v>
      </c>
      <c r="BP117" s="353">
        <v>0</v>
      </c>
      <c r="BQ117" s="353">
        <v>0</v>
      </c>
      <c r="BR117" s="353">
        <v>0</v>
      </c>
      <c r="BS117" s="353">
        <v>0</v>
      </c>
      <c r="BT117" s="339" t="s">
        <v>515</v>
      </c>
      <c r="BU117" s="338">
        <v>0</v>
      </c>
      <c r="BV117" s="353">
        <v>0</v>
      </c>
      <c r="BW117" s="353">
        <v>0</v>
      </c>
      <c r="BX117" s="83" t="s">
        <v>515</v>
      </c>
      <c r="BY117" s="83">
        <v>1.5286137384159739</v>
      </c>
      <c r="BZ117" s="83">
        <v>119.60447119518487</v>
      </c>
    </row>
    <row r="118" spans="1:78" ht="11.25" customHeight="1" x14ac:dyDescent="0.25">
      <c r="A118" s="381"/>
      <c r="B118" s="349" t="s">
        <v>512</v>
      </c>
      <c r="C118" s="350" t="s">
        <v>694</v>
      </c>
      <c r="D118" s="350"/>
      <c r="E118" s="350"/>
      <c r="F118" s="350"/>
      <c r="G118" s="351"/>
      <c r="H118" s="352" t="s">
        <v>695</v>
      </c>
      <c r="I118" s="338">
        <v>7.6860609534728193</v>
      </c>
      <c r="J118" s="338">
        <v>0</v>
      </c>
      <c r="K118" s="353">
        <v>0</v>
      </c>
      <c r="L118" s="353">
        <v>0</v>
      </c>
      <c r="M118" s="353">
        <v>0</v>
      </c>
      <c r="N118" s="353">
        <v>0</v>
      </c>
      <c r="O118" s="353">
        <v>0</v>
      </c>
      <c r="P118" s="353">
        <v>0</v>
      </c>
      <c r="Q118" s="353">
        <v>0</v>
      </c>
      <c r="R118" s="353">
        <v>0</v>
      </c>
      <c r="S118" s="353">
        <v>0</v>
      </c>
      <c r="T118" s="353">
        <v>0</v>
      </c>
      <c r="U118" s="338">
        <v>0</v>
      </c>
      <c r="V118" s="353">
        <v>0</v>
      </c>
      <c r="W118" s="353">
        <v>0</v>
      </c>
      <c r="X118" s="353">
        <v>0</v>
      </c>
      <c r="Y118" s="353">
        <v>0</v>
      </c>
      <c r="Z118" s="338">
        <v>0</v>
      </c>
      <c r="AA118" s="353">
        <v>0</v>
      </c>
      <c r="AB118" s="353">
        <v>0</v>
      </c>
      <c r="AC118" s="83">
        <v>0</v>
      </c>
      <c r="AD118" s="338">
        <v>1.1010795834527562</v>
      </c>
      <c r="AE118" s="353">
        <v>0</v>
      </c>
      <c r="AF118" s="353">
        <v>0</v>
      </c>
      <c r="AG118" s="353" t="s">
        <v>515</v>
      </c>
      <c r="AH118" s="353" t="s">
        <v>515</v>
      </c>
      <c r="AI118" s="353" t="s">
        <v>515</v>
      </c>
      <c r="AJ118" s="353">
        <v>0</v>
      </c>
      <c r="AK118" s="353">
        <v>0</v>
      </c>
      <c r="AL118" s="353">
        <v>1.1010795834527562</v>
      </c>
      <c r="AM118" s="353">
        <v>0</v>
      </c>
      <c r="AN118" s="353">
        <v>0</v>
      </c>
      <c r="AO118" s="353">
        <v>0</v>
      </c>
      <c r="AP118" s="353">
        <v>0</v>
      </c>
      <c r="AQ118" s="353">
        <v>0</v>
      </c>
      <c r="AR118" s="353">
        <v>0</v>
      </c>
      <c r="AS118" s="353">
        <v>0</v>
      </c>
      <c r="AT118" s="353">
        <v>0</v>
      </c>
      <c r="AU118" s="353">
        <v>0</v>
      </c>
      <c r="AV118" s="353">
        <v>0</v>
      </c>
      <c r="AW118" s="353">
        <v>0</v>
      </c>
      <c r="AX118" s="353">
        <v>0</v>
      </c>
      <c r="AY118" s="353">
        <v>0</v>
      </c>
      <c r="AZ118" s="353">
        <v>0</v>
      </c>
      <c r="BA118" s="83">
        <v>0.58039552880481515</v>
      </c>
      <c r="BB118" s="338">
        <v>0</v>
      </c>
      <c r="BC118" s="353" t="s">
        <v>515</v>
      </c>
      <c r="BD118" s="353" t="s">
        <v>515</v>
      </c>
      <c r="BE118" s="353" t="s">
        <v>515</v>
      </c>
      <c r="BF118" s="353" t="s">
        <v>515</v>
      </c>
      <c r="BG118" s="353">
        <v>0</v>
      </c>
      <c r="BH118" s="353">
        <v>0</v>
      </c>
      <c r="BI118" s="353">
        <v>0</v>
      </c>
      <c r="BJ118" s="353">
        <v>0</v>
      </c>
      <c r="BK118" s="353">
        <v>0</v>
      </c>
      <c r="BL118" s="353">
        <v>0</v>
      </c>
      <c r="BM118" s="353">
        <v>0</v>
      </c>
      <c r="BN118" s="353">
        <v>0</v>
      </c>
      <c r="BO118" s="353">
        <v>0</v>
      </c>
      <c r="BP118" s="353">
        <v>0</v>
      </c>
      <c r="BQ118" s="353">
        <v>0</v>
      </c>
      <c r="BR118" s="353">
        <v>0</v>
      </c>
      <c r="BS118" s="353">
        <v>0</v>
      </c>
      <c r="BT118" s="339" t="s">
        <v>515</v>
      </c>
      <c r="BU118" s="338">
        <v>0</v>
      </c>
      <c r="BV118" s="353">
        <v>0</v>
      </c>
      <c r="BW118" s="353">
        <v>0</v>
      </c>
      <c r="BX118" s="83" t="s">
        <v>515</v>
      </c>
      <c r="BY118" s="83">
        <v>7.1653768988248781E-2</v>
      </c>
      <c r="BZ118" s="83">
        <v>5.9329320722269987</v>
      </c>
    </row>
    <row r="119" spans="1:78" ht="11.25" customHeight="1" x14ac:dyDescent="0.25">
      <c r="A119" s="381"/>
      <c r="B119" s="349" t="s">
        <v>512</v>
      </c>
      <c r="C119" s="350" t="s">
        <v>696</v>
      </c>
      <c r="D119" s="350"/>
      <c r="E119" s="350"/>
      <c r="F119" s="350"/>
      <c r="G119" s="351"/>
      <c r="H119" s="352" t="s">
        <v>697</v>
      </c>
      <c r="I119" s="338">
        <v>56.291831470335339</v>
      </c>
      <c r="J119" s="338">
        <v>0</v>
      </c>
      <c r="K119" s="353">
        <v>0</v>
      </c>
      <c r="L119" s="353">
        <v>0</v>
      </c>
      <c r="M119" s="353">
        <v>0</v>
      </c>
      <c r="N119" s="353">
        <v>0</v>
      </c>
      <c r="O119" s="353">
        <v>0</v>
      </c>
      <c r="P119" s="353">
        <v>0</v>
      </c>
      <c r="Q119" s="353">
        <v>0</v>
      </c>
      <c r="R119" s="353">
        <v>0</v>
      </c>
      <c r="S119" s="353">
        <v>0</v>
      </c>
      <c r="T119" s="353">
        <v>0</v>
      </c>
      <c r="U119" s="338">
        <v>0</v>
      </c>
      <c r="V119" s="353">
        <v>0</v>
      </c>
      <c r="W119" s="353">
        <v>0</v>
      </c>
      <c r="X119" s="353">
        <v>0</v>
      </c>
      <c r="Y119" s="353">
        <v>0</v>
      </c>
      <c r="Z119" s="338">
        <v>0</v>
      </c>
      <c r="AA119" s="353">
        <v>0</v>
      </c>
      <c r="AB119" s="353">
        <v>0</v>
      </c>
      <c r="AC119" s="83">
        <v>0</v>
      </c>
      <c r="AD119" s="338">
        <v>11.968567880003821</v>
      </c>
      <c r="AE119" s="353">
        <v>0</v>
      </c>
      <c r="AF119" s="353">
        <v>0</v>
      </c>
      <c r="AG119" s="353" t="s">
        <v>515</v>
      </c>
      <c r="AH119" s="353" t="s">
        <v>515</v>
      </c>
      <c r="AI119" s="353" t="s">
        <v>515</v>
      </c>
      <c r="AJ119" s="353">
        <v>0</v>
      </c>
      <c r="AK119" s="353">
        <v>0</v>
      </c>
      <c r="AL119" s="353">
        <v>9.9097162510748067</v>
      </c>
      <c r="AM119" s="353">
        <v>0</v>
      </c>
      <c r="AN119" s="353">
        <v>0</v>
      </c>
      <c r="AO119" s="353">
        <v>0</v>
      </c>
      <c r="AP119" s="353">
        <v>0</v>
      </c>
      <c r="AQ119" s="353">
        <v>0</v>
      </c>
      <c r="AR119" s="353">
        <v>0</v>
      </c>
      <c r="AS119" s="353">
        <v>2.0588516289290149</v>
      </c>
      <c r="AT119" s="353">
        <v>0</v>
      </c>
      <c r="AU119" s="353">
        <v>0</v>
      </c>
      <c r="AV119" s="353">
        <v>0</v>
      </c>
      <c r="AW119" s="353">
        <v>0</v>
      </c>
      <c r="AX119" s="353">
        <v>0</v>
      </c>
      <c r="AY119" s="353">
        <v>0</v>
      </c>
      <c r="AZ119" s="353">
        <v>0</v>
      </c>
      <c r="BA119" s="83">
        <v>3.5253654342218397</v>
      </c>
      <c r="BB119" s="338">
        <v>3.2943154676602653</v>
      </c>
      <c r="BC119" s="353" t="s">
        <v>515</v>
      </c>
      <c r="BD119" s="353" t="s">
        <v>515</v>
      </c>
      <c r="BE119" s="353" t="s">
        <v>515</v>
      </c>
      <c r="BF119" s="353" t="s">
        <v>515</v>
      </c>
      <c r="BG119" s="353">
        <v>0</v>
      </c>
      <c r="BH119" s="353">
        <v>0</v>
      </c>
      <c r="BI119" s="353">
        <v>1.0986911244864812</v>
      </c>
      <c r="BJ119" s="353">
        <v>0</v>
      </c>
      <c r="BK119" s="353">
        <v>0</v>
      </c>
      <c r="BL119" s="353">
        <v>0</v>
      </c>
      <c r="BM119" s="353">
        <v>0</v>
      </c>
      <c r="BN119" s="353">
        <v>0</v>
      </c>
      <c r="BO119" s="353">
        <v>0</v>
      </c>
      <c r="BP119" s="353">
        <v>0</v>
      </c>
      <c r="BQ119" s="353">
        <v>0</v>
      </c>
      <c r="BR119" s="353">
        <v>0</v>
      </c>
      <c r="BS119" s="353">
        <v>2.1956243431737841</v>
      </c>
      <c r="BT119" s="339" t="s">
        <v>515</v>
      </c>
      <c r="BU119" s="338">
        <v>0</v>
      </c>
      <c r="BV119" s="353">
        <v>0</v>
      </c>
      <c r="BW119" s="353">
        <v>0</v>
      </c>
      <c r="BX119" s="83" t="s">
        <v>515</v>
      </c>
      <c r="BY119" s="83">
        <v>0.35826884494124389</v>
      </c>
      <c r="BZ119" s="83">
        <v>37.14531384350817</v>
      </c>
    </row>
    <row r="120" spans="1:78" ht="11.25" customHeight="1" x14ac:dyDescent="0.25">
      <c r="A120" s="349" t="s">
        <v>512</v>
      </c>
      <c r="B120" s="350" t="s">
        <v>698</v>
      </c>
      <c r="C120" s="350"/>
      <c r="D120" s="350"/>
      <c r="E120" s="350"/>
      <c r="F120" s="350"/>
      <c r="G120" s="351"/>
      <c r="H120" s="352" t="s">
        <v>699</v>
      </c>
      <c r="I120" s="338">
        <v>4632.4113881723506</v>
      </c>
      <c r="J120" s="338">
        <v>0</v>
      </c>
      <c r="K120" s="353">
        <v>0</v>
      </c>
      <c r="L120" s="353">
        <v>0</v>
      </c>
      <c r="M120" s="353">
        <v>0</v>
      </c>
      <c r="N120" s="353">
        <v>0</v>
      </c>
      <c r="O120" s="353">
        <v>0</v>
      </c>
      <c r="P120" s="353">
        <v>0</v>
      </c>
      <c r="Q120" s="353">
        <v>0</v>
      </c>
      <c r="R120" s="353">
        <v>0</v>
      </c>
      <c r="S120" s="353">
        <v>0</v>
      </c>
      <c r="T120" s="353">
        <v>0</v>
      </c>
      <c r="U120" s="338">
        <v>0</v>
      </c>
      <c r="V120" s="353">
        <v>0</v>
      </c>
      <c r="W120" s="353">
        <v>0</v>
      </c>
      <c r="X120" s="353">
        <v>0</v>
      </c>
      <c r="Y120" s="353">
        <v>0</v>
      </c>
      <c r="Z120" s="338">
        <v>0</v>
      </c>
      <c r="AA120" s="353">
        <v>0</v>
      </c>
      <c r="AB120" s="353">
        <v>0</v>
      </c>
      <c r="AC120" s="83">
        <v>0</v>
      </c>
      <c r="AD120" s="338">
        <v>3950.9959873889361</v>
      </c>
      <c r="AE120" s="353">
        <v>0</v>
      </c>
      <c r="AF120" s="353">
        <v>0</v>
      </c>
      <c r="AG120" s="353" t="s">
        <v>515</v>
      </c>
      <c r="AH120" s="353" t="s">
        <v>515</v>
      </c>
      <c r="AI120" s="353" t="s">
        <v>515</v>
      </c>
      <c r="AJ120" s="353">
        <v>0</v>
      </c>
      <c r="AK120" s="353">
        <v>0</v>
      </c>
      <c r="AL120" s="353">
        <v>7.7075570841692933</v>
      </c>
      <c r="AM120" s="353">
        <v>819.95318620426099</v>
      </c>
      <c r="AN120" s="353">
        <v>3.1456004585841213</v>
      </c>
      <c r="AO120" s="353">
        <v>0</v>
      </c>
      <c r="AP120" s="353">
        <v>357.21075761918411</v>
      </c>
      <c r="AQ120" s="353">
        <v>0</v>
      </c>
      <c r="AR120" s="353">
        <v>0</v>
      </c>
      <c r="AS120" s="353">
        <v>2762.9788860227377</v>
      </c>
      <c r="AT120" s="353">
        <v>0</v>
      </c>
      <c r="AU120" s="353">
        <v>0</v>
      </c>
      <c r="AV120" s="353">
        <v>0</v>
      </c>
      <c r="AW120" s="353">
        <v>0</v>
      </c>
      <c r="AX120" s="353">
        <v>0</v>
      </c>
      <c r="AY120" s="353">
        <v>0</v>
      </c>
      <c r="AZ120" s="353">
        <v>0</v>
      </c>
      <c r="BA120" s="83">
        <v>97.785898538263112</v>
      </c>
      <c r="BB120" s="338">
        <v>505.12563294162607</v>
      </c>
      <c r="BC120" s="353" t="s">
        <v>515</v>
      </c>
      <c r="BD120" s="353" t="s">
        <v>515</v>
      </c>
      <c r="BE120" s="353" t="s">
        <v>515</v>
      </c>
      <c r="BF120" s="353" t="s">
        <v>515</v>
      </c>
      <c r="BG120" s="353">
        <v>0</v>
      </c>
      <c r="BH120" s="353">
        <v>0</v>
      </c>
      <c r="BI120" s="353">
        <v>0</v>
      </c>
      <c r="BJ120" s="353">
        <v>0</v>
      </c>
      <c r="BK120" s="353">
        <v>10.150950606668577</v>
      </c>
      <c r="BL120" s="353">
        <v>0</v>
      </c>
      <c r="BM120" s="353">
        <v>0</v>
      </c>
      <c r="BN120" s="353">
        <v>32.645457151046145</v>
      </c>
      <c r="BO120" s="353">
        <v>0</v>
      </c>
      <c r="BP120" s="353">
        <v>462.32922518391132</v>
      </c>
      <c r="BQ120" s="353">
        <v>0</v>
      </c>
      <c r="BR120" s="353">
        <v>0</v>
      </c>
      <c r="BS120" s="353">
        <v>0</v>
      </c>
      <c r="BT120" s="339" t="s">
        <v>515</v>
      </c>
      <c r="BU120" s="338">
        <v>0</v>
      </c>
      <c r="BV120" s="353">
        <v>0</v>
      </c>
      <c r="BW120" s="353">
        <v>0</v>
      </c>
      <c r="BX120" s="83" t="s">
        <v>515</v>
      </c>
      <c r="BY120" s="83" t="s">
        <v>515</v>
      </c>
      <c r="BZ120" s="83">
        <v>78.503869303525377</v>
      </c>
    </row>
    <row r="121" spans="1:78" ht="11.25" customHeight="1" x14ac:dyDescent="0.25">
      <c r="A121" s="381"/>
      <c r="B121" s="349" t="s">
        <v>512</v>
      </c>
      <c r="C121" s="350" t="s">
        <v>217</v>
      </c>
      <c r="D121" s="350"/>
      <c r="E121" s="350"/>
      <c r="F121" s="350"/>
      <c r="G121" s="351"/>
      <c r="H121" s="352" t="s">
        <v>700</v>
      </c>
      <c r="I121" s="338">
        <v>64.025031049966572</v>
      </c>
      <c r="J121" s="338">
        <v>0</v>
      </c>
      <c r="K121" s="353">
        <v>0</v>
      </c>
      <c r="L121" s="353">
        <v>0</v>
      </c>
      <c r="M121" s="353">
        <v>0</v>
      </c>
      <c r="N121" s="353">
        <v>0</v>
      </c>
      <c r="O121" s="353">
        <v>0</v>
      </c>
      <c r="P121" s="353">
        <v>0</v>
      </c>
      <c r="Q121" s="353">
        <v>0</v>
      </c>
      <c r="R121" s="353">
        <v>0</v>
      </c>
      <c r="S121" s="353">
        <v>0</v>
      </c>
      <c r="T121" s="353">
        <v>0</v>
      </c>
      <c r="U121" s="338">
        <v>0</v>
      </c>
      <c r="V121" s="353">
        <v>0</v>
      </c>
      <c r="W121" s="353">
        <v>0</v>
      </c>
      <c r="X121" s="353">
        <v>0</v>
      </c>
      <c r="Y121" s="353">
        <v>0</v>
      </c>
      <c r="Z121" s="338">
        <v>0</v>
      </c>
      <c r="AA121" s="353">
        <v>0</v>
      </c>
      <c r="AB121" s="353">
        <v>0</v>
      </c>
      <c r="AC121" s="83">
        <v>0</v>
      </c>
      <c r="AD121" s="338">
        <v>14.411961402503104</v>
      </c>
      <c r="AE121" s="353">
        <v>0</v>
      </c>
      <c r="AF121" s="353">
        <v>0</v>
      </c>
      <c r="AG121" s="353" t="s">
        <v>515</v>
      </c>
      <c r="AH121" s="353" t="s">
        <v>515</v>
      </c>
      <c r="AI121" s="353" t="s">
        <v>515</v>
      </c>
      <c r="AJ121" s="353">
        <v>0</v>
      </c>
      <c r="AK121" s="353">
        <v>0</v>
      </c>
      <c r="AL121" s="353">
        <v>0</v>
      </c>
      <c r="AM121" s="353">
        <v>0</v>
      </c>
      <c r="AN121" s="353">
        <v>0</v>
      </c>
      <c r="AO121" s="353">
        <v>0</v>
      </c>
      <c r="AP121" s="353">
        <v>0</v>
      </c>
      <c r="AQ121" s="353">
        <v>0</v>
      </c>
      <c r="AR121" s="353">
        <v>0</v>
      </c>
      <c r="AS121" s="353">
        <v>14.411961402503104</v>
      </c>
      <c r="AT121" s="353">
        <v>0</v>
      </c>
      <c r="AU121" s="353">
        <v>0</v>
      </c>
      <c r="AV121" s="353">
        <v>0</v>
      </c>
      <c r="AW121" s="353">
        <v>0</v>
      </c>
      <c r="AX121" s="353">
        <v>0</v>
      </c>
      <c r="AY121" s="353">
        <v>0</v>
      </c>
      <c r="AZ121" s="353">
        <v>0</v>
      </c>
      <c r="BA121" s="83" t="s">
        <v>515</v>
      </c>
      <c r="BB121" s="338">
        <v>0</v>
      </c>
      <c r="BC121" s="353" t="s">
        <v>515</v>
      </c>
      <c r="BD121" s="353" t="s">
        <v>515</v>
      </c>
      <c r="BE121" s="353" t="s">
        <v>515</v>
      </c>
      <c r="BF121" s="353" t="s">
        <v>515</v>
      </c>
      <c r="BG121" s="353">
        <v>0</v>
      </c>
      <c r="BH121" s="353">
        <v>0</v>
      </c>
      <c r="BI121" s="353">
        <v>0</v>
      </c>
      <c r="BJ121" s="353">
        <v>0</v>
      </c>
      <c r="BK121" s="353">
        <v>0</v>
      </c>
      <c r="BL121" s="353">
        <v>0</v>
      </c>
      <c r="BM121" s="353">
        <v>0</v>
      </c>
      <c r="BN121" s="353">
        <v>0</v>
      </c>
      <c r="BO121" s="353">
        <v>0</v>
      </c>
      <c r="BP121" s="353">
        <v>0</v>
      </c>
      <c r="BQ121" s="353">
        <v>0</v>
      </c>
      <c r="BR121" s="353">
        <v>0</v>
      </c>
      <c r="BS121" s="353">
        <v>0</v>
      </c>
      <c r="BT121" s="339" t="s">
        <v>515</v>
      </c>
      <c r="BU121" s="338">
        <v>0</v>
      </c>
      <c r="BV121" s="353">
        <v>0</v>
      </c>
      <c r="BW121" s="353">
        <v>0</v>
      </c>
      <c r="BX121" s="83" t="s">
        <v>515</v>
      </c>
      <c r="BY121" s="83" t="s">
        <v>515</v>
      </c>
      <c r="BZ121" s="83">
        <v>49.613069647463462</v>
      </c>
    </row>
    <row r="122" spans="1:78" ht="11.25" customHeight="1" x14ac:dyDescent="0.25">
      <c r="A122" s="381"/>
      <c r="B122" s="349" t="s">
        <v>512</v>
      </c>
      <c r="C122" s="350" t="s">
        <v>218</v>
      </c>
      <c r="D122" s="350"/>
      <c r="E122" s="350"/>
      <c r="F122" s="350"/>
      <c r="G122" s="351"/>
      <c r="H122" s="352" t="s">
        <v>701</v>
      </c>
      <c r="I122" s="338">
        <v>3396.7994649851912</v>
      </c>
      <c r="J122" s="338" t="s">
        <v>515</v>
      </c>
      <c r="K122" s="353" t="s">
        <v>515</v>
      </c>
      <c r="L122" s="353" t="s">
        <v>515</v>
      </c>
      <c r="M122" s="353" t="s">
        <v>515</v>
      </c>
      <c r="N122" s="353" t="s">
        <v>515</v>
      </c>
      <c r="O122" s="353" t="s">
        <v>515</v>
      </c>
      <c r="P122" s="353" t="s">
        <v>515</v>
      </c>
      <c r="Q122" s="353" t="s">
        <v>515</v>
      </c>
      <c r="R122" s="353" t="s">
        <v>515</v>
      </c>
      <c r="S122" s="353" t="s">
        <v>515</v>
      </c>
      <c r="T122" s="353" t="s">
        <v>515</v>
      </c>
      <c r="U122" s="338" t="s">
        <v>515</v>
      </c>
      <c r="V122" s="353" t="s">
        <v>515</v>
      </c>
      <c r="W122" s="353" t="s">
        <v>515</v>
      </c>
      <c r="X122" s="353" t="s">
        <v>515</v>
      </c>
      <c r="Y122" s="353" t="s">
        <v>515</v>
      </c>
      <c r="Z122" s="338" t="s">
        <v>515</v>
      </c>
      <c r="AA122" s="353" t="s">
        <v>515</v>
      </c>
      <c r="AB122" s="353" t="s">
        <v>515</v>
      </c>
      <c r="AC122" s="83" t="s">
        <v>515</v>
      </c>
      <c r="AD122" s="338">
        <v>2844.4348906085788</v>
      </c>
      <c r="AE122" s="353">
        <v>0</v>
      </c>
      <c r="AF122" s="353">
        <v>0</v>
      </c>
      <c r="AG122" s="353" t="s">
        <v>515</v>
      </c>
      <c r="AH122" s="353" t="s">
        <v>515</v>
      </c>
      <c r="AI122" s="353" t="s">
        <v>515</v>
      </c>
      <c r="AJ122" s="353">
        <v>0</v>
      </c>
      <c r="AK122" s="353">
        <v>0</v>
      </c>
      <c r="AL122" s="353">
        <v>7.7075570841692933</v>
      </c>
      <c r="AM122" s="353">
        <v>714.05130409859555</v>
      </c>
      <c r="AN122" s="353">
        <v>0</v>
      </c>
      <c r="AO122" s="353">
        <v>0</v>
      </c>
      <c r="AP122" s="353">
        <v>0</v>
      </c>
      <c r="AQ122" s="353">
        <v>0</v>
      </c>
      <c r="AR122" s="353">
        <v>0</v>
      </c>
      <c r="AS122" s="353">
        <v>2122.6760294258142</v>
      </c>
      <c r="AT122" s="353">
        <v>0</v>
      </c>
      <c r="AU122" s="353">
        <v>0</v>
      </c>
      <c r="AV122" s="353">
        <v>0</v>
      </c>
      <c r="AW122" s="353">
        <v>0</v>
      </c>
      <c r="AX122" s="353">
        <v>0</v>
      </c>
      <c r="AY122" s="353">
        <v>0</v>
      </c>
      <c r="AZ122" s="353">
        <v>0</v>
      </c>
      <c r="BA122" s="83">
        <v>22.828890799656062</v>
      </c>
      <c r="BB122" s="338">
        <v>500.64488392089424</v>
      </c>
      <c r="BC122" s="353" t="s">
        <v>515</v>
      </c>
      <c r="BD122" s="353" t="s">
        <v>515</v>
      </c>
      <c r="BE122" s="353" t="s">
        <v>515</v>
      </c>
      <c r="BF122" s="353" t="s">
        <v>515</v>
      </c>
      <c r="BG122" s="353">
        <v>0</v>
      </c>
      <c r="BH122" s="353">
        <v>0</v>
      </c>
      <c r="BI122" s="353">
        <v>0</v>
      </c>
      <c r="BJ122" s="353">
        <v>0</v>
      </c>
      <c r="BK122" s="353">
        <v>10.150950606668577</v>
      </c>
      <c r="BL122" s="353">
        <v>0</v>
      </c>
      <c r="BM122" s="353">
        <v>0</v>
      </c>
      <c r="BN122" s="353">
        <v>28.16470813031432</v>
      </c>
      <c r="BO122" s="353">
        <v>0</v>
      </c>
      <c r="BP122" s="353">
        <v>462.32922518391132</v>
      </c>
      <c r="BQ122" s="353">
        <v>0</v>
      </c>
      <c r="BR122" s="353">
        <v>0</v>
      </c>
      <c r="BS122" s="353">
        <v>0</v>
      </c>
      <c r="BT122" s="339" t="s">
        <v>515</v>
      </c>
      <c r="BU122" s="338">
        <v>0</v>
      </c>
      <c r="BV122" s="353">
        <v>0</v>
      </c>
      <c r="BW122" s="353">
        <v>0</v>
      </c>
      <c r="BX122" s="83" t="s">
        <v>515</v>
      </c>
      <c r="BY122" s="83" t="s">
        <v>515</v>
      </c>
      <c r="BZ122" s="83">
        <v>28.890799656061912</v>
      </c>
    </row>
    <row r="123" spans="1:78" ht="11.25" customHeight="1" x14ac:dyDescent="0.25">
      <c r="A123" s="381"/>
      <c r="B123" s="349" t="s">
        <v>512</v>
      </c>
      <c r="C123" s="350" t="s">
        <v>219</v>
      </c>
      <c r="D123" s="350"/>
      <c r="E123" s="350"/>
      <c r="F123" s="350"/>
      <c r="G123" s="351"/>
      <c r="H123" s="352" t="s">
        <v>702</v>
      </c>
      <c r="I123" s="338">
        <v>360.35635807776822</v>
      </c>
      <c r="J123" s="338" t="s">
        <v>515</v>
      </c>
      <c r="K123" s="353" t="s">
        <v>515</v>
      </c>
      <c r="L123" s="353" t="s">
        <v>515</v>
      </c>
      <c r="M123" s="353" t="s">
        <v>515</v>
      </c>
      <c r="N123" s="353" t="s">
        <v>515</v>
      </c>
      <c r="O123" s="353" t="s">
        <v>515</v>
      </c>
      <c r="P123" s="353" t="s">
        <v>515</v>
      </c>
      <c r="Q123" s="353" t="s">
        <v>515</v>
      </c>
      <c r="R123" s="353" t="s">
        <v>515</v>
      </c>
      <c r="S123" s="353" t="s">
        <v>515</v>
      </c>
      <c r="T123" s="353" t="s">
        <v>515</v>
      </c>
      <c r="U123" s="338" t="s">
        <v>515</v>
      </c>
      <c r="V123" s="353" t="s">
        <v>515</v>
      </c>
      <c r="W123" s="353" t="s">
        <v>515</v>
      </c>
      <c r="X123" s="353" t="s">
        <v>515</v>
      </c>
      <c r="Y123" s="353" t="s">
        <v>515</v>
      </c>
      <c r="Z123" s="338" t="s">
        <v>515</v>
      </c>
      <c r="AA123" s="353" t="s">
        <v>515</v>
      </c>
      <c r="AB123" s="353" t="s">
        <v>515</v>
      </c>
      <c r="AC123" s="83" t="s">
        <v>515</v>
      </c>
      <c r="AD123" s="338">
        <v>360.35635807776822</v>
      </c>
      <c r="AE123" s="353">
        <v>0</v>
      </c>
      <c r="AF123" s="353">
        <v>0</v>
      </c>
      <c r="AG123" s="353" t="s">
        <v>515</v>
      </c>
      <c r="AH123" s="353" t="s">
        <v>515</v>
      </c>
      <c r="AI123" s="353" t="s">
        <v>515</v>
      </c>
      <c r="AJ123" s="353">
        <v>0</v>
      </c>
      <c r="AK123" s="353">
        <v>0</v>
      </c>
      <c r="AL123" s="353">
        <v>0</v>
      </c>
      <c r="AM123" s="353">
        <v>0</v>
      </c>
      <c r="AN123" s="353">
        <v>3.1456004585841213</v>
      </c>
      <c r="AO123" s="353">
        <v>0</v>
      </c>
      <c r="AP123" s="353">
        <v>357.21075761918411</v>
      </c>
      <c r="AQ123" s="353">
        <v>0</v>
      </c>
      <c r="AR123" s="353">
        <v>0</v>
      </c>
      <c r="AS123" s="353">
        <v>0</v>
      </c>
      <c r="AT123" s="353">
        <v>0</v>
      </c>
      <c r="AU123" s="353">
        <v>0</v>
      </c>
      <c r="AV123" s="353">
        <v>0</v>
      </c>
      <c r="AW123" s="353">
        <v>0</v>
      </c>
      <c r="AX123" s="353">
        <v>0</v>
      </c>
      <c r="AY123" s="353">
        <v>0</v>
      </c>
      <c r="AZ123" s="353">
        <v>0</v>
      </c>
      <c r="BA123" s="83" t="s">
        <v>515</v>
      </c>
      <c r="BB123" s="338">
        <v>0</v>
      </c>
      <c r="BC123" s="353" t="s">
        <v>515</v>
      </c>
      <c r="BD123" s="353" t="s">
        <v>515</v>
      </c>
      <c r="BE123" s="353" t="s">
        <v>515</v>
      </c>
      <c r="BF123" s="353" t="s">
        <v>515</v>
      </c>
      <c r="BG123" s="353" t="s">
        <v>515</v>
      </c>
      <c r="BH123" s="353" t="s">
        <v>515</v>
      </c>
      <c r="BI123" s="353" t="s">
        <v>515</v>
      </c>
      <c r="BJ123" s="353" t="s">
        <v>515</v>
      </c>
      <c r="BK123" s="353" t="s">
        <v>515</v>
      </c>
      <c r="BL123" s="353" t="s">
        <v>515</v>
      </c>
      <c r="BM123" s="353" t="s">
        <v>515</v>
      </c>
      <c r="BN123" s="353">
        <v>0</v>
      </c>
      <c r="BO123" s="353" t="s">
        <v>515</v>
      </c>
      <c r="BP123" s="353">
        <v>0</v>
      </c>
      <c r="BQ123" s="353" t="s">
        <v>515</v>
      </c>
      <c r="BR123" s="353">
        <v>0</v>
      </c>
      <c r="BS123" s="353" t="s">
        <v>515</v>
      </c>
      <c r="BT123" s="339" t="s">
        <v>515</v>
      </c>
      <c r="BU123" s="338" t="s">
        <v>515</v>
      </c>
      <c r="BV123" s="353" t="s">
        <v>515</v>
      </c>
      <c r="BW123" s="353" t="s">
        <v>515</v>
      </c>
      <c r="BX123" s="83" t="s">
        <v>515</v>
      </c>
      <c r="BY123" s="83" t="s">
        <v>515</v>
      </c>
      <c r="BZ123" s="83" t="s">
        <v>515</v>
      </c>
    </row>
    <row r="124" spans="1:78" ht="11.25" customHeight="1" x14ac:dyDescent="0.25">
      <c r="A124" s="381"/>
      <c r="B124" s="349" t="s">
        <v>512</v>
      </c>
      <c r="C124" s="350" t="s">
        <v>220</v>
      </c>
      <c r="D124" s="350"/>
      <c r="E124" s="350"/>
      <c r="F124" s="350"/>
      <c r="G124" s="351"/>
      <c r="H124" s="352" t="s">
        <v>703</v>
      </c>
      <c r="I124" s="338">
        <v>736.27352632081784</v>
      </c>
      <c r="J124" s="338">
        <v>0</v>
      </c>
      <c r="K124" s="353">
        <v>0</v>
      </c>
      <c r="L124" s="353">
        <v>0</v>
      </c>
      <c r="M124" s="353">
        <v>0</v>
      </c>
      <c r="N124" s="353">
        <v>0</v>
      </c>
      <c r="O124" s="353">
        <v>0</v>
      </c>
      <c r="P124" s="353">
        <v>0</v>
      </c>
      <c r="Q124" s="353">
        <v>0</v>
      </c>
      <c r="R124" s="353">
        <v>0</v>
      </c>
      <c r="S124" s="353">
        <v>0</v>
      </c>
      <c r="T124" s="353">
        <v>0</v>
      </c>
      <c r="U124" s="338">
        <v>0</v>
      </c>
      <c r="V124" s="353">
        <v>0</v>
      </c>
      <c r="W124" s="353">
        <v>0</v>
      </c>
      <c r="X124" s="353">
        <v>0</v>
      </c>
      <c r="Y124" s="353">
        <v>0</v>
      </c>
      <c r="Z124" s="338">
        <v>0</v>
      </c>
      <c r="AA124" s="353">
        <v>0</v>
      </c>
      <c r="AB124" s="353">
        <v>0</v>
      </c>
      <c r="AC124" s="83">
        <v>0</v>
      </c>
      <c r="AD124" s="338">
        <v>731.79277730008596</v>
      </c>
      <c r="AE124" s="353">
        <v>0</v>
      </c>
      <c r="AF124" s="353">
        <v>0</v>
      </c>
      <c r="AG124" s="353" t="s">
        <v>515</v>
      </c>
      <c r="AH124" s="353" t="s">
        <v>515</v>
      </c>
      <c r="AI124" s="353" t="s">
        <v>515</v>
      </c>
      <c r="AJ124" s="353">
        <v>0</v>
      </c>
      <c r="AK124" s="353">
        <v>0</v>
      </c>
      <c r="AL124" s="353">
        <v>0</v>
      </c>
      <c r="AM124" s="353">
        <v>105.90188210566541</v>
      </c>
      <c r="AN124" s="353">
        <v>0</v>
      </c>
      <c r="AO124" s="353">
        <v>0</v>
      </c>
      <c r="AP124" s="353">
        <v>0</v>
      </c>
      <c r="AQ124" s="353">
        <v>0</v>
      </c>
      <c r="AR124" s="353">
        <v>0</v>
      </c>
      <c r="AS124" s="353">
        <v>625.89089519442052</v>
      </c>
      <c r="AT124" s="353">
        <v>0</v>
      </c>
      <c r="AU124" s="353">
        <v>0</v>
      </c>
      <c r="AV124" s="353">
        <v>0</v>
      </c>
      <c r="AW124" s="353">
        <v>0</v>
      </c>
      <c r="AX124" s="353">
        <v>0</v>
      </c>
      <c r="AY124" s="353">
        <v>0</v>
      </c>
      <c r="AZ124" s="353">
        <v>0</v>
      </c>
      <c r="BA124" s="83" t="s">
        <v>515</v>
      </c>
      <c r="BB124" s="338">
        <v>4.4807490207318237</v>
      </c>
      <c r="BC124" s="353" t="s">
        <v>515</v>
      </c>
      <c r="BD124" s="353" t="s">
        <v>515</v>
      </c>
      <c r="BE124" s="353" t="s">
        <v>515</v>
      </c>
      <c r="BF124" s="353" t="s">
        <v>515</v>
      </c>
      <c r="BG124" s="353">
        <v>0</v>
      </c>
      <c r="BH124" s="353">
        <v>0</v>
      </c>
      <c r="BI124" s="353">
        <v>0</v>
      </c>
      <c r="BJ124" s="353">
        <v>0</v>
      </c>
      <c r="BK124" s="353">
        <v>0</v>
      </c>
      <c r="BL124" s="353">
        <v>0</v>
      </c>
      <c r="BM124" s="353">
        <v>0</v>
      </c>
      <c r="BN124" s="353">
        <v>4.4807490207318237</v>
      </c>
      <c r="BO124" s="353">
        <v>0</v>
      </c>
      <c r="BP124" s="353">
        <v>0</v>
      </c>
      <c r="BQ124" s="353">
        <v>0</v>
      </c>
      <c r="BR124" s="353">
        <v>0</v>
      </c>
      <c r="BS124" s="353">
        <v>0</v>
      </c>
      <c r="BT124" s="339" t="s">
        <v>515</v>
      </c>
      <c r="BU124" s="338">
        <v>0</v>
      </c>
      <c r="BV124" s="353">
        <v>0</v>
      </c>
      <c r="BW124" s="353">
        <v>0</v>
      </c>
      <c r="BX124" s="83" t="s">
        <v>515</v>
      </c>
      <c r="BY124" s="83" t="s">
        <v>515</v>
      </c>
      <c r="BZ124" s="83" t="s">
        <v>515</v>
      </c>
    </row>
    <row r="125" spans="1:78" ht="11.25" customHeight="1" x14ac:dyDescent="0.25">
      <c r="A125" s="381"/>
      <c r="B125" s="349" t="s">
        <v>512</v>
      </c>
      <c r="C125" s="350" t="s">
        <v>221</v>
      </c>
      <c r="D125" s="350"/>
      <c r="E125" s="350"/>
      <c r="F125" s="350"/>
      <c r="G125" s="351"/>
      <c r="H125" s="382" t="s">
        <v>704</v>
      </c>
      <c r="I125" s="338">
        <v>0</v>
      </c>
      <c r="J125" s="338" t="s">
        <v>515</v>
      </c>
      <c r="K125" s="353" t="s">
        <v>515</v>
      </c>
      <c r="L125" s="353" t="s">
        <v>515</v>
      </c>
      <c r="M125" s="353" t="s">
        <v>515</v>
      </c>
      <c r="N125" s="353" t="s">
        <v>515</v>
      </c>
      <c r="O125" s="353" t="s">
        <v>515</v>
      </c>
      <c r="P125" s="353" t="s">
        <v>515</v>
      </c>
      <c r="Q125" s="353" t="s">
        <v>515</v>
      </c>
      <c r="R125" s="353" t="s">
        <v>515</v>
      </c>
      <c r="S125" s="353" t="s">
        <v>515</v>
      </c>
      <c r="T125" s="353" t="s">
        <v>515</v>
      </c>
      <c r="U125" s="338" t="s">
        <v>515</v>
      </c>
      <c r="V125" s="353" t="s">
        <v>515</v>
      </c>
      <c r="W125" s="353" t="s">
        <v>515</v>
      </c>
      <c r="X125" s="353" t="s">
        <v>515</v>
      </c>
      <c r="Y125" s="353" t="s">
        <v>515</v>
      </c>
      <c r="Z125" s="338" t="s">
        <v>515</v>
      </c>
      <c r="AA125" s="353" t="s">
        <v>515</v>
      </c>
      <c r="AB125" s="353" t="s">
        <v>515</v>
      </c>
      <c r="AC125" s="83" t="s">
        <v>515</v>
      </c>
      <c r="AD125" s="338">
        <v>0</v>
      </c>
      <c r="AE125" s="353">
        <v>0</v>
      </c>
      <c r="AF125" s="353">
        <v>0</v>
      </c>
      <c r="AG125" s="353" t="s">
        <v>515</v>
      </c>
      <c r="AH125" s="353" t="s">
        <v>515</v>
      </c>
      <c r="AI125" s="353" t="s">
        <v>515</v>
      </c>
      <c r="AJ125" s="353">
        <v>0</v>
      </c>
      <c r="AK125" s="353">
        <v>0</v>
      </c>
      <c r="AL125" s="353">
        <v>0</v>
      </c>
      <c r="AM125" s="353">
        <v>0</v>
      </c>
      <c r="AN125" s="353">
        <v>0</v>
      </c>
      <c r="AO125" s="353">
        <v>0</v>
      </c>
      <c r="AP125" s="353">
        <v>0</v>
      </c>
      <c r="AQ125" s="353">
        <v>0</v>
      </c>
      <c r="AR125" s="353">
        <v>0</v>
      </c>
      <c r="AS125" s="353">
        <v>0</v>
      </c>
      <c r="AT125" s="353">
        <v>0</v>
      </c>
      <c r="AU125" s="353">
        <v>0</v>
      </c>
      <c r="AV125" s="353">
        <v>0</v>
      </c>
      <c r="AW125" s="353">
        <v>0</v>
      </c>
      <c r="AX125" s="353">
        <v>0</v>
      </c>
      <c r="AY125" s="353">
        <v>0</v>
      </c>
      <c r="AZ125" s="353">
        <v>0</v>
      </c>
      <c r="BA125" s="83">
        <v>0</v>
      </c>
      <c r="BB125" s="338">
        <v>0</v>
      </c>
      <c r="BC125" s="353" t="s">
        <v>515</v>
      </c>
      <c r="BD125" s="353" t="s">
        <v>515</v>
      </c>
      <c r="BE125" s="353" t="s">
        <v>515</v>
      </c>
      <c r="BF125" s="353" t="s">
        <v>515</v>
      </c>
      <c r="BG125" s="353" t="s">
        <v>515</v>
      </c>
      <c r="BH125" s="353" t="s">
        <v>515</v>
      </c>
      <c r="BI125" s="353" t="s">
        <v>515</v>
      </c>
      <c r="BJ125" s="353" t="s">
        <v>515</v>
      </c>
      <c r="BK125" s="353" t="s">
        <v>515</v>
      </c>
      <c r="BL125" s="353" t="s">
        <v>515</v>
      </c>
      <c r="BM125" s="353" t="s">
        <v>515</v>
      </c>
      <c r="BN125" s="353">
        <v>0</v>
      </c>
      <c r="BO125" s="353" t="s">
        <v>515</v>
      </c>
      <c r="BP125" s="353">
        <v>0</v>
      </c>
      <c r="BQ125" s="353" t="s">
        <v>515</v>
      </c>
      <c r="BR125" s="353">
        <v>0</v>
      </c>
      <c r="BS125" s="353" t="s">
        <v>515</v>
      </c>
      <c r="BT125" s="339" t="s">
        <v>515</v>
      </c>
      <c r="BU125" s="338" t="s">
        <v>515</v>
      </c>
      <c r="BV125" s="353" t="s">
        <v>515</v>
      </c>
      <c r="BW125" s="353" t="s">
        <v>515</v>
      </c>
      <c r="BX125" s="83" t="s">
        <v>515</v>
      </c>
      <c r="BY125" s="83" t="s">
        <v>515</v>
      </c>
      <c r="BZ125" s="83">
        <v>0</v>
      </c>
    </row>
    <row r="126" spans="1:78" ht="11.25" customHeight="1" x14ac:dyDescent="0.25">
      <c r="A126" s="381"/>
      <c r="B126" s="349" t="s">
        <v>512</v>
      </c>
      <c r="C126" s="350" t="s">
        <v>705</v>
      </c>
      <c r="D126" s="350"/>
      <c r="E126" s="350"/>
      <c r="F126" s="350"/>
      <c r="G126" s="351"/>
      <c r="H126" s="352" t="s">
        <v>706</v>
      </c>
      <c r="I126" s="338">
        <v>74.957007738607047</v>
      </c>
      <c r="J126" s="338">
        <v>0</v>
      </c>
      <c r="K126" s="353">
        <v>0</v>
      </c>
      <c r="L126" s="353">
        <v>0</v>
      </c>
      <c r="M126" s="353">
        <v>0</v>
      </c>
      <c r="N126" s="353">
        <v>0</v>
      </c>
      <c r="O126" s="353">
        <v>0</v>
      </c>
      <c r="P126" s="353">
        <v>0</v>
      </c>
      <c r="Q126" s="353">
        <v>0</v>
      </c>
      <c r="R126" s="353">
        <v>0</v>
      </c>
      <c r="S126" s="353">
        <v>0</v>
      </c>
      <c r="T126" s="353">
        <v>0</v>
      </c>
      <c r="U126" s="338">
        <v>0</v>
      </c>
      <c r="V126" s="353">
        <v>0</v>
      </c>
      <c r="W126" s="353">
        <v>0</v>
      </c>
      <c r="X126" s="353">
        <v>0</v>
      </c>
      <c r="Y126" s="353">
        <v>0</v>
      </c>
      <c r="Z126" s="338">
        <v>0</v>
      </c>
      <c r="AA126" s="353">
        <v>0</v>
      </c>
      <c r="AB126" s="353">
        <v>0</v>
      </c>
      <c r="AC126" s="83">
        <v>0</v>
      </c>
      <c r="AD126" s="338">
        <v>0</v>
      </c>
      <c r="AE126" s="353">
        <v>0</v>
      </c>
      <c r="AF126" s="353">
        <v>0</v>
      </c>
      <c r="AG126" s="353" t="s">
        <v>515</v>
      </c>
      <c r="AH126" s="353" t="s">
        <v>515</v>
      </c>
      <c r="AI126" s="353" t="s">
        <v>515</v>
      </c>
      <c r="AJ126" s="353">
        <v>0</v>
      </c>
      <c r="AK126" s="353">
        <v>0</v>
      </c>
      <c r="AL126" s="353">
        <v>0</v>
      </c>
      <c r="AM126" s="353">
        <v>0</v>
      </c>
      <c r="AN126" s="353">
        <v>0</v>
      </c>
      <c r="AO126" s="353">
        <v>0</v>
      </c>
      <c r="AP126" s="353">
        <v>0</v>
      </c>
      <c r="AQ126" s="353">
        <v>0</v>
      </c>
      <c r="AR126" s="353">
        <v>0</v>
      </c>
      <c r="AS126" s="353">
        <v>0</v>
      </c>
      <c r="AT126" s="353">
        <v>0</v>
      </c>
      <c r="AU126" s="353">
        <v>0</v>
      </c>
      <c r="AV126" s="353">
        <v>0</v>
      </c>
      <c r="AW126" s="353">
        <v>0</v>
      </c>
      <c r="AX126" s="353">
        <v>0</v>
      </c>
      <c r="AY126" s="353">
        <v>0</v>
      </c>
      <c r="AZ126" s="353">
        <v>0</v>
      </c>
      <c r="BA126" s="83">
        <v>74.957007738607047</v>
      </c>
      <c r="BB126" s="338">
        <v>0</v>
      </c>
      <c r="BC126" s="353" t="s">
        <v>515</v>
      </c>
      <c r="BD126" s="353" t="s">
        <v>515</v>
      </c>
      <c r="BE126" s="353" t="s">
        <v>515</v>
      </c>
      <c r="BF126" s="353" t="s">
        <v>515</v>
      </c>
      <c r="BG126" s="353">
        <v>0</v>
      </c>
      <c r="BH126" s="353">
        <v>0</v>
      </c>
      <c r="BI126" s="353">
        <v>0</v>
      </c>
      <c r="BJ126" s="353">
        <v>0</v>
      </c>
      <c r="BK126" s="353">
        <v>0</v>
      </c>
      <c r="BL126" s="353">
        <v>0</v>
      </c>
      <c r="BM126" s="353">
        <v>0</v>
      </c>
      <c r="BN126" s="353">
        <v>0</v>
      </c>
      <c r="BO126" s="353">
        <v>0</v>
      </c>
      <c r="BP126" s="353">
        <v>0</v>
      </c>
      <c r="BQ126" s="353">
        <v>0</v>
      </c>
      <c r="BR126" s="353">
        <v>0</v>
      </c>
      <c r="BS126" s="353">
        <v>0</v>
      </c>
      <c r="BT126" s="339" t="s">
        <v>515</v>
      </c>
      <c r="BU126" s="338">
        <v>0</v>
      </c>
      <c r="BV126" s="353">
        <v>0</v>
      </c>
      <c r="BW126" s="353">
        <v>0</v>
      </c>
      <c r="BX126" s="83" t="s">
        <v>515</v>
      </c>
      <c r="BY126" s="83" t="s">
        <v>515</v>
      </c>
      <c r="BZ126" s="83">
        <v>0</v>
      </c>
    </row>
    <row r="127" spans="1:78" ht="11.25" customHeight="1" x14ac:dyDescent="0.25">
      <c r="A127" s="349" t="s">
        <v>512</v>
      </c>
      <c r="B127" s="350" t="s">
        <v>707</v>
      </c>
      <c r="C127" s="350"/>
      <c r="D127" s="350"/>
      <c r="E127" s="350"/>
      <c r="F127" s="350"/>
      <c r="G127" s="351"/>
      <c r="H127" s="352" t="s">
        <v>708</v>
      </c>
      <c r="I127" s="338">
        <v>8128.5755230725135</v>
      </c>
      <c r="J127" s="338">
        <v>0</v>
      </c>
      <c r="K127" s="353">
        <v>0</v>
      </c>
      <c r="L127" s="353">
        <v>0</v>
      </c>
      <c r="M127" s="353">
        <v>0</v>
      </c>
      <c r="N127" s="353">
        <v>0</v>
      </c>
      <c r="O127" s="353">
        <v>0</v>
      </c>
      <c r="P127" s="353">
        <v>0</v>
      </c>
      <c r="Q127" s="353">
        <v>0</v>
      </c>
      <c r="R127" s="353">
        <v>0</v>
      </c>
      <c r="S127" s="353">
        <v>0</v>
      </c>
      <c r="T127" s="353">
        <v>0</v>
      </c>
      <c r="U127" s="338">
        <v>0</v>
      </c>
      <c r="V127" s="353">
        <v>0</v>
      </c>
      <c r="W127" s="353">
        <v>0</v>
      </c>
      <c r="X127" s="353">
        <v>0</v>
      </c>
      <c r="Y127" s="353">
        <v>0</v>
      </c>
      <c r="Z127" s="338">
        <v>0</v>
      </c>
      <c r="AA127" s="353">
        <v>0</v>
      </c>
      <c r="AB127" s="353">
        <v>0</v>
      </c>
      <c r="AC127" s="83">
        <v>0</v>
      </c>
      <c r="AD127" s="338">
        <v>657.95834527562818</v>
      </c>
      <c r="AE127" s="353">
        <v>0</v>
      </c>
      <c r="AF127" s="353">
        <v>0</v>
      </c>
      <c r="AG127" s="353" t="s">
        <v>515</v>
      </c>
      <c r="AH127" s="353" t="s">
        <v>515</v>
      </c>
      <c r="AI127" s="353" t="s">
        <v>515</v>
      </c>
      <c r="AJ127" s="353">
        <v>0</v>
      </c>
      <c r="AK127" s="353">
        <v>0</v>
      </c>
      <c r="AL127" s="353">
        <v>81.479889175503956</v>
      </c>
      <c r="AM127" s="353">
        <v>0</v>
      </c>
      <c r="AN127" s="353">
        <v>0</v>
      </c>
      <c r="AO127" s="353">
        <v>0</v>
      </c>
      <c r="AP127" s="353">
        <v>45.294735836438328</v>
      </c>
      <c r="AQ127" s="353">
        <v>11.323683959109582</v>
      </c>
      <c r="AR127" s="353">
        <v>0</v>
      </c>
      <c r="AS127" s="353">
        <v>519.86003630457628</v>
      </c>
      <c r="AT127" s="353">
        <v>0</v>
      </c>
      <c r="AU127" s="353">
        <v>0</v>
      </c>
      <c r="AV127" s="353">
        <v>0</v>
      </c>
      <c r="AW127" s="353">
        <v>0</v>
      </c>
      <c r="AX127" s="353">
        <v>0</v>
      </c>
      <c r="AY127" s="353">
        <v>0</v>
      </c>
      <c r="AZ127" s="353">
        <v>0</v>
      </c>
      <c r="BA127" s="83">
        <v>70.292347377472055</v>
      </c>
      <c r="BB127" s="338">
        <v>1207.6765071176078</v>
      </c>
      <c r="BC127" s="353" t="s">
        <v>515</v>
      </c>
      <c r="BD127" s="353" t="s">
        <v>515</v>
      </c>
      <c r="BE127" s="353" t="s">
        <v>515</v>
      </c>
      <c r="BF127" s="353" t="s">
        <v>515</v>
      </c>
      <c r="BG127" s="353">
        <v>0</v>
      </c>
      <c r="BH127" s="353">
        <v>0</v>
      </c>
      <c r="BI127" s="353">
        <v>515.2144836151715</v>
      </c>
      <c r="BJ127" s="353">
        <v>0</v>
      </c>
      <c r="BK127" s="353">
        <v>16.719212763924716</v>
      </c>
      <c r="BL127" s="353">
        <v>0</v>
      </c>
      <c r="BM127" s="353">
        <v>0</v>
      </c>
      <c r="BN127" s="353">
        <v>0</v>
      </c>
      <c r="BO127" s="353">
        <v>0</v>
      </c>
      <c r="BP127" s="353">
        <v>0</v>
      </c>
      <c r="BQ127" s="353">
        <v>0</v>
      </c>
      <c r="BR127" s="353">
        <v>0</v>
      </c>
      <c r="BS127" s="353">
        <v>0</v>
      </c>
      <c r="BT127" s="353">
        <v>675.74281073851148</v>
      </c>
      <c r="BU127" s="338">
        <v>8.2640680233113599</v>
      </c>
      <c r="BV127" s="353">
        <v>0</v>
      </c>
      <c r="BW127" s="353">
        <v>8.2640680233113599</v>
      </c>
      <c r="BX127" s="83" t="s">
        <v>515</v>
      </c>
      <c r="BY127" s="83">
        <v>442.93971529569126</v>
      </c>
      <c r="BZ127" s="83">
        <v>5741.4445399828028</v>
      </c>
    </row>
    <row r="128" spans="1:78" ht="11.25" customHeight="1" x14ac:dyDescent="0.25">
      <c r="A128" s="381"/>
      <c r="B128" s="349" t="s">
        <v>512</v>
      </c>
      <c r="C128" s="350" t="s">
        <v>709</v>
      </c>
      <c r="D128" s="350"/>
      <c r="E128" s="350"/>
      <c r="F128" s="350"/>
      <c r="G128" s="351"/>
      <c r="H128" s="352" t="s">
        <v>710</v>
      </c>
      <c r="I128" s="338">
        <v>3047.6187064106239</v>
      </c>
      <c r="J128" s="338">
        <v>0</v>
      </c>
      <c r="K128" s="353">
        <v>0</v>
      </c>
      <c r="L128" s="353">
        <v>0</v>
      </c>
      <c r="M128" s="353">
        <v>0</v>
      </c>
      <c r="N128" s="353">
        <v>0</v>
      </c>
      <c r="O128" s="353">
        <v>0</v>
      </c>
      <c r="P128" s="353">
        <v>0</v>
      </c>
      <c r="Q128" s="353">
        <v>0</v>
      </c>
      <c r="R128" s="353">
        <v>0</v>
      </c>
      <c r="S128" s="353">
        <v>0</v>
      </c>
      <c r="T128" s="353">
        <v>0</v>
      </c>
      <c r="U128" s="338">
        <v>0</v>
      </c>
      <c r="V128" s="353">
        <v>0</v>
      </c>
      <c r="W128" s="353">
        <v>0</v>
      </c>
      <c r="X128" s="353">
        <v>0</v>
      </c>
      <c r="Y128" s="353">
        <v>0</v>
      </c>
      <c r="Z128" s="338">
        <v>0</v>
      </c>
      <c r="AA128" s="353">
        <v>0</v>
      </c>
      <c r="AB128" s="353">
        <v>0</v>
      </c>
      <c r="AC128" s="83">
        <v>0</v>
      </c>
      <c r="AD128" s="338">
        <v>264.69857647845612</v>
      </c>
      <c r="AE128" s="353">
        <v>0</v>
      </c>
      <c r="AF128" s="353">
        <v>0</v>
      </c>
      <c r="AG128" s="353" t="s">
        <v>515</v>
      </c>
      <c r="AH128" s="353" t="s">
        <v>515</v>
      </c>
      <c r="AI128" s="353" t="s">
        <v>515</v>
      </c>
      <c r="AJ128" s="353">
        <v>0</v>
      </c>
      <c r="AK128" s="353">
        <v>0</v>
      </c>
      <c r="AL128" s="353">
        <v>49.548581255374032</v>
      </c>
      <c r="AM128" s="353">
        <v>0</v>
      </c>
      <c r="AN128" s="353">
        <v>0</v>
      </c>
      <c r="AO128" s="353">
        <v>0</v>
      </c>
      <c r="AP128" s="353">
        <v>0</v>
      </c>
      <c r="AQ128" s="353">
        <v>1.0294258144645074</v>
      </c>
      <c r="AR128" s="353">
        <v>0</v>
      </c>
      <c r="AS128" s="353">
        <v>214.12056940861757</v>
      </c>
      <c r="AT128" s="353">
        <v>0</v>
      </c>
      <c r="AU128" s="353">
        <v>0</v>
      </c>
      <c r="AV128" s="353">
        <v>0</v>
      </c>
      <c r="AW128" s="353">
        <v>0</v>
      </c>
      <c r="AX128" s="353">
        <v>0</v>
      </c>
      <c r="AY128" s="353">
        <v>0</v>
      </c>
      <c r="AZ128" s="353">
        <v>0</v>
      </c>
      <c r="BA128" s="83">
        <v>49.204643164230433</v>
      </c>
      <c r="BB128" s="338">
        <v>241.64039361803762</v>
      </c>
      <c r="BC128" s="353" t="s">
        <v>515</v>
      </c>
      <c r="BD128" s="353" t="s">
        <v>515</v>
      </c>
      <c r="BE128" s="353" t="s">
        <v>515</v>
      </c>
      <c r="BF128" s="353" t="s">
        <v>515</v>
      </c>
      <c r="BG128" s="353">
        <v>0</v>
      </c>
      <c r="BH128" s="353">
        <v>0</v>
      </c>
      <c r="BI128" s="353">
        <v>13.876946594057513</v>
      </c>
      <c r="BJ128" s="353">
        <v>0</v>
      </c>
      <c r="BK128" s="353">
        <v>16.719212763924716</v>
      </c>
      <c r="BL128" s="353">
        <v>0</v>
      </c>
      <c r="BM128" s="353">
        <v>0</v>
      </c>
      <c r="BN128" s="353">
        <v>0</v>
      </c>
      <c r="BO128" s="353">
        <v>0</v>
      </c>
      <c r="BP128" s="353">
        <v>0</v>
      </c>
      <c r="BQ128" s="353">
        <v>0</v>
      </c>
      <c r="BR128" s="353">
        <v>0</v>
      </c>
      <c r="BS128" s="353">
        <v>0</v>
      </c>
      <c r="BT128" s="353">
        <v>211.04423426005539</v>
      </c>
      <c r="BU128" s="338">
        <v>8.2640680233113599</v>
      </c>
      <c r="BV128" s="353">
        <v>0</v>
      </c>
      <c r="BW128" s="353">
        <v>8.2640680233113599</v>
      </c>
      <c r="BX128" s="83" t="s">
        <v>515</v>
      </c>
      <c r="BY128" s="83">
        <v>333.16614120569409</v>
      </c>
      <c r="BZ128" s="83">
        <v>2150.6448839208942</v>
      </c>
    </row>
    <row r="129" spans="1:84" ht="11.25" customHeight="1" x14ac:dyDescent="0.25">
      <c r="A129" s="381"/>
      <c r="B129" s="349" t="s">
        <v>512</v>
      </c>
      <c r="C129" s="350" t="s">
        <v>347</v>
      </c>
      <c r="D129" s="350"/>
      <c r="E129" s="350"/>
      <c r="F129" s="350"/>
      <c r="G129" s="351"/>
      <c r="H129" s="352" t="s">
        <v>711</v>
      </c>
      <c r="I129" s="338">
        <v>4561.8252603420269</v>
      </c>
      <c r="J129" s="338">
        <v>0</v>
      </c>
      <c r="K129" s="353">
        <v>0</v>
      </c>
      <c r="L129" s="353">
        <v>0</v>
      </c>
      <c r="M129" s="353">
        <v>0</v>
      </c>
      <c r="N129" s="353">
        <v>0</v>
      </c>
      <c r="O129" s="353">
        <v>0</v>
      </c>
      <c r="P129" s="353">
        <v>0</v>
      </c>
      <c r="Q129" s="353">
        <v>0</v>
      </c>
      <c r="R129" s="353">
        <v>0</v>
      </c>
      <c r="S129" s="353">
        <v>0</v>
      </c>
      <c r="T129" s="353">
        <v>0</v>
      </c>
      <c r="U129" s="338">
        <v>0</v>
      </c>
      <c r="V129" s="353">
        <v>0</v>
      </c>
      <c r="W129" s="353">
        <v>0</v>
      </c>
      <c r="X129" s="353">
        <v>0</v>
      </c>
      <c r="Y129" s="353">
        <v>0</v>
      </c>
      <c r="Z129" s="338">
        <v>0</v>
      </c>
      <c r="AA129" s="353">
        <v>0</v>
      </c>
      <c r="AB129" s="353">
        <v>0</v>
      </c>
      <c r="AC129" s="83">
        <v>0</v>
      </c>
      <c r="AD129" s="338">
        <v>65.212095156205208</v>
      </c>
      <c r="AE129" s="353">
        <v>0</v>
      </c>
      <c r="AF129" s="353">
        <v>0</v>
      </c>
      <c r="AG129" s="353" t="s">
        <v>515</v>
      </c>
      <c r="AH129" s="353" t="s">
        <v>515</v>
      </c>
      <c r="AI129" s="353" t="s">
        <v>515</v>
      </c>
      <c r="AJ129" s="353">
        <v>0</v>
      </c>
      <c r="AK129" s="353">
        <v>0</v>
      </c>
      <c r="AL129" s="353">
        <v>5.5053979172637808</v>
      </c>
      <c r="AM129" s="353">
        <v>0</v>
      </c>
      <c r="AN129" s="353">
        <v>0</v>
      </c>
      <c r="AO129" s="353">
        <v>0</v>
      </c>
      <c r="AP129" s="353">
        <v>0</v>
      </c>
      <c r="AQ129" s="353">
        <v>10.294258144645074</v>
      </c>
      <c r="AR129" s="353">
        <v>0</v>
      </c>
      <c r="AS129" s="353">
        <v>49.41243909429636</v>
      </c>
      <c r="AT129" s="353">
        <v>0</v>
      </c>
      <c r="AU129" s="353">
        <v>0</v>
      </c>
      <c r="AV129" s="353">
        <v>0</v>
      </c>
      <c r="AW129" s="353">
        <v>0</v>
      </c>
      <c r="AX129" s="353">
        <v>0</v>
      </c>
      <c r="AY129" s="353">
        <v>0</v>
      </c>
      <c r="AZ129" s="353">
        <v>0</v>
      </c>
      <c r="BA129" s="83">
        <v>7.6956147893379185</v>
      </c>
      <c r="BB129" s="338">
        <v>966.03611349957009</v>
      </c>
      <c r="BC129" s="353" t="s">
        <v>515</v>
      </c>
      <c r="BD129" s="353" t="s">
        <v>515</v>
      </c>
      <c r="BE129" s="353" t="s">
        <v>515</v>
      </c>
      <c r="BF129" s="353" t="s">
        <v>515</v>
      </c>
      <c r="BG129" s="353">
        <v>0</v>
      </c>
      <c r="BH129" s="353">
        <v>0</v>
      </c>
      <c r="BI129" s="353">
        <v>501.33753702111397</v>
      </c>
      <c r="BJ129" s="353">
        <v>0</v>
      </c>
      <c r="BK129" s="353">
        <v>0</v>
      </c>
      <c r="BL129" s="353">
        <v>0</v>
      </c>
      <c r="BM129" s="353">
        <v>0</v>
      </c>
      <c r="BN129" s="353">
        <v>0</v>
      </c>
      <c r="BO129" s="353">
        <v>0</v>
      </c>
      <c r="BP129" s="353">
        <v>0</v>
      </c>
      <c r="BQ129" s="353">
        <v>0</v>
      </c>
      <c r="BR129" s="353">
        <v>0</v>
      </c>
      <c r="BS129" s="353">
        <v>0</v>
      </c>
      <c r="BT129" s="353">
        <v>464.69857647845606</v>
      </c>
      <c r="BU129" s="338">
        <v>0</v>
      </c>
      <c r="BV129" s="353">
        <v>0</v>
      </c>
      <c r="BW129" s="353">
        <v>0</v>
      </c>
      <c r="BX129" s="83" t="s">
        <v>515</v>
      </c>
      <c r="BY129" s="83">
        <v>109.29588229674214</v>
      </c>
      <c r="BZ129" s="83">
        <v>3413.5855546001717</v>
      </c>
    </row>
    <row r="130" spans="1:84" ht="11.25" customHeight="1" x14ac:dyDescent="0.25">
      <c r="A130" s="381"/>
      <c r="B130" s="349" t="s">
        <v>512</v>
      </c>
      <c r="C130" s="350" t="s">
        <v>712</v>
      </c>
      <c r="D130" s="350"/>
      <c r="E130" s="350"/>
      <c r="F130" s="350"/>
      <c r="G130" s="351"/>
      <c r="H130" s="352" t="s">
        <v>713</v>
      </c>
      <c r="I130" s="338">
        <v>307.88669150663992</v>
      </c>
      <c r="J130" s="338">
        <v>0</v>
      </c>
      <c r="K130" s="353">
        <v>0</v>
      </c>
      <c r="L130" s="353">
        <v>0</v>
      </c>
      <c r="M130" s="353">
        <v>0</v>
      </c>
      <c r="N130" s="353">
        <v>0</v>
      </c>
      <c r="O130" s="353">
        <v>0</v>
      </c>
      <c r="P130" s="353">
        <v>0</v>
      </c>
      <c r="Q130" s="353">
        <v>0</v>
      </c>
      <c r="R130" s="353">
        <v>0</v>
      </c>
      <c r="S130" s="353">
        <v>0</v>
      </c>
      <c r="T130" s="353">
        <v>0</v>
      </c>
      <c r="U130" s="338">
        <v>0</v>
      </c>
      <c r="V130" s="353">
        <v>0</v>
      </c>
      <c r="W130" s="353">
        <v>0</v>
      </c>
      <c r="X130" s="353">
        <v>0</v>
      </c>
      <c r="Y130" s="353">
        <v>0</v>
      </c>
      <c r="Z130" s="338">
        <v>0</v>
      </c>
      <c r="AA130" s="353">
        <v>0</v>
      </c>
      <c r="AB130" s="353">
        <v>0</v>
      </c>
      <c r="AC130" s="83">
        <v>0</v>
      </c>
      <c r="AD130" s="338">
        <v>134.51562052163945</v>
      </c>
      <c r="AE130" s="353">
        <v>0</v>
      </c>
      <c r="AF130" s="353">
        <v>0</v>
      </c>
      <c r="AG130" s="353" t="s">
        <v>515</v>
      </c>
      <c r="AH130" s="353" t="s">
        <v>515</v>
      </c>
      <c r="AI130" s="353" t="s">
        <v>515</v>
      </c>
      <c r="AJ130" s="353">
        <v>0</v>
      </c>
      <c r="AK130" s="353">
        <v>0</v>
      </c>
      <c r="AL130" s="353">
        <v>26.42591000286615</v>
      </c>
      <c r="AM130" s="353">
        <v>0</v>
      </c>
      <c r="AN130" s="353">
        <v>0</v>
      </c>
      <c r="AO130" s="353">
        <v>0</v>
      </c>
      <c r="AP130" s="353">
        <v>0</v>
      </c>
      <c r="AQ130" s="353">
        <v>0</v>
      </c>
      <c r="AR130" s="353">
        <v>0</v>
      </c>
      <c r="AS130" s="353">
        <v>108.08971051877329</v>
      </c>
      <c r="AT130" s="353">
        <v>0</v>
      </c>
      <c r="AU130" s="353">
        <v>0</v>
      </c>
      <c r="AV130" s="353">
        <v>0</v>
      </c>
      <c r="AW130" s="353">
        <v>0</v>
      </c>
      <c r="AX130" s="353">
        <v>0</v>
      </c>
      <c r="AY130" s="353">
        <v>0</v>
      </c>
      <c r="AZ130" s="353">
        <v>0</v>
      </c>
      <c r="BA130" s="83">
        <v>13.392089423903698</v>
      </c>
      <c r="BB130" s="338">
        <v>0</v>
      </c>
      <c r="BC130" s="353" t="s">
        <v>515</v>
      </c>
      <c r="BD130" s="353" t="s">
        <v>515</v>
      </c>
      <c r="BE130" s="353" t="s">
        <v>515</v>
      </c>
      <c r="BF130" s="353" t="s">
        <v>515</v>
      </c>
      <c r="BG130" s="353">
        <v>0</v>
      </c>
      <c r="BH130" s="353">
        <v>0</v>
      </c>
      <c r="BI130" s="353">
        <v>0</v>
      </c>
      <c r="BJ130" s="353">
        <v>0</v>
      </c>
      <c r="BK130" s="353">
        <v>0</v>
      </c>
      <c r="BL130" s="353">
        <v>0</v>
      </c>
      <c r="BM130" s="353">
        <v>0</v>
      </c>
      <c r="BN130" s="353">
        <v>0</v>
      </c>
      <c r="BO130" s="353">
        <v>0</v>
      </c>
      <c r="BP130" s="353">
        <v>0</v>
      </c>
      <c r="BQ130" s="353">
        <v>0</v>
      </c>
      <c r="BR130" s="353">
        <v>0</v>
      </c>
      <c r="BS130" s="353">
        <v>0</v>
      </c>
      <c r="BT130" s="339" t="s">
        <v>515</v>
      </c>
      <c r="BU130" s="338">
        <v>0</v>
      </c>
      <c r="BV130" s="353">
        <v>0</v>
      </c>
      <c r="BW130" s="353">
        <v>0</v>
      </c>
      <c r="BX130" s="83" t="s">
        <v>515</v>
      </c>
      <c r="BY130" s="83">
        <v>0.47769179325499184</v>
      </c>
      <c r="BZ130" s="83">
        <v>159.50128976784177</v>
      </c>
    </row>
    <row r="131" spans="1:84" ht="11.25" customHeight="1" x14ac:dyDescent="0.25">
      <c r="A131" s="381"/>
      <c r="B131" s="349" t="s">
        <v>512</v>
      </c>
      <c r="C131" s="350" t="s">
        <v>714</v>
      </c>
      <c r="D131" s="350"/>
      <c r="E131" s="350"/>
      <c r="F131" s="350"/>
      <c r="G131" s="351"/>
      <c r="H131" s="352" t="s">
        <v>715</v>
      </c>
      <c r="I131" s="338">
        <v>130.94965128499092</v>
      </c>
      <c r="J131" s="338">
        <v>0</v>
      </c>
      <c r="K131" s="353">
        <v>0</v>
      </c>
      <c r="L131" s="353">
        <v>0</v>
      </c>
      <c r="M131" s="353">
        <v>0</v>
      </c>
      <c r="N131" s="353">
        <v>0</v>
      </c>
      <c r="O131" s="353">
        <v>0</v>
      </c>
      <c r="P131" s="353">
        <v>0</v>
      </c>
      <c r="Q131" s="353">
        <v>0</v>
      </c>
      <c r="R131" s="353">
        <v>0</v>
      </c>
      <c r="S131" s="353">
        <v>0</v>
      </c>
      <c r="T131" s="353">
        <v>0</v>
      </c>
      <c r="U131" s="338">
        <v>0</v>
      </c>
      <c r="V131" s="353">
        <v>0</v>
      </c>
      <c r="W131" s="353">
        <v>0</v>
      </c>
      <c r="X131" s="353">
        <v>0</v>
      </c>
      <c r="Y131" s="353">
        <v>0</v>
      </c>
      <c r="Z131" s="338">
        <v>0</v>
      </c>
      <c r="AA131" s="353">
        <v>0</v>
      </c>
      <c r="AB131" s="353">
        <v>0</v>
      </c>
      <c r="AC131" s="83">
        <v>0</v>
      </c>
      <c r="AD131" s="338">
        <v>113.23683959109582</v>
      </c>
      <c r="AE131" s="353">
        <v>0</v>
      </c>
      <c r="AF131" s="353">
        <v>0</v>
      </c>
      <c r="AG131" s="353" t="s">
        <v>515</v>
      </c>
      <c r="AH131" s="353" t="s">
        <v>515</v>
      </c>
      <c r="AI131" s="353" t="s">
        <v>515</v>
      </c>
      <c r="AJ131" s="353">
        <v>0</v>
      </c>
      <c r="AK131" s="353">
        <v>0</v>
      </c>
      <c r="AL131" s="353">
        <v>0</v>
      </c>
      <c r="AM131" s="353">
        <v>0</v>
      </c>
      <c r="AN131" s="353">
        <v>0</v>
      </c>
      <c r="AO131" s="353">
        <v>0</v>
      </c>
      <c r="AP131" s="353">
        <v>0</v>
      </c>
      <c r="AQ131" s="353">
        <v>0</v>
      </c>
      <c r="AR131" s="353">
        <v>0</v>
      </c>
      <c r="AS131" s="353">
        <v>113.23683959109582</v>
      </c>
      <c r="AT131" s="353">
        <v>0</v>
      </c>
      <c r="AU131" s="353">
        <v>0</v>
      </c>
      <c r="AV131" s="353">
        <v>0</v>
      </c>
      <c r="AW131" s="353">
        <v>0</v>
      </c>
      <c r="AX131" s="353">
        <v>0</v>
      </c>
      <c r="AY131" s="353">
        <v>0</v>
      </c>
      <c r="AZ131" s="353">
        <v>0</v>
      </c>
      <c r="BA131" s="83">
        <v>0</v>
      </c>
      <c r="BB131" s="338">
        <v>0</v>
      </c>
      <c r="BC131" s="353" t="s">
        <v>515</v>
      </c>
      <c r="BD131" s="353" t="s">
        <v>515</v>
      </c>
      <c r="BE131" s="353" t="s">
        <v>515</v>
      </c>
      <c r="BF131" s="353" t="s">
        <v>515</v>
      </c>
      <c r="BG131" s="353">
        <v>0</v>
      </c>
      <c r="BH131" s="353">
        <v>0</v>
      </c>
      <c r="BI131" s="353">
        <v>0</v>
      </c>
      <c r="BJ131" s="353">
        <v>0</v>
      </c>
      <c r="BK131" s="353">
        <v>0</v>
      </c>
      <c r="BL131" s="353">
        <v>0</v>
      </c>
      <c r="BM131" s="353">
        <v>0</v>
      </c>
      <c r="BN131" s="353">
        <v>0</v>
      </c>
      <c r="BO131" s="353">
        <v>0</v>
      </c>
      <c r="BP131" s="353">
        <v>0</v>
      </c>
      <c r="BQ131" s="353">
        <v>0</v>
      </c>
      <c r="BR131" s="353">
        <v>0</v>
      </c>
      <c r="BS131" s="353">
        <v>0</v>
      </c>
      <c r="BT131" s="339" t="s">
        <v>515</v>
      </c>
      <c r="BU131" s="338">
        <v>0</v>
      </c>
      <c r="BV131" s="353">
        <v>0</v>
      </c>
      <c r="BW131" s="353">
        <v>0</v>
      </c>
      <c r="BX131" s="83" t="s">
        <v>515</v>
      </c>
      <c r="BY131" s="83">
        <v>0</v>
      </c>
      <c r="BZ131" s="83">
        <v>17.712811693895098</v>
      </c>
    </row>
    <row r="132" spans="1:84" ht="11.25" customHeight="1" x14ac:dyDescent="0.25">
      <c r="A132" s="402"/>
      <c r="B132" s="354" t="s">
        <v>512</v>
      </c>
      <c r="C132" s="350" t="s">
        <v>716</v>
      </c>
      <c r="D132" s="355"/>
      <c r="E132" s="355"/>
      <c r="F132" s="355"/>
      <c r="G132" s="356"/>
      <c r="H132" s="357" t="s">
        <v>717</v>
      </c>
      <c r="I132" s="358">
        <v>80.295213528231585</v>
      </c>
      <c r="J132" s="358">
        <v>0</v>
      </c>
      <c r="K132" s="359">
        <v>0</v>
      </c>
      <c r="L132" s="359">
        <v>0</v>
      </c>
      <c r="M132" s="359">
        <v>0</v>
      </c>
      <c r="N132" s="359">
        <v>0</v>
      </c>
      <c r="O132" s="359">
        <v>0</v>
      </c>
      <c r="P132" s="359">
        <v>0</v>
      </c>
      <c r="Q132" s="359">
        <v>0</v>
      </c>
      <c r="R132" s="359">
        <v>0</v>
      </c>
      <c r="S132" s="359">
        <v>0</v>
      </c>
      <c r="T132" s="359">
        <v>0</v>
      </c>
      <c r="U132" s="358">
        <v>0</v>
      </c>
      <c r="V132" s="359">
        <v>0</v>
      </c>
      <c r="W132" s="359">
        <v>0</v>
      </c>
      <c r="X132" s="359">
        <v>0</v>
      </c>
      <c r="Y132" s="359">
        <v>0</v>
      </c>
      <c r="Z132" s="358">
        <v>0</v>
      </c>
      <c r="AA132" s="359">
        <v>0</v>
      </c>
      <c r="AB132" s="359">
        <v>0</v>
      </c>
      <c r="AC132" s="360">
        <v>0</v>
      </c>
      <c r="AD132" s="358">
        <v>80.295213528231585</v>
      </c>
      <c r="AE132" s="359">
        <v>0</v>
      </c>
      <c r="AF132" s="359">
        <v>0</v>
      </c>
      <c r="AG132" s="359" t="s">
        <v>515</v>
      </c>
      <c r="AH132" s="359" t="s">
        <v>515</v>
      </c>
      <c r="AI132" s="359" t="s">
        <v>515</v>
      </c>
      <c r="AJ132" s="359">
        <v>0</v>
      </c>
      <c r="AK132" s="359">
        <v>0</v>
      </c>
      <c r="AL132" s="359">
        <v>0</v>
      </c>
      <c r="AM132" s="359">
        <v>0</v>
      </c>
      <c r="AN132" s="359">
        <v>0</v>
      </c>
      <c r="AO132" s="359">
        <v>0</v>
      </c>
      <c r="AP132" s="359">
        <v>45.294735836438328</v>
      </c>
      <c r="AQ132" s="359">
        <v>0</v>
      </c>
      <c r="AR132" s="359">
        <v>0</v>
      </c>
      <c r="AS132" s="359">
        <v>35.000477691793257</v>
      </c>
      <c r="AT132" s="359">
        <v>0</v>
      </c>
      <c r="AU132" s="359">
        <v>0</v>
      </c>
      <c r="AV132" s="359">
        <v>0</v>
      </c>
      <c r="AW132" s="359">
        <v>0</v>
      </c>
      <c r="AX132" s="359">
        <v>0</v>
      </c>
      <c r="AY132" s="359">
        <v>0</v>
      </c>
      <c r="AZ132" s="359">
        <v>0</v>
      </c>
      <c r="BA132" s="360">
        <v>0</v>
      </c>
      <c r="BB132" s="358">
        <v>0</v>
      </c>
      <c r="BC132" s="359" t="s">
        <v>515</v>
      </c>
      <c r="BD132" s="359" t="s">
        <v>515</v>
      </c>
      <c r="BE132" s="359" t="s">
        <v>515</v>
      </c>
      <c r="BF132" s="359" t="s">
        <v>515</v>
      </c>
      <c r="BG132" s="359">
        <v>0</v>
      </c>
      <c r="BH132" s="359">
        <v>0</v>
      </c>
      <c r="BI132" s="359">
        <v>0</v>
      </c>
      <c r="BJ132" s="359">
        <v>0</v>
      </c>
      <c r="BK132" s="359">
        <v>0</v>
      </c>
      <c r="BL132" s="359">
        <v>0</v>
      </c>
      <c r="BM132" s="359">
        <v>0</v>
      </c>
      <c r="BN132" s="359">
        <v>0</v>
      </c>
      <c r="BO132" s="359">
        <v>0</v>
      </c>
      <c r="BP132" s="359">
        <v>0</v>
      </c>
      <c r="BQ132" s="359">
        <v>0</v>
      </c>
      <c r="BR132" s="359">
        <v>0</v>
      </c>
      <c r="BS132" s="359">
        <v>0</v>
      </c>
      <c r="BT132" s="359">
        <v>0</v>
      </c>
      <c r="BU132" s="358">
        <v>0</v>
      </c>
      <c r="BV132" s="359">
        <v>0</v>
      </c>
      <c r="BW132" s="359">
        <v>0</v>
      </c>
      <c r="BX132" s="360" t="s">
        <v>515</v>
      </c>
      <c r="BY132" s="360">
        <v>0</v>
      </c>
      <c r="BZ132" s="360">
        <v>0</v>
      </c>
    </row>
    <row r="133" spans="1:84" ht="11.25" customHeight="1" x14ac:dyDescent="0.25">
      <c r="A133" s="385" t="s">
        <v>718</v>
      </c>
      <c r="B133" s="385"/>
      <c r="C133" s="385"/>
      <c r="D133" s="385"/>
      <c r="E133" s="385"/>
      <c r="F133" s="385"/>
      <c r="G133" s="386"/>
      <c r="H133" s="387" t="s">
        <v>719</v>
      </c>
      <c r="I133" s="390">
        <v>2180.6869207986856</v>
      </c>
      <c r="J133" s="390">
        <v>29.702875704595499</v>
      </c>
      <c r="K133" s="390">
        <v>0</v>
      </c>
      <c r="L133" s="390">
        <v>0</v>
      </c>
      <c r="M133" s="390">
        <v>17.450081207604967</v>
      </c>
      <c r="N133" s="390">
        <v>0</v>
      </c>
      <c r="O133" s="390">
        <v>0</v>
      </c>
      <c r="P133" s="390">
        <v>0</v>
      </c>
      <c r="Q133" s="390">
        <v>12.252794496990575</v>
      </c>
      <c r="R133" s="390">
        <v>0</v>
      </c>
      <c r="S133" s="390">
        <v>0</v>
      </c>
      <c r="T133" s="390">
        <v>0</v>
      </c>
      <c r="U133" s="390">
        <v>0</v>
      </c>
      <c r="V133" s="390">
        <v>0</v>
      </c>
      <c r="W133" s="390">
        <v>0</v>
      </c>
      <c r="X133" s="390">
        <v>0</v>
      </c>
      <c r="Y133" s="390">
        <v>0</v>
      </c>
      <c r="Z133" s="390">
        <v>0</v>
      </c>
      <c r="AA133" s="390">
        <v>0</v>
      </c>
      <c r="AB133" s="390">
        <v>0</v>
      </c>
      <c r="AC133" s="390">
        <v>0</v>
      </c>
      <c r="AD133" s="390">
        <v>3393.9333142256719</v>
      </c>
      <c r="AE133" s="390">
        <v>826.44024075665402</v>
      </c>
      <c r="AF133" s="390">
        <v>0</v>
      </c>
      <c r="AG133" s="390">
        <v>42.433361994841107</v>
      </c>
      <c r="AH133" s="390">
        <v>0</v>
      </c>
      <c r="AI133" s="390">
        <v>0</v>
      </c>
      <c r="AJ133" s="390">
        <v>29.019776440240662</v>
      </c>
      <c r="AK133" s="390">
        <v>14.31403458488569</v>
      </c>
      <c r="AL133" s="390">
        <v>628.71644215152355</v>
      </c>
      <c r="AM133" s="390">
        <v>624.92595777204531</v>
      </c>
      <c r="AN133" s="390">
        <v>-2.0970669723894142</v>
      </c>
      <c r="AO133" s="390">
        <v>0</v>
      </c>
      <c r="AP133" s="390">
        <v>81.324639342696059</v>
      </c>
      <c r="AQ133" s="390">
        <v>11.323683959109587</v>
      </c>
      <c r="AR133" s="390">
        <v>579.83901786567344</v>
      </c>
      <c r="AS133" s="390">
        <v>344.85764784561161</v>
      </c>
      <c r="AT133" s="390">
        <v>301.58115983567347</v>
      </c>
      <c r="AU133" s="390">
        <v>2.8804815133276018</v>
      </c>
      <c r="AV133" s="390">
        <v>-0.96016050444253409</v>
      </c>
      <c r="AW133" s="390">
        <v>-28.804815133276009</v>
      </c>
      <c r="AX133" s="390">
        <v>-61.86108722652142</v>
      </c>
      <c r="AY133" s="390">
        <v>0</v>
      </c>
      <c r="AZ133" s="390">
        <v>0</v>
      </c>
      <c r="BA133" s="390">
        <v>-1287.2742906276833</v>
      </c>
      <c r="BB133" s="390">
        <v>6.5204929779279155</v>
      </c>
      <c r="BC133" s="390">
        <v>0</v>
      </c>
      <c r="BD133" s="390">
        <v>0</v>
      </c>
      <c r="BE133" s="390">
        <v>0</v>
      </c>
      <c r="BF133" s="390">
        <v>0</v>
      </c>
      <c r="BG133" s="390">
        <v>0</v>
      </c>
      <c r="BH133" s="390">
        <v>0</v>
      </c>
      <c r="BI133" s="390">
        <v>4.8724562912009333</v>
      </c>
      <c r="BJ133" s="390">
        <v>0</v>
      </c>
      <c r="BK133" s="390">
        <v>1.6480366867297249</v>
      </c>
      <c r="BL133" s="390">
        <v>-3.907985046680551E-14</v>
      </c>
      <c r="BM133" s="390">
        <v>0</v>
      </c>
      <c r="BN133" s="390">
        <v>0</v>
      </c>
      <c r="BO133" s="390">
        <v>0</v>
      </c>
      <c r="BP133" s="390">
        <v>0</v>
      </c>
      <c r="BQ133" s="390">
        <v>0</v>
      </c>
      <c r="BR133" s="390">
        <v>0</v>
      </c>
      <c r="BS133" s="390">
        <v>0</v>
      </c>
      <c r="BT133" s="390">
        <v>0</v>
      </c>
      <c r="BU133" s="390">
        <v>-0.11942294831374056</v>
      </c>
      <c r="BV133" s="390">
        <v>-0.11942294831375477</v>
      </c>
      <c r="BW133" s="390">
        <v>2.1316282072803006E-14</v>
      </c>
      <c r="BX133" s="390">
        <v>0</v>
      </c>
      <c r="BY133" s="390">
        <v>0.69265310021961568</v>
      </c>
      <c r="BZ133" s="390">
        <v>37.231298366290503</v>
      </c>
    </row>
    <row r="134" spans="1:84" ht="11.25" customHeight="1" x14ac:dyDescent="0.25">
      <c r="A134" s="403"/>
      <c r="B134" s="403"/>
      <c r="C134" s="403"/>
      <c r="D134" s="403"/>
      <c r="E134" s="403"/>
      <c r="F134" s="403"/>
      <c r="G134" s="404"/>
      <c r="H134" s="405"/>
      <c r="I134" s="406"/>
      <c r="J134" s="407"/>
      <c r="K134" s="408"/>
      <c r="L134" s="408"/>
      <c r="M134" s="408"/>
      <c r="N134" s="408"/>
      <c r="O134" s="408"/>
      <c r="P134" s="408"/>
      <c r="Q134" s="408"/>
      <c r="R134" s="408"/>
      <c r="S134" s="408"/>
      <c r="T134" s="408"/>
      <c r="U134" s="407"/>
      <c r="V134" s="408"/>
      <c r="W134" s="408"/>
      <c r="X134" s="408"/>
      <c r="Y134" s="408"/>
      <c r="Z134" s="407"/>
      <c r="AA134" s="408"/>
      <c r="AB134" s="408"/>
      <c r="AC134" s="408"/>
      <c r="AD134" s="407"/>
      <c r="AE134" s="408"/>
      <c r="AF134" s="408"/>
      <c r="AG134" s="408"/>
      <c r="AH134" s="408"/>
      <c r="AI134" s="408"/>
      <c r="AJ134" s="408"/>
      <c r="AK134" s="408"/>
      <c r="AL134" s="408"/>
      <c r="AM134" s="408"/>
      <c r="AN134" s="408"/>
      <c r="AO134" s="408"/>
      <c r="AP134" s="408"/>
      <c r="AQ134" s="408"/>
      <c r="AR134" s="408"/>
      <c r="AS134" s="408"/>
      <c r="AT134" s="408"/>
      <c r="AU134" s="408"/>
      <c r="AV134" s="408"/>
      <c r="AW134" s="408"/>
      <c r="AX134" s="408"/>
      <c r="AY134" s="408"/>
      <c r="AZ134" s="408"/>
      <c r="BA134" s="409"/>
      <c r="BB134" s="407"/>
      <c r="BC134" s="409"/>
      <c r="BD134" s="409"/>
      <c r="BE134" s="409"/>
      <c r="BF134" s="409"/>
      <c r="BG134" s="409"/>
      <c r="BH134" s="409"/>
      <c r="BI134" s="409"/>
      <c r="BJ134" s="409"/>
      <c r="BK134" s="409"/>
      <c r="BL134" s="409"/>
      <c r="BM134" s="409"/>
      <c r="BN134" s="409"/>
      <c r="BO134" s="409"/>
      <c r="BP134" s="409"/>
      <c r="BQ134" s="409"/>
      <c r="BR134" s="409"/>
      <c r="BS134" s="409"/>
      <c r="BT134" s="409"/>
      <c r="BU134" s="407"/>
      <c r="BV134" s="409"/>
      <c r="BW134" s="409"/>
      <c r="BX134" s="409"/>
      <c r="BY134" s="409"/>
      <c r="BZ134" s="409"/>
    </row>
    <row r="135" spans="1:84" ht="11.25" customHeight="1" x14ac:dyDescent="0.25">
      <c r="A135" s="410"/>
      <c r="B135" s="410"/>
      <c r="C135" s="410"/>
      <c r="D135" s="410"/>
      <c r="E135" s="410"/>
      <c r="F135" s="410"/>
      <c r="G135" s="411"/>
      <c r="H135" s="412"/>
      <c r="I135" s="413"/>
      <c r="J135" s="414"/>
      <c r="K135" s="415"/>
      <c r="L135" s="415"/>
      <c r="M135" s="413"/>
      <c r="N135" s="413"/>
      <c r="O135" s="413"/>
      <c r="P135" s="413"/>
      <c r="Q135" s="413"/>
      <c r="R135" s="415"/>
      <c r="S135" s="415"/>
      <c r="T135" s="415"/>
      <c r="U135" s="414"/>
      <c r="V135" s="413"/>
      <c r="W135" s="413"/>
      <c r="X135" s="413"/>
      <c r="Y135" s="413"/>
      <c r="Z135" s="414"/>
      <c r="AA135" s="415"/>
      <c r="AB135" s="413"/>
      <c r="AC135" s="416"/>
      <c r="AD135" s="414"/>
      <c r="AE135" s="413"/>
      <c r="AF135" s="413"/>
      <c r="AG135" s="413"/>
      <c r="AH135" s="413"/>
      <c r="AI135" s="413"/>
      <c r="AJ135" s="413"/>
      <c r="AK135" s="413"/>
      <c r="AL135" s="413"/>
      <c r="AM135" s="413"/>
      <c r="AN135" s="413"/>
      <c r="AO135" s="413"/>
      <c r="AP135" s="413"/>
      <c r="AQ135" s="413"/>
      <c r="AR135" s="413"/>
      <c r="AS135" s="413"/>
      <c r="AT135" s="413"/>
      <c r="AU135" s="413"/>
      <c r="AV135" s="413"/>
      <c r="AW135" s="413"/>
      <c r="AX135" s="413"/>
      <c r="AY135" s="413"/>
      <c r="AZ135" s="413"/>
      <c r="BA135" s="416"/>
      <c r="BB135" s="414"/>
      <c r="BC135" s="413"/>
      <c r="BD135" s="413"/>
      <c r="BE135" s="413"/>
      <c r="BF135" s="413"/>
      <c r="BG135" s="413"/>
      <c r="BH135" s="413"/>
      <c r="BI135" s="413"/>
      <c r="BJ135" s="413"/>
      <c r="BK135" s="413"/>
      <c r="BL135" s="413"/>
      <c r="BM135" s="413"/>
      <c r="BN135" s="413"/>
      <c r="BO135" s="413"/>
      <c r="BP135" s="413"/>
      <c r="BQ135" s="413"/>
      <c r="BR135" s="413"/>
      <c r="BS135" s="413"/>
      <c r="BT135" s="413"/>
      <c r="BU135" s="414"/>
      <c r="BV135" s="413"/>
      <c r="BW135" s="413"/>
      <c r="BX135" s="416"/>
      <c r="BY135" s="416"/>
      <c r="BZ135" s="416"/>
    </row>
    <row r="136" spans="1:84" s="331" customFormat="1" ht="54" customHeight="1" x14ac:dyDescent="0.25">
      <c r="A136" s="417" t="s">
        <v>108</v>
      </c>
      <c r="B136" s="418"/>
      <c r="C136" s="418"/>
      <c r="D136" s="418"/>
      <c r="E136" s="419"/>
      <c r="F136" s="418">
        <v>2017</v>
      </c>
      <c r="G136" s="418"/>
      <c r="H136" s="420"/>
      <c r="I136" s="328" t="s">
        <v>44</v>
      </c>
      <c r="J136" s="328" t="s">
        <v>139</v>
      </c>
      <c r="K136" s="329" t="s">
        <v>462</v>
      </c>
      <c r="L136" s="329" t="s">
        <v>463</v>
      </c>
      <c r="M136" s="329" t="s">
        <v>464</v>
      </c>
      <c r="N136" s="329" t="s">
        <v>465</v>
      </c>
      <c r="O136" s="329" t="s">
        <v>466</v>
      </c>
      <c r="P136" s="329" t="s">
        <v>467</v>
      </c>
      <c r="Q136" s="329" t="s">
        <v>468</v>
      </c>
      <c r="R136" s="329" t="s">
        <v>469</v>
      </c>
      <c r="S136" s="329" t="s">
        <v>470</v>
      </c>
      <c r="T136" s="329" t="s">
        <v>471</v>
      </c>
      <c r="U136" s="328" t="s">
        <v>167</v>
      </c>
      <c r="V136" s="329" t="s">
        <v>472</v>
      </c>
      <c r="W136" s="329" t="s">
        <v>473</v>
      </c>
      <c r="X136" s="329" t="s">
        <v>474</v>
      </c>
      <c r="Y136" s="329" t="s">
        <v>475</v>
      </c>
      <c r="Z136" s="328" t="s">
        <v>142</v>
      </c>
      <c r="AA136" s="329" t="s">
        <v>476</v>
      </c>
      <c r="AB136" s="329" t="s">
        <v>477</v>
      </c>
      <c r="AC136" s="421" t="s">
        <v>143</v>
      </c>
      <c r="AD136" s="328" t="s">
        <v>144</v>
      </c>
      <c r="AE136" s="329" t="s">
        <v>478</v>
      </c>
      <c r="AF136" s="329" t="s">
        <v>479</v>
      </c>
      <c r="AG136" s="329" t="s">
        <v>480</v>
      </c>
      <c r="AH136" s="329" t="s">
        <v>481</v>
      </c>
      <c r="AI136" s="329" t="s">
        <v>482</v>
      </c>
      <c r="AJ136" s="329" t="s">
        <v>483</v>
      </c>
      <c r="AK136" s="329" t="s">
        <v>484</v>
      </c>
      <c r="AL136" s="329" t="s">
        <v>485</v>
      </c>
      <c r="AM136" s="329" t="s">
        <v>486</v>
      </c>
      <c r="AN136" s="329" t="s">
        <v>487</v>
      </c>
      <c r="AO136" s="329" t="s">
        <v>488</v>
      </c>
      <c r="AP136" s="329" t="s">
        <v>489</v>
      </c>
      <c r="AQ136" s="329" t="s">
        <v>490</v>
      </c>
      <c r="AR136" s="329" t="s">
        <v>491</v>
      </c>
      <c r="AS136" s="329" t="s">
        <v>492</v>
      </c>
      <c r="AT136" s="329" t="s">
        <v>493</v>
      </c>
      <c r="AU136" s="329" t="s">
        <v>494</v>
      </c>
      <c r="AV136" s="329" t="s">
        <v>495</v>
      </c>
      <c r="AW136" s="329" t="s">
        <v>496</v>
      </c>
      <c r="AX136" s="329" t="s">
        <v>497</v>
      </c>
      <c r="AY136" s="329" t="s">
        <v>498</v>
      </c>
      <c r="AZ136" s="329" t="s">
        <v>499</v>
      </c>
      <c r="BA136" s="421" t="s">
        <v>146</v>
      </c>
      <c r="BB136" s="328" t="s">
        <v>147</v>
      </c>
      <c r="BC136" s="329" t="s">
        <v>148</v>
      </c>
      <c r="BD136" s="329" t="s">
        <v>500</v>
      </c>
      <c r="BE136" s="329" t="s">
        <v>149</v>
      </c>
      <c r="BF136" s="329" t="s">
        <v>150</v>
      </c>
      <c r="BG136" s="329" t="s">
        <v>151</v>
      </c>
      <c r="BH136" s="329" t="s">
        <v>171</v>
      </c>
      <c r="BI136" s="329" t="s">
        <v>501</v>
      </c>
      <c r="BJ136" s="329" t="s">
        <v>502</v>
      </c>
      <c r="BK136" s="329" t="s">
        <v>153</v>
      </c>
      <c r="BL136" s="329" t="s">
        <v>503</v>
      </c>
      <c r="BM136" s="329" t="s">
        <v>303</v>
      </c>
      <c r="BN136" s="329" t="s">
        <v>307</v>
      </c>
      <c r="BO136" s="329" t="s">
        <v>504</v>
      </c>
      <c r="BP136" s="329" t="s">
        <v>505</v>
      </c>
      <c r="BQ136" s="329" t="s">
        <v>506</v>
      </c>
      <c r="BR136" s="329" t="s">
        <v>507</v>
      </c>
      <c r="BS136" s="329" t="s">
        <v>305</v>
      </c>
      <c r="BT136" s="329" t="s">
        <v>172</v>
      </c>
      <c r="BU136" s="328" t="s">
        <v>508</v>
      </c>
      <c r="BV136" s="329" t="s">
        <v>509</v>
      </c>
      <c r="BW136" s="329" t="s">
        <v>510</v>
      </c>
      <c r="BX136" s="422" t="s">
        <v>511</v>
      </c>
      <c r="BY136" s="423" t="s">
        <v>159</v>
      </c>
      <c r="BZ136" s="424" t="s">
        <v>158</v>
      </c>
      <c r="CE136" s="332"/>
      <c r="CF136" s="333"/>
    </row>
    <row r="137" spans="1:84" ht="11.25" customHeight="1" x14ac:dyDescent="0.25">
      <c r="A137" s="374" t="s">
        <v>512</v>
      </c>
      <c r="B137" s="363" t="s">
        <v>720</v>
      </c>
      <c r="C137" s="363"/>
      <c r="D137" s="363"/>
      <c r="E137" s="363"/>
      <c r="F137" s="363"/>
      <c r="G137" s="374"/>
      <c r="H137" s="425" t="s">
        <v>721</v>
      </c>
      <c r="I137" s="380">
        <v>12828.632846087707</v>
      </c>
      <c r="J137" s="380">
        <v>3.6973344797936374</v>
      </c>
      <c r="K137" s="380">
        <v>0</v>
      </c>
      <c r="L137" s="380">
        <v>0</v>
      </c>
      <c r="M137" s="380">
        <v>3.6973344797936374</v>
      </c>
      <c r="N137" s="380">
        <v>0</v>
      </c>
      <c r="O137" s="380">
        <v>0</v>
      </c>
      <c r="P137" s="380">
        <v>0</v>
      </c>
      <c r="Q137" s="380">
        <v>0</v>
      </c>
      <c r="R137" s="380">
        <v>0</v>
      </c>
      <c r="S137" s="380">
        <v>0</v>
      </c>
      <c r="T137" s="380">
        <v>0</v>
      </c>
      <c r="U137" s="380">
        <v>12.295786758383493</v>
      </c>
      <c r="V137" s="380">
        <v>0</v>
      </c>
      <c r="W137" s="380">
        <v>0</v>
      </c>
      <c r="X137" s="380">
        <v>12.295786758383493</v>
      </c>
      <c r="Y137" s="380">
        <v>0</v>
      </c>
      <c r="Z137" s="380">
        <v>0</v>
      </c>
      <c r="AA137" s="380">
        <v>0</v>
      </c>
      <c r="AB137" s="380">
        <v>0</v>
      </c>
      <c r="AC137" s="367">
        <v>0</v>
      </c>
      <c r="AD137" s="380">
        <v>2.407566638005159</v>
      </c>
      <c r="AE137" s="380">
        <v>0</v>
      </c>
      <c r="AF137" s="380">
        <v>0</v>
      </c>
      <c r="AG137" s="380" t="s">
        <v>515</v>
      </c>
      <c r="AH137" s="380" t="s">
        <v>515</v>
      </c>
      <c r="AI137" s="380" t="s">
        <v>515</v>
      </c>
      <c r="AJ137" s="380">
        <v>0</v>
      </c>
      <c r="AK137" s="380" t="s">
        <v>515</v>
      </c>
      <c r="AL137" s="380">
        <v>0</v>
      </c>
      <c r="AM137" s="380" t="s">
        <v>515</v>
      </c>
      <c r="AN137" s="380" t="s">
        <v>515</v>
      </c>
      <c r="AO137" s="380" t="s">
        <v>515</v>
      </c>
      <c r="AP137" s="380">
        <v>0</v>
      </c>
      <c r="AQ137" s="380">
        <v>0</v>
      </c>
      <c r="AR137" s="380">
        <v>0</v>
      </c>
      <c r="AS137" s="380">
        <v>2.407566638005159</v>
      </c>
      <c r="AT137" s="380">
        <v>0</v>
      </c>
      <c r="AU137" s="380" t="s">
        <v>515</v>
      </c>
      <c r="AV137" s="380" t="s">
        <v>515</v>
      </c>
      <c r="AW137" s="380">
        <v>0</v>
      </c>
      <c r="AX137" s="380">
        <v>0</v>
      </c>
      <c r="AY137" s="380" t="s">
        <v>515</v>
      </c>
      <c r="AZ137" s="380">
        <v>0</v>
      </c>
      <c r="BA137" s="367">
        <v>216.76698194325022</v>
      </c>
      <c r="BB137" s="380">
        <v>12571.367153912299</v>
      </c>
      <c r="BC137" s="380">
        <v>12305.417024935512</v>
      </c>
      <c r="BD137" s="380">
        <v>0</v>
      </c>
      <c r="BE137" s="380">
        <v>245.22785898538262</v>
      </c>
      <c r="BF137" s="380">
        <v>0</v>
      </c>
      <c r="BG137" s="380">
        <v>0</v>
      </c>
      <c r="BH137" s="380">
        <v>0</v>
      </c>
      <c r="BI137" s="380">
        <v>0.51590713671539123</v>
      </c>
      <c r="BJ137" s="380" t="s">
        <v>515</v>
      </c>
      <c r="BK137" s="380">
        <v>1.8056749785038695</v>
      </c>
      <c r="BL137" s="380">
        <v>18.400687876182285</v>
      </c>
      <c r="BM137" s="380">
        <v>0</v>
      </c>
      <c r="BN137" s="380" t="s">
        <v>515</v>
      </c>
      <c r="BO137" s="380">
        <v>0</v>
      </c>
      <c r="BP137" s="380" t="s">
        <v>515</v>
      </c>
      <c r="BQ137" s="380" t="s">
        <v>515</v>
      </c>
      <c r="BR137" s="380" t="s">
        <v>515</v>
      </c>
      <c r="BS137" s="380">
        <v>0</v>
      </c>
      <c r="BT137" s="380" t="s">
        <v>515</v>
      </c>
      <c r="BU137" s="367">
        <v>22.098022355975921</v>
      </c>
      <c r="BV137" s="380">
        <v>0</v>
      </c>
      <c r="BW137" s="380">
        <v>22.098022355975921</v>
      </c>
      <c r="BX137" s="426">
        <v>0</v>
      </c>
      <c r="BY137" s="427" t="s">
        <v>515</v>
      </c>
      <c r="BZ137" s="380" t="s">
        <v>515</v>
      </c>
    </row>
    <row r="138" spans="1:84" ht="11.25" customHeight="1" x14ac:dyDescent="0.25">
      <c r="A138" s="428"/>
      <c r="B138" s="368" t="s">
        <v>512</v>
      </c>
      <c r="C138" s="369" t="s">
        <v>539</v>
      </c>
      <c r="D138" s="369"/>
      <c r="E138" s="369"/>
      <c r="F138" s="369"/>
      <c r="G138" s="370"/>
      <c r="H138" s="429" t="s">
        <v>722</v>
      </c>
      <c r="I138" s="338">
        <v>12571.367153912299</v>
      </c>
      <c r="J138" s="338">
        <v>0</v>
      </c>
      <c r="K138" s="359">
        <v>0</v>
      </c>
      <c r="L138" s="359">
        <v>0</v>
      </c>
      <c r="M138" s="359">
        <v>0</v>
      </c>
      <c r="N138" s="359">
        <v>0</v>
      </c>
      <c r="O138" s="359">
        <v>0</v>
      </c>
      <c r="P138" s="359">
        <v>0</v>
      </c>
      <c r="Q138" s="359">
        <v>0</v>
      </c>
      <c r="R138" s="359">
        <v>0</v>
      </c>
      <c r="S138" s="359">
        <v>0</v>
      </c>
      <c r="T138" s="359">
        <v>0</v>
      </c>
      <c r="U138" s="338">
        <v>12.295786758383493</v>
      </c>
      <c r="V138" s="359">
        <v>0</v>
      </c>
      <c r="W138" s="359">
        <v>0</v>
      </c>
      <c r="X138" s="359">
        <v>12.295786758383493</v>
      </c>
      <c r="Y138" s="359">
        <v>0</v>
      </c>
      <c r="Z138" s="338">
        <v>0</v>
      </c>
      <c r="AA138" s="359">
        <v>0</v>
      </c>
      <c r="AB138" s="359">
        <v>0</v>
      </c>
      <c r="AC138" s="360">
        <v>0</v>
      </c>
      <c r="AD138" s="338">
        <v>2.407566638005159</v>
      </c>
      <c r="AE138" s="359">
        <v>0</v>
      </c>
      <c r="AF138" s="359">
        <v>0</v>
      </c>
      <c r="AG138" s="359" t="s">
        <v>515</v>
      </c>
      <c r="AH138" s="359" t="s">
        <v>515</v>
      </c>
      <c r="AI138" s="359" t="s">
        <v>515</v>
      </c>
      <c r="AJ138" s="359">
        <v>0</v>
      </c>
      <c r="AK138" s="359" t="s">
        <v>515</v>
      </c>
      <c r="AL138" s="359">
        <v>0</v>
      </c>
      <c r="AM138" s="359" t="s">
        <v>515</v>
      </c>
      <c r="AN138" s="359" t="s">
        <v>515</v>
      </c>
      <c r="AO138" s="359" t="s">
        <v>515</v>
      </c>
      <c r="AP138" s="359">
        <v>0</v>
      </c>
      <c r="AQ138" s="359">
        <v>0</v>
      </c>
      <c r="AR138" s="359">
        <v>0</v>
      </c>
      <c r="AS138" s="359">
        <v>2.407566638005159</v>
      </c>
      <c r="AT138" s="359">
        <v>0</v>
      </c>
      <c r="AU138" s="359" t="s">
        <v>515</v>
      </c>
      <c r="AV138" s="359" t="s">
        <v>515</v>
      </c>
      <c r="AW138" s="359">
        <v>0</v>
      </c>
      <c r="AX138" s="359">
        <v>0</v>
      </c>
      <c r="AY138" s="359" t="s">
        <v>515</v>
      </c>
      <c r="AZ138" s="359">
        <v>0</v>
      </c>
      <c r="BA138" s="360">
        <v>0</v>
      </c>
      <c r="BB138" s="338">
        <v>12552.966466036116</v>
      </c>
      <c r="BC138" s="359">
        <v>12305.417024935512</v>
      </c>
      <c r="BD138" s="359">
        <v>0</v>
      </c>
      <c r="BE138" s="359">
        <v>245.22785898538262</v>
      </c>
      <c r="BF138" s="359">
        <v>0</v>
      </c>
      <c r="BG138" s="359">
        <v>0</v>
      </c>
      <c r="BH138" s="359">
        <v>0</v>
      </c>
      <c r="BI138" s="359">
        <v>0.51590713671539123</v>
      </c>
      <c r="BJ138" s="359" t="s">
        <v>515</v>
      </c>
      <c r="BK138" s="359">
        <v>1.8056749785038695</v>
      </c>
      <c r="BL138" s="359">
        <v>0</v>
      </c>
      <c r="BM138" s="359">
        <v>0</v>
      </c>
      <c r="BN138" s="359" t="s">
        <v>515</v>
      </c>
      <c r="BO138" s="359">
        <v>0</v>
      </c>
      <c r="BP138" s="359" t="s">
        <v>515</v>
      </c>
      <c r="BQ138" s="359" t="s">
        <v>515</v>
      </c>
      <c r="BR138" s="359" t="s">
        <v>515</v>
      </c>
      <c r="BS138" s="359">
        <v>0</v>
      </c>
      <c r="BT138" s="430" t="s">
        <v>515</v>
      </c>
      <c r="BU138" s="338">
        <v>3.6973344797936374</v>
      </c>
      <c r="BV138" s="359">
        <v>0</v>
      </c>
      <c r="BW138" s="359">
        <v>3.6973344797936374</v>
      </c>
      <c r="BX138" s="431">
        <v>0</v>
      </c>
      <c r="BY138" s="432" t="s">
        <v>515</v>
      </c>
      <c r="BZ138" s="359" t="s">
        <v>515</v>
      </c>
    </row>
    <row r="139" spans="1:84" ht="11.25" customHeight="1" x14ac:dyDescent="0.25">
      <c r="A139" s="381"/>
      <c r="B139" s="349" t="s">
        <v>512</v>
      </c>
      <c r="C139" s="350" t="s">
        <v>541</v>
      </c>
      <c r="D139" s="350"/>
      <c r="E139" s="350"/>
      <c r="F139" s="350"/>
      <c r="G139" s="351"/>
      <c r="H139" s="433" t="s">
        <v>723</v>
      </c>
      <c r="I139" s="338">
        <v>40.498710232158203</v>
      </c>
      <c r="J139" s="338">
        <v>3.6973344797936374</v>
      </c>
      <c r="K139" s="353">
        <v>0</v>
      </c>
      <c r="L139" s="353">
        <v>0</v>
      </c>
      <c r="M139" s="353">
        <v>3.6973344797936374</v>
      </c>
      <c r="N139" s="353">
        <v>0</v>
      </c>
      <c r="O139" s="353">
        <v>0</v>
      </c>
      <c r="P139" s="353">
        <v>0</v>
      </c>
      <c r="Q139" s="353">
        <v>0</v>
      </c>
      <c r="R139" s="353">
        <v>0</v>
      </c>
      <c r="S139" s="353">
        <v>0</v>
      </c>
      <c r="T139" s="353">
        <v>0</v>
      </c>
      <c r="U139" s="338">
        <v>0</v>
      </c>
      <c r="V139" s="353">
        <v>0</v>
      </c>
      <c r="W139" s="353">
        <v>0</v>
      </c>
      <c r="X139" s="353">
        <v>0</v>
      </c>
      <c r="Y139" s="353">
        <v>0</v>
      </c>
      <c r="Z139" s="338">
        <v>0</v>
      </c>
      <c r="AA139" s="353">
        <v>0</v>
      </c>
      <c r="AB139" s="353">
        <v>0</v>
      </c>
      <c r="AC139" s="83">
        <v>0</v>
      </c>
      <c r="AD139" s="338">
        <v>0</v>
      </c>
      <c r="AE139" s="353">
        <v>0</v>
      </c>
      <c r="AF139" s="353">
        <v>0</v>
      </c>
      <c r="AG139" s="353" t="s">
        <v>515</v>
      </c>
      <c r="AH139" s="353" t="s">
        <v>515</v>
      </c>
      <c r="AI139" s="353" t="s">
        <v>515</v>
      </c>
      <c r="AJ139" s="353">
        <v>0</v>
      </c>
      <c r="AK139" s="353" t="s">
        <v>515</v>
      </c>
      <c r="AL139" s="353">
        <v>0</v>
      </c>
      <c r="AM139" s="353" t="s">
        <v>515</v>
      </c>
      <c r="AN139" s="353" t="s">
        <v>515</v>
      </c>
      <c r="AO139" s="353" t="s">
        <v>515</v>
      </c>
      <c r="AP139" s="353">
        <v>0</v>
      </c>
      <c r="AQ139" s="353">
        <v>0</v>
      </c>
      <c r="AR139" s="353">
        <v>0</v>
      </c>
      <c r="AS139" s="353">
        <v>0</v>
      </c>
      <c r="AT139" s="353">
        <v>0</v>
      </c>
      <c r="AU139" s="353" t="s">
        <v>515</v>
      </c>
      <c r="AV139" s="353" t="s">
        <v>515</v>
      </c>
      <c r="AW139" s="353">
        <v>0</v>
      </c>
      <c r="AX139" s="353">
        <v>0</v>
      </c>
      <c r="AY139" s="353" t="s">
        <v>515</v>
      </c>
      <c r="AZ139" s="353">
        <v>0</v>
      </c>
      <c r="BA139" s="83">
        <v>0</v>
      </c>
      <c r="BB139" s="338">
        <v>18.400687876182285</v>
      </c>
      <c r="BC139" s="353" t="s">
        <v>515</v>
      </c>
      <c r="BD139" s="353" t="s">
        <v>515</v>
      </c>
      <c r="BE139" s="353" t="s">
        <v>515</v>
      </c>
      <c r="BF139" s="353" t="s">
        <v>515</v>
      </c>
      <c r="BG139" s="353">
        <v>0</v>
      </c>
      <c r="BH139" s="353">
        <v>0</v>
      </c>
      <c r="BI139" s="353">
        <v>0</v>
      </c>
      <c r="BJ139" s="353" t="s">
        <v>515</v>
      </c>
      <c r="BK139" s="353">
        <v>0</v>
      </c>
      <c r="BL139" s="353">
        <v>18.400687876182285</v>
      </c>
      <c r="BM139" s="353">
        <v>0</v>
      </c>
      <c r="BN139" s="353" t="s">
        <v>515</v>
      </c>
      <c r="BO139" s="353">
        <v>0</v>
      </c>
      <c r="BP139" s="353" t="s">
        <v>515</v>
      </c>
      <c r="BQ139" s="353" t="s">
        <v>515</v>
      </c>
      <c r="BR139" s="353" t="s">
        <v>515</v>
      </c>
      <c r="BS139" s="353">
        <v>0</v>
      </c>
      <c r="BT139" s="353" t="s">
        <v>515</v>
      </c>
      <c r="BU139" s="338">
        <v>18.400687876182285</v>
      </c>
      <c r="BV139" s="353">
        <v>0</v>
      </c>
      <c r="BW139" s="353">
        <v>18.400687876182285</v>
      </c>
      <c r="BX139" s="434">
        <v>0</v>
      </c>
      <c r="BY139" s="401" t="s">
        <v>515</v>
      </c>
      <c r="BZ139" s="353" t="s">
        <v>515</v>
      </c>
    </row>
    <row r="140" spans="1:84" ht="11.25" customHeight="1" x14ac:dyDescent="0.25">
      <c r="A140" s="381"/>
      <c r="B140" s="349" t="s">
        <v>512</v>
      </c>
      <c r="C140" s="350" t="s">
        <v>545</v>
      </c>
      <c r="D140" s="350"/>
      <c r="E140" s="350"/>
      <c r="F140" s="350"/>
      <c r="G140" s="351"/>
      <c r="H140" s="433" t="s">
        <v>724</v>
      </c>
      <c r="I140" s="338">
        <v>0</v>
      </c>
      <c r="J140" s="338">
        <v>0</v>
      </c>
      <c r="K140" s="353">
        <v>0</v>
      </c>
      <c r="L140" s="353">
        <v>0</v>
      </c>
      <c r="M140" s="353">
        <v>0</v>
      </c>
      <c r="N140" s="353">
        <v>0</v>
      </c>
      <c r="O140" s="353">
        <v>0</v>
      </c>
      <c r="P140" s="353">
        <v>0</v>
      </c>
      <c r="Q140" s="353">
        <v>0</v>
      </c>
      <c r="R140" s="353">
        <v>0</v>
      </c>
      <c r="S140" s="353">
        <v>0</v>
      </c>
      <c r="T140" s="353">
        <v>0</v>
      </c>
      <c r="U140" s="338">
        <v>0</v>
      </c>
      <c r="V140" s="353">
        <v>0</v>
      </c>
      <c r="W140" s="353">
        <v>0</v>
      </c>
      <c r="X140" s="353">
        <v>0</v>
      </c>
      <c r="Y140" s="353">
        <v>0</v>
      </c>
      <c r="Z140" s="338">
        <v>0</v>
      </c>
      <c r="AA140" s="353">
        <v>0</v>
      </c>
      <c r="AB140" s="353">
        <v>0</v>
      </c>
      <c r="AC140" s="83">
        <v>0</v>
      </c>
      <c r="AD140" s="338">
        <v>0</v>
      </c>
      <c r="AE140" s="353">
        <v>0</v>
      </c>
      <c r="AF140" s="353">
        <v>0</v>
      </c>
      <c r="AG140" s="353" t="s">
        <v>515</v>
      </c>
      <c r="AH140" s="353" t="s">
        <v>515</v>
      </c>
      <c r="AI140" s="353" t="s">
        <v>515</v>
      </c>
      <c r="AJ140" s="353">
        <v>0</v>
      </c>
      <c r="AK140" s="353" t="s">
        <v>515</v>
      </c>
      <c r="AL140" s="353">
        <v>0</v>
      </c>
      <c r="AM140" s="353" t="s">
        <v>515</v>
      </c>
      <c r="AN140" s="353" t="s">
        <v>515</v>
      </c>
      <c r="AO140" s="353" t="s">
        <v>515</v>
      </c>
      <c r="AP140" s="353">
        <v>0</v>
      </c>
      <c r="AQ140" s="353">
        <v>0</v>
      </c>
      <c r="AR140" s="353">
        <v>0</v>
      </c>
      <c r="AS140" s="353">
        <v>0</v>
      </c>
      <c r="AT140" s="353">
        <v>0</v>
      </c>
      <c r="AU140" s="353" t="s">
        <v>515</v>
      </c>
      <c r="AV140" s="353" t="s">
        <v>515</v>
      </c>
      <c r="AW140" s="353">
        <v>0</v>
      </c>
      <c r="AX140" s="353">
        <v>0</v>
      </c>
      <c r="AY140" s="353" t="s">
        <v>515</v>
      </c>
      <c r="AZ140" s="353">
        <v>0</v>
      </c>
      <c r="BA140" s="83">
        <v>0</v>
      </c>
      <c r="BB140" s="338">
        <v>0</v>
      </c>
      <c r="BC140" s="353">
        <v>0</v>
      </c>
      <c r="BD140" s="353">
        <v>0</v>
      </c>
      <c r="BE140" s="353">
        <v>0</v>
      </c>
      <c r="BF140" s="353">
        <v>0</v>
      </c>
      <c r="BG140" s="353">
        <v>0</v>
      </c>
      <c r="BH140" s="353">
        <v>0</v>
      </c>
      <c r="BI140" s="353">
        <v>0</v>
      </c>
      <c r="BJ140" s="353" t="s">
        <v>515</v>
      </c>
      <c r="BK140" s="353">
        <v>0</v>
      </c>
      <c r="BL140" s="353">
        <v>0</v>
      </c>
      <c r="BM140" s="353">
        <v>0</v>
      </c>
      <c r="BN140" s="353" t="s">
        <v>515</v>
      </c>
      <c r="BO140" s="353">
        <v>0</v>
      </c>
      <c r="BP140" s="353" t="s">
        <v>515</v>
      </c>
      <c r="BQ140" s="353" t="s">
        <v>515</v>
      </c>
      <c r="BR140" s="353" t="s">
        <v>515</v>
      </c>
      <c r="BS140" s="353">
        <v>0</v>
      </c>
      <c r="BT140" s="353" t="s">
        <v>515</v>
      </c>
      <c r="BU140" s="338">
        <v>0</v>
      </c>
      <c r="BV140" s="353">
        <v>0</v>
      </c>
      <c r="BW140" s="353">
        <v>0</v>
      </c>
      <c r="BX140" s="434">
        <v>0</v>
      </c>
      <c r="BY140" s="401" t="s">
        <v>515</v>
      </c>
      <c r="BZ140" s="353" t="s">
        <v>515</v>
      </c>
    </row>
    <row r="141" spans="1:84" ht="11.25" customHeight="1" x14ac:dyDescent="0.25">
      <c r="A141" s="435"/>
      <c r="B141" s="436" t="s">
        <v>512</v>
      </c>
      <c r="C141" s="437" t="s">
        <v>547</v>
      </c>
      <c r="D141" s="437"/>
      <c r="E141" s="437"/>
      <c r="F141" s="437"/>
      <c r="G141" s="438"/>
      <c r="H141" s="439" t="s">
        <v>725</v>
      </c>
      <c r="I141" s="338">
        <v>216.76698194325022</v>
      </c>
      <c r="J141" s="338">
        <v>0</v>
      </c>
      <c r="K141" s="440">
        <v>0</v>
      </c>
      <c r="L141" s="440">
        <v>0</v>
      </c>
      <c r="M141" s="440">
        <v>0</v>
      </c>
      <c r="N141" s="440">
        <v>0</v>
      </c>
      <c r="O141" s="440">
        <v>0</v>
      </c>
      <c r="P141" s="440">
        <v>0</v>
      </c>
      <c r="Q141" s="440">
        <v>0</v>
      </c>
      <c r="R141" s="440">
        <v>0</v>
      </c>
      <c r="S141" s="440">
        <v>0</v>
      </c>
      <c r="T141" s="440">
        <v>0</v>
      </c>
      <c r="U141" s="338">
        <v>0</v>
      </c>
      <c r="V141" s="440">
        <v>0</v>
      </c>
      <c r="W141" s="440">
        <v>0</v>
      </c>
      <c r="X141" s="440">
        <v>0</v>
      </c>
      <c r="Y141" s="440">
        <v>0</v>
      </c>
      <c r="Z141" s="338">
        <v>0</v>
      </c>
      <c r="AA141" s="440">
        <v>0</v>
      </c>
      <c r="AB141" s="440">
        <v>0</v>
      </c>
      <c r="AC141" s="384">
        <v>0</v>
      </c>
      <c r="AD141" s="338">
        <v>0</v>
      </c>
      <c r="AE141" s="440">
        <v>0</v>
      </c>
      <c r="AF141" s="440">
        <v>0</v>
      </c>
      <c r="AG141" s="440" t="s">
        <v>515</v>
      </c>
      <c r="AH141" s="440" t="s">
        <v>515</v>
      </c>
      <c r="AI141" s="440" t="s">
        <v>515</v>
      </c>
      <c r="AJ141" s="440">
        <v>0</v>
      </c>
      <c r="AK141" s="440" t="s">
        <v>515</v>
      </c>
      <c r="AL141" s="440">
        <v>0</v>
      </c>
      <c r="AM141" s="440" t="s">
        <v>515</v>
      </c>
      <c r="AN141" s="440" t="s">
        <v>515</v>
      </c>
      <c r="AO141" s="440" t="s">
        <v>515</v>
      </c>
      <c r="AP141" s="440">
        <v>0</v>
      </c>
      <c r="AQ141" s="440">
        <v>0</v>
      </c>
      <c r="AR141" s="440">
        <v>0</v>
      </c>
      <c r="AS141" s="440">
        <v>0</v>
      </c>
      <c r="AT141" s="440">
        <v>0</v>
      </c>
      <c r="AU141" s="440" t="s">
        <v>515</v>
      </c>
      <c r="AV141" s="440" t="s">
        <v>515</v>
      </c>
      <c r="AW141" s="440">
        <v>0</v>
      </c>
      <c r="AX141" s="440">
        <v>0</v>
      </c>
      <c r="AY141" s="440" t="s">
        <v>515</v>
      </c>
      <c r="AZ141" s="440">
        <v>0</v>
      </c>
      <c r="BA141" s="384">
        <v>216.76698194325022</v>
      </c>
      <c r="BB141" s="338">
        <v>0</v>
      </c>
      <c r="BC141" s="440" t="s">
        <v>515</v>
      </c>
      <c r="BD141" s="440" t="s">
        <v>515</v>
      </c>
      <c r="BE141" s="440" t="s">
        <v>515</v>
      </c>
      <c r="BF141" s="440" t="s">
        <v>515</v>
      </c>
      <c r="BG141" s="440">
        <v>0</v>
      </c>
      <c r="BH141" s="440">
        <v>0</v>
      </c>
      <c r="BI141" s="440">
        <v>0</v>
      </c>
      <c r="BJ141" s="440" t="s">
        <v>515</v>
      </c>
      <c r="BK141" s="440">
        <v>0</v>
      </c>
      <c r="BL141" s="440">
        <v>0</v>
      </c>
      <c r="BM141" s="440">
        <v>0</v>
      </c>
      <c r="BN141" s="440" t="s">
        <v>515</v>
      </c>
      <c r="BO141" s="440">
        <v>0</v>
      </c>
      <c r="BP141" s="440" t="s">
        <v>515</v>
      </c>
      <c r="BQ141" s="440" t="s">
        <v>515</v>
      </c>
      <c r="BR141" s="440" t="s">
        <v>515</v>
      </c>
      <c r="BS141" s="440">
        <v>0</v>
      </c>
      <c r="BT141" s="359" t="s">
        <v>515</v>
      </c>
      <c r="BU141" s="338">
        <v>0</v>
      </c>
      <c r="BV141" s="440">
        <v>0</v>
      </c>
      <c r="BW141" s="440">
        <v>0</v>
      </c>
      <c r="BX141" s="441">
        <v>0</v>
      </c>
      <c r="BY141" s="442" t="s">
        <v>515</v>
      </c>
      <c r="BZ141" s="440" t="s">
        <v>515</v>
      </c>
    </row>
    <row r="142" spans="1:84" ht="11.25" customHeight="1" x14ac:dyDescent="0.25">
      <c r="A142" s="374" t="s">
        <v>512</v>
      </c>
      <c r="B142" s="363" t="s">
        <v>726</v>
      </c>
      <c r="C142" s="363"/>
      <c r="D142" s="363"/>
      <c r="E142" s="363"/>
      <c r="F142" s="363"/>
      <c r="G142" s="374"/>
      <c r="H142" s="425" t="s">
        <v>727</v>
      </c>
      <c r="I142" s="380">
        <v>498.63857838922331</v>
      </c>
      <c r="J142" s="380">
        <v>5.8278398777109004</v>
      </c>
      <c r="K142" s="380">
        <v>0</v>
      </c>
      <c r="L142" s="380">
        <v>0</v>
      </c>
      <c r="M142" s="380">
        <v>5.8278398777109004</v>
      </c>
      <c r="N142" s="380">
        <v>0</v>
      </c>
      <c r="O142" s="380">
        <v>0</v>
      </c>
      <c r="P142" s="380">
        <v>0</v>
      </c>
      <c r="Q142" s="380">
        <v>0</v>
      </c>
      <c r="R142" s="380">
        <v>0</v>
      </c>
      <c r="S142" s="380">
        <v>0</v>
      </c>
      <c r="T142" s="380">
        <v>0</v>
      </c>
      <c r="U142" s="380">
        <v>0.59711474156873978</v>
      </c>
      <c r="V142" s="380">
        <v>0</v>
      </c>
      <c r="W142" s="380">
        <v>0</v>
      </c>
      <c r="X142" s="380">
        <v>0.59711474156873978</v>
      </c>
      <c r="Y142" s="380">
        <v>0</v>
      </c>
      <c r="Z142" s="380">
        <v>0</v>
      </c>
      <c r="AA142" s="380">
        <v>0</v>
      </c>
      <c r="AB142" s="380">
        <v>0</v>
      </c>
      <c r="AC142" s="367">
        <v>0</v>
      </c>
      <c r="AD142" s="380">
        <v>11.798987293398298</v>
      </c>
      <c r="AE142" s="380">
        <v>0</v>
      </c>
      <c r="AF142" s="380">
        <v>0</v>
      </c>
      <c r="AG142" s="380" t="s">
        <v>515</v>
      </c>
      <c r="AH142" s="380" t="s">
        <v>515</v>
      </c>
      <c r="AI142" s="380" t="s">
        <v>515</v>
      </c>
      <c r="AJ142" s="380">
        <v>0</v>
      </c>
      <c r="AK142" s="380" t="s">
        <v>515</v>
      </c>
      <c r="AL142" s="380">
        <v>7.0459539505111302</v>
      </c>
      <c r="AM142" s="380" t="s">
        <v>515</v>
      </c>
      <c r="AN142" s="380" t="s">
        <v>515</v>
      </c>
      <c r="AO142" s="380" t="s">
        <v>515</v>
      </c>
      <c r="AP142" s="380">
        <v>0</v>
      </c>
      <c r="AQ142" s="380">
        <v>0</v>
      </c>
      <c r="AR142" s="380">
        <v>0</v>
      </c>
      <c r="AS142" s="380">
        <v>4.7530333428871687</v>
      </c>
      <c r="AT142" s="380">
        <v>0</v>
      </c>
      <c r="AU142" s="380" t="s">
        <v>515</v>
      </c>
      <c r="AV142" s="380" t="s">
        <v>515</v>
      </c>
      <c r="AW142" s="380">
        <v>0</v>
      </c>
      <c r="AX142" s="380">
        <v>0</v>
      </c>
      <c r="AY142" s="380" t="s">
        <v>515</v>
      </c>
      <c r="AZ142" s="380">
        <v>0</v>
      </c>
      <c r="BA142" s="367">
        <v>12.27667908665329</v>
      </c>
      <c r="BB142" s="380">
        <v>274.6250119422948</v>
      </c>
      <c r="BC142" s="380" t="s">
        <v>515</v>
      </c>
      <c r="BD142" s="380" t="s">
        <v>515</v>
      </c>
      <c r="BE142" s="380" t="s">
        <v>515</v>
      </c>
      <c r="BF142" s="380" t="s">
        <v>515</v>
      </c>
      <c r="BG142" s="380">
        <v>0</v>
      </c>
      <c r="BH142" s="380">
        <v>0</v>
      </c>
      <c r="BI142" s="380">
        <v>112.87857074615457</v>
      </c>
      <c r="BJ142" s="380" t="s">
        <v>515</v>
      </c>
      <c r="BK142" s="380">
        <v>1.8868825833572178</v>
      </c>
      <c r="BL142" s="380">
        <v>125.70459539505111</v>
      </c>
      <c r="BM142" s="380">
        <v>0</v>
      </c>
      <c r="BN142" s="380" t="s">
        <v>515</v>
      </c>
      <c r="BO142" s="380">
        <v>0</v>
      </c>
      <c r="BP142" s="380" t="s">
        <v>515</v>
      </c>
      <c r="BQ142" s="380" t="s">
        <v>515</v>
      </c>
      <c r="BR142" s="380" t="s">
        <v>515</v>
      </c>
      <c r="BS142" s="380">
        <v>3.0811120664946974</v>
      </c>
      <c r="BT142" s="380">
        <v>31.073851151237221</v>
      </c>
      <c r="BU142" s="367">
        <v>125.70459539505111</v>
      </c>
      <c r="BV142" s="380">
        <v>0</v>
      </c>
      <c r="BW142" s="380">
        <v>125.70459539505111</v>
      </c>
      <c r="BX142" s="426">
        <v>0</v>
      </c>
      <c r="BY142" s="427" t="s">
        <v>515</v>
      </c>
      <c r="BZ142" s="380">
        <v>67.808350052546089</v>
      </c>
    </row>
    <row r="143" spans="1:84" ht="11.25" customHeight="1" x14ac:dyDescent="0.25">
      <c r="A143" s="428"/>
      <c r="B143" s="368" t="s">
        <v>512</v>
      </c>
      <c r="C143" s="369" t="s">
        <v>541</v>
      </c>
      <c r="D143" s="369"/>
      <c r="E143" s="369"/>
      <c r="F143" s="369"/>
      <c r="G143" s="370"/>
      <c r="H143" s="429" t="s">
        <v>728</v>
      </c>
      <c r="I143" s="338">
        <v>171.8735072131461</v>
      </c>
      <c r="J143" s="338">
        <v>5.8278398777109004</v>
      </c>
      <c r="K143" s="359">
        <v>0</v>
      </c>
      <c r="L143" s="359">
        <v>0</v>
      </c>
      <c r="M143" s="359">
        <v>5.8278398777109004</v>
      </c>
      <c r="N143" s="359">
        <v>0</v>
      </c>
      <c r="O143" s="359">
        <v>0</v>
      </c>
      <c r="P143" s="359">
        <v>0</v>
      </c>
      <c r="Q143" s="359">
        <v>0</v>
      </c>
      <c r="R143" s="359">
        <v>0</v>
      </c>
      <c r="S143" s="359">
        <v>0</v>
      </c>
      <c r="T143" s="359">
        <v>0</v>
      </c>
      <c r="U143" s="338">
        <v>0</v>
      </c>
      <c r="V143" s="359">
        <v>0</v>
      </c>
      <c r="W143" s="359">
        <v>0</v>
      </c>
      <c r="X143" s="359">
        <v>0</v>
      </c>
      <c r="Y143" s="359">
        <v>0</v>
      </c>
      <c r="Z143" s="338">
        <v>0</v>
      </c>
      <c r="AA143" s="359">
        <v>0</v>
      </c>
      <c r="AB143" s="359">
        <v>0</v>
      </c>
      <c r="AC143" s="360">
        <v>0</v>
      </c>
      <c r="AD143" s="338">
        <v>0.88372981752173496</v>
      </c>
      <c r="AE143" s="359">
        <v>0</v>
      </c>
      <c r="AF143" s="359">
        <v>0</v>
      </c>
      <c r="AG143" s="359" t="s">
        <v>515</v>
      </c>
      <c r="AH143" s="359" t="s">
        <v>515</v>
      </c>
      <c r="AI143" s="359" t="s">
        <v>515</v>
      </c>
      <c r="AJ143" s="359">
        <v>0</v>
      </c>
      <c r="AK143" s="359" t="s">
        <v>515</v>
      </c>
      <c r="AL143" s="359">
        <v>0.21496130696474633</v>
      </c>
      <c r="AM143" s="359" t="s">
        <v>515</v>
      </c>
      <c r="AN143" s="359" t="s">
        <v>515</v>
      </c>
      <c r="AO143" s="359" t="s">
        <v>515</v>
      </c>
      <c r="AP143" s="359">
        <v>0</v>
      </c>
      <c r="AQ143" s="359">
        <v>0</v>
      </c>
      <c r="AR143" s="359">
        <v>0</v>
      </c>
      <c r="AS143" s="359">
        <v>0.6687685105569886</v>
      </c>
      <c r="AT143" s="359">
        <v>0</v>
      </c>
      <c r="AU143" s="359" t="s">
        <v>515</v>
      </c>
      <c r="AV143" s="359" t="s">
        <v>515</v>
      </c>
      <c r="AW143" s="359">
        <v>0</v>
      </c>
      <c r="AX143" s="359">
        <v>0</v>
      </c>
      <c r="AY143" s="359" t="s">
        <v>515</v>
      </c>
      <c r="AZ143" s="359">
        <v>0</v>
      </c>
      <c r="BA143" s="360">
        <v>1.0031527658354829</v>
      </c>
      <c r="BB143" s="338">
        <v>91.430209229005442</v>
      </c>
      <c r="BC143" s="359" t="s">
        <v>515</v>
      </c>
      <c r="BD143" s="359" t="s">
        <v>515</v>
      </c>
      <c r="BE143" s="359" t="s">
        <v>515</v>
      </c>
      <c r="BF143" s="359" t="s">
        <v>515</v>
      </c>
      <c r="BG143" s="359">
        <v>0</v>
      </c>
      <c r="BH143" s="359">
        <v>0</v>
      </c>
      <c r="BI143" s="359">
        <v>20.254132034011654</v>
      </c>
      <c r="BJ143" s="359" t="s">
        <v>515</v>
      </c>
      <c r="BK143" s="359">
        <v>0.21496130696474633</v>
      </c>
      <c r="BL143" s="359">
        <v>70.578962453425049</v>
      </c>
      <c r="BM143" s="359">
        <v>0</v>
      </c>
      <c r="BN143" s="359" t="s">
        <v>515</v>
      </c>
      <c r="BO143" s="359">
        <v>0</v>
      </c>
      <c r="BP143" s="359" t="s">
        <v>515</v>
      </c>
      <c r="BQ143" s="359" t="s">
        <v>515</v>
      </c>
      <c r="BR143" s="359" t="s">
        <v>515</v>
      </c>
      <c r="BS143" s="359">
        <v>0.38215343460399348</v>
      </c>
      <c r="BT143" s="359">
        <v>0</v>
      </c>
      <c r="BU143" s="338">
        <v>70.578962453425049</v>
      </c>
      <c r="BV143" s="359">
        <v>0</v>
      </c>
      <c r="BW143" s="359">
        <v>70.578962453425049</v>
      </c>
      <c r="BX143" s="431">
        <v>0</v>
      </c>
      <c r="BY143" s="432" t="s">
        <v>515</v>
      </c>
      <c r="BZ143" s="359">
        <v>2.1496130696474633</v>
      </c>
    </row>
    <row r="144" spans="1:84" ht="11.25" customHeight="1" x14ac:dyDescent="0.25">
      <c r="A144" s="381"/>
      <c r="B144" s="349" t="s">
        <v>512</v>
      </c>
      <c r="C144" s="350" t="s">
        <v>543</v>
      </c>
      <c r="D144" s="350"/>
      <c r="E144" s="350"/>
      <c r="F144" s="350"/>
      <c r="G144" s="351"/>
      <c r="H144" s="433" t="s">
        <v>729</v>
      </c>
      <c r="I144" s="338">
        <v>326.76507117607719</v>
      </c>
      <c r="J144" s="338">
        <v>0</v>
      </c>
      <c r="K144" s="353">
        <v>0</v>
      </c>
      <c r="L144" s="353">
        <v>0</v>
      </c>
      <c r="M144" s="353">
        <v>0</v>
      </c>
      <c r="N144" s="353">
        <v>0</v>
      </c>
      <c r="O144" s="353">
        <v>0</v>
      </c>
      <c r="P144" s="353">
        <v>0</v>
      </c>
      <c r="Q144" s="353">
        <v>0</v>
      </c>
      <c r="R144" s="353">
        <v>0</v>
      </c>
      <c r="S144" s="353">
        <v>0</v>
      </c>
      <c r="T144" s="353">
        <v>0</v>
      </c>
      <c r="U144" s="338">
        <v>0.59711474156873978</v>
      </c>
      <c r="V144" s="353">
        <v>0</v>
      </c>
      <c r="W144" s="353">
        <v>0</v>
      </c>
      <c r="X144" s="353">
        <v>0.59711474156873978</v>
      </c>
      <c r="Y144" s="353">
        <v>0</v>
      </c>
      <c r="Z144" s="338">
        <v>0</v>
      </c>
      <c r="AA144" s="353">
        <v>0</v>
      </c>
      <c r="AB144" s="353">
        <v>0</v>
      </c>
      <c r="AC144" s="83">
        <v>0</v>
      </c>
      <c r="AD144" s="338">
        <v>10.915257475876563</v>
      </c>
      <c r="AE144" s="353">
        <v>0</v>
      </c>
      <c r="AF144" s="353">
        <v>0</v>
      </c>
      <c r="AG144" s="353" t="s">
        <v>515</v>
      </c>
      <c r="AH144" s="353" t="s">
        <v>515</v>
      </c>
      <c r="AI144" s="353" t="s">
        <v>515</v>
      </c>
      <c r="AJ144" s="353">
        <v>0</v>
      </c>
      <c r="AK144" s="353" t="s">
        <v>515</v>
      </c>
      <c r="AL144" s="353">
        <v>6.8309926435463835</v>
      </c>
      <c r="AM144" s="353" t="s">
        <v>515</v>
      </c>
      <c r="AN144" s="353" t="s">
        <v>515</v>
      </c>
      <c r="AO144" s="353" t="s">
        <v>515</v>
      </c>
      <c r="AP144" s="353">
        <v>0</v>
      </c>
      <c r="AQ144" s="353">
        <v>0</v>
      </c>
      <c r="AR144" s="353">
        <v>0</v>
      </c>
      <c r="AS144" s="353">
        <v>4.08426483233018</v>
      </c>
      <c r="AT144" s="353">
        <v>0</v>
      </c>
      <c r="AU144" s="353" t="s">
        <v>515</v>
      </c>
      <c r="AV144" s="353" t="s">
        <v>515</v>
      </c>
      <c r="AW144" s="353">
        <v>0</v>
      </c>
      <c r="AX144" s="353">
        <v>0</v>
      </c>
      <c r="AY144" s="353" t="s">
        <v>515</v>
      </c>
      <c r="AZ144" s="353">
        <v>0</v>
      </c>
      <c r="BA144" s="83">
        <v>11.273526320817808</v>
      </c>
      <c r="BB144" s="338">
        <v>183.19480271328936</v>
      </c>
      <c r="BC144" s="353" t="s">
        <v>515</v>
      </c>
      <c r="BD144" s="353" t="s">
        <v>515</v>
      </c>
      <c r="BE144" s="353" t="s">
        <v>515</v>
      </c>
      <c r="BF144" s="353" t="s">
        <v>515</v>
      </c>
      <c r="BG144" s="353">
        <v>0</v>
      </c>
      <c r="BH144" s="353">
        <v>0</v>
      </c>
      <c r="BI144" s="353">
        <v>92.624438712142918</v>
      </c>
      <c r="BJ144" s="353" t="s">
        <v>515</v>
      </c>
      <c r="BK144" s="353">
        <v>1.6719212763924716</v>
      </c>
      <c r="BL144" s="353">
        <v>55.125632941626058</v>
      </c>
      <c r="BM144" s="353">
        <v>0</v>
      </c>
      <c r="BN144" s="353" t="s">
        <v>515</v>
      </c>
      <c r="BO144" s="353">
        <v>0</v>
      </c>
      <c r="BP144" s="353" t="s">
        <v>515</v>
      </c>
      <c r="BQ144" s="353" t="s">
        <v>515</v>
      </c>
      <c r="BR144" s="353" t="s">
        <v>515</v>
      </c>
      <c r="BS144" s="353">
        <v>2.698958631890704</v>
      </c>
      <c r="BT144" s="353">
        <v>31.073851151237221</v>
      </c>
      <c r="BU144" s="338">
        <v>55.125632941626058</v>
      </c>
      <c r="BV144" s="353">
        <v>0</v>
      </c>
      <c r="BW144" s="353">
        <v>55.125632941626058</v>
      </c>
      <c r="BX144" s="434">
        <v>0</v>
      </c>
      <c r="BY144" s="401" t="s">
        <v>515</v>
      </c>
      <c r="BZ144" s="359">
        <v>65.658736982898631</v>
      </c>
    </row>
    <row r="145" spans="1:78" ht="11.25" customHeight="1" x14ac:dyDescent="0.25">
      <c r="A145" s="381"/>
      <c r="B145" s="349" t="s">
        <v>512</v>
      </c>
      <c r="C145" s="350" t="s">
        <v>547</v>
      </c>
      <c r="D145" s="350"/>
      <c r="E145" s="350"/>
      <c r="F145" s="350"/>
      <c r="G145" s="351"/>
      <c r="H145" s="433" t="s">
        <v>730</v>
      </c>
      <c r="I145" s="338">
        <v>0</v>
      </c>
      <c r="J145" s="338">
        <v>0</v>
      </c>
      <c r="K145" s="353">
        <v>0</v>
      </c>
      <c r="L145" s="353">
        <v>0</v>
      </c>
      <c r="M145" s="353">
        <v>0</v>
      </c>
      <c r="N145" s="353">
        <v>0</v>
      </c>
      <c r="O145" s="353">
        <v>0</v>
      </c>
      <c r="P145" s="353">
        <v>0</v>
      </c>
      <c r="Q145" s="353">
        <v>0</v>
      </c>
      <c r="R145" s="353">
        <v>0</v>
      </c>
      <c r="S145" s="353">
        <v>0</v>
      </c>
      <c r="T145" s="353">
        <v>0</v>
      </c>
      <c r="U145" s="338">
        <v>0</v>
      </c>
      <c r="V145" s="353">
        <v>0</v>
      </c>
      <c r="W145" s="353">
        <v>0</v>
      </c>
      <c r="X145" s="353">
        <v>0</v>
      </c>
      <c r="Y145" s="353">
        <v>0</v>
      </c>
      <c r="Z145" s="338">
        <v>0</v>
      </c>
      <c r="AA145" s="353">
        <v>0</v>
      </c>
      <c r="AB145" s="353">
        <v>0</v>
      </c>
      <c r="AC145" s="83">
        <v>0</v>
      </c>
      <c r="AD145" s="338">
        <v>0</v>
      </c>
      <c r="AE145" s="353">
        <v>0</v>
      </c>
      <c r="AF145" s="353">
        <v>0</v>
      </c>
      <c r="AG145" s="353" t="s">
        <v>515</v>
      </c>
      <c r="AH145" s="353" t="s">
        <v>515</v>
      </c>
      <c r="AI145" s="353" t="s">
        <v>515</v>
      </c>
      <c r="AJ145" s="353">
        <v>0</v>
      </c>
      <c r="AK145" s="353" t="s">
        <v>515</v>
      </c>
      <c r="AL145" s="353">
        <v>0</v>
      </c>
      <c r="AM145" s="353" t="s">
        <v>515</v>
      </c>
      <c r="AN145" s="353" t="s">
        <v>515</v>
      </c>
      <c r="AO145" s="353" t="s">
        <v>515</v>
      </c>
      <c r="AP145" s="353">
        <v>0</v>
      </c>
      <c r="AQ145" s="353">
        <v>0</v>
      </c>
      <c r="AR145" s="353">
        <v>0</v>
      </c>
      <c r="AS145" s="353">
        <v>0</v>
      </c>
      <c r="AT145" s="353">
        <v>0</v>
      </c>
      <c r="AU145" s="353" t="s">
        <v>515</v>
      </c>
      <c r="AV145" s="353" t="s">
        <v>515</v>
      </c>
      <c r="AW145" s="353">
        <v>0</v>
      </c>
      <c r="AX145" s="353">
        <v>0</v>
      </c>
      <c r="AY145" s="353" t="s">
        <v>515</v>
      </c>
      <c r="AZ145" s="353">
        <v>0</v>
      </c>
      <c r="BA145" s="83">
        <v>0</v>
      </c>
      <c r="BB145" s="338">
        <v>0</v>
      </c>
      <c r="BC145" s="353" t="s">
        <v>515</v>
      </c>
      <c r="BD145" s="353" t="s">
        <v>515</v>
      </c>
      <c r="BE145" s="353" t="s">
        <v>515</v>
      </c>
      <c r="BF145" s="353" t="s">
        <v>515</v>
      </c>
      <c r="BG145" s="353">
        <v>0</v>
      </c>
      <c r="BH145" s="353">
        <v>0</v>
      </c>
      <c r="BI145" s="353">
        <v>0</v>
      </c>
      <c r="BJ145" s="353" t="s">
        <v>515</v>
      </c>
      <c r="BK145" s="353">
        <v>0</v>
      </c>
      <c r="BL145" s="353">
        <v>0</v>
      </c>
      <c r="BM145" s="353">
        <v>0</v>
      </c>
      <c r="BN145" s="353" t="s">
        <v>515</v>
      </c>
      <c r="BO145" s="353">
        <v>0</v>
      </c>
      <c r="BP145" s="353" t="s">
        <v>515</v>
      </c>
      <c r="BQ145" s="353" t="s">
        <v>515</v>
      </c>
      <c r="BR145" s="353" t="s">
        <v>515</v>
      </c>
      <c r="BS145" s="353">
        <v>0</v>
      </c>
      <c r="BT145" s="353">
        <v>0</v>
      </c>
      <c r="BU145" s="338">
        <v>0</v>
      </c>
      <c r="BV145" s="353">
        <v>0</v>
      </c>
      <c r="BW145" s="353">
        <v>0</v>
      </c>
      <c r="BX145" s="434">
        <v>0</v>
      </c>
      <c r="BY145" s="401" t="s">
        <v>515</v>
      </c>
      <c r="BZ145" s="359">
        <v>0</v>
      </c>
    </row>
    <row r="146" spans="1:78" ht="11.25" customHeight="1" x14ac:dyDescent="0.25">
      <c r="A146" s="435"/>
      <c r="B146" s="436" t="s">
        <v>512</v>
      </c>
      <c r="C146" s="437" t="s">
        <v>549</v>
      </c>
      <c r="D146" s="437"/>
      <c r="E146" s="437"/>
      <c r="F146" s="437"/>
      <c r="G146" s="438"/>
      <c r="H146" s="439" t="s">
        <v>731</v>
      </c>
      <c r="I146" s="443">
        <v>0</v>
      </c>
      <c r="J146" s="443">
        <v>0</v>
      </c>
      <c r="K146" s="440">
        <v>0</v>
      </c>
      <c r="L146" s="440">
        <v>0</v>
      </c>
      <c r="M146" s="440">
        <v>0</v>
      </c>
      <c r="N146" s="440">
        <v>0</v>
      </c>
      <c r="O146" s="440">
        <v>0</v>
      </c>
      <c r="P146" s="440">
        <v>0</v>
      </c>
      <c r="Q146" s="440">
        <v>0</v>
      </c>
      <c r="R146" s="440">
        <v>0</v>
      </c>
      <c r="S146" s="440">
        <v>0</v>
      </c>
      <c r="T146" s="440">
        <v>0</v>
      </c>
      <c r="U146" s="443">
        <v>0</v>
      </c>
      <c r="V146" s="440">
        <v>0</v>
      </c>
      <c r="W146" s="440">
        <v>0</v>
      </c>
      <c r="X146" s="440">
        <v>0</v>
      </c>
      <c r="Y146" s="440">
        <v>0</v>
      </c>
      <c r="Z146" s="443">
        <v>0</v>
      </c>
      <c r="AA146" s="440">
        <v>0</v>
      </c>
      <c r="AB146" s="440">
        <v>0</v>
      </c>
      <c r="AC146" s="384">
        <v>0</v>
      </c>
      <c r="AD146" s="443">
        <v>0</v>
      </c>
      <c r="AE146" s="440">
        <v>0</v>
      </c>
      <c r="AF146" s="440">
        <v>0</v>
      </c>
      <c r="AG146" s="440" t="s">
        <v>515</v>
      </c>
      <c r="AH146" s="440" t="s">
        <v>515</v>
      </c>
      <c r="AI146" s="440" t="s">
        <v>515</v>
      </c>
      <c r="AJ146" s="440">
        <v>0</v>
      </c>
      <c r="AK146" s="440" t="s">
        <v>515</v>
      </c>
      <c r="AL146" s="440">
        <v>0</v>
      </c>
      <c r="AM146" s="440" t="s">
        <v>515</v>
      </c>
      <c r="AN146" s="440" t="s">
        <v>515</v>
      </c>
      <c r="AO146" s="440" t="s">
        <v>515</v>
      </c>
      <c r="AP146" s="440">
        <v>0</v>
      </c>
      <c r="AQ146" s="440">
        <v>0</v>
      </c>
      <c r="AR146" s="440">
        <v>0</v>
      </c>
      <c r="AS146" s="440">
        <v>0</v>
      </c>
      <c r="AT146" s="440">
        <v>0</v>
      </c>
      <c r="AU146" s="440" t="s">
        <v>515</v>
      </c>
      <c r="AV146" s="440" t="s">
        <v>515</v>
      </c>
      <c r="AW146" s="440">
        <v>0</v>
      </c>
      <c r="AX146" s="440">
        <v>0</v>
      </c>
      <c r="AY146" s="440" t="s">
        <v>515</v>
      </c>
      <c r="AZ146" s="440">
        <v>0</v>
      </c>
      <c r="BA146" s="384">
        <v>0</v>
      </c>
      <c r="BB146" s="443">
        <v>0</v>
      </c>
      <c r="BC146" s="440" t="s">
        <v>515</v>
      </c>
      <c r="BD146" s="440" t="s">
        <v>515</v>
      </c>
      <c r="BE146" s="440" t="s">
        <v>515</v>
      </c>
      <c r="BF146" s="440" t="s">
        <v>515</v>
      </c>
      <c r="BG146" s="440">
        <v>0</v>
      </c>
      <c r="BH146" s="440">
        <v>0</v>
      </c>
      <c r="BI146" s="440">
        <v>0</v>
      </c>
      <c r="BJ146" s="440" t="s">
        <v>515</v>
      </c>
      <c r="BK146" s="440">
        <v>0</v>
      </c>
      <c r="BL146" s="440">
        <v>0</v>
      </c>
      <c r="BM146" s="440">
        <v>0</v>
      </c>
      <c r="BN146" s="440" t="s">
        <v>515</v>
      </c>
      <c r="BO146" s="440">
        <v>0</v>
      </c>
      <c r="BP146" s="440" t="s">
        <v>515</v>
      </c>
      <c r="BQ146" s="440" t="s">
        <v>515</v>
      </c>
      <c r="BR146" s="440" t="s">
        <v>515</v>
      </c>
      <c r="BS146" s="440">
        <v>0</v>
      </c>
      <c r="BT146" s="440">
        <v>0</v>
      </c>
      <c r="BU146" s="443">
        <v>0</v>
      </c>
      <c r="BV146" s="440">
        <v>0</v>
      </c>
      <c r="BW146" s="440">
        <v>0</v>
      </c>
      <c r="BX146" s="441">
        <v>0</v>
      </c>
      <c r="BY146" s="442" t="s">
        <v>515</v>
      </c>
      <c r="BZ146" s="384">
        <v>0</v>
      </c>
    </row>
    <row r="147" spans="1:78" ht="11.25" customHeight="1" x14ac:dyDescent="0.25"/>
    <row r="148" spans="1:78" ht="11.25" customHeight="1" x14ac:dyDescent="0.25"/>
    <row r="149" spans="1:78" ht="11.25" customHeight="1" x14ac:dyDescent="0.25"/>
  </sheetData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77BB12-32E0-4E8D-9DB4-37BEAD90F2DF}">
  <dimension ref="A1:AC4516"/>
  <sheetViews>
    <sheetView topLeftCell="G25" workbookViewId="0">
      <selection activeCell="AD59" sqref="AD59"/>
    </sheetView>
  </sheetViews>
  <sheetFormatPr defaultRowHeight="15" x14ac:dyDescent="0.25"/>
  <cols>
    <col min="2" max="2" width="11.7109375" customWidth="1"/>
    <col min="3" max="3" width="10.42578125" customWidth="1"/>
    <col min="4" max="4" width="11.7109375" customWidth="1"/>
    <col min="5" max="5" width="10.5703125" customWidth="1"/>
    <col min="6" max="6" width="11.42578125" customWidth="1"/>
    <col min="7" max="8" width="10.5703125" customWidth="1"/>
    <col min="9" max="9" width="11.7109375" customWidth="1"/>
    <col min="10" max="10" width="10.85546875" customWidth="1"/>
    <col min="11" max="12" width="10.5703125" customWidth="1"/>
    <col min="13" max="14" width="10.140625" customWidth="1"/>
    <col min="15" max="15" width="10.28515625" customWidth="1"/>
    <col min="16" max="16" width="10.42578125" customWidth="1"/>
    <col min="17" max="17" width="10.7109375" customWidth="1"/>
    <col min="18" max="18" width="10.42578125" customWidth="1"/>
    <col min="19" max="19" width="12.42578125" customWidth="1"/>
    <col min="20" max="20" width="10.42578125" customWidth="1"/>
    <col min="21" max="21" width="10.85546875" customWidth="1"/>
    <col min="22" max="22" width="11.28515625" customWidth="1"/>
    <col min="23" max="23" width="9.85546875" customWidth="1"/>
    <col min="24" max="24" width="11.140625" customWidth="1"/>
    <col min="25" max="25" width="11.28515625" customWidth="1"/>
    <col min="26" max="26" width="12.85546875" customWidth="1"/>
    <col min="27" max="27" width="13" customWidth="1"/>
    <col min="28" max="28" width="11.5703125" customWidth="1"/>
    <col min="29" max="29" width="14.5703125" customWidth="1"/>
    <col min="258" max="258" width="11.7109375" customWidth="1"/>
    <col min="514" max="514" width="11.7109375" customWidth="1"/>
    <col min="770" max="770" width="11.7109375" customWidth="1"/>
    <col min="1026" max="1026" width="11.7109375" customWidth="1"/>
    <col min="1282" max="1282" width="11.7109375" customWidth="1"/>
    <col min="1538" max="1538" width="11.7109375" customWidth="1"/>
    <col min="1794" max="1794" width="11.7109375" customWidth="1"/>
    <col min="2050" max="2050" width="11.7109375" customWidth="1"/>
    <col min="2306" max="2306" width="11.7109375" customWidth="1"/>
    <col min="2562" max="2562" width="11.7109375" customWidth="1"/>
    <col min="2818" max="2818" width="11.7109375" customWidth="1"/>
    <col min="3074" max="3074" width="11.7109375" customWidth="1"/>
    <col min="3330" max="3330" width="11.7109375" customWidth="1"/>
    <col min="3586" max="3586" width="11.7109375" customWidth="1"/>
    <col min="3842" max="3842" width="11.7109375" customWidth="1"/>
    <col min="4098" max="4098" width="11.7109375" customWidth="1"/>
    <col min="4354" max="4354" width="11.7109375" customWidth="1"/>
    <col min="4610" max="4610" width="11.7109375" customWidth="1"/>
    <col min="4866" max="4866" width="11.7109375" customWidth="1"/>
    <col min="5122" max="5122" width="11.7109375" customWidth="1"/>
    <col min="5378" max="5378" width="11.7109375" customWidth="1"/>
    <col min="5634" max="5634" width="11.7109375" customWidth="1"/>
    <col min="5890" max="5890" width="11.7109375" customWidth="1"/>
    <col min="6146" max="6146" width="11.7109375" customWidth="1"/>
    <col min="6402" max="6402" width="11.7109375" customWidth="1"/>
    <col min="6658" max="6658" width="11.7109375" customWidth="1"/>
    <col min="6914" max="6914" width="11.7109375" customWidth="1"/>
    <col min="7170" max="7170" width="11.7109375" customWidth="1"/>
    <col min="7426" max="7426" width="11.7109375" customWidth="1"/>
    <col min="7682" max="7682" width="11.7109375" customWidth="1"/>
    <col min="7938" max="7938" width="11.7109375" customWidth="1"/>
    <col min="8194" max="8194" width="11.7109375" customWidth="1"/>
    <col min="8450" max="8450" width="11.7109375" customWidth="1"/>
    <col min="8706" max="8706" width="11.7109375" customWidth="1"/>
    <col min="8962" max="8962" width="11.7109375" customWidth="1"/>
    <col min="9218" max="9218" width="11.7109375" customWidth="1"/>
    <col min="9474" max="9474" width="11.7109375" customWidth="1"/>
    <col min="9730" max="9730" width="11.7109375" customWidth="1"/>
    <col min="9986" max="9986" width="11.7109375" customWidth="1"/>
    <col min="10242" max="10242" width="11.7109375" customWidth="1"/>
    <col min="10498" max="10498" width="11.7109375" customWidth="1"/>
    <col min="10754" max="10754" width="11.7109375" customWidth="1"/>
    <col min="11010" max="11010" width="11.7109375" customWidth="1"/>
    <col min="11266" max="11266" width="11.7109375" customWidth="1"/>
    <col min="11522" max="11522" width="11.7109375" customWidth="1"/>
    <col min="11778" max="11778" width="11.7109375" customWidth="1"/>
    <col min="12034" max="12034" width="11.7109375" customWidth="1"/>
    <col min="12290" max="12290" width="11.7109375" customWidth="1"/>
    <col min="12546" max="12546" width="11.7109375" customWidth="1"/>
    <col min="12802" max="12802" width="11.7109375" customWidth="1"/>
    <col min="13058" max="13058" width="11.7109375" customWidth="1"/>
    <col min="13314" max="13314" width="11.7109375" customWidth="1"/>
    <col min="13570" max="13570" width="11.7109375" customWidth="1"/>
    <col min="13826" max="13826" width="11.7109375" customWidth="1"/>
    <col min="14082" max="14082" width="11.7109375" customWidth="1"/>
    <col min="14338" max="14338" width="11.7109375" customWidth="1"/>
    <col min="14594" max="14594" width="11.7109375" customWidth="1"/>
    <col min="14850" max="14850" width="11.7109375" customWidth="1"/>
    <col min="15106" max="15106" width="11.7109375" customWidth="1"/>
    <col min="15362" max="15362" width="11.7109375" customWidth="1"/>
    <col min="15618" max="15618" width="11.7109375" customWidth="1"/>
    <col min="15874" max="15874" width="11.7109375" customWidth="1"/>
    <col min="16130" max="16130" width="11.7109375" customWidth="1"/>
  </cols>
  <sheetData>
    <row r="1" spans="1:29" x14ac:dyDescent="0.25">
      <c r="A1" s="450" t="s">
        <v>734</v>
      </c>
    </row>
    <row r="3" spans="1:29" x14ac:dyDescent="0.25">
      <c r="A3" s="450" t="s">
        <v>735</v>
      </c>
      <c r="B3" s="451">
        <v>43885.592465277776</v>
      </c>
    </row>
    <row r="4" spans="1:29" x14ac:dyDescent="0.25">
      <c r="A4" s="450" t="s">
        <v>736</v>
      </c>
      <c r="B4" s="451">
        <v>43892.424914675925</v>
      </c>
    </row>
    <row r="5" spans="1:29" x14ac:dyDescent="0.25">
      <c r="A5" s="450" t="s">
        <v>737</v>
      </c>
      <c r="B5" s="450" t="s">
        <v>738</v>
      </c>
    </row>
    <row r="7" spans="1:29" x14ac:dyDescent="0.25">
      <c r="A7" s="457" t="s">
        <v>779</v>
      </c>
      <c r="B7" s="447"/>
      <c r="C7" s="447"/>
    </row>
    <row r="8" spans="1:29" x14ac:dyDescent="0.25">
      <c r="A8" s="457" t="s">
        <v>751</v>
      </c>
      <c r="B8" s="457" t="s">
        <v>780</v>
      </c>
      <c r="C8" s="447"/>
    </row>
    <row r="9" spans="1:29" x14ac:dyDescent="0.25">
      <c r="A9" s="447"/>
      <c r="B9" s="447"/>
      <c r="C9" s="447"/>
    </row>
    <row r="10" spans="1:29" x14ac:dyDescent="0.25">
      <c r="A10" s="457" t="s">
        <v>739</v>
      </c>
      <c r="B10" s="457" t="s">
        <v>740</v>
      </c>
      <c r="C10" s="447"/>
    </row>
    <row r="11" spans="1:29" x14ac:dyDescent="0.25">
      <c r="A11" s="457" t="s">
        <v>741</v>
      </c>
      <c r="B11" s="457" t="s">
        <v>742</v>
      </c>
      <c r="C11" s="447"/>
    </row>
    <row r="12" spans="1:29" x14ac:dyDescent="0.25">
      <c r="A12" s="457" t="s">
        <v>743</v>
      </c>
      <c r="B12" s="457" t="s">
        <v>784</v>
      </c>
      <c r="C12" s="447"/>
    </row>
    <row r="14" spans="1:29" x14ac:dyDescent="0.25">
      <c r="A14" s="452" t="s">
        <v>745</v>
      </c>
      <c r="B14" s="452" t="s">
        <v>51</v>
      </c>
      <c r="C14" s="452" t="s">
        <v>52</v>
      </c>
      <c r="D14" s="452" t="s">
        <v>53</v>
      </c>
      <c r="E14" s="452" t="s">
        <v>54</v>
      </c>
      <c r="F14" s="452" t="s">
        <v>55</v>
      </c>
      <c r="G14" s="452" t="s">
        <v>56</v>
      </c>
      <c r="H14" s="452" t="s">
        <v>57</v>
      </c>
      <c r="I14" s="452" t="s">
        <v>58</v>
      </c>
      <c r="J14" s="452" t="s">
        <v>59</v>
      </c>
      <c r="K14" s="452" t="s">
        <v>60</v>
      </c>
      <c r="L14" s="452" t="s">
        <v>61</v>
      </c>
      <c r="M14" s="452" t="s">
        <v>62</v>
      </c>
      <c r="N14" s="452" t="s">
        <v>63</v>
      </c>
      <c r="O14" s="452" t="s">
        <v>64</v>
      </c>
      <c r="P14" s="452" t="s">
        <v>65</v>
      </c>
      <c r="Q14" s="452" t="s">
        <v>66</v>
      </c>
      <c r="R14" s="452" t="s">
        <v>67</v>
      </c>
      <c r="S14" s="452" t="s">
        <v>68</v>
      </c>
      <c r="T14" s="452" t="s">
        <v>69</v>
      </c>
      <c r="U14" s="452" t="s">
        <v>70</v>
      </c>
      <c r="V14" s="452" t="s">
        <v>71</v>
      </c>
      <c r="W14" s="452" t="s">
        <v>72</v>
      </c>
      <c r="X14" s="452" t="s">
        <v>73</v>
      </c>
      <c r="Y14" s="452" t="s">
        <v>74</v>
      </c>
      <c r="Z14" s="452" t="s">
        <v>75</v>
      </c>
      <c r="AA14" s="452" t="s">
        <v>76</v>
      </c>
      <c r="AB14" s="452" t="s">
        <v>77</v>
      </c>
      <c r="AC14" s="452" t="s">
        <v>746</v>
      </c>
    </row>
    <row r="15" spans="1:29" x14ac:dyDescent="0.25">
      <c r="A15" s="452" t="s">
        <v>747</v>
      </c>
      <c r="B15" s="453">
        <v>4855166.57</v>
      </c>
      <c r="C15" s="453">
        <v>4751508.16</v>
      </c>
      <c r="D15" s="453">
        <v>4597194.34</v>
      </c>
      <c r="E15" s="453">
        <v>4518200.05</v>
      </c>
      <c r="F15" s="454">
        <v>4500969.5</v>
      </c>
      <c r="G15" s="453">
        <v>4561007.16</v>
      </c>
      <c r="H15" s="453">
        <v>4649244.25</v>
      </c>
      <c r="I15" s="453">
        <v>4582436.93</v>
      </c>
      <c r="J15" s="453">
        <v>4539223.17</v>
      </c>
      <c r="K15" s="453">
        <v>4460711.88</v>
      </c>
      <c r="L15" s="453">
        <v>4457246.63</v>
      </c>
      <c r="M15" s="453">
        <v>4508239.24</v>
      </c>
      <c r="N15" s="453">
        <v>4487661.53</v>
      </c>
      <c r="O15" s="453">
        <v>4563149.5199999996</v>
      </c>
      <c r="P15" s="453">
        <v>4566266.72</v>
      </c>
      <c r="Q15" s="453">
        <v>4537293.26</v>
      </c>
      <c r="R15" s="453">
        <v>4530713.6900000004</v>
      </c>
      <c r="S15" s="453">
        <v>4490589.6100000003</v>
      </c>
      <c r="T15" s="453">
        <v>4395331.53</v>
      </c>
      <c r="U15" s="453">
        <v>4086075.15</v>
      </c>
      <c r="V15" s="453">
        <v>4173272.86</v>
      </c>
      <c r="W15" s="453">
        <v>4063208.59</v>
      </c>
      <c r="X15" s="453">
        <v>3983335.59</v>
      </c>
      <c r="Y15" s="453">
        <v>3902981.86</v>
      </c>
      <c r="Z15" s="454">
        <v>3772104.1</v>
      </c>
      <c r="AA15" s="453">
        <v>3819224.75</v>
      </c>
      <c r="AB15" s="453">
        <v>3820123.92</v>
      </c>
      <c r="AC15" s="453">
        <v>3852653.89</v>
      </c>
    </row>
    <row r="16" spans="1:29" x14ac:dyDescent="0.25">
      <c r="A16" s="452" t="s">
        <v>748</v>
      </c>
      <c r="B16" s="453">
        <v>5655914.5199999996</v>
      </c>
      <c r="C16" s="454">
        <v>5561231.7999999998</v>
      </c>
      <c r="D16" s="453">
        <v>5385996.4900000002</v>
      </c>
      <c r="E16" s="453">
        <v>5287789.55</v>
      </c>
      <c r="F16" s="453">
        <v>5261494.21</v>
      </c>
      <c r="G16" s="453">
        <v>5314931.87</v>
      </c>
      <c r="H16" s="453">
        <v>5425238.2699999996</v>
      </c>
      <c r="I16" s="453">
        <v>5333193.8600000003</v>
      </c>
      <c r="J16" s="453">
        <v>5288763.6399999997</v>
      </c>
      <c r="K16" s="453">
        <v>5179973.7699999996</v>
      </c>
      <c r="L16" s="453">
        <v>5176190.08</v>
      </c>
      <c r="M16" s="453">
        <v>5230071.26</v>
      </c>
      <c r="N16" s="453">
        <v>5190003.71</v>
      </c>
      <c r="O16" s="453">
        <v>5272511.8899999997</v>
      </c>
      <c r="P16" s="453">
        <v>5272443.63</v>
      </c>
      <c r="Q16" s="453">
        <v>5235539.1500000004</v>
      </c>
      <c r="R16" s="453">
        <v>5222342.6500000004</v>
      </c>
      <c r="S16" s="453">
        <v>5170734.7300000004</v>
      </c>
      <c r="T16" s="453">
        <v>5055532.07</v>
      </c>
      <c r="U16" s="453">
        <v>4689990.4400000004</v>
      </c>
      <c r="V16" s="453">
        <v>4791564.22</v>
      </c>
      <c r="W16" s="453">
        <v>4634078.7699999996</v>
      </c>
      <c r="X16" s="453">
        <v>4570815.6100000003</v>
      </c>
      <c r="Y16" s="453">
        <v>4476707.87</v>
      </c>
      <c r="Z16" s="453">
        <v>4305469.4800000004</v>
      </c>
      <c r="AA16" s="453">
        <v>4335145.83</v>
      </c>
      <c r="AB16" s="453">
        <v>4311020.58</v>
      </c>
      <c r="AC16" s="453">
        <v>4330978.3099999996</v>
      </c>
    </row>
    <row r="17" spans="1:29" x14ac:dyDescent="0.25">
      <c r="A17" s="452" t="s">
        <v>749</v>
      </c>
      <c r="B17" s="453">
        <v>5649529.3399999999</v>
      </c>
      <c r="C17" s="453">
        <v>5555045.9500000002</v>
      </c>
      <c r="D17" s="453">
        <v>5379830.54</v>
      </c>
      <c r="E17" s="453">
        <v>5281540.3899999997</v>
      </c>
      <c r="F17" s="453">
        <v>5255297.2699999996</v>
      </c>
      <c r="G17" s="455">
        <v>5308544</v>
      </c>
      <c r="H17" s="453">
        <v>5418671.8899999997</v>
      </c>
      <c r="I17" s="453">
        <v>5326316.82</v>
      </c>
      <c r="J17" s="453">
        <v>5281519.4800000004</v>
      </c>
      <c r="K17" s="453">
        <v>5172643.92</v>
      </c>
      <c r="L17" s="454">
        <v>5168911.9000000004</v>
      </c>
      <c r="M17" s="453">
        <v>5223118.41</v>
      </c>
      <c r="N17" s="453">
        <v>5182922.84</v>
      </c>
      <c r="O17" s="453">
        <v>5265582.6900000004</v>
      </c>
      <c r="P17" s="453">
        <v>5265368.6500000004</v>
      </c>
      <c r="Q17" s="453">
        <v>5228428.62</v>
      </c>
      <c r="R17" s="453">
        <v>5214524.8899999997</v>
      </c>
      <c r="S17" s="453">
        <v>5162425.25</v>
      </c>
      <c r="T17" s="453">
        <v>5046999.43</v>
      </c>
      <c r="U17" s="453">
        <v>4681900.46</v>
      </c>
      <c r="V17" s="453">
        <v>4783627.79</v>
      </c>
      <c r="W17" s="453">
        <v>4626382.21</v>
      </c>
      <c r="X17" s="453">
        <v>4563064.71</v>
      </c>
      <c r="Y17" s="453">
        <v>4468920.46</v>
      </c>
      <c r="Z17" s="453">
        <v>4297635.7699999996</v>
      </c>
      <c r="AA17" s="454">
        <v>4327313.2</v>
      </c>
      <c r="AB17" s="453">
        <v>4303391.87</v>
      </c>
      <c r="AC17" s="453">
        <v>4323163.1500000004</v>
      </c>
    </row>
    <row r="18" spans="1:29" x14ac:dyDescent="0.25">
      <c r="A18" s="452" t="s">
        <v>750</v>
      </c>
      <c r="B18" s="453">
        <v>146586.60999999999</v>
      </c>
      <c r="C18" s="453">
        <v>149323.54</v>
      </c>
      <c r="D18" s="454">
        <v>148920.4</v>
      </c>
      <c r="E18" s="454">
        <v>147890.4</v>
      </c>
      <c r="F18" s="453">
        <v>152522.82</v>
      </c>
      <c r="G18" s="453">
        <v>154665.23000000001</v>
      </c>
      <c r="H18" s="454">
        <v>158303.4</v>
      </c>
      <c r="I18" s="453">
        <v>149781.67000000001</v>
      </c>
      <c r="J18" s="454">
        <v>154956.9</v>
      </c>
      <c r="K18" s="453">
        <v>148644.59</v>
      </c>
      <c r="L18" s="453">
        <v>149729.92000000001</v>
      </c>
      <c r="M18" s="453">
        <v>148131.89000000001</v>
      </c>
      <c r="N18" s="453">
        <v>147567.28</v>
      </c>
      <c r="O18" s="453">
        <v>147932.26999999999</v>
      </c>
      <c r="P18" s="453">
        <v>149230.63</v>
      </c>
      <c r="Q18" s="453">
        <v>145283.84</v>
      </c>
      <c r="R18" s="453">
        <v>142660.42000000001</v>
      </c>
      <c r="S18" s="453">
        <v>138960.92000000001</v>
      </c>
      <c r="T18" s="453">
        <v>138827.78</v>
      </c>
      <c r="U18" s="453">
        <v>126262.69</v>
      </c>
      <c r="V18" s="453">
        <v>132921.99</v>
      </c>
      <c r="W18" s="453">
        <v>122198.36</v>
      </c>
      <c r="X18" s="453">
        <v>119372.66</v>
      </c>
      <c r="Y18" s="453">
        <v>119304.38</v>
      </c>
      <c r="Z18" s="453">
        <v>113505.97</v>
      </c>
      <c r="AA18" s="453">
        <v>117122.08</v>
      </c>
      <c r="AB18" s="453">
        <v>115783.18</v>
      </c>
      <c r="AC18" s="454">
        <v>114539.9</v>
      </c>
    </row>
    <row r="19" spans="1:29" x14ac:dyDescent="0.25">
      <c r="A19" s="452" t="s">
        <v>752</v>
      </c>
      <c r="B19" s="453">
        <v>101849.11</v>
      </c>
      <c r="C19" s="453">
        <v>83417.05</v>
      </c>
      <c r="D19" s="453">
        <v>77785.63</v>
      </c>
      <c r="E19" s="453">
        <v>76758.86</v>
      </c>
      <c r="F19" s="453">
        <v>73099.25</v>
      </c>
      <c r="G19" s="453">
        <v>74605.77</v>
      </c>
      <c r="H19" s="453">
        <v>74771.259999999995</v>
      </c>
      <c r="I19" s="453">
        <v>71788.06</v>
      </c>
      <c r="J19" s="453">
        <v>67934.009999999995</v>
      </c>
      <c r="K19" s="453">
        <v>60690.15</v>
      </c>
      <c r="L19" s="453">
        <v>59566.559999999998</v>
      </c>
      <c r="M19" s="453">
        <v>62677.57</v>
      </c>
      <c r="N19" s="453">
        <v>59718.28</v>
      </c>
      <c r="O19" s="453">
        <v>64192.91</v>
      </c>
      <c r="P19" s="454">
        <v>63341.7</v>
      </c>
      <c r="Q19" s="453">
        <v>63906.78</v>
      </c>
      <c r="R19" s="453">
        <v>64485.15</v>
      </c>
      <c r="S19" s="453">
        <v>68359.179999999993</v>
      </c>
      <c r="T19" s="453">
        <v>66953.72</v>
      </c>
      <c r="U19" s="453">
        <v>57970.04</v>
      </c>
      <c r="V19" s="453">
        <v>60549.77</v>
      </c>
      <c r="W19" s="454">
        <v>65851.899999999994</v>
      </c>
      <c r="X19" s="453">
        <v>60779.23</v>
      </c>
      <c r="Y19" s="453">
        <v>55512.83</v>
      </c>
      <c r="Z19" s="453">
        <v>58527.59</v>
      </c>
      <c r="AA19" s="454">
        <v>61708.7</v>
      </c>
      <c r="AB19" s="453">
        <v>59085.22</v>
      </c>
      <c r="AC19" s="453">
        <v>61367.16</v>
      </c>
    </row>
    <row r="20" spans="1:29" x14ac:dyDescent="0.25">
      <c r="A20" s="452" t="s">
        <v>753</v>
      </c>
      <c r="B20" s="454">
        <v>197392.7</v>
      </c>
      <c r="C20" s="453">
        <v>179181.86</v>
      </c>
      <c r="D20" s="453">
        <v>172686.94</v>
      </c>
      <c r="E20" s="453">
        <v>165018.18</v>
      </c>
      <c r="F20" s="453">
        <v>157517.67000000001</v>
      </c>
      <c r="G20" s="453">
        <v>156717.54</v>
      </c>
      <c r="H20" s="453">
        <v>159770.07</v>
      </c>
      <c r="I20" s="453">
        <v>155160.04999999999</v>
      </c>
      <c r="J20" s="453">
        <v>148998.24</v>
      </c>
      <c r="K20" s="453">
        <v>139448.48000000001</v>
      </c>
      <c r="L20" s="453">
        <v>149333.51999999999</v>
      </c>
      <c r="M20" s="453">
        <v>149096.97</v>
      </c>
      <c r="N20" s="453">
        <v>145505.51999999999</v>
      </c>
      <c r="O20" s="453">
        <v>148758.85</v>
      </c>
      <c r="P20" s="453">
        <v>149624.67000000001</v>
      </c>
      <c r="Q20" s="453">
        <v>147494.14000000001</v>
      </c>
      <c r="R20" s="453">
        <v>148598.76</v>
      </c>
      <c r="S20" s="453">
        <v>150336.76</v>
      </c>
      <c r="T20" s="453">
        <v>145614.29</v>
      </c>
      <c r="U20" s="453">
        <v>137214.51999999999</v>
      </c>
      <c r="V20" s="453">
        <v>139733.69</v>
      </c>
      <c r="W20" s="453">
        <v>137753.14000000001</v>
      </c>
      <c r="X20" s="453">
        <v>133697.71</v>
      </c>
      <c r="Y20" s="454">
        <v>128691.1</v>
      </c>
      <c r="Z20" s="453">
        <v>126758.46</v>
      </c>
      <c r="AA20" s="453">
        <v>127777.83</v>
      </c>
      <c r="AB20" s="453">
        <v>129756.68</v>
      </c>
      <c r="AC20" s="453">
        <v>128675.05</v>
      </c>
    </row>
    <row r="21" spans="1:29" x14ac:dyDescent="0.25">
      <c r="A21" s="452" t="s">
        <v>7</v>
      </c>
      <c r="B21" s="453">
        <v>69161.460000000006</v>
      </c>
      <c r="C21" s="455">
        <v>79827</v>
      </c>
      <c r="D21" s="453">
        <v>73871.98</v>
      </c>
      <c r="E21" s="454">
        <v>76238.100000000006</v>
      </c>
      <c r="F21" s="453">
        <v>80177.53</v>
      </c>
      <c r="G21" s="453">
        <v>77197.27</v>
      </c>
      <c r="H21" s="453">
        <v>90281.02</v>
      </c>
      <c r="I21" s="453">
        <v>80821.41</v>
      </c>
      <c r="J21" s="453">
        <v>76815.789999999994</v>
      </c>
      <c r="K21" s="453">
        <v>74381.679999999993</v>
      </c>
      <c r="L21" s="453">
        <v>69965.53</v>
      </c>
      <c r="M21" s="453">
        <v>71534.44</v>
      </c>
      <c r="N21" s="453">
        <v>71145.31</v>
      </c>
      <c r="O21" s="453">
        <v>76122.259999999995</v>
      </c>
      <c r="P21" s="453">
        <v>69993.570000000007</v>
      </c>
      <c r="Q21" s="454">
        <v>65571.199999999997</v>
      </c>
      <c r="R21" s="453">
        <v>73334.039999999994</v>
      </c>
      <c r="S21" s="453">
        <v>68749.91</v>
      </c>
      <c r="T21" s="453">
        <v>65153.86</v>
      </c>
      <c r="U21" s="454">
        <v>62429.599999999999</v>
      </c>
      <c r="V21" s="453">
        <v>62568.45</v>
      </c>
      <c r="W21" s="453">
        <v>57408.69</v>
      </c>
      <c r="X21" s="453">
        <v>52852.83</v>
      </c>
      <c r="Y21" s="453">
        <v>54581.17</v>
      </c>
      <c r="Z21" s="453">
        <v>50435.07</v>
      </c>
      <c r="AA21" s="453">
        <v>47835.27</v>
      </c>
      <c r="AB21" s="453">
        <v>49868.95</v>
      </c>
      <c r="AC21" s="453">
        <v>47611.519999999997</v>
      </c>
    </row>
    <row r="22" spans="1:29" x14ac:dyDescent="0.25">
      <c r="A22" s="452" t="s">
        <v>754</v>
      </c>
      <c r="B22" s="453">
        <v>1250992.6100000001</v>
      </c>
      <c r="C22" s="453">
        <v>1203924.49</v>
      </c>
      <c r="D22" s="454">
        <v>1153796.5</v>
      </c>
      <c r="E22" s="453">
        <v>1144856.75</v>
      </c>
      <c r="F22" s="453">
        <v>1125835.19</v>
      </c>
      <c r="G22" s="453">
        <v>1123034.5900000001</v>
      </c>
      <c r="H22" s="453">
        <v>1141084.77</v>
      </c>
      <c r="I22" s="453">
        <v>1106000.52</v>
      </c>
      <c r="J22" s="453">
        <v>1080728.82</v>
      </c>
      <c r="K22" s="453">
        <v>1047033.51</v>
      </c>
      <c r="L22" s="453">
        <v>1045187.43</v>
      </c>
      <c r="M22" s="453">
        <v>1060271.29</v>
      </c>
      <c r="N22" s="453">
        <v>1038919.73</v>
      </c>
      <c r="O22" s="453">
        <v>1035574.18</v>
      </c>
      <c r="P22" s="454">
        <v>1019123.5</v>
      </c>
      <c r="Q22" s="453">
        <v>993343.68</v>
      </c>
      <c r="R22" s="453">
        <v>1000637.86</v>
      </c>
      <c r="S22" s="454">
        <v>973941.7</v>
      </c>
      <c r="T22" s="454">
        <v>975645.9</v>
      </c>
      <c r="U22" s="453">
        <v>908054.02</v>
      </c>
      <c r="V22" s="453">
        <v>942541.89</v>
      </c>
      <c r="W22" s="453">
        <v>920305.85</v>
      </c>
      <c r="X22" s="454">
        <v>924611.4</v>
      </c>
      <c r="Y22" s="453">
        <v>942250.05</v>
      </c>
      <c r="Z22" s="453">
        <v>903196.41</v>
      </c>
      <c r="AA22" s="453">
        <v>907190.48</v>
      </c>
      <c r="AB22" s="453">
        <v>911049.01</v>
      </c>
      <c r="AC22" s="453">
        <v>906611.46</v>
      </c>
    </row>
    <row r="23" spans="1:29" x14ac:dyDescent="0.25">
      <c r="A23" s="452" t="s">
        <v>755</v>
      </c>
      <c r="B23" s="453">
        <v>40431.51</v>
      </c>
      <c r="C23" s="453">
        <v>37283.660000000003</v>
      </c>
      <c r="D23" s="453">
        <v>27292.13</v>
      </c>
      <c r="E23" s="453">
        <v>21350.74</v>
      </c>
      <c r="F23" s="453">
        <v>22058.74</v>
      </c>
      <c r="G23" s="453">
        <v>20258.55</v>
      </c>
      <c r="H23" s="453">
        <v>20960.169999999998</v>
      </c>
      <c r="I23" s="453">
        <v>20584.72</v>
      </c>
      <c r="J23" s="453">
        <v>18995.560000000001</v>
      </c>
      <c r="K23" s="455">
        <v>17652</v>
      </c>
      <c r="L23" s="453">
        <v>17359.62</v>
      </c>
      <c r="M23" s="453">
        <v>17760.349999999999</v>
      </c>
      <c r="N23" s="453">
        <v>17221.189999999999</v>
      </c>
      <c r="O23" s="453">
        <v>19110.05</v>
      </c>
      <c r="P23" s="453">
        <v>19374.740000000002</v>
      </c>
      <c r="Q23" s="453">
        <v>19203.240000000002</v>
      </c>
      <c r="R23" s="453">
        <v>18498.05</v>
      </c>
      <c r="S23" s="453">
        <v>22224.69</v>
      </c>
      <c r="T23" s="453">
        <v>20046.14</v>
      </c>
      <c r="U23" s="453">
        <v>16757.93</v>
      </c>
      <c r="V23" s="453">
        <v>21213.67</v>
      </c>
      <c r="W23" s="453">
        <v>21258.93</v>
      </c>
      <c r="X23" s="453">
        <v>20170.849999999999</v>
      </c>
      <c r="Y23" s="453">
        <v>21941.91</v>
      </c>
      <c r="Z23" s="453">
        <v>21147.38</v>
      </c>
      <c r="AA23" s="454">
        <v>18126.7</v>
      </c>
      <c r="AB23" s="453">
        <v>19664.97</v>
      </c>
      <c r="AC23" s="453">
        <v>20879.88</v>
      </c>
    </row>
    <row r="24" spans="1:29" x14ac:dyDescent="0.25">
      <c r="A24" s="452" t="s">
        <v>756</v>
      </c>
      <c r="B24" s="453">
        <v>55417.06</v>
      </c>
      <c r="C24" s="453">
        <v>56097.26</v>
      </c>
      <c r="D24" s="453">
        <v>55959.17</v>
      </c>
      <c r="E24" s="453">
        <v>56359.82</v>
      </c>
      <c r="F24" s="453">
        <v>57697.03</v>
      </c>
      <c r="G24" s="453">
        <v>59177.47</v>
      </c>
      <c r="H24" s="453">
        <v>61272.68</v>
      </c>
      <c r="I24" s="453">
        <v>62652.43</v>
      </c>
      <c r="J24" s="453">
        <v>65173.64</v>
      </c>
      <c r="K24" s="453">
        <v>66308.69</v>
      </c>
      <c r="L24" s="453">
        <v>68478.41</v>
      </c>
      <c r="M24" s="453">
        <v>70475.259999999995</v>
      </c>
      <c r="N24" s="453">
        <v>68428.66</v>
      </c>
      <c r="O24" s="453">
        <v>68662.58</v>
      </c>
      <c r="P24" s="453">
        <v>67963.83</v>
      </c>
      <c r="Q24" s="453">
        <v>69495.03</v>
      </c>
      <c r="R24" s="453">
        <v>68782.23</v>
      </c>
      <c r="S24" s="454">
        <v>68018.5</v>
      </c>
      <c r="T24" s="453">
        <v>67301.83</v>
      </c>
      <c r="U24" s="453">
        <v>61547.23</v>
      </c>
      <c r="V24" s="453">
        <v>61104.84</v>
      </c>
      <c r="W24" s="453">
        <v>56989.19</v>
      </c>
      <c r="X24" s="453">
        <v>57611.53</v>
      </c>
      <c r="Y24" s="453">
        <v>57410.21</v>
      </c>
      <c r="Z24" s="453">
        <v>57098.54</v>
      </c>
      <c r="AA24" s="453">
        <v>59211.81</v>
      </c>
      <c r="AB24" s="454">
        <v>61270.2</v>
      </c>
      <c r="AC24" s="453">
        <v>60743.73</v>
      </c>
    </row>
    <row r="25" spans="1:29" x14ac:dyDescent="0.25">
      <c r="A25" s="452" t="s">
        <v>757</v>
      </c>
      <c r="B25" s="453">
        <v>103101.31</v>
      </c>
      <c r="C25" s="453">
        <v>103172.44</v>
      </c>
      <c r="D25" s="453">
        <v>104423.09</v>
      </c>
      <c r="E25" s="453">
        <v>104013.09</v>
      </c>
      <c r="F25" s="453">
        <v>106804.21</v>
      </c>
      <c r="G25" s="453">
        <v>109155.97</v>
      </c>
      <c r="H25" s="453">
        <v>112302.56</v>
      </c>
      <c r="I25" s="453">
        <v>117213.49</v>
      </c>
      <c r="J25" s="453">
        <v>122812.01</v>
      </c>
      <c r="K25" s="453">
        <v>122983.42</v>
      </c>
      <c r="L25" s="453">
        <v>126346.42</v>
      </c>
      <c r="M25" s="453">
        <v>127398.95</v>
      </c>
      <c r="N25" s="454">
        <v>127395.4</v>
      </c>
      <c r="O25" s="453">
        <v>131131.72</v>
      </c>
      <c r="P25" s="453">
        <v>131814.31</v>
      </c>
      <c r="Q25" s="453">
        <v>136281.25</v>
      </c>
      <c r="R25" s="453">
        <v>132390.97</v>
      </c>
      <c r="S25" s="453">
        <v>134996.57999999999</v>
      </c>
      <c r="T25" s="453">
        <v>131716.46</v>
      </c>
      <c r="U25" s="453">
        <v>124534.99</v>
      </c>
      <c r="V25" s="453">
        <v>118436.49</v>
      </c>
      <c r="W25" s="453">
        <v>115453.96</v>
      </c>
      <c r="X25" s="453">
        <v>112146.28</v>
      </c>
      <c r="Y25" s="453">
        <v>102546.57</v>
      </c>
      <c r="Z25" s="453">
        <v>99113.11</v>
      </c>
      <c r="AA25" s="453">
        <v>95330.37</v>
      </c>
      <c r="AB25" s="453">
        <v>91697.73</v>
      </c>
      <c r="AC25" s="453">
        <v>95420.78</v>
      </c>
    </row>
    <row r="26" spans="1:29" x14ac:dyDescent="0.25">
      <c r="A26" s="452" t="s">
        <v>758</v>
      </c>
      <c r="B26" s="453">
        <v>288492.48</v>
      </c>
      <c r="C26" s="453">
        <v>296204.03999999998</v>
      </c>
      <c r="D26" s="453">
        <v>305976.11</v>
      </c>
      <c r="E26" s="453">
        <v>295737.62</v>
      </c>
      <c r="F26" s="453">
        <v>312540.18</v>
      </c>
      <c r="G26" s="453">
        <v>328614.07</v>
      </c>
      <c r="H26" s="453">
        <v>320379.31</v>
      </c>
      <c r="I26" s="454">
        <v>334703.8</v>
      </c>
      <c r="J26" s="453">
        <v>344565.81</v>
      </c>
      <c r="K26" s="453">
        <v>372043.27</v>
      </c>
      <c r="L26" s="453">
        <v>387527.93</v>
      </c>
      <c r="M26" s="453">
        <v>385240.59</v>
      </c>
      <c r="N26" s="453">
        <v>403569.26</v>
      </c>
      <c r="O26" s="453">
        <v>410975.15</v>
      </c>
      <c r="P26" s="453">
        <v>426792.95</v>
      </c>
      <c r="Q26" s="453">
        <v>441038.21</v>
      </c>
      <c r="R26" s="453">
        <v>434005.89</v>
      </c>
      <c r="S26" s="453">
        <v>445157.52</v>
      </c>
      <c r="T26" s="453">
        <v>411404.41</v>
      </c>
      <c r="U26" s="453">
        <v>372107.49</v>
      </c>
      <c r="V26" s="453">
        <v>357676.78</v>
      </c>
      <c r="W26" s="455">
        <v>357344</v>
      </c>
      <c r="X26" s="453">
        <v>350671.71</v>
      </c>
      <c r="Y26" s="454">
        <v>323441.2</v>
      </c>
      <c r="Z26" s="455">
        <v>326121</v>
      </c>
      <c r="AA26" s="453">
        <v>337598.74</v>
      </c>
      <c r="AB26" s="453">
        <v>326383.40999999997</v>
      </c>
      <c r="AC26" s="453">
        <v>340230.88</v>
      </c>
    </row>
    <row r="27" spans="1:29" x14ac:dyDescent="0.25">
      <c r="A27" s="452" t="s">
        <v>759</v>
      </c>
      <c r="B27" s="453">
        <v>548068.82999999996</v>
      </c>
      <c r="C27" s="453">
        <v>575181.22</v>
      </c>
      <c r="D27" s="453">
        <v>563475.63</v>
      </c>
      <c r="E27" s="453">
        <v>541672.89</v>
      </c>
      <c r="F27" s="453">
        <v>535288.02</v>
      </c>
      <c r="G27" s="453">
        <v>543125.61</v>
      </c>
      <c r="H27" s="453">
        <v>560469.47</v>
      </c>
      <c r="I27" s="453">
        <v>553074.25</v>
      </c>
      <c r="J27" s="453">
        <v>566831.05000000005</v>
      </c>
      <c r="K27" s="453">
        <v>558830.18999999994</v>
      </c>
      <c r="L27" s="453">
        <v>552469.31000000006</v>
      </c>
      <c r="M27" s="454">
        <v>557281.69999999995</v>
      </c>
      <c r="N27" s="453">
        <v>550513.68999999994</v>
      </c>
      <c r="O27" s="453">
        <v>555157.18000000005</v>
      </c>
      <c r="P27" s="453">
        <v>553419.66</v>
      </c>
      <c r="Q27" s="453">
        <v>554874.56999999995</v>
      </c>
      <c r="R27" s="453">
        <v>542490.43999999994</v>
      </c>
      <c r="S27" s="453">
        <v>532212.06999999995</v>
      </c>
      <c r="T27" s="453">
        <v>525654.13</v>
      </c>
      <c r="U27" s="454">
        <v>505575.2</v>
      </c>
      <c r="V27" s="453">
        <v>511840.62</v>
      </c>
      <c r="W27" s="453">
        <v>485516.06</v>
      </c>
      <c r="X27" s="453">
        <v>485362.85</v>
      </c>
      <c r="Y27" s="453">
        <v>485453.79</v>
      </c>
      <c r="Z27" s="453">
        <v>454913.77</v>
      </c>
      <c r="AA27" s="453">
        <v>459868.12</v>
      </c>
      <c r="AB27" s="453">
        <v>460643.52</v>
      </c>
      <c r="AC27" s="453">
        <v>464592.51</v>
      </c>
    </row>
    <row r="28" spans="1:29" x14ac:dyDescent="0.25">
      <c r="A28" s="452" t="s">
        <v>760</v>
      </c>
      <c r="B28" s="453">
        <v>31858.36</v>
      </c>
      <c r="C28" s="455">
        <v>25038</v>
      </c>
      <c r="D28" s="453">
        <v>23114.15</v>
      </c>
      <c r="E28" s="453">
        <v>23256.07</v>
      </c>
      <c r="F28" s="453">
        <v>22338.02</v>
      </c>
      <c r="G28" s="453">
        <v>22936.75</v>
      </c>
      <c r="H28" s="453">
        <v>23546.42</v>
      </c>
      <c r="I28" s="453">
        <v>24765.02</v>
      </c>
      <c r="J28" s="453">
        <v>25110.13</v>
      </c>
      <c r="K28" s="453">
        <v>26212.68</v>
      </c>
      <c r="L28" s="453">
        <v>25860.880000000001</v>
      </c>
      <c r="M28" s="453">
        <v>27056.25</v>
      </c>
      <c r="N28" s="454">
        <v>28095.3</v>
      </c>
      <c r="O28" s="453">
        <v>29515.19</v>
      </c>
      <c r="P28" s="453">
        <v>29626.85</v>
      </c>
      <c r="Q28" s="453">
        <v>30012.33</v>
      </c>
      <c r="R28" s="453">
        <v>30394.12</v>
      </c>
      <c r="S28" s="453">
        <v>31793.57</v>
      </c>
      <c r="T28" s="453">
        <v>30849.37</v>
      </c>
      <c r="U28" s="453">
        <v>28496.68</v>
      </c>
      <c r="V28" s="453">
        <v>28084.720000000001</v>
      </c>
      <c r="W28" s="453">
        <v>27788.93</v>
      </c>
      <c r="X28" s="453">
        <v>25915.74</v>
      </c>
      <c r="Y28" s="453">
        <v>24554.54</v>
      </c>
      <c r="Z28" s="453">
        <v>23762.73</v>
      </c>
      <c r="AA28" s="453">
        <v>24247.42</v>
      </c>
      <c r="AB28" s="453">
        <v>24384.83</v>
      </c>
      <c r="AC28" s="453">
        <v>25019.75</v>
      </c>
    </row>
    <row r="29" spans="1:29" x14ac:dyDescent="0.25">
      <c r="A29" s="452" t="s">
        <v>761</v>
      </c>
      <c r="B29" s="453">
        <v>517745.65</v>
      </c>
      <c r="C29" s="453">
        <v>518908.77</v>
      </c>
      <c r="D29" s="453">
        <v>515451.15</v>
      </c>
      <c r="E29" s="454">
        <v>509407.9</v>
      </c>
      <c r="F29" s="453">
        <v>503474.65</v>
      </c>
      <c r="G29" s="453">
        <v>532419.03</v>
      </c>
      <c r="H29" s="453">
        <v>525294.65</v>
      </c>
      <c r="I29" s="453">
        <v>531865.22</v>
      </c>
      <c r="J29" s="453">
        <v>543114.43999999994</v>
      </c>
      <c r="K29" s="453">
        <v>548226.46</v>
      </c>
      <c r="L29" s="453">
        <v>554105.75</v>
      </c>
      <c r="M29" s="453">
        <v>561225.23</v>
      </c>
      <c r="N29" s="453">
        <v>561242.99</v>
      </c>
      <c r="O29" s="453">
        <v>575695.55000000005</v>
      </c>
      <c r="P29" s="453">
        <v>579999.23</v>
      </c>
      <c r="Q29" s="453">
        <v>580599.89</v>
      </c>
      <c r="R29" s="453">
        <v>570044.72</v>
      </c>
      <c r="S29" s="453">
        <v>560568.96</v>
      </c>
      <c r="T29" s="453">
        <v>547846.68999999994</v>
      </c>
      <c r="U29" s="453">
        <v>496177.67</v>
      </c>
      <c r="V29" s="453">
        <v>505773.05</v>
      </c>
      <c r="W29" s="453">
        <v>492475.31</v>
      </c>
      <c r="X29" s="453">
        <v>472722.36</v>
      </c>
      <c r="Y29" s="453">
        <v>442708.38</v>
      </c>
      <c r="Z29" s="453">
        <v>426211.75</v>
      </c>
      <c r="AA29" s="453">
        <v>434043.79</v>
      </c>
      <c r="AB29" s="453">
        <v>432119.01</v>
      </c>
      <c r="AC29" s="453">
        <v>427707.85</v>
      </c>
    </row>
    <row r="30" spans="1:29" x14ac:dyDescent="0.25">
      <c r="A30" s="452" t="s">
        <v>762</v>
      </c>
      <c r="B30" s="453">
        <v>5668.85</v>
      </c>
      <c r="C30" s="453">
        <v>6183.15</v>
      </c>
      <c r="D30" s="453">
        <v>6616.17</v>
      </c>
      <c r="E30" s="453">
        <v>6898.56</v>
      </c>
      <c r="F30" s="453">
        <v>7151.98</v>
      </c>
      <c r="G30" s="453">
        <v>7095.55</v>
      </c>
      <c r="H30" s="453">
        <v>7442.12</v>
      </c>
      <c r="I30" s="453">
        <v>7531.73</v>
      </c>
      <c r="J30" s="453">
        <v>7860.11</v>
      </c>
      <c r="K30" s="454">
        <v>8128.1</v>
      </c>
      <c r="L30" s="454">
        <v>8386.5</v>
      </c>
      <c r="M30" s="453">
        <v>8326.2800000000007</v>
      </c>
      <c r="N30" s="453">
        <v>8551.8700000000008</v>
      </c>
      <c r="O30" s="453">
        <v>8940.2900000000009</v>
      </c>
      <c r="P30" s="453">
        <v>9141.64</v>
      </c>
      <c r="Q30" s="453">
        <v>9333.44</v>
      </c>
      <c r="R30" s="453">
        <v>9542.64</v>
      </c>
      <c r="S30" s="453">
        <v>9881.2199999999993</v>
      </c>
      <c r="T30" s="453">
        <v>10028.450000000001</v>
      </c>
      <c r="U30" s="453">
        <v>9775.35</v>
      </c>
      <c r="V30" s="453">
        <v>9458.77</v>
      </c>
      <c r="W30" s="453">
        <v>9101.56</v>
      </c>
      <c r="X30" s="453">
        <v>8561.1299999999992</v>
      </c>
      <c r="Y30" s="453">
        <v>7843.03</v>
      </c>
      <c r="Z30" s="453">
        <v>8216.73</v>
      </c>
      <c r="AA30" s="453">
        <v>8303.2099999999991</v>
      </c>
      <c r="AB30" s="453">
        <v>8741.33</v>
      </c>
      <c r="AC30" s="453">
        <v>8945.26</v>
      </c>
    </row>
    <row r="31" spans="1:29" x14ac:dyDescent="0.25">
      <c r="A31" s="452" t="s">
        <v>763</v>
      </c>
      <c r="B31" s="453">
        <v>26259.46</v>
      </c>
      <c r="C31" s="453">
        <v>24365.54</v>
      </c>
      <c r="D31" s="453">
        <v>19616.509999999998</v>
      </c>
      <c r="E31" s="453">
        <v>16199.65</v>
      </c>
      <c r="F31" s="453">
        <v>14269.26</v>
      </c>
      <c r="G31" s="453">
        <v>12893.29</v>
      </c>
      <c r="H31" s="453">
        <v>12934.45</v>
      </c>
      <c r="I31" s="453">
        <v>12382.56</v>
      </c>
      <c r="J31" s="453">
        <v>11883.59</v>
      </c>
      <c r="K31" s="453">
        <v>11102.35</v>
      </c>
      <c r="L31" s="453">
        <v>10487.76</v>
      </c>
      <c r="M31" s="453">
        <v>11062.16</v>
      </c>
      <c r="N31" s="453">
        <v>11043.44</v>
      </c>
      <c r="O31" s="453">
        <v>11221.62</v>
      </c>
      <c r="P31" s="453">
        <v>11206.79</v>
      </c>
      <c r="Q31" s="453">
        <v>11387.93</v>
      </c>
      <c r="R31" s="453">
        <v>11883.79</v>
      </c>
      <c r="S31" s="453">
        <v>12339.42</v>
      </c>
      <c r="T31" s="453">
        <v>11873.99</v>
      </c>
      <c r="U31" s="453">
        <v>11176.16</v>
      </c>
      <c r="V31" s="453">
        <v>12279.23</v>
      </c>
      <c r="W31" s="454">
        <v>11489.4</v>
      </c>
      <c r="X31" s="453">
        <v>11327.46</v>
      </c>
      <c r="Y31" s="453">
        <v>11259.72</v>
      </c>
      <c r="Z31" s="453">
        <v>11173.49</v>
      </c>
      <c r="AA31" s="453">
        <v>11255.92</v>
      </c>
      <c r="AB31" s="453">
        <v>11268.72</v>
      </c>
      <c r="AC31" s="454">
        <v>11306.2</v>
      </c>
    </row>
    <row r="32" spans="1:29" x14ac:dyDescent="0.25">
      <c r="A32" s="452" t="s">
        <v>764</v>
      </c>
      <c r="B32" s="453">
        <v>48213.47</v>
      </c>
      <c r="C32" s="453">
        <v>50213.09</v>
      </c>
      <c r="D32" s="453">
        <v>30935.26</v>
      </c>
      <c r="E32" s="453">
        <v>24834.45</v>
      </c>
      <c r="F32" s="453">
        <v>23378.43</v>
      </c>
      <c r="G32" s="454">
        <v>22348.7</v>
      </c>
      <c r="H32" s="453">
        <v>23373.07</v>
      </c>
      <c r="I32" s="453">
        <v>22907.43</v>
      </c>
      <c r="J32" s="453">
        <v>23844.27</v>
      </c>
      <c r="K32" s="453">
        <v>21059.75</v>
      </c>
      <c r="L32" s="453">
        <v>19503.27</v>
      </c>
      <c r="M32" s="454">
        <v>20253.099999999999</v>
      </c>
      <c r="N32" s="453">
        <v>20648.060000000001</v>
      </c>
      <c r="O32" s="453">
        <v>20809.990000000002</v>
      </c>
      <c r="P32" s="453">
        <v>21645.03</v>
      </c>
      <c r="Q32" s="453">
        <v>22849.56</v>
      </c>
      <c r="R32" s="453">
        <v>23141.98</v>
      </c>
      <c r="S32" s="453">
        <v>25294.38</v>
      </c>
      <c r="T32" s="453">
        <v>24321.86</v>
      </c>
      <c r="U32" s="454">
        <v>19909.400000000001</v>
      </c>
      <c r="V32" s="453">
        <v>20728.509999999998</v>
      </c>
      <c r="W32" s="453">
        <v>21294.55</v>
      </c>
      <c r="X32" s="453">
        <v>21228.98</v>
      </c>
      <c r="Y32" s="453">
        <v>19945.810000000001</v>
      </c>
      <c r="Z32" s="453">
        <v>19907.759999999998</v>
      </c>
      <c r="AA32" s="453">
        <v>20205.62</v>
      </c>
      <c r="AB32" s="453">
        <v>20186.47</v>
      </c>
      <c r="AC32" s="453">
        <v>20417.330000000002</v>
      </c>
    </row>
    <row r="33" spans="1:29" x14ac:dyDescent="0.25">
      <c r="A33" s="452" t="s">
        <v>765</v>
      </c>
      <c r="B33" s="453">
        <v>12756.38</v>
      </c>
      <c r="C33" s="453">
        <v>13404.09</v>
      </c>
      <c r="D33" s="453">
        <v>13132.85</v>
      </c>
      <c r="E33" s="453">
        <v>13287.47</v>
      </c>
      <c r="F33" s="453">
        <v>12466.21</v>
      </c>
      <c r="G33" s="453">
        <v>10093.18</v>
      </c>
      <c r="H33" s="453">
        <v>10154.56</v>
      </c>
      <c r="I33" s="453">
        <v>9504.7099999999991</v>
      </c>
      <c r="J33" s="453">
        <v>8626.68</v>
      </c>
      <c r="K33" s="453">
        <v>9092.59</v>
      </c>
      <c r="L33" s="453">
        <v>9678.14</v>
      </c>
      <c r="M33" s="453">
        <v>10165.43</v>
      </c>
      <c r="N33" s="453">
        <v>10941.89</v>
      </c>
      <c r="O33" s="453">
        <v>11380.84</v>
      </c>
      <c r="P33" s="453">
        <v>12783.08</v>
      </c>
      <c r="Q33" s="453">
        <v>13024.76</v>
      </c>
      <c r="R33" s="453">
        <v>12852.45</v>
      </c>
      <c r="S33" s="453">
        <v>12267.33</v>
      </c>
      <c r="T33" s="453">
        <v>12153.88</v>
      </c>
      <c r="U33" s="453">
        <v>11607.67</v>
      </c>
      <c r="V33" s="453">
        <v>12180.08</v>
      </c>
      <c r="W33" s="453">
        <v>12061.97</v>
      </c>
      <c r="X33" s="454">
        <v>11781.3</v>
      </c>
      <c r="Y33" s="453">
        <v>11238.61</v>
      </c>
      <c r="Z33" s="453">
        <v>10786.88</v>
      </c>
      <c r="AA33" s="453">
        <v>10294.94</v>
      </c>
      <c r="AB33" s="453">
        <v>10051.959999999999</v>
      </c>
      <c r="AC33" s="453">
        <v>10236.08</v>
      </c>
    </row>
    <row r="34" spans="1:29" x14ac:dyDescent="0.25">
      <c r="A34" s="452" t="s">
        <v>766</v>
      </c>
      <c r="B34" s="453">
        <v>93655.93</v>
      </c>
      <c r="C34" s="453">
        <v>86996.93</v>
      </c>
      <c r="D34" s="453">
        <v>76993.73</v>
      </c>
      <c r="E34" s="453">
        <v>77860.25</v>
      </c>
      <c r="F34" s="453">
        <v>76733.490000000005</v>
      </c>
      <c r="G34" s="453">
        <v>75319.56</v>
      </c>
      <c r="H34" s="453">
        <v>77621.210000000006</v>
      </c>
      <c r="I34" s="453">
        <v>76126.02</v>
      </c>
      <c r="J34" s="454">
        <v>75668.399999999994</v>
      </c>
      <c r="K34" s="453">
        <v>76138.37</v>
      </c>
      <c r="L34" s="453">
        <v>73207.97</v>
      </c>
      <c r="M34" s="453">
        <v>75243.86</v>
      </c>
      <c r="N34" s="453">
        <v>73602.070000000007</v>
      </c>
      <c r="O34" s="453">
        <v>76638.84</v>
      </c>
      <c r="P34" s="453">
        <v>75604.509999999995</v>
      </c>
      <c r="Q34" s="453">
        <v>75359.66</v>
      </c>
      <c r="R34" s="453">
        <v>74143.45</v>
      </c>
      <c r="S34" s="453">
        <v>72383.62</v>
      </c>
      <c r="T34" s="453">
        <v>70576.45</v>
      </c>
      <c r="U34" s="453">
        <v>64585.79</v>
      </c>
      <c r="V34" s="453">
        <v>64949.13</v>
      </c>
      <c r="W34" s="453">
        <v>63351.01</v>
      </c>
      <c r="X34" s="453">
        <v>59647.18</v>
      </c>
      <c r="Y34" s="453">
        <v>56795.77</v>
      </c>
      <c r="Z34" s="453">
        <v>57415.82</v>
      </c>
      <c r="AA34" s="453">
        <v>60767.14</v>
      </c>
      <c r="AB34" s="453">
        <v>61139.78</v>
      </c>
      <c r="AC34" s="453">
        <v>63787.58</v>
      </c>
    </row>
    <row r="35" spans="1:29" x14ac:dyDescent="0.25">
      <c r="A35" s="452" t="s">
        <v>767</v>
      </c>
      <c r="B35" s="453">
        <v>2103.1799999999998</v>
      </c>
      <c r="C35" s="453">
        <v>2280.2600000000002</v>
      </c>
      <c r="D35" s="453">
        <v>2483.0100000000002</v>
      </c>
      <c r="E35" s="453">
        <v>2503.48</v>
      </c>
      <c r="F35" s="453">
        <v>2676.49</v>
      </c>
      <c r="G35" s="453">
        <v>2675.87</v>
      </c>
      <c r="H35" s="453">
        <v>2638.33</v>
      </c>
      <c r="I35" s="453">
        <v>2691.96</v>
      </c>
      <c r="J35" s="453">
        <v>2704.09</v>
      </c>
      <c r="K35" s="453">
        <v>2754.65</v>
      </c>
      <c r="L35" s="453">
        <v>2767.68</v>
      </c>
      <c r="M35" s="453">
        <v>2676.36</v>
      </c>
      <c r="N35" s="453">
        <v>2679.97</v>
      </c>
      <c r="O35" s="453">
        <v>2894.69</v>
      </c>
      <c r="P35" s="453">
        <v>2829.64</v>
      </c>
      <c r="Q35" s="453">
        <v>2909.62</v>
      </c>
      <c r="R35" s="453">
        <v>2962.97</v>
      </c>
      <c r="S35" s="453">
        <v>3066.11</v>
      </c>
      <c r="T35" s="454">
        <v>3074.3</v>
      </c>
      <c r="U35" s="454">
        <v>2878.4</v>
      </c>
      <c r="V35" s="453">
        <v>2909.94</v>
      </c>
      <c r="W35" s="453">
        <v>2997.46</v>
      </c>
      <c r="X35" s="454">
        <v>3187.4</v>
      </c>
      <c r="Y35" s="453">
        <v>2860.04</v>
      </c>
      <c r="Z35" s="453">
        <v>2874.93</v>
      </c>
      <c r="AA35" s="453">
        <v>2188.16</v>
      </c>
      <c r="AB35" s="453">
        <v>1895.68</v>
      </c>
      <c r="AC35" s="453">
        <v>2151.59</v>
      </c>
    </row>
    <row r="36" spans="1:29" x14ac:dyDescent="0.25">
      <c r="A36" s="452" t="s">
        <v>768</v>
      </c>
      <c r="B36" s="453">
        <v>220793.63</v>
      </c>
      <c r="C36" s="453">
        <v>228440.89</v>
      </c>
      <c r="D36" s="453">
        <v>229170.72</v>
      </c>
      <c r="E36" s="453">
        <v>229929.21</v>
      </c>
      <c r="F36" s="453">
        <v>230815.64</v>
      </c>
      <c r="G36" s="453">
        <v>231011.59</v>
      </c>
      <c r="H36" s="453">
        <v>242076.95</v>
      </c>
      <c r="I36" s="454">
        <v>233882.3</v>
      </c>
      <c r="J36" s="453">
        <v>234437.62</v>
      </c>
      <c r="K36" s="453">
        <v>221104.56</v>
      </c>
      <c r="L36" s="453">
        <v>219304.19</v>
      </c>
      <c r="M36" s="453">
        <v>220007.28</v>
      </c>
      <c r="N36" s="454">
        <v>217878.9</v>
      </c>
      <c r="O36" s="453">
        <v>218563.74</v>
      </c>
      <c r="P36" s="453">
        <v>219970.34</v>
      </c>
      <c r="Q36" s="453">
        <v>214308.46</v>
      </c>
      <c r="R36" s="453">
        <v>209233.95</v>
      </c>
      <c r="S36" s="453">
        <v>207700.18</v>
      </c>
      <c r="T36" s="455">
        <v>207095</v>
      </c>
      <c r="U36" s="453">
        <v>201412.67</v>
      </c>
      <c r="V36" s="453">
        <v>213363.03</v>
      </c>
      <c r="W36" s="453">
        <v>199235.36</v>
      </c>
      <c r="X36" s="453">
        <v>195346.94</v>
      </c>
      <c r="Y36" s="453">
        <v>194953.95</v>
      </c>
      <c r="Z36" s="453">
        <v>187281.88</v>
      </c>
      <c r="AA36" s="453">
        <v>195560.41</v>
      </c>
      <c r="AB36" s="453">
        <v>195384.32000000001</v>
      </c>
      <c r="AC36" s="453">
        <v>193259.92</v>
      </c>
    </row>
    <row r="37" spans="1:29" x14ac:dyDescent="0.25">
      <c r="A37" s="452" t="s">
        <v>769</v>
      </c>
      <c r="B37" s="453">
        <v>78670.34</v>
      </c>
      <c r="C37" s="453">
        <v>82349.31</v>
      </c>
      <c r="D37" s="453">
        <v>75750.429999999993</v>
      </c>
      <c r="E37" s="454">
        <v>75932.3</v>
      </c>
      <c r="F37" s="453">
        <v>76206.720000000001</v>
      </c>
      <c r="G37" s="453">
        <v>79584.03</v>
      </c>
      <c r="H37" s="453">
        <v>82874.67</v>
      </c>
      <c r="I37" s="453">
        <v>82405.08</v>
      </c>
      <c r="J37" s="453">
        <v>81702.16</v>
      </c>
      <c r="K37" s="453">
        <v>80105.179999999993</v>
      </c>
      <c r="L37" s="453">
        <v>80414.98</v>
      </c>
      <c r="M37" s="453">
        <v>84324.34</v>
      </c>
      <c r="N37" s="453">
        <v>86110.74</v>
      </c>
      <c r="O37" s="453">
        <v>91788.39</v>
      </c>
      <c r="P37" s="453">
        <v>91382.84</v>
      </c>
      <c r="Q37" s="453">
        <v>92566.56</v>
      </c>
      <c r="R37" s="453">
        <v>90117.31</v>
      </c>
      <c r="S37" s="453">
        <v>87472.74</v>
      </c>
      <c r="T37" s="453">
        <v>86816.18</v>
      </c>
      <c r="U37" s="454">
        <v>80328.5</v>
      </c>
      <c r="V37" s="453">
        <v>84753.26</v>
      </c>
      <c r="W37" s="454">
        <v>82460.3</v>
      </c>
      <c r="X37" s="453">
        <v>79811.320000000007</v>
      </c>
      <c r="Y37" s="453">
        <v>80352.53</v>
      </c>
      <c r="Z37" s="453">
        <v>76679.759999999995</v>
      </c>
      <c r="AA37" s="453">
        <v>78897.25</v>
      </c>
      <c r="AB37" s="453">
        <v>79596.11</v>
      </c>
      <c r="AC37" s="453">
        <v>82261.47</v>
      </c>
    </row>
    <row r="38" spans="1:29" x14ac:dyDescent="0.25">
      <c r="A38" s="452" t="s">
        <v>770</v>
      </c>
      <c r="B38" s="453">
        <v>474350.11</v>
      </c>
      <c r="C38" s="453">
        <v>462290.21</v>
      </c>
      <c r="D38" s="453">
        <v>449315.75</v>
      </c>
      <c r="E38" s="454">
        <v>448829.5</v>
      </c>
      <c r="F38" s="453">
        <v>443645.88</v>
      </c>
      <c r="G38" s="453">
        <v>444963.25</v>
      </c>
      <c r="H38" s="453">
        <v>458389.54</v>
      </c>
      <c r="I38" s="453">
        <v>449500.94</v>
      </c>
      <c r="J38" s="453">
        <v>417992.08</v>
      </c>
      <c r="K38" s="453">
        <v>406559.57</v>
      </c>
      <c r="L38" s="453">
        <v>395472.42</v>
      </c>
      <c r="M38" s="453">
        <v>394370.74</v>
      </c>
      <c r="N38" s="453">
        <v>384386.31</v>
      </c>
      <c r="O38" s="453">
        <v>398004.61</v>
      </c>
      <c r="P38" s="453">
        <v>403040.15</v>
      </c>
      <c r="Q38" s="453">
        <v>403424.42</v>
      </c>
      <c r="R38" s="453">
        <v>418137.52</v>
      </c>
      <c r="S38" s="453">
        <v>418633.15</v>
      </c>
      <c r="T38" s="453">
        <v>411395.64</v>
      </c>
      <c r="U38" s="453">
        <v>393443.18</v>
      </c>
      <c r="V38" s="453">
        <v>411668.71</v>
      </c>
      <c r="W38" s="453">
        <v>411033.61</v>
      </c>
      <c r="X38" s="453">
        <v>403648.28</v>
      </c>
      <c r="Y38" s="453">
        <v>399974.18</v>
      </c>
      <c r="Z38" s="453">
        <v>387087.47</v>
      </c>
      <c r="AA38" s="454">
        <v>390444.6</v>
      </c>
      <c r="AB38" s="453">
        <v>399122.53</v>
      </c>
      <c r="AC38" s="454">
        <v>413781.4</v>
      </c>
    </row>
    <row r="39" spans="1:29" x14ac:dyDescent="0.25">
      <c r="A39" s="452" t="s">
        <v>771</v>
      </c>
      <c r="B39" s="454">
        <v>59091.6</v>
      </c>
      <c r="C39" s="453">
        <v>60795.85</v>
      </c>
      <c r="D39" s="453">
        <v>65086.35</v>
      </c>
      <c r="E39" s="453">
        <v>63669.57</v>
      </c>
      <c r="F39" s="453">
        <v>64535.96</v>
      </c>
      <c r="G39" s="453">
        <v>68927.38</v>
      </c>
      <c r="H39" s="453">
        <v>66652.41</v>
      </c>
      <c r="I39" s="453">
        <v>69943.259999999995</v>
      </c>
      <c r="J39" s="453">
        <v>74682.240000000005</v>
      </c>
      <c r="K39" s="453">
        <v>82757.75</v>
      </c>
      <c r="L39" s="453">
        <v>82081.960000000006</v>
      </c>
      <c r="M39" s="453">
        <v>81689.75</v>
      </c>
      <c r="N39" s="453">
        <v>85600.83</v>
      </c>
      <c r="O39" s="453">
        <v>80266.19</v>
      </c>
      <c r="P39" s="453">
        <v>83348.679999999993</v>
      </c>
      <c r="Q39" s="453">
        <v>85610.35</v>
      </c>
      <c r="R39" s="453">
        <v>80855.009999999995</v>
      </c>
      <c r="S39" s="453">
        <v>78574.83</v>
      </c>
      <c r="T39" s="453">
        <v>76157.33</v>
      </c>
      <c r="U39" s="453">
        <v>73032.490000000005</v>
      </c>
      <c r="V39" s="453">
        <v>68800.679999999993</v>
      </c>
      <c r="W39" s="453">
        <v>67416.850000000006</v>
      </c>
      <c r="X39" s="453">
        <v>65556.09</v>
      </c>
      <c r="Y39" s="453">
        <v>63710.73</v>
      </c>
      <c r="Z39" s="453">
        <v>63708.93</v>
      </c>
      <c r="AA39" s="453">
        <v>67735.41</v>
      </c>
      <c r="AB39" s="453">
        <v>65935.73</v>
      </c>
      <c r="AC39" s="454">
        <v>70546.3</v>
      </c>
    </row>
    <row r="40" spans="1:29" x14ac:dyDescent="0.25">
      <c r="A40" s="452" t="s">
        <v>772</v>
      </c>
      <c r="B40" s="453">
        <v>248068.37</v>
      </c>
      <c r="C40" s="453">
        <v>204952.79</v>
      </c>
      <c r="D40" s="454">
        <v>190986.5</v>
      </c>
      <c r="E40" s="453">
        <v>182119.46</v>
      </c>
      <c r="F40" s="454">
        <v>180179.4</v>
      </c>
      <c r="G40" s="454">
        <v>187178.8</v>
      </c>
      <c r="H40" s="455">
        <v>189565</v>
      </c>
      <c r="I40" s="453">
        <v>186026.61</v>
      </c>
      <c r="J40" s="453">
        <v>166824.06</v>
      </c>
      <c r="K40" s="453">
        <v>147872.45000000001</v>
      </c>
      <c r="L40" s="453">
        <v>143126.49</v>
      </c>
      <c r="M40" s="453">
        <v>146156.29</v>
      </c>
      <c r="N40" s="453">
        <v>148861.18</v>
      </c>
      <c r="O40" s="453">
        <v>153745.21</v>
      </c>
      <c r="P40" s="453">
        <v>152515.69</v>
      </c>
      <c r="Q40" s="454">
        <v>151352.5</v>
      </c>
      <c r="R40" s="453">
        <v>152072.15</v>
      </c>
      <c r="S40" s="453">
        <v>153116.76999999999</v>
      </c>
      <c r="T40" s="453">
        <v>149572.57</v>
      </c>
      <c r="U40" s="453">
        <v>129622.37</v>
      </c>
      <c r="V40" s="453">
        <v>123904.96000000001</v>
      </c>
      <c r="W40" s="453">
        <v>129229.58</v>
      </c>
      <c r="X40" s="453">
        <v>125917.07</v>
      </c>
      <c r="Y40" s="453">
        <v>116304.94</v>
      </c>
      <c r="Z40" s="453">
        <v>116328.57</v>
      </c>
      <c r="AA40" s="453">
        <v>116462.88</v>
      </c>
      <c r="AB40" s="454">
        <v>114272.3</v>
      </c>
      <c r="AC40" s="453">
        <v>113795.95</v>
      </c>
    </row>
    <row r="41" spans="1:29" x14ac:dyDescent="0.25">
      <c r="A41" s="452" t="s">
        <v>773</v>
      </c>
      <c r="B41" s="453">
        <v>18639.28</v>
      </c>
      <c r="C41" s="453">
        <v>17320.150000000001</v>
      </c>
      <c r="D41" s="453">
        <v>17419.12</v>
      </c>
      <c r="E41" s="454">
        <v>17621.3</v>
      </c>
      <c r="F41" s="453">
        <v>18025.28</v>
      </c>
      <c r="G41" s="453">
        <v>18720.72</v>
      </c>
      <c r="H41" s="453">
        <v>19355.669999999998</v>
      </c>
      <c r="I41" s="453">
        <v>19707.849999999999</v>
      </c>
      <c r="J41" s="453">
        <v>19464.38</v>
      </c>
      <c r="K41" s="453">
        <v>18833.37</v>
      </c>
      <c r="L41" s="453">
        <v>19075.52</v>
      </c>
      <c r="M41" s="453">
        <v>19994.169999999998</v>
      </c>
      <c r="N41" s="455">
        <v>20176</v>
      </c>
      <c r="O41" s="453">
        <v>19899.91</v>
      </c>
      <c r="P41" s="453">
        <v>20217.009999999998</v>
      </c>
      <c r="Q41" s="453">
        <v>20519.46</v>
      </c>
      <c r="R41" s="453">
        <v>20707.169999999998</v>
      </c>
      <c r="S41" s="453">
        <v>20847.16</v>
      </c>
      <c r="T41" s="453">
        <v>21572.75</v>
      </c>
      <c r="U41" s="453">
        <v>19601.55</v>
      </c>
      <c r="V41" s="453">
        <v>19625.91</v>
      </c>
      <c r="W41" s="453">
        <v>19634.79</v>
      </c>
      <c r="X41" s="453">
        <v>19062.29</v>
      </c>
      <c r="Y41" s="453">
        <v>18359.169999999998</v>
      </c>
      <c r="Z41" s="453">
        <v>16625.560000000001</v>
      </c>
      <c r="AA41" s="453">
        <v>16819.79</v>
      </c>
      <c r="AB41" s="453">
        <v>17681.28</v>
      </c>
      <c r="AC41" s="454">
        <v>17453.5</v>
      </c>
    </row>
    <row r="42" spans="1:29" x14ac:dyDescent="0.25">
      <c r="A42" s="452" t="s">
        <v>774</v>
      </c>
      <c r="B42" s="453">
        <v>73361.59</v>
      </c>
      <c r="C42" s="453">
        <v>63969.61</v>
      </c>
      <c r="D42" s="453">
        <v>58543.98</v>
      </c>
      <c r="E42" s="453">
        <v>55034.44</v>
      </c>
      <c r="F42" s="453">
        <v>52614.58</v>
      </c>
      <c r="G42" s="453">
        <v>53212.04</v>
      </c>
      <c r="H42" s="453">
        <v>53161.89</v>
      </c>
      <c r="I42" s="453">
        <v>53023.21</v>
      </c>
      <c r="J42" s="453">
        <v>52434.57</v>
      </c>
      <c r="K42" s="453">
        <v>51135.39</v>
      </c>
      <c r="L42" s="453">
        <v>49196.02</v>
      </c>
      <c r="M42" s="453">
        <v>51474.96</v>
      </c>
      <c r="N42" s="453">
        <v>50119.83</v>
      </c>
      <c r="O42" s="453">
        <v>50423.82</v>
      </c>
      <c r="P42" s="454">
        <v>51115.3</v>
      </c>
      <c r="Q42" s="453">
        <v>51142.21</v>
      </c>
      <c r="R42" s="453">
        <v>51030.32</v>
      </c>
      <c r="S42" s="453">
        <v>49243.41</v>
      </c>
      <c r="T42" s="453">
        <v>49712.73</v>
      </c>
      <c r="U42" s="453">
        <v>45429.07</v>
      </c>
      <c r="V42" s="453">
        <v>46295.49</v>
      </c>
      <c r="W42" s="453">
        <v>45545.21</v>
      </c>
      <c r="X42" s="453">
        <v>43057.23</v>
      </c>
      <c r="Y42" s="453">
        <v>42727.14</v>
      </c>
      <c r="Z42" s="453">
        <v>40659.919999999998</v>
      </c>
      <c r="AA42" s="453">
        <v>41644.660000000003</v>
      </c>
      <c r="AB42" s="453">
        <v>42153.87</v>
      </c>
      <c r="AC42" s="453">
        <v>43316.45</v>
      </c>
    </row>
    <row r="43" spans="1:29" x14ac:dyDescent="0.25">
      <c r="A43" s="452" t="s">
        <v>8</v>
      </c>
      <c r="B43" s="453">
        <v>71133.009999999995</v>
      </c>
      <c r="C43" s="453">
        <v>68905.03</v>
      </c>
      <c r="D43" s="453">
        <v>67468.05</v>
      </c>
      <c r="E43" s="453">
        <v>69727.63</v>
      </c>
      <c r="F43" s="453">
        <v>75345.91</v>
      </c>
      <c r="G43" s="453">
        <v>71788.160000000003</v>
      </c>
      <c r="H43" s="453">
        <v>77674.759999999995</v>
      </c>
      <c r="I43" s="454">
        <v>76255.5</v>
      </c>
      <c r="J43" s="454">
        <v>72566.2</v>
      </c>
      <c r="K43" s="453">
        <v>71981.47</v>
      </c>
      <c r="L43" s="453">
        <v>70129.820000000007</v>
      </c>
      <c r="M43" s="454">
        <v>75490.3</v>
      </c>
      <c r="N43" s="453">
        <v>77946.67</v>
      </c>
      <c r="O43" s="453">
        <v>85531.91</v>
      </c>
      <c r="P43" s="453">
        <v>81841.149999999994</v>
      </c>
      <c r="Q43" s="454">
        <v>69812.899999999994</v>
      </c>
      <c r="R43" s="453">
        <v>81174.179999999993</v>
      </c>
      <c r="S43" s="453">
        <v>79513.289999999994</v>
      </c>
      <c r="T43" s="453">
        <v>71399.31</v>
      </c>
      <c r="U43" s="453">
        <v>67804.039999999994</v>
      </c>
      <c r="V43" s="453">
        <v>75626.97</v>
      </c>
      <c r="W43" s="454">
        <v>67805.3</v>
      </c>
      <c r="X43" s="453">
        <v>62415.21</v>
      </c>
      <c r="Y43" s="453">
        <v>62893.83</v>
      </c>
      <c r="Z43" s="453">
        <v>58733.07</v>
      </c>
      <c r="AA43" s="453">
        <v>55122.85</v>
      </c>
      <c r="AB43" s="453">
        <v>58044.31</v>
      </c>
      <c r="AC43" s="453">
        <v>55334.13</v>
      </c>
    </row>
    <row r="44" spans="1:29" x14ac:dyDescent="0.25">
      <c r="A44" s="452" t="s">
        <v>11</v>
      </c>
      <c r="B44" s="453">
        <v>71303.679999999993</v>
      </c>
      <c r="C44" s="453">
        <v>71481.929999999993</v>
      </c>
      <c r="D44" s="453">
        <v>70923.02</v>
      </c>
      <c r="E44" s="453">
        <v>71192.34</v>
      </c>
      <c r="F44" s="453">
        <v>73570.960000000006</v>
      </c>
      <c r="G44" s="454">
        <v>73287.199999999997</v>
      </c>
      <c r="H44" s="453">
        <v>76893.86</v>
      </c>
      <c r="I44" s="453">
        <v>72137.14</v>
      </c>
      <c r="J44" s="453">
        <v>72496.34</v>
      </c>
      <c r="K44" s="453">
        <v>69631.22</v>
      </c>
      <c r="L44" s="453">
        <v>68482.63</v>
      </c>
      <c r="M44" s="453">
        <v>68853.73</v>
      </c>
      <c r="N44" s="453">
        <v>69791.149999999994</v>
      </c>
      <c r="O44" s="454">
        <v>70211.600000000006</v>
      </c>
      <c r="P44" s="453">
        <v>69319.210000000006</v>
      </c>
      <c r="Q44" s="453">
        <v>66587.27</v>
      </c>
      <c r="R44" s="453">
        <v>66536.13</v>
      </c>
      <c r="S44" s="453">
        <v>64935.64</v>
      </c>
      <c r="T44" s="454">
        <v>62566.5</v>
      </c>
      <c r="U44" s="453">
        <v>58340.46</v>
      </c>
      <c r="V44" s="453">
        <v>64282.22</v>
      </c>
      <c r="W44" s="453">
        <v>60207.29</v>
      </c>
      <c r="X44" s="453">
        <v>56872.55</v>
      </c>
      <c r="Y44" s="453">
        <v>55366.28</v>
      </c>
      <c r="Z44" s="453">
        <v>53831.57</v>
      </c>
      <c r="AA44" s="453">
        <v>53460.58</v>
      </c>
      <c r="AB44" s="453">
        <v>52942.81</v>
      </c>
      <c r="AC44" s="453">
        <v>52660.27</v>
      </c>
    </row>
    <row r="45" spans="1:29" x14ac:dyDescent="0.25">
      <c r="A45" s="452" t="s">
        <v>775</v>
      </c>
      <c r="B45" s="453">
        <v>794362.77</v>
      </c>
      <c r="C45" s="453">
        <v>803537.78</v>
      </c>
      <c r="D45" s="453">
        <v>782636.21</v>
      </c>
      <c r="E45" s="453">
        <v>763340.34</v>
      </c>
      <c r="F45" s="453">
        <v>754327.77</v>
      </c>
      <c r="G45" s="453">
        <v>747536.84</v>
      </c>
      <c r="H45" s="453">
        <v>769427.64</v>
      </c>
      <c r="I45" s="453">
        <v>743879.89</v>
      </c>
      <c r="J45" s="453">
        <v>742296.31</v>
      </c>
      <c r="K45" s="453">
        <v>711932.04</v>
      </c>
      <c r="L45" s="453">
        <v>711665.27</v>
      </c>
      <c r="M45" s="453">
        <v>714879.17</v>
      </c>
      <c r="N45" s="453">
        <v>695261.31</v>
      </c>
      <c r="O45" s="453">
        <v>702433.16</v>
      </c>
      <c r="P45" s="453">
        <v>699101.93</v>
      </c>
      <c r="Q45" s="453">
        <v>691135.36</v>
      </c>
      <c r="R45" s="454">
        <v>683811.2</v>
      </c>
      <c r="S45" s="453">
        <v>671835.64</v>
      </c>
      <c r="T45" s="454">
        <v>651667.9</v>
      </c>
      <c r="U45" s="453">
        <v>595825.31000000006</v>
      </c>
      <c r="V45" s="453">
        <v>610354.93000000005</v>
      </c>
      <c r="W45" s="453">
        <v>563173.63</v>
      </c>
      <c r="X45" s="453">
        <v>579729.12</v>
      </c>
      <c r="Y45" s="454">
        <v>565938.6</v>
      </c>
      <c r="Z45" s="453">
        <v>525531.66</v>
      </c>
      <c r="AA45" s="453">
        <v>508088.46</v>
      </c>
      <c r="AB45" s="453">
        <v>483267.95</v>
      </c>
      <c r="AC45" s="453">
        <v>470509.26</v>
      </c>
    </row>
    <row r="46" spans="1:29" x14ac:dyDescent="0.25">
      <c r="A46" s="452" t="s">
        <v>9</v>
      </c>
      <c r="B46" s="453">
        <v>3598.27</v>
      </c>
      <c r="C46" s="453">
        <v>3381.65</v>
      </c>
      <c r="D46" s="453">
        <v>3293.96</v>
      </c>
      <c r="E46" s="453">
        <v>3378.19</v>
      </c>
      <c r="F46" s="453">
        <v>3300.88</v>
      </c>
      <c r="G46" s="453">
        <v>3426.18</v>
      </c>
      <c r="H46" s="453">
        <v>3474.32</v>
      </c>
      <c r="I46" s="453">
        <v>3644.77</v>
      </c>
      <c r="J46" s="453">
        <v>3806.97</v>
      </c>
      <c r="K46" s="453">
        <v>4030.52</v>
      </c>
      <c r="L46" s="453">
        <v>4037.68</v>
      </c>
      <c r="M46" s="453">
        <v>3935.29</v>
      </c>
      <c r="N46" s="454">
        <v>4005.9</v>
      </c>
      <c r="O46" s="453">
        <v>3984.22</v>
      </c>
      <c r="P46" s="453">
        <v>4088.27</v>
      </c>
      <c r="Q46" s="453">
        <v>3947.31</v>
      </c>
      <c r="R46" s="453">
        <v>4547.6499999999996</v>
      </c>
      <c r="S46" s="453">
        <v>4853.21</v>
      </c>
      <c r="T46" s="454">
        <v>5241.3999999999996</v>
      </c>
      <c r="U46" s="453">
        <v>4943.03</v>
      </c>
      <c r="V46" s="453">
        <v>4844.82</v>
      </c>
      <c r="W46" s="453">
        <v>4581.6400000000003</v>
      </c>
      <c r="X46" s="453">
        <v>4601.8100000000004</v>
      </c>
      <c r="Y46" s="453">
        <v>4598.72</v>
      </c>
      <c r="Z46" s="453">
        <v>4634.49</v>
      </c>
      <c r="AA46" s="453">
        <v>4715.09</v>
      </c>
      <c r="AB46" s="453">
        <v>4639.91</v>
      </c>
      <c r="AC46" s="453">
        <v>4754.6499999999996</v>
      </c>
    </row>
    <row r="47" spans="1:29" x14ac:dyDescent="0.25">
      <c r="A47" s="452" t="s">
        <v>776</v>
      </c>
      <c r="B47" s="453">
        <v>228.99</v>
      </c>
      <c r="C47" s="454">
        <v>236.5</v>
      </c>
      <c r="D47" s="453">
        <v>236.69</v>
      </c>
      <c r="E47" s="453">
        <v>243.84</v>
      </c>
      <c r="F47" s="453">
        <v>230.28</v>
      </c>
      <c r="G47" s="454">
        <v>234.1</v>
      </c>
      <c r="H47" s="454">
        <v>236.5</v>
      </c>
      <c r="I47" s="453">
        <v>249.08</v>
      </c>
      <c r="J47" s="453">
        <v>260.06</v>
      </c>
      <c r="K47" s="453">
        <v>257.08</v>
      </c>
      <c r="L47" s="453">
        <v>247.68</v>
      </c>
      <c r="M47" s="453">
        <v>247.28</v>
      </c>
      <c r="N47" s="453">
        <v>253.55</v>
      </c>
      <c r="O47" s="453">
        <v>263.81</v>
      </c>
      <c r="P47" s="453">
        <v>264.47000000000003</v>
      </c>
      <c r="Q47" s="453">
        <v>264.98</v>
      </c>
      <c r="R47" s="454">
        <v>268.3</v>
      </c>
      <c r="S47" s="455">
        <v>239</v>
      </c>
      <c r="T47" s="453">
        <v>259.01</v>
      </c>
      <c r="U47" s="453">
        <v>244.35</v>
      </c>
      <c r="V47" s="453">
        <v>229.46</v>
      </c>
      <c r="W47" s="453">
        <v>216.36</v>
      </c>
      <c r="X47" s="453">
        <v>225.55</v>
      </c>
      <c r="Y47" s="453">
        <v>232.13</v>
      </c>
      <c r="Z47" s="454">
        <v>200.5</v>
      </c>
      <c r="AA47" s="453">
        <v>197.79</v>
      </c>
      <c r="AB47" s="453">
        <v>187.68</v>
      </c>
      <c r="AC47" s="453">
        <v>193.62</v>
      </c>
    </row>
    <row r="48" spans="1:29" x14ac:dyDescent="0.25">
      <c r="A48" s="452" t="s">
        <v>10</v>
      </c>
      <c r="B48" s="454">
        <v>51210.400000000001</v>
      </c>
      <c r="C48" s="453">
        <v>48975.86</v>
      </c>
      <c r="D48" s="453">
        <v>47321.25</v>
      </c>
      <c r="E48" s="453">
        <v>49153.95</v>
      </c>
      <c r="F48" s="453">
        <v>50995.82</v>
      </c>
      <c r="G48" s="453">
        <v>51278.32</v>
      </c>
      <c r="H48" s="454">
        <v>54291.199999999997</v>
      </c>
      <c r="I48" s="454">
        <v>54222.1</v>
      </c>
      <c r="J48" s="453">
        <v>54425.760000000002</v>
      </c>
      <c r="K48" s="453">
        <v>55365.36</v>
      </c>
      <c r="L48" s="453">
        <v>54831.96</v>
      </c>
      <c r="M48" s="453">
        <v>56117.81</v>
      </c>
      <c r="N48" s="453">
        <v>55029.01</v>
      </c>
      <c r="O48" s="454">
        <v>55694.3</v>
      </c>
      <c r="P48" s="454">
        <v>56203.4</v>
      </c>
      <c r="Q48" s="453">
        <v>55366.87</v>
      </c>
      <c r="R48" s="453">
        <v>55327.360000000001</v>
      </c>
      <c r="S48" s="453">
        <v>57013.37</v>
      </c>
      <c r="T48" s="453">
        <v>55595.91</v>
      </c>
      <c r="U48" s="453">
        <v>53178.49</v>
      </c>
      <c r="V48" s="453">
        <v>55466.75</v>
      </c>
      <c r="W48" s="453">
        <v>54638.05</v>
      </c>
      <c r="X48" s="453">
        <v>54090.28</v>
      </c>
      <c r="Y48" s="453">
        <v>54015.24</v>
      </c>
      <c r="Z48" s="453">
        <v>54127.25</v>
      </c>
      <c r="AA48" s="453">
        <v>54450.03</v>
      </c>
      <c r="AB48" s="453">
        <v>53607.839999999997</v>
      </c>
      <c r="AC48" s="453">
        <v>52712.54</v>
      </c>
    </row>
    <row r="49" spans="1:29" x14ac:dyDescent="0.25">
      <c r="A49" s="452" t="s">
        <v>777</v>
      </c>
      <c r="B49" s="454">
        <v>53251.6</v>
      </c>
      <c r="C49" s="453">
        <v>55116.57</v>
      </c>
      <c r="D49" s="453">
        <v>54879.360000000001</v>
      </c>
      <c r="E49" s="453">
        <v>52324.57</v>
      </c>
      <c r="F49" s="453">
        <v>51324.73</v>
      </c>
      <c r="G49" s="454">
        <v>52188.9</v>
      </c>
      <c r="H49" s="453">
        <v>52800.04</v>
      </c>
      <c r="I49" s="453">
        <v>51609.55</v>
      </c>
      <c r="J49" s="453">
        <v>53252.89</v>
      </c>
      <c r="K49" s="453">
        <v>52975.64</v>
      </c>
      <c r="L49" s="453">
        <v>52352.21</v>
      </c>
      <c r="M49" s="453">
        <v>53893.46</v>
      </c>
      <c r="N49" s="453">
        <v>52265.52</v>
      </c>
      <c r="O49" s="453">
        <v>53400.85</v>
      </c>
      <c r="P49" s="453">
        <v>54029.31</v>
      </c>
      <c r="Q49" s="453">
        <v>54714.18</v>
      </c>
      <c r="R49" s="453">
        <v>54334.78</v>
      </c>
      <c r="S49" s="453">
        <v>52441.79</v>
      </c>
      <c r="T49" s="453">
        <v>53913.73</v>
      </c>
      <c r="U49" s="453">
        <v>52562.47</v>
      </c>
      <c r="V49" s="453">
        <v>54117.09</v>
      </c>
      <c r="W49" s="453">
        <v>50028.65</v>
      </c>
      <c r="X49" s="453">
        <v>51455.519999999997</v>
      </c>
      <c r="Y49" s="454">
        <v>52229.4</v>
      </c>
      <c r="Z49" s="454">
        <v>48364.1</v>
      </c>
      <c r="AA49" s="453">
        <v>47815.88</v>
      </c>
      <c r="AB49" s="453">
        <v>48182.78</v>
      </c>
      <c r="AC49" s="453">
        <v>47158.96</v>
      </c>
    </row>
    <row r="50" spans="1:29" x14ac:dyDescent="0.25">
      <c r="A50" s="452" t="s">
        <v>778</v>
      </c>
      <c r="B50" s="453">
        <v>219201.69</v>
      </c>
      <c r="C50" s="453">
        <v>226578.19</v>
      </c>
      <c r="D50" s="453">
        <v>232801.91</v>
      </c>
      <c r="E50" s="453">
        <v>240148.98</v>
      </c>
      <c r="F50" s="453">
        <v>234126.68</v>
      </c>
      <c r="G50" s="453">
        <v>247584.91</v>
      </c>
      <c r="H50" s="453">
        <v>267232.26</v>
      </c>
      <c r="I50" s="453">
        <v>278606.56</v>
      </c>
      <c r="J50" s="453">
        <v>280288.34000000003</v>
      </c>
      <c r="K50" s="453">
        <v>277758.55</v>
      </c>
      <c r="L50" s="453">
        <v>298889.95</v>
      </c>
      <c r="M50" s="453">
        <v>280410.86</v>
      </c>
      <c r="N50" s="453">
        <v>286072.83</v>
      </c>
      <c r="O50" s="453">
        <v>305596.13</v>
      </c>
      <c r="P50" s="453">
        <v>314951.03000000003</v>
      </c>
      <c r="Q50" s="453">
        <v>337212.68</v>
      </c>
      <c r="R50" s="453">
        <v>358154.98</v>
      </c>
      <c r="S50" s="453">
        <v>391422.85</v>
      </c>
      <c r="T50" s="453">
        <v>387593.33</v>
      </c>
      <c r="U50" s="453">
        <v>395515.46</v>
      </c>
      <c r="V50" s="453">
        <v>398660.53</v>
      </c>
      <c r="W50" s="454">
        <v>427571.9</v>
      </c>
      <c r="X50" s="453">
        <v>446935.09</v>
      </c>
      <c r="Y50" s="453">
        <v>438968.82</v>
      </c>
      <c r="Z50" s="453">
        <v>457961.87</v>
      </c>
      <c r="AA50" s="453">
        <v>472190.81</v>
      </c>
      <c r="AB50" s="453">
        <v>498468.94</v>
      </c>
      <c r="AC50" s="453">
        <v>526252.99</v>
      </c>
    </row>
    <row r="52" spans="1:29" x14ac:dyDescent="0.25">
      <c r="A52" s="450" t="s">
        <v>12</v>
      </c>
      <c r="B52" s="458">
        <f>B48+B46+B44+B43+B21</f>
        <v>266406.82</v>
      </c>
      <c r="C52" s="458">
        <f t="shared" ref="C52:AB52" si="0">C48+C46+C44+C43+C21</f>
        <v>272571.46999999997</v>
      </c>
      <c r="D52" s="458">
        <f t="shared" si="0"/>
        <v>262878.26</v>
      </c>
      <c r="E52" s="458">
        <f t="shared" si="0"/>
        <v>269690.20999999996</v>
      </c>
      <c r="F52" s="458">
        <f t="shared" si="0"/>
        <v>283391.09999999998</v>
      </c>
      <c r="G52" s="458">
        <f t="shared" si="0"/>
        <v>276977.13</v>
      </c>
      <c r="H52" s="458">
        <f t="shared" si="0"/>
        <v>302615.16000000003</v>
      </c>
      <c r="I52" s="458">
        <f t="shared" si="0"/>
        <v>287080.92000000004</v>
      </c>
      <c r="J52" s="458">
        <f t="shared" si="0"/>
        <v>280111.06</v>
      </c>
      <c r="K52" s="458">
        <f t="shared" si="0"/>
        <v>275390.25</v>
      </c>
      <c r="L52" s="458">
        <f t="shared" si="0"/>
        <v>267447.62</v>
      </c>
      <c r="M52" s="458">
        <f t="shared" si="0"/>
        <v>275931.57</v>
      </c>
      <c r="N52" s="458">
        <f t="shared" si="0"/>
        <v>277918.03999999998</v>
      </c>
      <c r="O52" s="458">
        <f t="shared" si="0"/>
        <v>291544.29000000004</v>
      </c>
      <c r="P52" s="458">
        <f t="shared" si="0"/>
        <v>281445.59999999998</v>
      </c>
      <c r="Q52" s="458">
        <f t="shared" si="0"/>
        <v>261285.55</v>
      </c>
      <c r="R52" s="458">
        <f t="shared" si="0"/>
        <v>280919.36</v>
      </c>
      <c r="S52" s="458">
        <f t="shared" si="0"/>
        <v>275065.42000000004</v>
      </c>
      <c r="T52" s="458">
        <f t="shared" si="0"/>
        <v>259956.97999999998</v>
      </c>
      <c r="U52" s="458">
        <f t="shared" si="0"/>
        <v>246695.62</v>
      </c>
      <c r="V52" s="458">
        <f>V48+V46+V44+V43+V21</f>
        <v>262789.21000000002</v>
      </c>
      <c r="W52" s="458">
        <f t="shared" si="0"/>
        <v>244640.97000000003</v>
      </c>
      <c r="X52" s="458">
        <f t="shared" si="0"/>
        <v>230832.68</v>
      </c>
      <c r="Y52" s="458">
        <f t="shared" si="0"/>
        <v>231455.24</v>
      </c>
      <c r="Z52" s="458">
        <f>Z48+Z46+Z44+Z43+Z21</f>
        <v>221761.45</v>
      </c>
      <c r="AA52" s="458">
        <f t="shared" si="0"/>
        <v>215583.81999999998</v>
      </c>
      <c r="AB52" s="458">
        <f t="shared" si="0"/>
        <v>219103.82</v>
      </c>
      <c r="AC52" s="458">
        <f>AC48+AC46+AC44+AC43+AC21</f>
        <v>213073.11</v>
      </c>
    </row>
    <row r="53" spans="1:29" x14ac:dyDescent="0.25">
      <c r="A53" s="450"/>
      <c r="B53" s="450"/>
    </row>
    <row r="54" spans="1:29" x14ac:dyDescent="0.25">
      <c r="AB54" t="s">
        <v>216</v>
      </c>
      <c r="AC54">
        <v>76590</v>
      </c>
    </row>
    <row r="55" spans="1:29" x14ac:dyDescent="0.25">
      <c r="A55" s="450"/>
      <c r="B55" s="450"/>
      <c r="AB55" t="s">
        <v>846</v>
      </c>
      <c r="AC55" s="10">
        <f>AC54/AC52</f>
        <v>0.35945408597077316</v>
      </c>
    </row>
    <row r="56" spans="1:29" x14ac:dyDescent="0.25">
      <c r="A56" s="450"/>
      <c r="B56" s="450"/>
    </row>
    <row r="57" spans="1:29" x14ac:dyDescent="0.25">
      <c r="A57" s="450"/>
      <c r="B57" s="450"/>
    </row>
    <row r="60" spans="1:29" x14ac:dyDescent="0.25">
      <c r="A60" s="450" t="s">
        <v>779</v>
      </c>
    </row>
    <row r="61" spans="1:29" x14ac:dyDescent="0.25">
      <c r="A61" s="450" t="s">
        <v>751</v>
      </c>
      <c r="B61" s="450" t="s">
        <v>780</v>
      </c>
    </row>
    <row r="63" spans="1:29" x14ac:dyDescent="0.25">
      <c r="A63" s="450" t="s">
        <v>739</v>
      </c>
      <c r="B63" s="450" t="s">
        <v>740</v>
      </c>
    </row>
    <row r="64" spans="1:29" x14ac:dyDescent="0.25">
      <c r="A64" s="450" t="s">
        <v>741</v>
      </c>
      <c r="B64" s="450" t="s">
        <v>790</v>
      </c>
    </row>
    <row r="65" spans="1:29" x14ac:dyDescent="0.25">
      <c r="A65" s="450" t="s">
        <v>743</v>
      </c>
      <c r="B65" s="450" t="s">
        <v>788</v>
      </c>
    </row>
    <row r="67" spans="1:29" x14ac:dyDescent="0.25">
      <c r="A67" s="452" t="s">
        <v>745</v>
      </c>
      <c r="B67" s="452" t="s">
        <v>51</v>
      </c>
      <c r="C67" s="452" t="s">
        <v>52</v>
      </c>
      <c r="D67" s="452" t="s">
        <v>53</v>
      </c>
      <c r="E67" s="452" t="s">
        <v>54</v>
      </c>
      <c r="F67" s="452" t="s">
        <v>55</v>
      </c>
      <c r="G67" s="452" t="s">
        <v>56</v>
      </c>
      <c r="H67" s="452" t="s">
        <v>57</v>
      </c>
      <c r="I67" s="452" t="s">
        <v>58</v>
      </c>
      <c r="J67" s="452" t="s">
        <v>59</v>
      </c>
      <c r="K67" s="452" t="s">
        <v>60</v>
      </c>
      <c r="L67" s="452" t="s">
        <v>61</v>
      </c>
      <c r="M67" s="452" t="s">
        <v>62</v>
      </c>
      <c r="N67" s="452" t="s">
        <v>63</v>
      </c>
      <c r="O67" s="452" t="s">
        <v>64</v>
      </c>
      <c r="P67" s="452" t="s">
        <v>65</v>
      </c>
      <c r="Q67" s="452" t="s">
        <v>66</v>
      </c>
      <c r="R67" s="452" t="s">
        <v>67</v>
      </c>
      <c r="S67" s="452" t="s">
        <v>68</v>
      </c>
      <c r="T67" s="452" t="s">
        <v>69</v>
      </c>
      <c r="U67" s="452" t="s">
        <v>70</v>
      </c>
      <c r="V67" s="452" t="s">
        <v>71</v>
      </c>
      <c r="W67" s="452" t="s">
        <v>72</v>
      </c>
      <c r="X67" s="452" t="s">
        <v>73</v>
      </c>
      <c r="Y67" s="452" t="s">
        <v>74</v>
      </c>
      <c r="Z67" s="452" t="s">
        <v>75</v>
      </c>
      <c r="AA67" s="452" t="s">
        <v>76</v>
      </c>
      <c r="AB67" s="452" t="s">
        <v>77</v>
      </c>
      <c r="AC67" s="452" t="s">
        <v>746</v>
      </c>
    </row>
    <row r="68" spans="1:29" x14ac:dyDescent="0.25">
      <c r="A68" s="452" t="s">
        <v>747</v>
      </c>
      <c r="B68" s="453">
        <v>296.36</v>
      </c>
      <c r="C68" s="453">
        <v>271.55</v>
      </c>
      <c r="D68" s="453">
        <v>262.69</v>
      </c>
      <c r="E68" s="453">
        <v>297.76</v>
      </c>
      <c r="F68" s="453">
        <v>382.27</v>
      </c>
      <c r="G68" s="454">
        <v>356.3</v>
      </c>
      <c r="H68" s="453">
        <v>317.93</v>
      </c>
      <c r="I68" s="454">
        <v>316.2</v>
      </c>
      <c r="J68" s="453">
        <v>331.91</v>
      </c>
      <c r="K68" s="453">
        <v>273.20999999999998</v>
      </c>
      <c r="L68" s="453">
        <v>311.77999999999997</v>
      </c>
      <c r="M68" s="453">
        <v>267.45</v>
      </c>
      <c r="N68" s="454">
        <v>247.5</v>
      </c>
      <c r="O68" s="453">
        <v>296.77</v>
      </c>
      <c r="P68" s="453">
        <v>246.41</v>
      </c>
      <c r="Q68" s="453">
        <v>267.17</v>
      </c>
      <c r="R68" s="453">
        <v>235.11</v>
      </c>
      <c r="S68" s="454">
        <v>297.8</v>
      </c>
      <c r="T68" s="453">
        <v>219.84</v>
      </c>
      <c r="U68" s="453">
        <v>231.37</v>
      </c>
      <c r="V68" s="455">
        <v>229</v>
      </c>
      <c r="W68" s="453">
        <v>225.51</v>
      </c>
      <c r="X68" s="453">
        <v>263.83999999999997</v>
      </c>
      <c r="Y68" s="453">
        <v>209.97</v>
      </c>
      <c r="Z68" s="453">
        <v>207.26</v>
      </c>
      <c r="AA68" s="453">
        <v>213.95</v>
      </c>
      <c r="AB68" s="454">
        <v>230.4</v>
      </c>
      <c r="AC68" s="453">
        <v>319.45999999999998</v>
      </c>
    </row>
    <row r="69" spans="1:29" x14ac:dyDescent="0.25">
      <c r="A69" s="452" t="s">
        <v>748</v>
      </c>
      <c r="B69" s="454">
        <v>445.8</v>
      </c>
      <c r="C69" s="453">
        <v>421.17</v>
      </c>
      <c r="D69" s="453">
        <v>412.14</v>
      </c>
      <c r="E69" s="453">
        <v>447.22</v>
      </c>
      <c r="F69" s="453">
        <v>531.66999999999996</v>
      </c>
      <c r="G69" s="453">
        <v>506.15</v>
      </c>
      <c r="H69" s="453">
        <v>467.54</v>
      </c>
      <c r="I69" s="453">
        <v>465.84</v>
      </c>
      <c r="J69" s="454">
        <v>481.2</v>
      </c>
      <c r="K69" s="453">
        <v>422.18</v>
      </c>
      <c r="L69" s="453">
        <v>461.05</v>
      </c>
      <c r="M69" s="453">
        <v>416.53</v>
      </c>
      <c r="N69" s="453">
        <v>396.39</v>
      </c>
      <c r="O69" s="453">
        <v>446.62</v>
      </c>
      <c r="P69" s="453">
        <v>395.07</v>
      </c>
      <c r="Q69" s="453">
        <v>415.89</v>
      </c>
      <c r="R69" s="453">
        <v>383.47</v>
      </c>
      <c r="S69" s="453">
        <v>446.03</v>
      </c>
      <c r="T69" s="453">
        <v>367.31</v>
      </c>
      <c r="U69" s="453">
        <v>378.93</v>
      </c>
      <c r="V69" s="453">
        <v>376.52</v>
      </c>
      <c r="W69" s="454">
        <v>372.9</v>
      </c>
      <c r="X69" s="453">
        <v>412.17</v>
      </c>
      <c r="Y69" s="453">
        <v>356.88</v>
      </c>
      <c r="Z69" s="453">
        <v>354.35</v>
      </c>
      <c r="AA69" s="453">
        <v>360.51</v>
      </c>
      <c r="AB69" s="453">
        <v>377.43</v>
      </c>
      <c r="AC69" s="453">
        <v>466.23</v>
      </c>
    </row>
    <row r="70" spans="1:29" x14ac:dyDescent="0.25">
      <c r="A70" s="452" t="s">
        <v>749</v>
      </c>
      <c r="B70" s="455">
        <v>297</v>
      </c>
      <c r="C70" s="453">
        <v>272.27</v>
      </c>
      <c r="D70" s="453">
        <v>263.26</v>
      </c>
      <c r="E70" s="453">
        <v>298.36</v>
      </c>
      <c r="F70" s="453">
        <v>382.86</v>
      </c>
      <c r="G70" s="454">
        <v>357.4</v>
      </c>
      <c r="H70" s="453">
        <v>318.77</v>
      </c>
      <c r="I70" s="453">
        <v>317.18</v>
      </c>
      <c r="J70" s="453">
        <v>332.69</v>
      </c>
      <c r="K70" s="453">
        <v>273.83999999999997</v>
      </c>
      <c r="L70" s="453">
        <v>312.95</v>
      </c>
      <c r="M70" s="453">
        <v>268.58</v>
      </c>
      <c r="N70" s="453">
        <v>248.65</v>
      </c>
      <c r="O70" s="453">
        <v>299.01</v>
      </c>
      <c r="P70" s="453">
        <v>247.59</v>
      </c>
      <c r="Q70" s="453">
        <v>268.62</v>
      </c>
      <c r="R70" s="453">
        <v>236.35</v>
      </c>
      <c r="S70" s="453">
        <v>299.45</v>
      </c>
      <c r="T70" s="453">
        <v>221.06</v>
      </c>
      <c r="U70" s="453">
        <v>232.74</v>
      </c>
      <c r="V70" s="454">
        <v>230.4</v>
      </c>
      <c r="W70" s="453">
        <v>226.85</v>
      </c>
      <c r="X70" s="453">
        <v>266.19</v>
      </c>
      <c r="Y70" s="453">
        <v>210.98</v>
      </c>
      <c r="Z70" s="453">
        <v>208.51</v>
      </c>
      <c r="AA70" s="453">
        <v>214.75</v>
      </c>
      <c r="AB70" s="453">
        <v>231.73</v>
      </c>
      <c r="AC70" s="454">
        <v>320.60000000000002</v>
      </c>
    </row>
    <row r="71" spans="1:29" x14ac:dyDescent="0.25">
      <c r="A71" s="452" t="s">
        <v>750</v>
      </c>
      <c r="B71" s="453">
        <v>0.02</v>
      </c>
      <c r="C71" s="453">
        <v>0.02</v>
      </c>
      <c r="D71" s="453">
        <v>0.02</v>
      </c>
      <c r="E71" s="453">
        <v>0.02</v>
      </c>
      <c r="F71" s="453">
        <v>0.02</v>
      </c>
      <c r="G71" s="455">
        <v>0</v>
      </c>
      <c r="H71" s="453">
        <v>1.0900000000000001</v>
      </c>
      <c r="I71" s="453">
        <v>0.01</v>
      </c>
      <c r="J71" s="453">
        <v>0.02</v>
      </c>
      <c r="K71" s="455">
        <v>0</v>
      </c>
      <c r="L71" s="455">
        <v>0</v>
      </c>
      <c r="M71" s="455">
        <v>0</v>
      </c>
      <c r="N71" s="453">
        <v>0.01</v>
      </c>
      <c r="O71" s="453">
        <v>0.01</v>
      </c>
      <c r="P71" s="455">
        <v>0</v>
      </c>
      <c r="Q71" s="455">
        <v>0</v>
      </c>
      <c r="R71" s="455">
        <v>0</v>
      </c>
      <c r="S71" s="455">
        <v>0</v>
      </c>
      <c r="T71" s="455">
        <v>0</v>
      </c>
      <c r="U71" s="455">
        <v>0</v>
      </c>
      <c r="V71" s="455">
        <v>0</v>
      </c>
      <c r="W71" s="453">
        <v>0.35</v>
      </c>
      <c r="X71" s="455">
        <v>0</v>
      </c>
      <c r="Y71" s="455">
        <v>0</v>
      </c>
      <c r="Z71" s="455">
        <v>0</v>
      </c>
      <c r="AA71" s="455">
        <v>0</v>
      </c>
      <c r="AB71" s="455">
        <v>0</v>
      </c>
      <c r="AC71" s="455">
        <v>0</v>
      </c>
    </row>
    <row r="72" spans="1:29" x14ac:dyDescent="0.25">
      <c r="A72" s="452" t="s">
        <v>752</v>
      </c>
      <c r="B72" s="454">
        <v>0.1</v>
      </c>
      <c r="C72" s="453">
        <v>0.05</v>
      </c>
      <c r="D72" s="453">
        <v>0.49</v>
      </c>
      <c r="E72" s="453">
        <v>1.69</v>
      </c>
      <c r="F72" s="453">
        <v>1.68</v>
      </c>
      <c r="G72" s="453">
        <v>0.05</v>
      </c>
      <c r="H72" s="454">
        <v>0.2</v>
      </c>
      <c r="I72" s="453">
        <v>7.0000000000000007E-2</v>
      </c>
      <c r="J72" s="453">
        <v>0.65</v>
      </c>
      <c r="K72" s="453">
        <v>0.77</v>
      </c>
      <c r="L72" s="453">
        <v>5.39</v>
      </c>
      <c r="M72" s="453">
        <v>1.88</v>
      </c>
      <c r="N72" s="453">
        <v>0.61</v>
      </c>
      <c r="O72" s="453">
        <v>0.48</v>
      </c>
      <c r="P72" s="453">
        <v>0.11</v>
      </c>
      <c r="Q72" s="453">
        <v>0.13</v>
      </c>
      <c r="R72" s="453">
        <v>0.34</v>
      </c>
      <c r="S72" s="453">
        <v>4.04</v>
      </c>
      <c r="T72" s="453">
        <v>0.51</v>
      </c>
      <c r="U72" s="453">
        <v>0.21</v>
      </c>
      <c r="V72" s="453">
        <v>0.61</v>
      </c>
      <c r="W72" s="453">
        <v>0.67</v>
      </c>
      <c r="X72" s="453">
        <v>1.21</v>
      </c>
      <c r="Y72" s="453">
        <v>0.31</v>
      </c>
      <c r="Z72" s="453">
        <v>0.09</v>
      </c>
      <c r="AA72" s="453">
        <v>0.51</v>
      </c>
      <c r="AB72" s="453">
        <v>0.59</v>
      </c>
      <c r="AC72" s="453">
        <v>0.43</v>
      </c>
    </row>
    <row r="73" spans="1:29" x14ac:dyDescent="0.25">
      <c r="A73" s="452" t="s">
        <v>753</v>
      </c>
      <c r="B73" s="453">
        <v>1.77</v>
      </c>
      <c r="C73" s="453">
        <v>1.31</v>
      </c>
      <c r="D73" s="453">
        <v>1.51</v>
      </c>
      <c r="E73" s="453">
        <v>1.71</v>
      </c>
      <c r="F73" s="453">
        <v>1.72</v>
      </c>
      <c r="G73" s="453">
        <v>1.57</v>
      </c>
      <c r="H73" s="453">
        <v>2.25</v>
      </c>
      <c r="I73" s="453">
        <v>2.58</v>
      </c>
      <c r="J73" s="453">
        <v>2.0299999999999998</v>
      </c>
      <c r="K73" s="453">
        <v>1.79</v>
      </c>
      <c r="L73" s="453">
        <v>1.65</v>
      </c>
      <c r="M73" s="453">
        <v>1.68</v>
      </c>
      <c r="N73" s="453">
        <v>1.82</v>
      </c>
      <c r="O73" s="453">
        <v>2.41</v>
      </c>
      <c r="P73" s="453">
        <v>2.11</v>
      </c>
      <c r="Q73" s="455">
        <v>2</v>
      </c>
      <c r="R73" s="453">
        <v>2.4900000000000002</v>
      </c>
      <c r="S73" s="453">
        <v>3.21</v>
      </c>
      <c r="T73" s="453">
        <v>2.52</v>
      </c>
      <c r="U73" s="453">
        <v>2.14</v>
      </c>
      <c r="V73" s="453">
        <v>2.2599999999999998</v>
      </c>
      <c r="W73" s="453">
        <v>1.03</v>
      </c>
      <c r="X73" s="453">
        <v>1.1499999999999999</v>
      </c>
      <c r="Y73" s="455">
        <v>1</v>
      </c>
      <c r="Z73" s="453">
        <v>1.1599999999999999</v>
      </c>
      <c r="AA73" s="453">
        <v>1.27</v>
      </c>
      <c r="AB73" s="453">
        <v>1.31</v>
      </c>
      <c r="AC73" s="453">
        <v>1.52</v>
      </c>
    </row>
    <row r="74" spans="1:29" x14ac:dyDescent="0.25">
      <c r="A74" s="452" t="s">
        <v>7</v>
      </c>
      <c r="B74" s="453">
        <v>7.73</v>
      </c>
      <c r="C74" s="453">
        <v>7.69</v>
      </c>
      <c r="D74" s="453">
        <v>7.67</v>
      </c>
      <c r="E74" s="453">
        <v>7.65</v>
      </c>
      <c r="F74" s="453">
        <v>7.63</v>
      </c>
      <c r="G74" s="453">
        <v>7.61</v>
      </c>
      <c r="H74" s="453">
        <v>7.59</v>
      </c>
      <c r="I74" s="453">
        <v>7.57</v>
      </c>
      <c r="J74" s="453">
        <v>7.55</v>
      </c>
      <c r="K74" s="453">
        <v>7.53</v>
      </c>
      <c r="L74" s="453">
        <v>7.51</v>
      </c>
      <c r="M74" s="453">
        <v>7.49</v>
      </c>
      <c r="N74" s="453">
        <v>7.47</v>
      </c>
      <c r="O74" s="453">
        <v>7.45</v>
      </c>
      <c r="P74" s="453">
        <v>7.46</v>
      </c>
      <c r="Q74" s="453">
        <v>7.43</v>
      </c>
      <c r="R74" s="453">
        <v>7.43</v>
      </c>
      <c r="S74" s="453">
        <v>7.43</v>
      </c>
      <c r="T74" s="453">
        <v>7.43</v>
      </c>
      <c r="U74" s="453">
        <v>7.43</v>
      </c>
      <c r="V74" s="453">
        <v>7.39</v>
      </c>
      <c r="W74" s="453">
        <v>7.49</v>
      </c>
      <c r="X74" s="453">
        <v>7.58</v>
      </c>
      <c r="Y74" s="454">
        <v>7.6</v>
      </c>
      <c r="Z74" s="453">
        <v>7.53</v>
      </c>
      <c r="AA74" s="453">
        <v>7.61</v>
      </c>
      <c r="AB74" s="453">
        <v>7.74</v>
      </c>
      <c r="AC74" s="453">
        <v>7.67</v>
      </c>
    </row>
    <row r="75" spans="1:29" x14ac:dyDescent="0.25">
      <c r="A75" s="452" t="s">
        <v>754</v>
      </c>
      <c r="B75" s="453">
        <v>35.03</v>
      </c>
      <c r="C75" s="453">
        <v>34.909999999999997</v>
      </c>
      <c r="D75" s="453">
        <v>35.61</v>
      </c>
      <c r="E75" s="453">
        <v>35.01</v>
      </c>
      <c r="F75" s="453">
        <v>34.950000000000003</v>
      </c>
      <c r="G75" s="453">
        <v>34.85</v>
      </c>
      <c r="H75" s="455">
        <v>35</v>
      </c>
      <c r="I75" s="453">
        <v>34.85</v>
      </c>
      <c r="J75" s="453">
        <v>34.82</v>
      </c>
      <c r="K75" s="453">
        <v>34.82</v>
      </c>
      <c r="L75" s="453">
        <v>34.85</v>
      </c>
      <c r="M75" s="453">
        <v>34.729999999999997</v>
      </c>
      <c r="N75" s="454">
        <v>34.700000000000003</v>
      </c>
      <c r="O75" s="453">
        <v>34.92</v>
      </c>
      <c r="P75" s="453">
        <v>34.68</v>
      </c>
      <c r="Q75" s="453">
        <v>34.630000000000003</v>
      </c>
      <c r="R75" s="453">
        <v>34.69</v>
      </c>
      <c r="S75" s="453">
        <v>34.64</v>
      </c>
      <c r="T75" s="454">
        <v>34.700000000000003</v>
      </c>
      <c r="U75" s="453">
        <v>34.76</v>
      </c>
      <c r="V75" s="453">
        <v>34.72</v>
      </c>
      <c r="W75" s="453">
        <v>34.659999999999997</v>
      </c>
      <c r="X75" s="453">
        <v>34.68</v>
      </c>
      <c r="Y75" s="453">
        <v>34.64</v>
      </c>
      <c r="Z75" s="454">
        <v>34.6</v>
      </c>
      <c r="AA75" s="453">
        <v>34.67</v>
      </c>
      <c r="AB75" s="453">
        <v>34.590000000000003</v>
      </c>
      <c r="AC75" s="453">
        <v>34.590000000000003</v>
      </c>
    </row>
    <row r="76" spans="1:29" x14ac:dyDescent="0.25">
      <c r="A76" s="452" t="s">
        <v>755</v>
      </c>
      <c r="B76" s="453">
        <v>2.39</v>
      </c>
      <c r="C76" s="453">
        <v>2.38</v>
      </c>
      <c r="D76" s="453">
        <v>2.48</v>
      </c>
      <c r="E76" s="453">
        <v>2.42</v>
      </c>
      <c r="F76" s="453">
        <v>2.41</v>
      </c>
      <c r="G76" s="454">
        <v>2.4</v>
      </c>
      <c r="H76" s="453">
        <v>2.42</v>
      </c>
      <c r="I76" s="453">
        <v>2.46</v>
      </c>
      <c r="J76" s="454">
        <v>2.4</v>
      </c>
      <c r="K76" s="453">
        <v>2.44</v>
      </c>
      <c r="L76" s="453">
        <v>2.4500000000000002</v>
      </c>
      <c r="M76" s="453">
        <v>2.41</v>
      </c>
      <c r="N76" s="453">
        <v>2.52</v>
      </c>
      <c r="O76" s="453">
        <v>2.4300000000000002</v>
      </c>
      <c r="P76" s="453">
        <v>2.4500000000000002</v>
      </c>
      <c r="Q76" s="453">
        <v>2.4300000000000002</v>
      </c>
      <c r="R76" s="453">
        <v>2.68</v>
      </c>
      <c r="S76" s="453">
        <v>2.44</v>
      </c>
      <c r="T76" s="453">
        <v>2.4700000000000002</v>
      </c>
      <c r="U76" s="453">
        <v>2.44</v>
      </c>
      <c r="V76" s="453">
        <v>2.44</v>
      </c>
      <c r="W76" s="453">
        <v>2.4500000000000002</v>
      </c>
      <c r="X76" s="453">
        <v>2.4500000000000002</v>
      </c>
      <c r="Y76" s="453">
        <v>2.4500000000000002</v>
      </c>
      <c r="Z76" s="453">
        <v>2.46</v>
      </c>
      <c r="AA76" s="453">
        <v>2.4700000000000002</v>
      </c>
      <c r="AB76" s="453">
        <v>2.48</v>
      </c>
      <c r="AC76" s="453">
        <v>2.46</v>
      </c>
    </row>
    <row r="77" spans="1:29" x14ac:dyDescent="0.25">
      <c r="A77" s="452" t="s">
        <v>756</v>
      </c>
      <c r="B77" s="453">
        <v>18.43</v>
      </c>
      <c r="C77" s="453">
        <v>17.489999999999998</v>
      </c>
      <c r="D77" s="453">
        <v>16.36</v>
      </c>
      <c r="E77" s="453">
        <v>18.91</v>
      </c>
      <c r="F77" s="453">
        <v>17.89</v>
      </c>
      <c r="G77" s="453">
        <v>18.309999999999999</v>
      </c>
      <c r="H77" s="453">
        <v>19.309999999999999</v>
      </c>
      <c r="I77" s="453">
        <v>16.53</v>
      </c>
      <c r="J77" s="453">
        <v>15.64</v>
      </c>
      <c r="K77" s="453">
        <v>14.83</v>
      </c>
      <c r="L77" s="453">
        <v>17.16</v>
      </c>
      <c r="M77" s="453">
        <v>20.49</v>
      </c>
      <c r="N77" s="453">
        <v>15.24</v>
      </c>
      <c r="O77" s="453">
        <v>22.14</v>
      </c>
      <c r="P77" s="453">
        <v>20.39</v>
      </c>
      <c r="Q77" s="453">
        <v>19.98</v>
      </c>
      <c r="R77" s="453">
        <v>17.57</v>
      </c>
      <c r="S77" s="453">
        <v>16.46</v>
      </c>
      <c r="T77" s="453">
        <v>15.97</v>
      </c>
      <c r="U77" s="454">
        <v>16.100000000000001</v>
      </c>
      <c r="V77" s="453">
        <v>25.04</v>
      </c>
      <c r="W77" s="453">
        <v>18.059999999999999</v>
      </c>
      <c r="X77" s="453">
        <v>14.77</v>
      </c>
      <c r="Y77" s="453">
        <v>16.96</v>
      </c>
      <c r="Z77" s="453">
        <v>16.850000000000001</v>
      </c>
      <c r="AA77" s="453">
        <v>16.82</v>
      </c>
      <c r="AB77" s="453">
        <v>15.26</v>
      </c>
      <c r="AC77" s="453">
        <v>25.49</v>
      </c>
    </row>
    <row r="78" spans="1:29" x14ac:dyDescent="0.25">
      <c r="A78" s="452" t="s">
        <v>757</v>
      </c>
      <c r="B78" s="453">
        <v>2.5099999999999998</v>
      </c>
      <c r="C78" s="453">
        <v>1.24</v>
      </c>
      <c r="D78" s="453">
        <v>3.67</v>
      </c>
      <c r="E78" s="453">
        <v>3.28</v>
      </c>
      <c r="F78" s="453">
        <v>3.06</v>
      </c>
      <c r="G78" s="453">
        <v>1.74</v>
      </c>
      <c r="H78" s="453">
        <v>1.05</v>
      </c>
      <c r="I78" s="453">
        <v>2.31</v>
      </c>
      <c r="J78" s="453">
        <v>6.31</v>
      </c>
      <c r="K78" s="453">
        <v>0.48</v>
      </c>
      <c r="L78" s="453">
        <v>8.32</v>
      </c>
      <c r="M78" s="453">
        <v>1.1200000000000001</v>
      </c>
      <c r="N78" s="453">
        <v>0.15</v>
      </c>
      <c r="O78" s="453">
        <v>0.21</v>
      </c>
      <c r="P78" s="453">
        <v>0.54</v>
      </c>
      <c r="Q78" s="453">
        <v>0.42</v>
      </c>
      <c r="R78" s="453">
        <v>0.84</v>
      </c>
      <c r="S78" s="453">
        <v>12.85</v>
      </c>
      <c r="T78" s="453">
        <v>1.74</v>
      </c>
      <c r="U78" s="453">
        <v>1.85</v>
      </c>
      <c r="V78" s="453">
        <v>0.66</v>
      </c>
      <c r="W78" s="453">
        <v>0.71</v>
      </c>
      <c r="X78" s="453">
        <v>1.75</v>
      </c>
      <c r="Y78" s="453">
        <v>0.64</v>
      </c>
      <c r="Z78" s="453">
        <v>0.38</v>
      </c>
      <c r="AA78" s="453">
        <v>0.43</v>
      </c>
      <c r="AB78" s="453">
        <v>1.27</v>
      </c>
      <c r="AC78" s="453">
        <v>0.74</v>
      </c>
    </row>
    <row r="79" spans="1:29" x14ac:dyDescent="0.25">
      <c r="A79" s="452" t="s">
        <v>758</v>
      </c>
      <c r="B79" s="453">
        <v>12.55</v>
      </c>
      <c r="C79" s="453">
        <v>16.93</v>
      </c>
      <c r="D79" s="453">
        <v>7.25</v>
      </c>
      <c r="E79" s="454">
        <v>5.6</v>
      </c>
      <c r="F79" s="453">
        <v>26.04</v>
      </c>
      <c r="G79" s="453">
        <v>9.43</v>
      </c>
      <c r="H79" s="453">
        <v>3.88</v>
      </c>
      <c r="I79" s="454">
        <v>6.7</v>
      </c>
      <c r="J79" s="453">
        <v>8.4600000000000009</v>
      </c>
      <c r="K79" s="453">
        <v>5.33</v>
      </c>
      <c r="L79" s="454">
        <v>11.7</v>
      </c>
      <c r="M79" s="453">
        <v>5.67</v>
      </c>
      <c r="N79" s="453">
        <v>6.81</v>
      </c>
      <c r="O79" s="453">
        <v>9.66</v>
      </c>
      <c r="P79" s="453">
        <v>9.42</v>
      </c>
      <c r="Q79" s="453">
        <v>12.24</v>
      </c>
      <c r="R79" s="453">
        <v>11.43</v>
      </c>
      <c r="S79" s="453">
        <v>4.96</v>
      </c>
      <c r="T79" s="453">
        <v>3.24</v>
      </c>
      <c r="U79" s="453">
        <v>7.48</v>
      </c>
      <c r="V79" s="454">
        <v>3.5</v>
      </c>
      <c r="W79" s="453">
        <v>6.41</v>
      </c>
      <c r="X79" s="453">
        <v>13.87</v>
      </c>
      <c r="Y79" s="453">
        <v>4.01</v>
      </c>
      <c r="Z79" s="453">
        <v>3.14</v>
      </c>
      <c r="AA79" s="453">
        <v>7.22</v>
      </c>
      <c r="AB79" s="453">
        <v>6.47</v>
      </c>
      <c r="AC79" s="453">
        <v>6.55</v>
      </c>
    </row>
    <row r="80" spans="1:29" x14ac:dyDescent="0.25">
      <c r="A80" s="452" t="s">
        <v>759</v>
      </c>
      <c r="B80" s="455">
        <v>40</v>
      </c>
      <c r="C80" s="453">
        <v>43.06</v>
      </c>
      <c r="D80" s="453">
        <v>44.04</v>
      </c>
      <c r="E80" s="453">
        <v>43.27</v>
      </c>
      <c r="F80" s="453">
        <v>140.58000000000001</v>
      </c>
      <c r="G80" s="453">
        <v>150.37</v>
      </c>
      <c r="H80" s="453">
        <v>120.77</v>
      </c>
      <c r="I80" s="454">
        <v>101.6</v>
      </c>
      <c r="J80" s="453">
        <v>86.84</v>
      </c>
      <c r="K80" s="453">
        <v>75.510000000000005</v>
      </c>
      <c r="L80" s="453">
        <v>70.180000000000007</v>
      </c>
      <c r="M80" s="453">
        <v>61.98</v>
      </c>
      <c r="N80" s="453">
        <v>58.42</v>
      </c>
      <c r="O80" s="453">
        <v>55.17</v>
      </c>
      <c r="P80" s="453">
        <v>50.94</v>
      </c>
      <c r="Q80" s="453">
        <v>50.91</v>
      </c>
      <c r="R80" s="453">
        <v>48.74</v>
      </c>
      <c r="S80" s="453">
        <v>48.17</v>
      </c>
      <c r="T80" s="453">
        <v>46.46</v>
      </c>
      <c r="U80" s="453">
        <v>47.27</v>
      </c>
      <c r="V80" s="453">
        <v>47.87</v>
      </c>
      <c r="W80" s="453">
        <v>47.05</v>
      </c>
      <c r="X80" s="453">
        <v>46.18</v>
      </c>
      <c r="Y80" s="453">
        <v>44.03</v>
      </c>
      <c r="Z80" s="453">
        <v>46.03</v>
      </c>
      <c r="AA80" s="453">
        <v>46.38</v>
      </c>
      <c r="AB80" s="455">
        <v>47</v>
      </c>
      <c r="AC80" s="453">
        <v>47.92</v>
      </c>
    </row>
    <row r="81" spans="1:29" x14ac:dyDescent="0.25">
      <c r="A81" s="452" t="s">
        <v>760</v>
      </c>
      <c r="B81" s="453">
        <v>0.05</v>
      </c>
      <c r="C81" s="453">
        <v>0.13</v>
      </c>
      <c r="D81" s="453">
        <v>0.61</v>
      </c>
      <c r="E81" s="453">
        <v>1.38</v>
      </c>
      <c r="F81" s="453">
        <v>0.46</v>
      </c>
      <c r="G81" s="454">
        <v>0.3</v>
      </c>
      <c r="H81" s="453">
        <v>0.66</v>
      </c>
      <c r="I81" s="453">
        <v>0.71</v>
      </c>
      <c r="J81" s="454">
        <v>1.8</v>
      </c>
      <c r="K81" s="453">
        <v>0.24</v>
      </c>
      <c r="L81" s="453">
        <v>3.88</v>
      </c>
      <c r="M81" s="453">
        <v>0.76</v>
      </c>
      <c r="N81" s="453">
        <v>0.26</v>
      </c>
      <c r="O81" s="453">
        <v>1.58</v>
      </c>
      <c r="P81" s="453">
        <v>0.12</v>
      </c>
      <c r="Q81" s="453">
        <v>0.11</v>
      </c>
      <c r="R81" s="453">
        <v>0.24</v>
      </c>
      <c r="S81" s="453">
        <v>1.27</v>
      </c>
      <c r="T81" s="453">
        <v>0.38</v>
      </c>
      <c r="U81" s="454">
        <v>0.2</v>
      </c>
      <c r="V81" s="453">
        <v>7.0000000000000007E-2</v>
      </c>
      <c r="W81" s="453">
        <v>0.75</v>
      </c>
      <c r="X81" s="453">
        <v>1.56</v>
      </c>
      <c r="Y81" s="453">
        <v>0.08</v>
      </c>
      <c r="Z81" s="453">
        <v>0.01</v>
      </c>
      <c r="AA81" s="453">
        <v>0.56000000000000005</v>
      </c>
      <c r="AB81" s="453">
        <v>0.36</v>
      </c>
      <c r="AC81" s="453">
        <v>2.77</v>
      </c>
    </row>
    <row r="82" spans="1:29" x14ac:dyDescent="0.25">
      <c r="A82" s="452" t="s">
        <v>761</v>
      </c>
      <c r="B82" s="453">
        <v>59.33</v>
      </c>
      <c r="C82" s="453">
        <v>26.85</v>
      </c>
      <c r="D82" s="453">
        <v>31.81</v>
      </c>
      <c r="E82" s="453">
        <v>69.92</v>
      </c>
      <c r="F82" s="453">
        <v>37.82</v>
      </c>
      <c r="G82" s="453">
        <v>13.85</v>
      </c>
      <c r="H82" s="453">
        <v>16.059999999999999</v>
      </c>
      <c r="I82" s="453">
        <v>38.15</v>
      </c>
      <c r="J82" s="453">
        <v>48.82</v>
      </c>
      <c r="K82" s="453">
        <v>23.01</v>
      </c>
      <c r="L82" s="453">
        <v>37.31</v>
      </c>
      <c r="M82" s="453">
        <v>24.37</v>
      </c>
      <c r="N82" s="454">
        <v>13.1</v>
      </c>
      <c r="O82" s="453">
        <v>29.01</v>
      </c>
      <c r="P82" s="453">
        <v>17.14</v>
      </c>
      <c r="Q82" s="453">
        <v>14.37</v>
      </c>
      <c r="R82" s="453">
        <v>11.77</v>
      </c>
      <c r="S82" s="453">
        <v>73.37</v>
      </c>
      <c r="T82" s="453">
        <v>19.77</v>
      </c>
      <c r="U82" s="453">
        <v>23.85</v>
      </c>
      <c r="V82" s="453">
        <v>14.28</v>
      </c>
      <c r="W82" s="454">
        <v>22.8</v>
      </c>
      <c r="X82" s="453">
        <v>48.46</v>
      </c>
      <c r="Y82" s="454">
        <v>7.6</v>
      </c>
      <c r="Z82" s="453">
        <v>13.74</v>
      </c>
      <c r="AA82" s="453">
        <v>11.63</v>
      </c>
      <c r="AB82" s="453">
        <v>15.84</v>
      </c>
      <c r="AC82" s="453">
        <v>59.24</v>
      </c>
    </row>
    <row r="83" spans="1:29" x14ac:dyDescent="0.25">
      <c r="A83" s="452" t="s">
        <v>762</v>
      </c>
      <c r="B83" s="455">
        <v>0</v>
      </c>
      <c r="C83" s="453">
        <v>0.01</v>
      </c>
      <c r="D83" s="455">
        <v>0</v>
      </c>
      <c r="E83" s="453">
        <v>0.02</v>
      </c>
      <c r="F83" s="453">
        <v>0.04</v>
      </c>
      <c r="G83" s="453">
        <v>0.02</v>
      </c>
      <c r="H83" s="453">
        <v>0.03</v>
      </c>
      <c r="I83" s="453">
        <v>0.04</v>
      </c>
      <c r="J83" s="453">
        <v>0.13</v>
      </c>
      <c r="K83" s="455">
        <v>0</v>
      </c>
      <c r="L83" s="453">
        <v>0.28999999999999998</v>
      </c>
      <c r="M83" s="454">
        <v>0.1</v>
      </c>
      <c r="N83" s="455">
        <v>0</v>
      </c>
      <c r="O83" s="453">
        <v>0.01</v>
      </c>
      <c r="P83" s="453">
        <v>0.02</v>
      </c>
      <c r="Q83" s="453">
        <v>0.01</v>
      </c>
      <c r="R83" s="453">
        <v>0.02</v>
      </c>
      <c r="S83" s="453">
        <v>0.19</v>
      </c>
      <c r="T83" s="453">
        <v>0.01</v>
      </c>
      <c r="U83" s="453">
        <v>0.01</v>
      </c>
      <c r="V83" s="453">
        <v>0.05</v>
      </c>
      <c r="W83" s="453">
        <v>0.04</v>
      </c>
      <c r="X83" s="453">
        <v>0.04</v>
      </c>
      <c r="Y83" s="453">
        <v>0.01</v>
      </c>
      <c r="Z83" s="453">
        <v>0.02</v>
      </c>
      <c r="AA83" s="453">
        <v>0.01</v>
      </c>
      <c r="AB83" s="453">
        <v>0.48</v>
      </c>
      <c r="AC83" s="453">
        <v>0.02</v>
      </c>
    </row>
    <row r="84" spans="1:29" x14ac:dyDescent="0.25">
      <c r="A84" s="452" t="s">
        <v>763</v>
      </c>
      <c r="B84" s="453">
        <v>19.96</v>
      </c>
      <c r="C84" s="453">
        <v>19.670000000000002</v>
      </c>
      <c r="D84" s="453">
        <v>22.79</v>
      </c>
      <c r="E84" s="454">
        <v>19.7</v>
      </c>
      <c r="F84" s="453">
        <v>19.53</v>
      </c>
      <c r="G84" s="453">
        <v>19.82</v>
      </c>
      <c r="H84" s="453">
        <v>19.809999999999999</v>
      </c>
      <c r="I84" s="453">
        <v>19.829999999999998</v>
      </c>
      <c r="J84" s="453">
        <v>19.760000000000002</v>
      </c>
      <c r="K84" s="453">
        <v>20.82</v>
      </c>
      <c r="L84" s="453">
        <v>20.21</v>
      </c>
      <c r="M84" s="453">
        <v>18.73</v>
      </c>
      <c r="N84" s="453">
        <v>19.71</v>
      </c>
      <c r="O84" s="453">
        <v>18.79</v>
      </c>
      <c r="P84" s="453">
        <v>18.47</v>
      </c>
      <c r="Q84" s="453">
        <v>17.440000000000001</v>
      </c>
      <c r="R84" s="453">
        <v>19.010000000000002</v>
      </c>
      <c r="S84" s="453">
        <v>17.170000000000002</v>
      </c>
      <c r="T84" s="453">
        <v>16.989999999999998</v>
      </c>
      <c r="U84" s="453">
        <v>17.61</v>
      </c>
      <c r="V84" s="453">
        <v>17.78</v>
      </c>
      <c r="W84" s="453">
        <v>18.14</v>
      </c>
      <c r="X84" s="453">
        <v>18.579999999999998</v>
      </c>
      <c r="Y84" s="453">
        <v>19.13</v>
      </c>
      <c r="Z84" s="454">
        <v>19.899999999999999</v>
      </c>
      <c r="AA84" s="453">
        <v>20.29</v>
      </c>
      <c r="AB84" s="453">
        <v>20.78</v>
      </c>
      <c r="AC84" s="453">
        <v>21.33</v>
      </c>
    </row>
    <row r="85" spans="1:29" x14ac:dyDescent="0.25">
      <c r="A85" s="452" t="s">
        <v>764</v>
      </c>
      <c r="B85" s="453">
        <v>0.12</v>
      </c>
      <c r="C85" s="453">
        <v>0.11</v>
      </c>
      <c r="D85" s="453">
        <v>0.24</v>
      </c>
      <c r="E85" s="453">
        <v>0.15</v>
      </c>
      <c r="F85" s="453">
        <v>0.15</v>
      </c>
      <c r="G85" s="453">
        <v>0.15</v>
      </c>
      <c r="H85" s="453">
        <v>0.15</v>
      </c>
      <c r="I85" s="453">
        <v>0.15</v>
      </c>
      <c r="J85" s="453">
        <v>0.11</v>
      </c>
      <c r="K85" s="453">
        <v>0.15</v>
      </c>
      <c r="L85" s="453">
        <v>0.15</v>
      </c>
      <c r="M85" s="453">
        <v>0.12</v>
      </c>
      <c r="N85" s="453">
        <v>0.21</v>
      </c>
      <c r="O85" s="453">
        <v>0.16</v>
      </c>
      <c r="P85" s="453">
        <v>0.16</v>
      </c>
      <c r="Q85" s="453">
        <v>0.04</v>
      </c>
      <c r="R85" s="453">
        <v>0.48</v>
      </c>
      <c r="S85" s="453">
        <v>0.03</v>
      </c>
      <c r="T85" s="453">
        <v>0.06</v>
      </c>
      <c r="U85" s="453">
        <v>0.16</v>
      </c>
      <c r="V85" s="453">
        <v>0.06</v>
      </c>
      <c r="W85" s="454">
        <v>0.1</v>
      </c>
      <c r="X85" s="453">
        <v>0.04</v>
      </c>
      <c r="Y85" s="453">
        <v>0.04</v>
      </c>
      <c r="Z85" s="453">
        <v>0.12</v>
      </c>
      <c r="AA85" s="453">
        <v>0.05</v>
      </c>
      <c r="AB85" s="453">
        <v>0.03</v>
      </c>
      <c r="AC85" s="453">
        <v>0.01</v>
      </c>
    </row>
    <row r="86" spans="1:29" x14ac:dyDescent="0.25">
      <c r="A86" s="452" t="s">
        <v>765</v>
      </c>
      <c r="B86" s="455">
        <v>0</v>
      </c>
      <c r="C86" s="455">
        <v>0</v>
      </c>
      <c r="D86" s="455">
        <v>0</v>
      </c>
      <c r="E86" s="455">
        <v>0</v>
      </c>
      <c r="F86" s="455">
        <v>0</v>
      </c>
      <c r="G86" s="455">
        <v>0</v>
      </c>
      <c r="H86" s="455">
        <v>0</v>
      </c>
      <c r="I86" s="455">
        <v>0</v>
      </c>
      <c r="J86" s="455">
        <v>0</v>
      </c>
      <c r="K86" s="455">
        <v>0</v>
      </c>
      <c r="L86" s="455">
        <v>0</v>
      </c>
      <c r="M86" s="455">
        <v>0</v>
      </c>
      <c r="N86" s="455">
        <v>0</v>
      </c>
      <c r="O86" s="455">
        <v>0</v>
      </c>
      <c r="P86" s="455">
        <v>0</v>
      </c>
      <c r="Q86" s="455">
        <v>0</v>
      </c>
      <c r="R86" s="455">
        <v>0</v>
      </c>
      <c r="S86" s="455">
        <v>0</v>
      </c>
      <c r="T86" s="455">
        <v>0</v>
      </c>
      <c r="U86" s="455">
        <v>0</v>
      </c>
      <c r="V86" s="455">
        <v>0</v>
      </c>
      <c r="W86" s="455">
        <v>0</v>
      </c>
      <c r="X86" s="455">
        <v>0</v>
      </c>
      <c r="Y86" s="455">
        <v>0</v>
      </c>
      <c r="Z86" s="455">
        <v>0</v>
      </c>
      <c r="AA86" s="455">
        <v>0</v>
      </c>
      <c r="AB86" s="455">
        <v>0</v>
      </c>
      <c r="AC86" s="455">
        <v>0</v>
      </c>
    </row>
    <row r="87" spans="1:29" x14ac:dyDescent="0.25">
      <c r="A87" s="452" t="s">
        <v>766</v>
      </c>
      <c r="B87" s="453">
        <v>0.91</v>
      </c>
      <c r="C87" s="453">
        <v>0.89</v>
      </c>
      <c r="D87" s="453">
        <v>0.83</v>
      </c>
      <c r="E87" s="453">
        <v>0.75</v>
      </c>
      <c r="F87" s="453">
        <v>0.75</v>
      </c>
      <c r="G87" s="453">
        <v>0.77</v>
      </c>
      <c r="H87" s="453">
        <v>0.82</v>
      </c>
      <c r="I87" s="453">
        <v>0.81</v>
      </c>
      <c r="J87" s="453">
        <v>0.92</v>
      </c>
      <c r="K87" s="453">
        <v>0.52</v>
      </c>
      <c r="L87" s="453">
        <v>1.03</v>
      </c>
      <c r="M87" s="453">
        <v>0.75</v>
      </c>
      <c r="N87" s="453">
        <v>0.81</v>
      </c>
      <c r="O87" s="453">
        <v>0.74</v>
      </c>
      <c r="P87" s="453">
        <v>0.53</v>
      </c>
      <c r="Q87" s="453">
        <v>0.96</v>
      </c>
      <c r="R87" s="454">
        <v>0.3</v>
      </c>
      <c r="S87" s="454">
        <v>0.8</v>
      </c>
      <c r="T87" s="453">
        <v>0.49</v>
      </c>
      <c r="U87" s="453">
        <v>0.73</v>
      </c>
      <c r="V87" s="453">
        <v>0.37</v>
      </c>
      <c r="W87" s="453">
        <v>0.93</v>
      </c>
      <c r="X87" s="453">
        <v>1.42</v>
      </c>
      <c r="Y87" s="453">
        <v>0.47</v>
      </c>
      <c r="Z87" s="453">
        <v>0.69</v>
      </c>
      <c r="AA87" s="453">
        <v>0.72</v>
      </c>
      <c r="AB87" s="453">
        <v>0.36</v>
      </c>
      <c r="AC87" s="453">
        <v>0.76</v>
      </c>
    </row>
    <row r="88" spans="1:29" x14ac:dyDescent="0.25">
      <c r="A88" s="452" t="s">
        <v>767</v>
      </c>
      <c r="B88" s="456" t="s">
        <v>751</v>
      </c>
      <c r="C88" s="456" t="s">
        <v>751</v>
      </c>
      <c r="D88" s="456" t="s">
        <v>751</v>
      </c>
      <c r="E88" s="456" t="s">
        <v>751</v>
      </c>
      <c r="F88" s="456" t="s">
        <v>751</v>
      </c>
      <c r="G88" s="456" t="s">
        <v>751</v>
      </c>
      <c r="H88" s="456" t="s">
        <v>751</v>
      </c>
      <c r="I88" s="456" t="s">
        <v>751</v>
      </c>
      <c r="J88" s="456" t="s">
        <v>751</v>
      </c>
      <c r="K88" s="456" t="s">
        <v>751</v>
      </c>
      <c r="L88" s="456" t="s">
        <v>751</v>
      </c>
      <c r="M88" s="456" t="s">
        <v>751</v>
      </c>
      <c r="N88" s="456" t="s">
        <v>751</v>
      </c>
      <c r="O88" s="456" t="s">
        <v>751</v>
      </c>
      <c r="P88" s="456" t="s">
        <v>751</v>
      </c>
      <c r="Q88" s="456" t="s">
        <v>751</v>
      </c>
      <c r="R88" s="456" t="s">
        <v>751</v>
      </c>
      <c r="S88" s="456" t="s">
        <v>751</v>
      </c>
      <c r="T88" s="456" t="s">
        <v>751</v>
      </c>
      <c r="U88" s="456" t="s">
        <v>751</v>
      </c>
      <c r="V88" s="456" t="s">
        <v>751</v>
      </c>
      <c r="W88" s="456" t="s">
        <v>751</v>
      </c>
      <c r="X88" s="456" t="s">
        <v>751</v>
      </c>
      <c r="Y88" s="456" t="s">
        <v>751</v>
      </c>
      <c r="Z88" s="456" t="s">
        <v>751</v>
      </c>
      <c r="AA88" s="456" t="s">
        <v>751</v>
      </c>
      <c r="AB88" s="456" t="s">
        <v>751</v>
      </c>
      <c r="AC88" s="456" t="s">
        <v>751</v>
      </c>
    </row>
    <row r="89" spans="1:29" x14ac:dyDescent="0.25">
      <c r="A89" s="452" t="s">
        <v>768</v>
      </c>
      <c r="B89" s="453">
        <v>0.01</v>
      </c>
      <c r="C89" s="453">
        <v>0.01</v>
      </c>
      <c r="D89" s="453">
        <v>0.01</v>
      </c>
      <c r="E89" s="453">
        <v>0.01</v>
      </c>
      <c r="F89" s="453">
        <v>0.01</v>
      </c>
      <c r="G89" s="453">
        <v>0.01</v>
      </c>
      <c r="H89" s="453">
        <v>0.01</v>
      </c>
      <c r="I89" s="453">
        <v>0.01</v>
      </c>
      <c r="J89" s="453">
        <v>0.01</v>
      </c>
      <c r="K89" s="453">
        <v>0.01</v>
      </c>
      <c r="L89" s="453">
        <v>0.01</v>
      </c>
      <c r="M89" s="453">
        <v>0.01</v>
      </c>
      <c r="N89" s="453">
        <v>0.01</v>
      </c>
      <c r="O89" s="453">
        <v>0.01</v>
      </c>
      <c r="P89" s="453">
        <v>0.01</v>
      </c>
      <c r="Q89" s="453">
        <v>0.01</v>
      </c>
      <c r="R89" s="453">
        <v>0.01</v>
      </c>
      <c r="S89" s="453">
        <v>0.01</v>
      </c>
      <c r="T89" s="453">
        <v>0.01</v>
      </c>
      <c r="U89" s="453">
        <v>0.01</v>
      </c>
      <c r="V89" s="453">
        <v>0.01</v>
      </c>
      <c r="W89" s="453">
        <v>0.01</v>
      </c>
      <c r="X89" s="453">
        <v>0.01</v>
      </c>
      <c r="Y89" s="453">
        <v>0.01</v>
      </c>
      <c r="Z89" s="453">
        <v>0.01</v>
      </c>
      <c r="AA89" s="453">
        <v>0.01</v>
      </c>
      <c r="AB89" s="453">
        <v>0.01</v>
      </c>
      <c r="AC89" s="453">
        <v>0.01</v>
      </c>
    </row>
    <row r="90" spans="1:29" x14ac:dyDescent="0.25">
      <c r="A90" s="452" t="s">
        <v>769</v>
      </c>
      <c r="B90" s="453">
        <v>0.97</v>
      </c>
      <c r="C90" s="453">
        <v>0.96</v>
      </c>
      <c r="D90" s="453">
        <v>0.96</v>
      </c>
      <c r="E90" s="453">
        <v>0.96</v>
      </c>
      <c r="F90" s="453">
        <v>0.96</v>
      </c>
      <c r="G90" s="453">
        <v>0.95</v>
      </c>
      <c r="H90" s="453">
        <v>0.95</v>
      </c>
      <c r="I90" s="453">
        <v>0.95</v>
      </c>
      <c r="J90" s="453">
        <v>0.96</v>
      </c>
      <c r="K90" s="453">
        <v>0.95</v>
      </c>
      <c r="L90" s="453">
        <v>0.96</v>
      </c>
      <c r="M90" s="453">
        <v>0.95</v>
      </c>
      <c r="N90" s="453">
        <v>0.97</v>
      </c>
      <c r="O90" s="453">
        <v>0.97</v>
      </c>
      <c r="P90" s="453">
        <v>0.95</v>
      </c>
      <c r="Q90" s="453">
        <v>0.95</v>
      </c>
      <c r="R90" s="453">
        <v>0.96</v>
      </c>
      <c r="S90" s="453">
        <v>0.95</v>
      </c>
      <c r="T90" s="453">
        <v>0.96</v>
      </c>
      <c r="U90" s="453">
        <v>0.96</v>
      </c>
      <c r="V90" s="453">
        <v>0.96</v>
      </c>
      <c r="W90" s="453">
        <v>0.96</v>
      </c>
      <c r="X90" s="453">
        <v>0.96</v>
      </c>
      <c r="Y90" s="453">
        <v>0.96</v>
      </c>
      <c r="Z90" s="453">
        <v>0.96</v>
      </c>
      <c r="AA90" s="453">
        <v>0.96</v>
      </c>
      <c r="AB90" s="453">
        <v>0.95</v>
      </c>
      <c r="AC90" s="453">
        <v>0.95</v>
      </c>
    </row>
    <row r="91" spans="1:29" x14ac:dyDescent="0.25">
      <c r="A91" s="452" t="s">
        <v>770</v>
      </c>
      <c r="B91" s="453">
        <v>1.76</v>
      </c>
      <c r="C91" s="454">
        <v>1.8</v>
      </c>
      <c r="D91" s="453">
        <v>1.78</v>
      </c>
      <c r="E91" s="453">
        <v>1.69</v>
      </c>
      <c r="F91" s="453">
        <v>1.64</v>
      </c>
      <c r="G91" s="453">
        <v>1.84</v>
      </c>
      <c r="H91" s="453">
        <v>1.46</v>
      </c>
      <c r="I91" s="453">
        <v>1.52</v>
      </c>
      <c r="J91" s="453">
        <v>1.37</v>
      </c>
      <c r="K91" s="453">
        <v>1.48</v>
      </c>
      <c r="L91" s="454">
        <v>1.3</v>
      </c>
      <c r="M91" s="454">
        <v>1.3</v>
      </c>
      <c r="N91" s="453">
        <v>1.39</v>
      </c>
      <c r="O91" s="453">
        <v>1.48</v>
      </c>
      <c r="P91" s="453">
        <v>1.37</v>
      </c>
      <c r="Q91" s="453">
        <v>1.34</v>
      </c>
      <c r="R91" s="453">
        <v>1.56</v>
      </c>
      <c r="S91" s="453">
        <v>1.19</v>
      </c>
      <c r="T91" s="453">
        <v>1.39</v>
      </c>
      <c r="U91" s="453">
        <v>1.19</v>
      </c>
      <c r="V91" s="453">
        <v>1.27</v>
      </c>
      <c r="W91" s="453">
        <v>1.24</v>
      </c>
      <c r="X91" s="453">
        <v>1.27</v>
      </c>
      <c r="Y91" s="453">
        <v>1.48</v>
      </c>
      <c r="Z91" s="453">
        <v>1.41</v>
      </c>
      <c r="AA91" s="453">
        <v>1.36</v>
      </c>
      <c r="AB91" s="453">
        <v>1.68</v>
      </c>
      <c r="AC91" s="454">
        <v>1.5</v>
      </c>
    </row>
    <row r="92" spans="1:29" x14ac:dyDescent="0.25">
      <c r="A92" s="452" t="s">
        <v>771</v>
      </c>
      <c r="B92" s="453">
        <v>12.01</v>
      </c>
      <c r="C92" s="453">
        <v>16.11</v>
      </c>
      <c r="D92" s="453">
        <v>5.1100000000000003</v>
      </c>
      <c r="E92" s="453">
        <v>4.3899999999999997</v>
      </c>
      <c r="F92" s="453">
        <v>6.97</v>
      </c>
      <c r="G92" s="453">
        <v>14.95</v>
      </c>
      <c r="H92" s="453">
        <v>7.68</v>
      </c>
      <c r="I92" s="453">
        <v>2.95</v>
      </c>
      <c r="J92" s="453">
        <v>18.010000000000002</v>
      </c>
      <c r="K92" s="453">
        <v>6.47</v>
      </c>
      <c r="L92" s="453">
        <v>13.36</v>
      </c>
      <c r="M92" s="453">
        <v>10.51</v>
      </c>
      <c r="N92" s="453">
        <v>11.57</v>
      </c>
      <c r="O92" s="453">
        <v>37.79</v>
      </c>
      <c r="P92" s="454">
        <v>10.8</v>
      </c>
      <c r="Q92" s="453">
        <v>33.65</v>
      </c>
      <c r="R92" s="454">
        <v>7.5</v>
      </c>
      <c r="S92" s="453">
        <v>2.87</v>
      </c>
      <c r="T92" s="454">
        <v>1.5</v>
      </c>
      <c r="U92" s="454">
        <v>6.4</v>
      </c>
      <c r="V92" s="453">
        <v>11.81</v>
      </c>
      <c r="W92" s="453">
        <v>6.12</v>
      </c>
      <c r="X92" s="453">
        <v>11.71</v>
      </c>
      <c r="Y92" s="453">
        <v>13.68</v>
      </c>
      <c r="Z92" s="453">
        <v>1.87</v>
      </c>
      <c r="AA92" s="453">
        <v>5.64</v>
      </c>
      <c r="AB92" s="453">
        <v>18.010000000000002</v>
      </c>
      <c r="AC92" s="453">
        <v>50.35</v>
      </c>
    </row>
    <row r="93" spans="1:29" x14ac:dyDescent="0.25">
      <c r="A93" s="452" t="s">
        <v>772</v>
      </c>
      <c r="B93" s="453">
        <v>0.02</v>
      </c>
      <c r="C93" s="453">
        <v>0.01</v>
      </c>
      <c r="D93" s="453">
        <v>0.03</v>
      </c>
      <c r="E93" s="453">
        <v>0.02</v>
      </c>
      <c r="F93" s="453">
        <v>0.01</v>
      </c>
      <c r="G93" s="453">
        <v>0.01</v>
      </c>
      <c r="H93" s="453">
        <v>0.01</v>
      </c>
      <c r="I93" s="455">
        <v>0</v>
      </c>
      <c r="J93" s="453">
        <v>0.01</v>
      </c>
      <c r="K93" s="453">
        <v>0.01</v>
      </c>
      <c r="L93" s="453">
        <v>0.14000000000000001</v>
      </c>
      <c r="M93" s="453">
        <v>0.04</v>
      </c>
      <c r="N93" s="453">
        <v>0.14000000000000001</v>
      </c>
      <c r="O93" s="453">
        <v>0.03</v>
      </c>
      <c r="P93" s="455">
        <v>0</v>
      </c>
      <c r="Q93" s="453">
        <v>0.01</v>
      </c>
      <c r="R93" s="453">
        <v>0.04</v>
      </c>
      <c r="S93" s="454">
        <v>0.1</v>
      </c>
      <c r="T93" s="453">
        <v>0.02</v>
      </c>
      <c r="U93" s="453">
        <v>0.04</v>
      </c>
      <c r="V93" s="453">
        <v>0.01</v>
      </c>
      <c r="W93" s="453">
        <v>7.0000000000000007E-2</v>
      </c>
      <c r="X93" s="454">
        <v>0.2</v>
      </c>
      <c r="Y93" s="453">
        <v>0.03</v>
      </c>
      <c r="Z93" s="453">
        <v>0.02</v>
      </c>
      <c r="AA93" s="453">
        <v>0.06</v>
      </c>
      <c r="AB93" s="453">
        <v>0.03</v>
      </c>
      <c r="AC93" s="453">
        <v>0.08</v>
      </c>
    </row>
    <row r="94" spans="1:29" x14ac:dyDescent="0.25">
      <c r="A94" s="452" t="s">
        <v>773</v>
      </c>
      <c r="B94" s="453">
        <v>0.06</v>
      </c>
      <c r="C94" s="453">
        <v>0.06</v>
      </c>
      <c r="D94" s="453">
        <v>0.04</v>
      </c>
      <c r="E94" s="453">
        <v>0.14000000000000001</v>
      </c>
      <c r="F94" s="454">
        <v>0.1</v>
      </c>
      <c r="G94" s="453">
        <v>0.02</v>
      </c>
      <c r="H94" s="453">
        <v>0.03</v>
      </c>
      <c r="I94" s="453">
        <v>0.05</v>
      </c>
      <c r="J94" s="454">
        <v>0.1</v>
      </c>
      <c r="K94" s="453">
        <v>0.05</v>
      </c>
      <c r="L94" s="453">
        <v>0.02</v>
      </c>
      <c r="M94" s="453">
        <v>0.04</v>
      </c>
      <c r="N94" s="453">
        <v>0.01</v>
      </c>
      <c r="O94" s="453">
        <v>0.26</v>
      </c>
      <c r="P94" s="453">
        <v>0.01</v>
      </c>
      <c r="Q94" s="453">
        <v>0.02</v>
      </c>
      <c r="R94" s="453">
        <v>0.18</v>
      </c>
      <c r="S94" s="453">
        <v>0.02</v>
      </c>
      <c r="T94" s="453">
        <v>0.01</v>
      </c>
      <c r="U94" s="453">
        <v>0.02</v>
      </c>
      <c r="V94" s="453">
        <v>0.01</v>
      </c>
      <c r="W94" s="453">
        <v>0.03</v>
      </c>
      <c r="X94" s="453">
        <v>0.12</v>
      </c>
      <c r="Y94" s="453">
        <v>0.01</v>
      </c>
      <c r="Z94" s="455">
        <v>0</v>
      </c>
      <c r="AA94" s="453">
        <v>0.01</v>
      </c>
      <c r="AB94" s="453">
        <v>0.05</v>
      </c>
      <c r="AC94" s="453">
        <v>0.04</v>
      </c>
    </row>
    <row r="95" spans="1:29" x14ac:dyDescent="0.25">
      <c r="A95" s="452" t="s">
        <v>774</v>
      </c>
      <c r="B95" s="454">
        <v>0.4</v>
      </c>
      <c r="C95" s="453">
        <v>0.33</v>
      </c>
      <c r="D95" s="453">
        <v>0.46</v>
      </c>
      <c r="E95" s="453">
        <v>0.87</v>
      </c>
      <c r="F95" s="453">
        <v>0.23</v>
      </c>
      <c r="G95" s="453">
        <v>0.28000000000000003</v>
      </c>
      <c r="H95" s="453">
        <v>0.39</v>
      </c>
      <c r="I95" s="454">
        <v>0.3</v>
      </c>
      <c r="J95" s="454">
        <v>0.3</v>
      </c>
      <c r="K95" s="453">
        <v>1.96</v>
      </c>
      <c r="L95" s="453">
        <v>0.98</v>
      </c>
      <c r="M95" s="453">
        <v>0.46</v>
      </c>
      <c r="N95" s="453">
        <v>0.76</v>
      </c>
      <c r="O95" s="453">
        <v>1.49</v>
      </c>
      <c r="P95" s="453">
        <v>0.52</v>
      </c>
      <c r="Q95" s="453">
        <v>0.96</v>
      </c>
      <c r="R95" s="454">
        <v>0.6</v>
      </c>
      <c r="S95" s="453">
        <v>0.99</v>
      </c>
      <c r="T95" s="453">
        <v>0.62</v>
      </c>
      <c r="U95" s="453">
        <v>0.92</v>
      </c>
      <c r="V95" s="453">
        <v>0.73</v>
      </c>
      <c r="W95" s="453">
        <v>0.87</v>
      </c>
      <c r="X95" s="453">
        <v>1.67</v>
      </c>
      <c r="Y95" s="453">
        <v>0.55000000000000004</v>
      </c>
      <c r="Z95" s="453">
        <v>0.82</v>
      </c>
      <c r="AA95" s="453">
        <v>0.92</v>
      </c>
      <c r="AB95" s="453">
        <v>0.76</v>
      </c>
      <c r="AC95" s="453">
        <v>0.85</v>
      </c>
    </row>
    <row r="96" spans="1:29" x14ac:dyDescent="0.25">
      <c r="A96" s="452" t="s">
        <v>8</v>
      </c>
      <c r="B96" s="453">
        <v>61.36</v>
      </c>
      <c r="C96" s="453">
        <v>60.66</v>
      </c>
      <c r="D96" s="453">
        <v>60.07</v>
      </c>
      <c r="E96" s="453">
        <v>59.37</v>
      </c>
      <c r="F96" s="453">
        <v>58.77</v>
      </c>
      <c r="G96" s="453">
        <v>58.11</v>
      </c>
      <c r="H96" s="453">
        <v>57.44</v>
      </c>
      <c r="I96" s="453">
        <v>56.81</v>
      </c>
      <c r="J96" s="454">
        <v>56.1</v>
      </c>
      <c r="K96" s="453">
        <v>55.04</v>
      </c>
      <c r="L96" s="454">
        <v>53.9</v>
      </c>
      <c r="M96" s="453">
        <v>52.84</v>
      </c>
      <c r="N96" s="454">
        <v>51.7</v>
      </c>
      <c r="O96" s="453">
        <v>50.53</v>
      </c>
      <c r="P96" s="453">
        <v>49.35</v>
      </c>
      <c r="Q96" s="453">
        <v>48.25</v>
      </c>
      <c r="R96" s="453">
        <v>47.14</v>
      </c>
      <c r="S96" s="453">
        <v>46.01</v>
      </c>
      <c r="T96" s="453">
        <v>43.72</v>
      </c>
      <c r="U96" s="453">
        <v>41.43</v>
      </c>
      <c r="V96" s="453">
        <v>39.11</v>
      </c>
      <c r="W96" s="453">
        <v>36.840000000000003</v>
      </c>
      <c r="X96" s="453">
        <v>36.83</v>
      </c>
      <c r="Y96" s="453">
        <v>36.86</v>
      </c>
      <c r="Z96" s="453">
        <v>36.869999999999997</v>
      </c>
      <c r="AA96" s="453">
        <v>36.840000000000003</v>
      </c>
      <c r="AB96" s="453">
        <v>36.82</v>
      </c>
      <c r="AC96" s="454">
        <v>36.799999999999997</v>
      </c>
    </row>
    <row r="97" spans="1:29" x14ac:dyDescent="0.25">
      <c r="A97" s="452" t="s">
        <v>11</v>
      </c>
      <c r="B97" s="453">
        <v>18.86</v>
      </c>
      <c r="C97" s="453">
        <v>18.850000000000001</v>
      </c>
      <c r="D97" s="453">
        <v>18.850000000000001</v>
      </c>
      <c r="E97" s="453">
        <v>18.829999999999998</v>
      </c>
      <c r="F97" s="453">
        <v>18.86</v>
      </c>
      <c r="G97" s="453">
        <v>18.89</v>
      </c>
      <c r="H97" s="453">
        <v>18.86</v>
      </c>
      <c r="I97" s="453">
        <v>19.23</v>
      </c>
      <c r="J97" s="454">
        <v>18.8</v>
      </c>
      <c r="K97" s="455">
        <v>19</v>
      </c>
      <c r="L97" s="453">
        <v>19.010000000000002</v>
      </c>
      <c r="M97" s="453">
        <v>19.02</v>
      </c>
      <c r="N97" s="453">
        <v>19.09</v>
      </c>
      <c r="O97" s="453">
        <v>19.04</v>
      </c>
      <c r="P97" s="453">
        <v>18.88</v>
      </c>
      <c r="Q97" s="453">
        <v>18.88</v>
      </c>
      <c r="R97" s="453">
        <v>19.07</v>
      </c>
      <c r="S97" s="453">
        <v>18.61</v>
      </c>
      <c r="T97" s="453">
        <v>18.88</v>
      </c>
      <c r="U97" s="453">
        <v>18.149999999999999</v>
      </c>
      <c r="V97" s="453">
        <v>18.010000000000002</v>
      </c>
      <c r="W97" s="453">
        <v>17.739999999999998</v>
      </c>
      <c r="X97" s="453">
        <v>17.32</v>
      </c>
      <c r="Y97" s="453">
        <v>17.41</v>
      </c>
      <c r="Z97" s="453">
        <v>18.59</v>
      </c>
      <c r="AA97" s="453">
        <v>17.510000000000002</v>
      </c>
      <c r="AB97" s="453">
        <v>17.53</v>
      </c>
      <c r="AC97" s="453">
        <v>17.38</v>
      </c>
    </row>
    <row r="98" spans="1:29" x14ac:dyDescent="0.25">
      <c r="A98" s="452" t="s">
        <v>775</v>
      </c>
      <c r="B98" s="453">
        <v>0.64</v>
      </c>
      <c r="C98" s="453">
        <v>0.72</v>
      </c>
      <c r="D98" s="453">
        <v>0.56999999999999995</v>
      </c>
      <c r="E98" s="453">
        <v>0.61</v>
      </c>
      <c r="F98" s="454">
        <v>0.6</v>
      </c>
      <c r="G98" s="454">
        <v>1.1000000000000001</v>
      </c>
      <c r="H98" s="453">
        <v>0.84</v>
      </c>
      <c r="I98" s="453">
        <v>0.98</v>
      </c>
      <c r="J98" s="453">
        <v>0.78</v>
      </c>
      <c r="K98" s="453">
        <v>0.63</v>
      </c>
      <c r="L98" s="453">
        <v>1.17</v>
      </c>
      <c r="M98" s="453">
        <v>1.1299999999999999</v>
      </c>
      <c r="N98" s="453">
        <v>1.1499999999999999</v>
      </c>
      <c r="O98" s="453">
        <v>2.2400000000000002</v>
      </c>
      <c r="P98" s="453">
        <v>1.18</v>
      </c>
      <c r="Q98" s="453">
        <v>1.45</v>
      </c>
      <c r="R98" s="453">
        <v>1.24</v>
      </c>
      <c r="S98" s="453">
        <v>1.65</v>
      </c>
      <c r="T98" s="453">
        <v>1.22</v>
      </c>
      <c r="U98" s="453">
        <v>1.37</v>
      </c>
      <c r="V98" s="454">
        <v>1.4</v>
      </c>
      <c r="W98" s="453">
        <v>1.34</v>
      </c>
      <c r="X98" s="453">
        <v>2.36</v>
      </c>
      <c r="Y98" s="455">
        <v>1</v>
      </c>
      <c r="Z98" s="453">
        <v>1.24</v>
      </c>
      <c r="AA98" s="454">
        <v>0.8</v>
      </c>
      <c r="AB98" s="453">
        <v>1.34</v>
      </c>
      <c r="AC98" s="453">
        <v>1.1299999999999999</v>
      </c>
    </row>
    <row r="99" spans="1:29" x14ac:dyDescent="0.25">
      <c r="A99" s="452" t="s">
        <v>9</v>
      </c>
      <c r="B99" s="454">
        <v>148.80000000000001</v>
      </c>
      <c r="C99" s="453">
        <v>148.91</v>
      </c>
      <c r="D99" s="453">
        <v>148.88</v>
      </c>
      <c r="E99" s="453">
        <v>148.86000000000001</v>
      </c>
      <c r="F99" s="453">
        <v>148.81</v>
      </c>
      <c r="G99" s="453">
        <v>148.75</v>
      </c>
      <c r="H99" s="453">
        <v>148.76</v>
      </c>
      <c r="I99" s="453">
        <v>148.66</v>
      </c>
      <c r="J99" s="453">
        <v>148.51</v>
      </c>
      <c r="K99" s="453">
        <v>148.34</v>
      </c>
      <c r="L99" s="454">
        <v>148.1</v>
      </c>
      <c r="M99" s="453">
        <v>147.94999999999999</v>
      </c>
      <c r="N99" s="453">
        <v>147.74</v>
      </c>
      <c r="O99" s="453">
        <v>147.62</v>
      </c>
      <c r="P99" s="453">
        <v>147.47</v>
      </c>
      <c r="Q99" s="453">
        <v>147.28</v>
      </c>
      <c r="R99" s="453">
        <v>147.12</v>
      </c>
      <c r="S99" s="453">
        <v>146.58000000000001</v>
      </c>
      <c r="T99" s="453">
        <v>146.25</v>
      </c>
      <c r="U99" s="453">
        <v>146.19</v>
      </c>
      <c r="V99" s="453">
        <v>146.12</v>
      </c>
      <c r="W99" s="453">
        <v>146.05000000000001</v>
      </c>
      <c r="X99" s="453">
        <v>145.97999999999999</v>
      </c>
      <c r="Y99" s="454">
        <v>145.9</v>
      </c>
      <c r="Z99" s="453">
        <v>145.84</v>
      </c>
      <c r="AA99" s="453">
        <v>145.77000000000001</v>
      </c>
      <c r="AB99" s="454">
        <v>145.69999999999999</v>
      </c>
      <c r="AC99" s="453">
        <v>145.63</v>
      </c>
    </row>
    <row r="100" spans="1:29" x14ac:dyDescent="0.25">
      <c r="A100" s="452" t="s">
        <v>776</v>
      </c>
      <c r="B100" s="455">
        <v>0</v>
      </c>
      <c r="C100" s="455">
        <v>0</v>
      </c>
      <c r="D100" s="455">
        <v>0</v>
      </c>
      <c r="E100" s="455">
        <v>0</v>
      </c>
      <c r="F100" s="455">
        <v>0</v>
      </c>
      <c r="G100" s="455">
        <v>0</v>
      </c>
      <c r="H100" s="455">
        <v>0</v>
      </c>
      <c r="I100" s="455">
        <v>0</v>
      </c>
      <c r="J100" s="455">
        <v>0</v>
      </c>
      <c r="K100" s="455">
        <v>0</v>
      </c>
      <c r="L100" s="455">
        <v>0</v>
      </c>
      <c r="M100" s="455">
        <v>0</v>
      </c>
      <c r="N100" s="455">
        <v>0</v>
      </c>
      <c r="O100" s="455">
        <v>0</v>
      </c>
      <c r="P100" s="455">
        <v>0</v>
      </c>
      <c r="Q100" s="455">
        <v>0</v>
      </c>
      <c r="R100" s="455">
        <v>0</v>
      </c>
      <c r="S100" s="455">
        <v>0</v>
      </c>
      <c r="T100" s="455">
        <v>0</v>
      </c>
      <c r="U100" s="455">
        <v>0</v>
      </c>
      <c r="V100" s="455">
        <v>0</v>
      </c>
      <c r="W100" s="455">
        <v>0</v>
      </c>
      <c r="X100" s="455">
        <v>0</v>
      </c>
      <c r="Y100" s="455">
        <v>0</v>
      </c>
      <c r="Z100" s="455">
        <v>0</v>
      </c>
      <c r="AA100" s="455">
        <v>0</v>
      </c>
      <c r="AB100" s="455">
        <v>0</v>
      </c>
      <c r="AC100" s="455">
        <v>0</v>
      </c>
    </row>
    <row r="101" spans="1:29" x14ac:dyDescent="0.25">
      <c r="A101" s="452" t="s">
        <v>10</v>
      </c>
      <c r="B101" s="453">
        <v>5.81</v>
      </c>
      <c r="C101" s="453">
        <v>5.85</v>
      </c>
      <c r="D101" s="453">
        <v>5.87</v>
      </c>
      <c r="E101" s="453">
        <v>5.85</v>
      </c>
      <c r="F101" s="453">
        <v>5.86</v>
      </c>
      <c r="G101" s="453">
        <v>5.86</v>
      </c>
      <c r="H101" s="454">
        <v>5.9</v>
      </c>
      <c r="I101" s="453">
        <v>5.94</v>
      </c>
      <c r="J101" s="453">
        <v>5.95</v>
      </c>
      <c r="K101" s="453">
        <v>5.97</v>
      </c>
      <c r="L101" s="455">
        <v>6</v>
      </c>
      <c r="M101" s="453">
        <v>6.03</v>
      </c>
      <c r="N101" s="453">
        <v>6.04</v>
      </c>
      <c r="O101" s="453">
        <v>6.05</v>
      </c>
      <c r="P101" s="453">
        <v>6.05</v>
      </c>
      <c r="Q101" s="453">
        <v>6.07</v>
      </c>
      <c r="R101" s="453">
        <v>6.14</v>
      </c>
      <c r="S101" s="453">
        <v>6.05</v>
      </c>
      <c r="T101" s="453">
        <v>6.19</v>
      </c>
      <c r="U101" s="453">
        <v>6.06</v>
      </c>
      <c r="V101" s="453">
        <v>6.07</v>
      </c>
      <c r="W101" s="453">
        <v>6.06</v>
      </c>
      <c r="X101" s="453">
        <v>6.05</v>
      </c>
      <c r="Y101" s="453">
        <v>6.05</v>
      </c>
      <c r="Z101" s="453">
        <v>6.06</v>
      </c>
      <c r="AA101" s="453">
        <v>6.04</v>
      </c>
      <c r="AB101" s="453">
        <v>6.07</v>
      </c>
      <c r="AC101" s="453">
        <v>6.05</v>
      </c>
    </row>
    <row r="102" spans="1:29" x14ac:dyDescent="0.25">
      <c r="A102" s="452" t="s">
        <v>777</v>
      </c>
      <c r="B102" s="453">
        <v>1.18</v>
      </c>
      <c r="C102" s="453">
        <v>0.66</v>
      </c>
      <c r="D102" s="453">
        <v>0.63</v>
      </c>
      <c r="E102" s="453">
        <v>0.62</v>
      </c>
      <c r="F102" s="453">
        <v>0.73</v>
      </c>
      <c r="G102" s="453">
        <v>0.78</v>
      </c>
      <c r="H102" s="453">
        <v>0.71</v>
      </c>
      <c r="I102" s="454">
        <v>1.3</v>
      </c>
      <c r="J102" s="453">
        <v>0.68</v>
      </c>
      <c r="K102" s="453">
        <v>0.57999999999999996</v>
      </c>
      <c r="L102" s="453">
        <v>0.59</v>
      </c>
      <c r="M102" s="453">
        <v>0.56999999999999995</v>
      </c>
      <c r="N102" s="453">
        <v>0.77</v>
      </c>
      <c r="O102" s="453">
        <v>0.82</v>
      </c>
      <c r="P102" s="453">
        <v>0.56000000000000005</v>
      </c>
      <c r="Q102" s="453">
        <v>0.56000000000000005</v>
      </c>
      <c r="R102" s="453">
        <v>0.59</v>
      </c>
      <c r="S102" s="453">
        <v>0.65</v>
      </c>
      <c r="T102" s="453">
        <v>0.54</v>
      </c>
      <c r="U102" s="453">
        <v>0.54</v>
      </c>
      <c r="V102" s="453">
        <v>0.52</v>
      </c>
      <c r="W102" s="453">
        <v>0.59</v>
      </c>
      <c r="X102" s="453">
        <v>0.52</v>
      </c>
      <c r="Y102" s="453">
        <v>0.52</v>
      </c>
      <c r="Z102" s="453">
        <v>0.53</v>
      </c>
      <c r="AA102" s="453">
        <v>0.53</v>
      </c>
      <c r="AB102" s="453">
        <v>0.64</v>
      </c>
      <c r="AC102" s="453">
        <v>0.55000000000000004</v>
      </c>
    </row>
    <row r="103" spans="1:29" x14ac:dyDescent="0.25">
      <c r="A103" s="452" t="s">
        <v>778</v>
      </c>
      <c r="B103" s="453">
        <v>3.05</v>
      </c>
      <c r="C103" s="453">
        <v>1.79</v>
      </c>
      <c r="D103" s="453">
        <v>2.74</v>
      </c>
      <c r="E103" s="453">
        <v>3.47</v>
      </c>
      <c r="F103" s="454">
        <v>8.6999999999999993</v>
      </c>
      <c r="G103" s="453">
        <v>1.77</v>
      </c>
      <c r="H103" s="453">
        <v>3.47</v>
      </c>
      <c r="I103" s="453">
        <v>1.48</v>
      </c>
      <c r="J103" s="453">
        <v>1.61</v>
      </c>
      <c r="K103" s="453">
        <v>1.39</v>
      </c>
      <c r="L103" s="453">
        <v>6.39</v>
      </c>
      <c r="M103" s="453">
        <v>1.81</v>
      </c>
      <c r="N103" s="453">
        <v>2.34</v>
      </c>
      <c r="O103" s="453">
        <v>1.83</v>
      </c>
      <c r="P103" s="453">
        <v>1.34</v>
      </c>
      <c r="Q103" s="453">
        <v>0.77</v>
      </c>
      <c r="R103" s="453">
        <v>2.14</v>
      </c>
      <c r="S103" s="453">
        <v>3.21</v>
      </c>
      <c r="T103" s="453">
        <v>8.2100000000000009</v>
      </c>
      <c r="U103" s="453">
        <v>1.29</v>
      </c>
      <c r="V103" s="453">
        <v>0.93</v>
      </c>
      <c r="W103" s="453">
        <v>1.01</v>
      </c>
      <c r="X103" s="454">
        <v>2.9</v>
      </c>
      <c r="Y103" s="453">
        <v>3.12</v>
      </c>
      <c r="Z103" s="453">
        <v>0.84</v>
      </c>
      <c r="AA103" s="453">
        <v>0.85</v>
      </c>
      <c r="AB103" s="453">
        <v>2.41</v>
      </c>
      <c r="AC103" s="453">
        <v>2.31</v>
      </c>
    </row>
    <row r="105" spans="1:29" x14ac:dyDescent="0.25">
      <c r="A105" s="450" t="s">
        <v>779</v>
      </c>
    </row>
    <row r="106" spans="1:29" x14ac:dyDescent="0.25">
      <c r="A106" s="450" t="s">
        <v>751</v>
      </c>
      <c r="B106" s="450" t="s">
        <v>780</v>
      </c>
    </row>
    <row r="108" spans="1:29" x14ac:dyDescent="0.25">
      <c r="A108" s="450" t="s">
        <v>739</v>
      </c>
      <c r="B108" s="450" t="s">
        <v>740</v>
      </c>
    </row>
    <row r="109" spans="1:29" x14ac:dyDescent="0.25">
      <c r="A109" s="450" t="s">
        <v>741</v>
      </c>
      <c r="B109" s="450" t="s">
        <v>790</v>
      </c>
    </row>
    <row r="110" spans="1:29" x14ac:dyDescent="0.25">
      <c r="A110" s="450" t="s">
        <v>743</v>
      </c>
      <c r="B110" s="450" t="s">
        <v>789</v>
      </c>
    </row>
    <row r="112" spans="1:29" x14ac:dyDescent="0.25">
      <c r="A112" s="452" t="s">
        <v>745</v>
      </c>
      <c r="B112" s="452" t="s">
        <v>51</v>
      </c>
      <c r="C112" s="452" t="s">
        <v>52</v>
      </c>
      <c r="D112" s="452" t="s">
        <v>53</v>
      </c>
      <c r="E112" s="452" t="s">
        <v>54</v>
      </c>
      <c r="F112" s="452" t="s">
        <v>55</v>
      </c>
      <c r="G112" s="452" t="s">
        <v>56</v>
      </c>
      <c r="H112" s="452" t="s">
        <v>57</v>
      </c>
      <c r="I112" s="452" t="s">
        <v>58</v>
      </c>
      <c r="J112" s="452" t="s">
        <v>59</v>
      </c>
      <c r="K112" s="452" t="s">
        <v>60</v>
      </c>
      <c r="L112" s="452" t="s">
        <v>61</v>
      </c>
      <c r="M112" s="452" t="s">
        <v>62</v>
      </c>
      <c r="N112" s="452" t="s">
        <v>63</v>
      </c>
      <c r="O112" s="452" t="s">
        <v>64</v>
      </c>
      <c r="P112" s="452" t="s">
        <v>65</v>
      </c>
      <c r="Q112" s="452" t="s">
        <v>66</v>
      </c>
      <c r="R112" s="452" t="s">
        <v>67</v>
      </c>
      <c r="S112" s="452" t="s">
        <v>68</v>
      </c>
      <c r="T112" s="452" t="s">
        <v>69</v>
      </c>
      <c r="U112" s="452" t="s">
        <v>70</v>
      </c>
      <c r="V112" s="452" t="s">
        <v>71</v>
      </c>
      <c r="W112" s="452" t="s">
        <v>72</v>
      </c>
      <c r="X112" s="452" t="s">
        <v>73</v>
      </c>
      <c r="Y112" s="452" t="s">
        <v>74</v>
      </c>
      <c r="Z112" s="452" t="s">
        <v>75</v>
      </c>
      <c r="AA112" s="452" t="s">
        <v>76</v>
      </c>
      <c r="AB112" s="452" t="s">
        <v>77</v>
      </c>
      <c r="AC112" s="452" t="s">
        <v>746</v>
      </c>
    </row>
    <row r="113" spans="1:29" x14ac:dyDescent="0.25">
      <c r="A113" s="452" t="s">
        <v>747</v>
      </c>
      <c r="B113" s="455">
        <v>6455</v>
      </c>
      <c r="C113" s="453">
        <v>6582.12</v>
      </c>
      <c r="D113" s="453">
        <v>6660.46</v>
      </c>
      <c r="E113" s="453">
        <v>6686.03</v>
      </c>
      <c r="F113" s="453">
        <v>6657.85</v>
      </c>
      <c r="G113" s="453">
        <v>6657.51</v>
      </c>
      <c r="H113" s="453">
        <v>6618.82</v>
      </c>
      <c r="I113" s="453">
        <v>6528.31</v>
      </c>
      <c r="J113" s="453">
        <v>6430.01</v>
      </c>
      <c r="K113" s="453">
        <v>6328.79</v>
      </c>
      <c r="L113" s="453">
        <v>6289.01</v>
      </c>
      <c r="M113" s="453">
        <v>6203.26</v>
      </c>
      <c r="N113" s="453">
        <v>6076.39</v>
      </c>
      <c r="O113" s="453">
        <v>5968.76</v>
      </c>
      <c r="P113" s="453">
        <v>5813.48</v>
      </c>
      <c r="Q113" s="453">
        <v>5631.71</v>
      </c>
      <c r="R113" s="453">
        <v>5504.65</v>
      </c>
      <c r="S113" s="453">
        <v>5360.31</v>
      </c>
      <c r="T113" s="453">
        <v>5219.24</v>
      </c>
      <c r="U113" s="453">
        <v>5144.82</v>
      </c>
      <c r="V113" s="453">
        <v>5022.59</v>
      </c>
      <c r="W113" s="453">
        <v>4885.32</v>
      </c>
      <c r="X113" s="453">
        <v>4783.0200000000004</v>
      </c>
      <c r="Y113" s="453">
        <v>4638.4399999999996</v>
      </c>
      <c r="Z113" s="453">
        <v>4498.8599999999997</v>
      </c>
      <c r="AA113" s="453">
        <v>4427.13</v>
      </c>
      <c r="AB113" s="453">
        <v>4324.7299999999996</v>
      </c>
      <c r="AC113" s="453">
        <v>4261.6400000000003</v>
      </c>
    </row>
    <row r="114" spans="1:29" x14ac:dyDescent="0.25">
      <c r="A114" s="452" t="s">
        <v>748</v>
      </c>
      <c r="B114" s="453">
        <v>9050.7099999999991</v>
      </c>
      <c r="C114" s="453">
        <v>9202.3700000000008</v>
      </c>
      <c r="D114" s="453">
        <v>9287.65</v>
      </c>
      <c r="E114" s="453">
        <v>9335.25</v>
      </c>
      <c r="F114" s="454">
        <v>9327.2999999999993</v>
      </c>
      <c r="G114" s="453">
        <v>9368.4599999999991</v>
      </c>
      <c r="H114" s="453">
        <v>9340.98</v>
      </c>
      <c r="I114" s="453">
        <v>9245.58</v>
      </c>
      <c r="J114" s="453">
        <v>9106.5300000000007</v>
      </c>
      <c r="K114" s="453">
        <v>8898.68</v>
      </c>
      <c r="L114" s="453">
        <v>8763.86</v>
      </c>
      <c r="M114" s="453">
        <v>8596.93</v>
      </c>
      <c r="N114" s="453">
        <v>8421.7199999999993</v>
      </c>
      <c r="O114" s="453">
        <v>8164.38</v>
      </c>
      <c r="P114" s="453">
        <v>7842.11</v>
      </c>
      <c r="Q114" s="453">
        <v>7556.03</v>
      </c>
      <c r="R114" s="453">
        <v>7307.76</v>
      </c>
      <c r="S114" s="453">
        <v>7037.21</v>
      </c>
      <c r="T114" s="453">
        <v>6720.27</v>
      </c>
      <c r="U114" s="453">
        <v>6481.74</v>
      </c>
      <c r="V114" s="453">
        <v>6173.46</v>
      </c>
      <c r="W114" s="453">
        <v>5950.96</v>
      </c>
      <c r="X114" s="453">
        <v>5786.12</v>
      </c>
      <c r="Y114" s="453">
        <v>5519.46</v>
      </c>
      <c r="Z114" s="453">
        <v>5289.19</v>
      </c>
      <c r="AA114" s="453">
        <v>5207.74</v>
      </c>
      <c r="AB114" s="453">
        <v>5077.99</v>
      </c>
      <c r="AC114" s="453">
        <v>5025.34</v>
      </c>
    </row>
    <row r="115" spans="1:29" x14ac:dyDescent="0.25">
      <c r="A115" s="452" t="s">
        <v>749</v>
      </c>
      <c r="B115" s="453">
        <v>9037.09</v>
      </c>
      <c r="C115" s="453">
        <v>9188.4500000000007</v>
      </c>
      <c r="D115" s="453">
        <v>9273.0400000000009</v>
      </c>
      <c r="E115" s="453">
        <v>9320.07</v>
      </c>
      <c r="F115" s="453">
        <v>9311.6299999999992</v>
      </c>
      <c r="G115" s="453">
        <v>9352.25</v>
      </c>
      <c r="H115" s="453">
        <v>9324.5499999999993</v>
      </c>
      <c r="I115" s="453">
        <v>9228.91</v>
      </c>
      <c r="J115" s="453">
        <v>9089.5400000000009</v>
      </c>
      <c r="K115" s="453">
        <v>8881.34</v>
      </c>
      <c r="L115" s="453">
        <v>8746.23</v>
      </c>
      <c r="M115" s="453">
        <v>8578.8700000000008</v>
      </c>
      <c r="N115" s="453">
        <v>8403.49</v>
      </c>
      <c r="O115" s="453">
        <v>8146.02</v>
      </c>
      <c r="P115" s="453">
        <v>7823.34</v>
      </c>
      <c r="Q115" s="453">
        <v>7537.76</v>
      </c>
      <c r="R115" s="453">
        <v>7287.57</v>
      </c>
      <c r="S115" s="453">
        <v>7016.67</v>
      </c>
      <c r="T115" s="453">
        <v>6699.81</v>
      </c>
      <c r="U115" s="453">
        <v>6461.61</v>
      </c>
      <c r="V115" s="453">
        <v>6153.59</v>
      </c>
      <c r="W115" s="453">
        <v>5932.32</v>
      </c>
      <c r="X115" s="453">
        <v>5768.99</v>
      </c>
      <c r="Y115" s="453">
        <v>5501.92</v>
      </c>
      <c r="Z115" s="453">
        <v>5272.05</v>
      </c>
      <c r="AA115" s="453">
        <v>5191.04</v>
      </c>
      <c r="AB115" s="453">
        <v>5061.83</v>
      </c>
      <c r="AC115" s="453">
        <v>5009.4399999999996</v>
      </c>
    </row>
    <row r="116" spans="1:29" x14ac:dyDescent="0.25">
      <c r="A116" s="452" t="s">
        <v>750</v>
      </c>
      <c r="B116" s="453">
        <v>155.63999999999999</v>
      </c>
      <c r="C116" s="453">
        <v>161.54</v>
      </c>
      <c r="D116" s="453">
        <v>165.81</v>
      </c>
      <c r="E116" s="453">
        <v>158.85</v>
      </c>
      <c r="F116" s="453">
        <v>167.41</v>
      </c>
      <c r="G116" s="453">
        <v>167.34</v>
      </c>
      <c r="H116" s="453">
        <v>163.59</v>
      </c>
      <c r="I116" s="453">
        <v>165.17</v>
      </c>
      <c r="J116" s="453">
        <v>160.38999999999999</v>
      </c>
      <c r="K116" s="453">
        <v>149.79</v>
      </c>
      <c r="L116" s="453">
        <v>143.72</v>
      </c>
      <c r="M116" s="453">
        <v>126.19</v>
      </c>
      <c r="N116" s="453">
        <v>118.43</v>
      </c>
      <c r="O116" s="453">
        <v>103.68</v>
      </c>
      <c r="P116" s="453">
        <v>103.16</v>
      </c>
      <c r="Q116" s="453">
        <v>94.26</v>
      </c>
      <c r="R116" s="453">
        <v>90.93</v>
      </c>
      <c r="S116" s="453">
        <v>84.44</v>
      </c>
      <c r="T116" s="454">
        <v>77.8</v>
      </c>
      <c r="U116" s="453">
        <v>74.64</v>
      </c>
      <c r="V116" s="453">
        <v>66.97</v>
      </c>
      <c r="W116" s="453">
        <v>64.62</v>
      </c>
      <c r="X116" s="453">
        <v>61.72</v>
      </c>
      <c r="Y116" s="453">
        <v>55.25</v>
      </c>
      <c r="Z116" s="453">
        <v>51.83</v>
      </c>
      <c r="AA116" s="453">
        <v>46.66</v>
      </c>
      <c r="AB116" s="455">
        <v>44</v>
      </c>
      <c r="AC116" s="453">
        <v>42.52</v>
      </c>
    </row>
    <row r="117" spans="1:29" x14ac:dyDescent="0.25">
      <c r="A117" s="452" t="s">
        <v>752</v>
      </c>
      <c r="B117" s="453">
        <v>310.29000000000002</v>
      </c>
      <c r="C117" s="453">
        <v>298.36</v>
      </c>
      <c r="D117" s="455">
        <v>298</v>
      </c>
      <c r="E117" s="453">
        <v>289.51</v>
      </c>
      <c r="F117" s="453">
        <v>254.44</v>
      </c>
      <c r="G117" s="453">
        <v>272.08</v>
      </c>
      <c r="H117" s="454">
        <v>273.5</v>
      </c>
      <c r="I117" s="453">
        <v>271.89</v>
      </c>
      <c r="J117" s="453">
        <v>260.45</v>
      </c>
      <c r="K117" s="453">
        <v>251.61</v>
      </c>
      <c r="L117" s="453">
        <v>245.84</v>
      </c>
      <c r="M117" s="453">
        <v>233.31</v>
      </c>
      <c r="N117" s="453">
        <v>222.42</v>
      </c>
      <c r="O117" s="453">
        <v>228.27</v>
      </c>
      <c r="P117" s="453">
        <v>222.53</v>
      </c>
      <c r="Q117" s="453">
        <v>207.09</v>
      </c>
      <c r="R117" s="453">
        <v>200.39</v>
      </c>
      <c r="S117" s="453">
        <v>196.19</v>
      </c>
      <c r="T117" s="453">
        <v>188.87</v>
      </c>
      <c r="U117" s="453">
        <v>183.01</v>
      </c>
      <c r="V117" s="453">
        <v>177.77</v>
      </c>
      <c r="W117" s="453">
        <v>176.42</v>
      </c>
      <c r="X117" s="453">
        <v>170.12</v>
      </c>
      <c r="Y117" s="453">
        <v>171.07</v>
      </c>
      <c r="Z117" s="453">
        <v>166.25</v>
      </c>
      <c r="AA117" s="453">
        <v>161.84</v>
      </c>
      <c r="AB117" s="453">
        <v>156.32</v>
      </c>
      <c r="AC117" s="453">
        <v>144.41</v>
      </c>
    </row>
    <row r="118" spans="1:29" x14ac:dyDescent="0.25">
      <c r="A118" s="452" t="s">
        <v>753</v>
      </c>
      <c r="B118" s="453">
        <v>114.76</v>
      </c>
      <c r="C118" s="453">
        <v>121.46</v>
      </c>
      <c r="D118" s="453">
        <v>122.13</v>
      </c>
      <c r="E118" s="453">
        <v>124.45</v>
      </c>
      <c r="F118" s="453">
        <v>130.02000000000001</v>
      </c>
      <c r="G118" s="453">
        <v>129.62</v>
      </c>
      <c r="H118" s="453">
        <v>130.93</v>
      </c>
      <c r="I118" s="453">
        <v>135.69</v>
      </c>
      <c r="J118" s="453">
        <v>140.41</v>
      </c>
      <c r="K118" s="454">
        <v>141.4</v>
      </c>
      <c r="L118" s="454">
        <v>143.9</v>
      </c>
      <c r="M118" s="453">
        <v>148.46</v>
      </c>
      <c r="N118" s="453">
        <v>152.41999999999999</v>
      </c>
      <c r="O118" s="453">
        <v>156.24</v>
      </c>
      <c r="P118" s="453">
        <v>154.38</v>
      </c>
      <c r="Q118" s="453">
        <v>157.16</v>
      </c>
      <c r="R118" s="453">
        <v>159.41999999999999</v>
      </c>
      <c r="S118" s="453">
        <v>158.69</v>
      </c>
      <c r="T118" s="453">
        <v>165.94</v>
      </c>
      <c r="U118" s="453">
        <v>171.38</v>
      </c>
      <c r="V118" s="453">
        <v>179.59</v>
      </c>
      <c r="W118" s="453">
        <v>182.85</v>
      </c>
      <c r="X118" s="454">
        <v>189.6</v>
      </c>
      <c r="Y118" s="455">
        <v>201</v>
      </c>
      <c r="Z118" s="453">
        <v>201.94</v>
      </c>
      <c r="AA118" s="453">
        <v>205.93</v>
      </c>
      <c r="AB118" s="453">
        <v>207.37</v>
      </c>
      <c r="AC118" s="453">
        <v>210.04</v>
      </c>
    </row>
    <row r="119" spans="1:29" x14ac:dyDescent="0.25">
      <c r="A119" s="452" t="s">
        <v>7</v>
      </c>
      <c r="B119" s="454">
        <v>64.8</v>
      </c>
      <c r="C119" s="453">
        <v>65.069999999999993</v>
      </c>
      <c r="D119" s="453">
        <v>64.430000000000007</v>
      </c>
      <c r="E119" s="453">
        <v>64.05</v>
      </c>
      <c r="F119" s="453">
        <v>60.94</v>
      </c>
      <c r="G119" s="453">
        <v>57.57</v>
      </c>
      <c r="H119" s="453">
        <v>56.41</v>
      </c>
      <c r="I119" s="453">
        <v>53.33</v>
      </c>
      <c r="J119" s="453">
        <v>50.55</v>
      </c>
      <c r="K119" s="453">
        <v>51.54</v>
      </c>
      <c r="L119" s="453">
        <v>49.31</v>
      </c>
      <c r="M119" s="453">
        <v>51.07</v>
      </c>
      <c r="N119" s="453">
        <v>48.59</v>
      </c>
      <c r="O119" s="453">
        <v>49.95</v>
      </c>
      <c r="P119" s="453">
        <v>44.55</v>
      </c>
      <c r="Q119" s="453">
        <v>43.77</v>
      </c>
      <c r="R119" s="453">
        <v>46.04</v>
      </c>
      <c r="S119" s="453">
        <v>44.61</v>
      </c>
      <c r="T119" s="454">
        <v>43.1</v>
      </c>
      <c r="U119" s="453">
        <v>42.07</v>
      </c>
      <c r="V119" s="453">
        <v>39.549999999999997</v>
      </c>
      <c r="W119" s="453">
        <v>39.54</v>
      </c>
      <c r="X119" s="454">
        <v>38.200000000000003</v>
      </c>
      <c r="Y119" s="453">
        <v>37.04</v>
      </c>
      <c r="Z119" s="454">
        <v>37.1</v>
      </c>
      <c r="AA119" s="453">
        <v>36.69</v>
      </c>
      <c r="AB119" s="453">
        <v>37.67</v>
      </c>
      <c r="AC119" s="453">
        <v>38.520000000000003</v>
      </c>
    </row>
    <row r="120" spans="1:29" x14ac:dyDescent="0.25">
      <c r="A120" s="452" t="s">
        <v>754</v>
      </c>
      <c r="B120" s="453">
        <v>1476.57</v>
      </c>
      <c r="C120" s="453">
        <v>1536.11</v>
      </c>
      <c r="D120" s="453">
        <v>1562.29</v>
      </c>
      <c r="E120" s="453">
        <v>1559.35</v>
      </c>
      <c r="F120" s="453">
        <v>1528.14</v>
      </c>
      <c r="G120" s="453">
        <v>1489.81</v>
      </c>
      <c r="H120" s="453">
        <v>1432.64</v>
      </c>
      <c r="I120" s="453">
        <v>1319.29</v>
      </c>
      <c r="J120" s="453">
        <v>1235.29</v>
      </c>
      <c r="K120" s="453">
        <v>1171.28</v>
      </c>
      <c r="L120" s="453">
        <v>1108.6099999999999</v>
      </c>
      <c r="M120" s="453">
        <v>1043.31</v>
      </c>
      <c r="N120" s="453">
        <v>985.94</v>
      </c>
      <c r="O120" s="453">
        <v>926.54</v>
      </c>
      <c r="P120" s="454">
        <v>870.4</v>
      </c>
      <c r="Q120" s="453">
        <v>811.56</v>
      </c>
      <c r="R120" s="453">
        <v>748.17</v>
      </c>
      <c r="S120" s="453">
        <v>694.84</v>
      </c>
      <c r="T120" s="453">
        <v>645.84</v>
      </c>
      <c r="U120" s="453">
        <v>596.74</v>
      </c>
      <c r="V120" s="453">
        <v>551.88</v>
      </c>
      <c r="W120" s="453">
        <v>520.08000000000004</v>
      </c>
      <c r="X120" s="453">
        <v>488.61</v>
      </c>
      <c r="Y120" s="453">
        <v>460.82</v>
      </c>
      <c r="Z120" s="453">
        <v>433.61</v>
      </c>
      <c r="AA120" s="453">
        <v>413.25</v>
      </c>
      <c r="AB120" s="453">
        <v>394.44</v>
      </c>
      <c r="AC120" s="453">
        <v>373.88</v>
      </c>
    </row>
    <row r="121" spans="1:29" x14ac:dyDescent="0.25">
      <c r="A121" s="452" t="s">
        <v>755</v>
      </c>
      <c r="B121" s="453">
        <v>13.13</v>
      </c>
      <c r="C121" s="453">
        <v>13.65</v>
      </c>
      <c r="D121" s="453">
        <v>14.11</v>
      </c>
      <c r="E121" s="453">
        <v>14.96</v>
      </c>
      <c r="F121" s="453">
        <v>14.91</v>
      </c>
      <c r="G121" s="453">
        <v>14.41</v>
      </c>
      <c r="H121" s="453">
        <v>15.98</v>
      </c>
      <c r="I121" s="454">
        <v>18.3</v>
      </c>
      <c r="J121" s="453">
        <v>19.03</v>
      </c>
      <c r="K121" s="453">
        <v>19.29</v>
      </c>
      <c r="L121" s="453">
        <v>21.14</v>
      </c>
      <c r="M121" s="453">
        <v>21.49</v>
      </c>
      <c r="N121" s="453">
        <v>20.95</v>
      </c>
      <c r="O121" s="453">
        <v>20.36</v>
      </c>
      <c r="P121" s="453">
        <v>20.25</v>
      </c>
      <c r="Q121" s="453">
        <v>19.07</v>
      </c>
      <c r="R121" s="453">
        <v>18.48</v>
      </c>
      <c r="S121" s="453">
        <v>17.95</v>
      </c>
      <c r="T121" s="454">
        <v>17.3</v>
      </c>
      <c r="U121" s="453">
        <v>18.14</v>
      </c>
      <c r="V121" s="453">
        <v>17.920000000000002</v>
      </c>
      <c r="W121" s="453">
        <v>16.59</v>
      </c>
      <c r="X121" s="453">
        <v>15.96</v>
      </c>
      <c r="Y121" s="453">
        <v>14.43</v>
      </c>
      <c r="Z121" s="453">
        <v>12.84</v>
      </c>
      <c r="AA121" s="453">
        <v>12.49</v>
      </c>
      <c r="AB121" s="453">
        <v>11.68</v>
      </c>
      <c r="AC121" s="453">
        <v>11.33</v>
      </c>
    </row>
    <row r="122" spans="1:29" x14ac:dyDescent="0.25">
      <c r="A122" s="452" t="s">
        <v>756</v>
      </c>
      <c r="B122" s="454">
        <v>55.2</v>
      </c>
      <c r="C122" s="453">
        <v>58.44</v>
      </c>
      <c r="D122" s="453">
        <v>60.97</v>
      </c>
      <c r="E122" s="453">
        <v>62.95</v>
      </c>
      <c r="F122" s="453">
        <v>64.78</v>
      </c>
      <c r="G122" s="453">
        <v>66.260000000000005</v>
      </c>
      <c r="H122" s="453">
        <v>61.41</v>
      </c>
      <c r="I122" s="453">
        <v>50.95</v>
      </c>
      <c r="J122" s="453">
        <v>53.28</v>
      </c>
      <c r="K122" s="453">
        <v>53.07</v>
      </c>
      <c r="L122" s="453">
        <v>53.29</v>
      </c>
      <c r="M122" s="453">
        <v>57.27</v>
      </c>
      <c r="N122" s="453">
        <v>60.43</v>
      </c>
      <c r="O122" s="453">
        <v>60.72</v>
      </c>
      <c r="P122" s="453">
        <v>49.91</v>
      </c>
      <c r="Q122" s="453">
        <v>42.67</v>
      </c>
      <c r="R122" s="453">
        <v>44.16</v>
      </c>
      <c r="S122" s="454">
        <v>26.7</v>
      </c>
      <c r="T122" s="453">
        <v>20.97</v>
      </c>
      <c r="U122" s="453">
        <v>13.94</v>
      </c>
      <c r="V122" s="453">
        <v>13.65</v>
      </c>
      <c r="W122" s="453">
        <v>17.82</v>
      </c>
      <c r="X122" s="453">
        <v>14.67</v>
      </c>
      <c r="Y122" s="453">
        <v>20.99</v>
      </c>
      <c r="Z122" s="453">
        <v>28.47</v>
      </c>
      <c r="AA122" s="453">
        <v>32.26</v>
      </c>
      <c r="AB122" s="453">
        <v>33.19</v>
      </c>
      <c r="AC122" s="453">
        <v>32.15</v>
      </c>
    </row>
    <row r="123" spans="1:29" x14ac:dyDescent="0.25">
      <c r="A123" s="452" t="s">
        <v>757</v>
      </c>
      <c r="B123" s="453">
        <v>183.37</v>
      </c>
      <c r="C123" s="453">
        <v>182.24</v>
      </c>
      <c r="D123" s="453">
        <v>186.02</v>
      </c>
      <c r="E123" s="453">
        <v>188.05</v>
      </c>
      <c r="F123" s="453">
        <v>193.92</v>
      </c>
      <c r="G123" s="453">
        <v>194.12</v>
      </c>
      <c r="H123" s="453">
        <v>198.04</v>
      </c>
      <c r="I123" s="453">
        <v>196.33</v>
      </c>
      <c r="J123" s="453">
        <v>203.52</v>
      </c>
      <c r="K123" s="454">
        <v>201.2</v>
      </c>
      <c r="L123" s="454">
        <v>201.1</v>
      </c>
      <c r="M123" s="453">
        <v>170.43</v>
      </c>
      <c r="N123" s="453">
        <v>168.75</v>
      </c>
      <c r="O123" s="453">
        <v>173.29</v>
      </c>
      <c r="P123" s="453">
        <v>173.58</v>
      </c>
      <c r="Q123" s="453">
        <v>177.64</v>
      </c>
      <c r="R123" s="454">
        <v>184.3</v>
      </c>
      <c r="S123" s="453">
        <v>176.96</v>
      </c>
      <c r="T123" s="454">
        <v>177.8</v>
      </c>
      <c r="U123" s="453">
        <v>166.29</v>
      </c>
      <c r="V123" s="453">
        <v>177.59</v>
      </c>
      <c r="W123" s="453">
        <v>168.66</v>
      </c>
      <c r="X123" s="453">
        <v>159.66</v>
      </c>
      <c r="Y123" s="454">
        <v>163.6</v>
      </c>
      <c r="Z123" s="453">
        <v>166.11</v>
      </c>
      <c r="AA123" s="453">
        <v>165.45</v>
      </c>
      <c r="AB123" s="453">
        <v>167.41</v>
      </c>
      <c r="AC123" s="453">
        <v>171.98</v>
      </c>
    </row>
    <row r="124" spans="1:29" x14ac:dyDescent="0.25">
      <c r="A124" s="452" t="s">
        <v>758</v>
      </c>
      <c r="B124" s="453">
        <v>327.45</v>
      </c>
      <c r="C124" s="453">
        <v>338.22</v>
      </c>
      <c r="D124" s="453">
        <v>350.87</v>
      </c>
      <c r="E124" s="453">
        <v>364.17</v>
      </c>
      <c r="F124" s="453">
        <v>381.55</v>
      </c>
      <c r="G124" s="453">
        <v>395.35</v>
      </c>
      <c r="H124" s="453">
        <v>407.78</v>
      </c>
      <c r="I124" s="454">
        <v>426.6</v>
      </c>
      <c r="J124" s="453">
        <v>439.55</v>
      </c>
      <c r="K124" s="453">
        <v>452.39</v>
      </c>
      <c r="L124" s="453">
        <v>460.11</v>
      </c>
      <c r="M124" s="453">
        <v>472.04</v>
      </c>
      <c r="N124" s="453">
        <v>481.05</v>
      </c>
      <c r="O124" s="454">
        <v>473.6</v>
      </c>
      <c r="P124" s="453">
        <v>457.92</v>
      </c>
      <c r="Q124" s="453">
        <v>467.98</v>
      </c>
      <c r="R124" s="453">
        <v>478.66</v>
      </c>
      <c r="S124" s="453">
        <v>487.88</v>
      </c>
      <c r="T124" s="453">
        <v>494.69</v>
      </c>
      <c r="U124" s="453">
        <v>546.54</v>
      </c>
      <c r="V124" s="453">
        <v>507.91</v>
      </c>
      <c r="W124" s="453">
        <v>529.84</v>
      </c>
      <c r="X124" s="454">
        <v>521.9</v>
      </c>
      <c r="Y124" s="453">
        <v>506.85</v>
      </c>
      <c r="Z124" s="453">
        <v>471.23</v>
      </c>
      <c r="AA124" s="453">
        <v>503.26</v>
      </c>
      <c r="AB124" s="453">
        <v>492.19</v>
      </c>
      <c r="AC124" s="453">
        <v>489.02</v>
      </c>
    </row>
    <row r="125" spans="1:29" x14ac:dyDescent="0.25">
      <c r="A125" s="452" t="s">
        <v>759</v>
      </c>
      <c r="B125" s="453">
        <v>566.02</v>
      </c>
      <c r="C125" s="453">
        <v>591.77</v>
      </c>
      <c r="D125" s="453">
        <v>622.44000000000005</v>
      </c>
      <c r="E125" s="454">
        <v>654.20000000000005</v>
      </c>
      <c r="F125" s="453">
        <v>673.76</v>
      </c>
      <c r="G125" s="453">
        <v>691.88</v>
      </c>
      <c r="H125" s="453">
        <v>707.01</v>
      </c>
      <c r="I125" s="453">
        <v>721.39</v>
      </c>
      <c r="J125" s="453">
        <v>744.11</v>
      </c>
      <c r="K125" s="453">
        <v>757.79</v>
      </c>
      <c r="L125" s="453">
        <v>768.97</v>
      </c>
      <c r="M125" s="454">
        <v>778.5</v>
      </c>
      <c r="N125" s="453">
        <v>784.69</v>
      </c>
      <c r="O125" s="453">
        <v>785.72</v>
      </c>
      <c r="P125" s="453">
        <v>779.78</v>
      </c>
      <c r="Q125" s="453">
        <v>769.34</v>
      </c>
      <c r="R125" s="453">
        <v>759.82</v>
      </c>
      <c r="S125" s="453">
        <v>751.74</v>
      </c>
      <c r="T125" s="453">
        <v>741.97</v>
      </c>
      <c r="U125" s="453">
        <v>717.71</v>
      </c>
      <c r="V125" s="453">
        <v>717.98</v>
      </c>
      <c r="W125" s="453">
        <v>697.62</v>
      </c>
      <c r="X125" s="454">
        <v>671.1</v>
      </c>
      <c r="Y125" s="453">
        <v>651.59</v>
      </c>
      <c r="Z125" s="453">
        <v>631.98</v>
      </c>
      <c r="AA125" s="453">
        <v>598.49</v>
      </c>
      <c r="AB125" s="453">
        <v>588.84</v>
      </c>
      <c r="AC125" s="453">
        <v>593.86</v>
      </c>
    </row>
    <row r="126" spans="1:29" x14ac:dyDescent="0.25">
      <c r="A126" s="452" t="s">
        <v>760</v>
      </c>
      <c r="B126" s="453">
        <v>39.36</v>
      </c>
      <c r="C126" s="454">
        <v>40.299999999999997</v>
      </c>
      <c r="D126" s="453">
        <v>41.18</v>
      </c>
      <c r="E126" s="453">
        <v>42.01</v>
      </c>
      <c r="F126" s="453">
        <v>43.07</v>
      </c>
      <c r="G126" s="453">
        <v>43.86</v>
      </c>
      <c r="H126" s="453">
        <v>44.67</v>
      </c>
      <c r="I126" s="453">
        <v>46.02</v>
      </c>
      <c r="J126" s="453">
        <v>47.03</v>
      </c>
      <c r="K126" s="453">
        <v>48.65</v>
      </c>
      <c r="L126" s="453">
        <v>50.53</v>
      </c>
      <c r="M126" s="453">
        <v>51.32</v>
      </c>
      <c r="N126" s="453">
        <v>53.16</v>
      </c>
      <c r="O126" s="453">
        <v>55.12</v>
      </c>
      <c r="P126" s="453">
        <v>57.53</v>
      </c>
      <c r="Q126" s="454">
        <v>57.5</v>
      </c>
      <c r="R126" s="453">
        <v>61.29</v>
      </c>
      <c r="S126" s="453">
        <v>64.849999999999994</v>
      </c>
      <c r="T126" s="453">
        <v>68.569999999999993</v>
      </c>
      <c r="U126" s="454">
        <v>70.599999999999994</v>
      </c>
      <c r="V126" s="453">
        <v>73.08</v>
      </c>
      <c r="W126" s="453">
        <v>74.28</v>
      </c>
      <c r="X126" s="453">
        <v>74.150000000000006</v>
      </c>
      <c r="Y126" s="453">
        <v>69.44</v>
      </c>
      <c r="Z126" s="453">
        <v>73.239999999999995</v>
      </c>
      <c r="AA126" s="453">
        <v>74.83</v>
      </c>
      <c r="AB126" s="453">
        <v>80.67</v>
      </c>
      <c r="AC126" s="453">
        <v>80.13</v>
      </c>
    </row>
    <row r="127" spans="1:29" x14ac:dyDescent="0.25">
      <c r="A127" s="452" t="s">
        <v>761</v>
      </c>
      <c r="B127" s="453">
        <v>618.78</v>
      </c>
      <c r="C127" s="453">
        <v>643.38</v>
      </c>
      <c r="D127" s="453">
        <v>659.24</v>
      </c>
      <c r="E127" s="453">
        <v>680.76</v>
      </c>
      <c r="F127" s="453">
        <v>705.61</v>
      </c>
      <c r="G127" s="453">
        <v>728.93</v>
      </c>
      <c r="H127" s="453">
        <v>754.77</v>
      </c>
      <c r="I127" s="454">
        <v>777.4</v>
      </c>
      <c r="J127" s="453">
        <v>765.38</v>
      </c>
      <c r="K127" s="453">
        <v>766.17</v>
      </c>
      <c r="L127" s="453">
        <v>805.75</v>
      </c>
      <c r="M127" s="453">
        <v>854.96</v>
      </c>
      <c r="N127" s="453">
        <v>825.15</v>
      </c>
      <c r="O127" s="453">
        <v>817.78</v>
      </c>
      <c r="P127" s="453">
        <v>793.88</v>
      </c>
      <c r="Q127" s="453">
        <v>796.28</v>
      </c>
      <c r="R127" s="453">
        <v>773.41</v>
      </c>
      <c r="S127" s="453">
        <v>759.28</v>
      </c>
      <c r="T127" s="455">
        <v>738</v>
      </c>
      <c r="U127" s="453">
        <v>741.22</v>
      </c>
      <c r="V127" s="453">
        <v>734.31</v>
      </c>
      <c r="W127" s="453">
        <v>709.84</v>
      </c>
      <c r="X127" s="453">
        <v>713.25</v>
      </c>
      <c r="Y127" s="453">
        <v>661.26</v>
      </c>
      <c r="Z127" s="453">
        <v>656.49</v>
      </c>
      <c r="AA127" s="454">
        <v>663.8</v>
      </c>
      <c r="AB127" s="453">
        <v>651.52</v>
      </c>
      <c r="AC127" s="453">
        <v>650.88</v>
      </c>
    </row>
    <row r="128" spans="1:29" x14ac:dyDescent="0.25">
      <c r="A128" s="452" t="s">
        <v>762</v>
      </c>
      <c r="B128" s="453">
        <v>14.98</v>
      </c>
      <c r="C128" s="453">
        <v>15.15</v>
      </c>
      <c r="D128" s="453">
        <v>15.43</v>
      </c>
      <c r="E128" s="453">
        <v>15.78</v>
      </c>
      <c r="F128" s="453">
        <v>16.21</v>
      </c>
      <c r="G128" s="453">
        <v>16.489999999999998</v>
      </c>
      <c r="H128" s="453">
        <v>16.68</v>
      </c>
      <c r="I128" s="453">
        <v>16.989999999999998</v>
      </c>
      <c r="J128" s="453">
        <v>17.22</v>
      </c>
      <c r="K128" s="453">
        <v>17.489999999999998</v>
      </c>
      <c r="L128" s="453">
        <v>17.82</v>
      </c>
      <c r="M128" s="453">
        <v>18.149999999999999</v>
      </c>
      <c r="N128" s="454">
        <v>18.399999999999999</v>
      </c>
      <c r="O128" s="453">
        <v>18.489999999999998</v>
      </c>
      <c r="P128" s="453">
        <v>18.579999999999998</v>
      </c>
      <c r="Q128" s="453">
        <v>18.86</v>
      </c>
      <c r="R128" s="453">
        <v>18.809999999999999</v>
      </c>
      <c r="S128" s="453">
        <v>18.809999999999999</v>
      </c>
      <c r="T128" s="453">
        <v>19.07</v>
      </c>
      <c r="U128" s="453">
        <v>19.23</v>
      </c>
      <c r="V128" s="453">
        <v>19.25</v>
      </c>
      <c r="W128" s="453">
        <v>19.329999999999998</v>
      </c>
      <c r="X128" s="454">
        <v>19.7</v>
      </c>
      <c r="Y128" s="453">
        <v>20.14</v>
      </c>
      <c r="Z128" s="453">
        <v>20.52</v>
      </c>
      <c r="AA128" s="453">
        <v>20.98</v>
      </c>
      <c r="AB128" s="453">
        <v>21.39</v>
      </c>
      <c r="AC128" s="453">
        <v>21.71</v>
      </c>
    </row>
    <row r="129" spans="1:29" x14ac:dyDescent="0.25">
      <c r="A129" s="452" t="s">
        <v>763</v>
      </c>
      <c r="B129" s="453">
        <v>25.16</v>
      </c>
      <c r="C129" s="453">
        <v>26.48</v>
      </c>
      <c r="D129" s="453">
        <v>25.05</v>
      </c>
      <c r="E129" s="453">
        <v>22.31</v>
      </c>
      <c r="F129" s="453">
        <v>21.97</v>
      </c>
      <c r="G129" s="453">
        <v>22.52</v>
      </c>
      <c r="H129" s="453">
        <v>22.96</v>
      </c>
      <c r="I129" s="453">
        <v>23.75</v>
      </c>
      <c r="J129" s="453">
        <v>24.27</v>
      </c>
      <c r="K129" s="453">
        <v>24.67</v>
      </c>
      <c r="L129" s="453">
        <v>25.68</v>
      </c>
      <c r="M129" s="453">
        <v>26.32</v>
      </c>
      <c r="N129" s="453">
        <v>25.64</v>
      </c>
      <c r="O129" s="453">
        <v>23.07</v>
      </c>
      <c r="P129" s="453">
        <v>22.78</v>
      </c>
      <c r="Q129" s="453">
        <v>23.23</v>
      </c>
      <c r="R129" s="454">
        <v>23.1</v>
      </c>
      <c r="S129" s="453">
        <v>23.37</v>
      </c>
      <c r="T129" s="453">
        <v>23.65</v>
      </c>
      <c r="U129" s="453">
        <v>23.72</v>
      </c>
      <c r="V129" s="453">
        <v>23.94</v>
      </c>
      <c r="W129" s="453">
        <v>22.97</v>
      </c>
      <c r="X129" s="453">
        <v>22.69</v>
      </c>
      <c r="Y129" s="453">
        <v>22.26</v>
      </c>
      <c r="Z129" s="453">
        <v>21.91</v>
      </c>
      <c r="AA129" s="453">
        <v>20.41</v>
      </c>
      <c r="AB129" s="453">
        <v>21.81</v>
      </c>
      <c r="AC129" s="453">
        <v>20.51</v>
      </c>
    </row>
    <row r="130" spans="1:29" x14ac:dyDescent="0.25">
      <c r="A130" s="452" t="s">
        <v>764</v>
      </c>
      <c r="B130" s="455">
        <v>60</v>
      </c>
      <c r="C130" s="453">
        <v>61.02</v>
      </c>
      <c r="D130" s="453">
        <v>60.04</v>
      </c>
      <c r="E130" s="453">
        <v>60.87</v>
      </c>
      <c r="F130" s="453">
        <v>59.02</v>
      </c>
      <c r="G130" s="453">
        <v>60.01</v>
      </c>
      <c r="H130" s="454">
        <v>60.1</v>
      </c>
      <c r="I130" s="453">
        <v>60.24</v>
      </c>
      <c r="J130" s="453">
        <v>59.73</v>
      </c>
      <c r="K130" s="453">
        <v>58.55</v>
      </c>
      <c r="L130" s="453">
        <v>58.87</v>
      </c>
      <c r="M130" s="454">
        <v>60.4</v>
      </c>
      <c r="N130" s="453">
        <v>59.96</v>
      </c>
      <c r="O130" s="453">
        <v>59.43</v>
      </c>
      <c r="P130" s="453">
        <v>58.43</v>
      </c>
      <c r="Q130" s="453">
        <v>56.75</v>
      </c>
      <c r="R130" s="453">
        <v>55.43</v>
      </c>
      <c r="S130" s="453">
        <v>54.52</v>
      </c>
      <c r="T130" s="455">
        <v>54</v>
      </c>
      <c r="U130" s="453">
        <v>52.31</v>
      </c>
      <c r="V130" s="453">
        <v>51.18</v>
      </c>
      <c r="W130" s="453">
        <v>47.41</v>
      </c>
      <c r="X130" s="453">
        <v>46.14</v>
      </c>
      <c r="Y130" s="453">
        <v>44.71</v>
      </c>
      <c r="Z130" s="453">
        <v>42.05</v>
      </c>
      <c r="AA130" s="453">
        <v>39.32</v>
      </c>
      <c r="AB130" s="453">
        <v>38.090000000000003</v>
      </c>
      <c r="AC130" s="453">
        <v>38.840000000000003</v>
      </c>
    </row>
    <row r="131" spans="1:29" x14ac:dyDescent="0.25">
      <c r="A131" s="452" t="s">
        <v>765</v>
      </c>
      <c r="B131" s="453">
        <v>3.98</v>
      </c>
      <c r="C131" s="453">
        <v>4.05</v>
      </c>
      <c r="D131" s="453">
        <v>4.07</v>
      </c>
      <c r="E131" s="453">
        <v>4.07</v>
      </c>
      <c r="F131" s="453">
        <v>3.73</v>
      </c>
      <c r="G131" s="453">
        <v>3.73</v>
      </c>
      <c r="H131" s="453">
        <v>3.78</v>
      </c>
      <c r="I131" s="453">
        <v>3.86</v>
      </c>
      <c r="J131" s="453">
        <v>3.89</v>
      </c>
      <c r="K131" s="453">
        <v>3.86</v>
      </c>
      <c r="L131" s="453">
        <v>3.78</v>
      </c>
      <c r="M131" s="453">
        <v>3.76</v>
      </c>
      <c r="N131" s="453">
        <v>3.77</v>
      </c>
      <c r="O131" s="453">
        <v>3.88</v>
      </c>
      <c r="P131" s="453">
        <v>3.69</v>
      </c>
      <c r="Q131" s="453">
        <v>3.67</v>
      </c>
      <c r="R131" s="453">
        <v>3.66</v>
      </c>
      <c r="S131" s="453">
        <v>3.69</v>
      </c>
      <c r="T131" s="453">
        <v>3.71</v>
      </c>
      <c r="U131" s="453">
        <v>3.68</v>
      </c>
      <c r="V131" s="453">
        <v>3.23</v>
      </c>
      <c r="W131" s="453">
        <v>3.15</v>
      </c>
      <c r="X131" s="453">
        <v>3.14</v>
      </c>
      <c r="Y131" s="453">
        <v>3.16</v>
      </c>
      <c r="Z131" s="453">
        <v>3.19</v>
      </c>
      <c r="AA131" s="453">
        <v>3.03</v>
      </c>
      <c r="AB131" s="453">
        <v>2.93</v>
      </c>
      <c r="AC131" s="453">
        <v>2.99</v>
      </c>
    </row>
    <row r="132" spans="1:29" x14ac:dyDescent="0.25">
      <c r="A132" s="452" t="s">
        <v>766</v>
      </c>
      <c r="B132" s="453">
        <v>140.19</v>
      </c>
      <c r="C132" s="453">
        <v>143.38</v>
      </c>
      <c r="D132" s="453">
        <v>144.97</v>
      </c>
      <c r="E132" s="453">
        <v>147.12</v>
      </c>
      <c r="F132" s="453">
        <v>148.63</v>
      </c>
      <c r="G132" s="453">
        <v>150.41999999999999</v>
      </c>
      <c r="H132" s="453">
        <v>150.85</v>
      </c>
      <c r="I132" s="454">
        <v>152.5</v>
      </c>
      <c r="J132" s="453">
        <v>154.29</v>
      </c>
      <c r="K132" s="453">
        <v>156.47999999999999</v>
      </c>
      <c r="L132" s="454">
        <v>158.80000000000001</v>
      </c>
      <c r="M132" s="453">
        <v>158.94</v>
      </c>
      <c r="N132" s="453">
        <v>162.16999999999999</v>
      </c>
      <c r="O132" s="453">
        <v>164.33</v>
      </c>
      <c r="P132" s="454">
        <v>159.19999999999999</v>
      </c>
      <c r="Q132" s="454">
        <v>158.30000000000001</v>
      </c>
      <c r="R132" s="453">
        <v>155.33000000000001</v>
      </c>
      <c r="S132" s="453">
        <v>155.94</v>
      </c>
      <c r="T132" s="453">
        <v>156.08000000000001</v>
      </c>
      <c r="U132" s="453">
        <v>155.63</v>
      </c>
      <c r="V132" s="453">
        <v>152.09</v>
      </c>
      <c r="W132" s="453">
        <v>148.84</v>
      </c>
      <c r="X132" s="453">
        <v>147.72</v>
      </c>
      <c r="Y132" s="454">
        <v>139.30000000000001</v>
      </c>
      <c r="Z132" s="453">
        <v>135.12</v>
      </c>
      <c r="AA132" s="453">
        <v>132.71</v>
      </c>
      <c r="AB132" s="453">
        <v>128.71</v>
      </c>
      <c r="AC132" s="453">
        <v>128.79</v>
      </c>
    </row>
    <row r="133" spans="1:29" x14ac:dyDescent="0.25">
      <c r="A133" s="452" t="s">
        <v>767</v>
      </c>
      <c r="B133" s="453">
        <v>2.35</v>
      </c>
      <c r="C133" s="453">
        <v>2.57</v>
      </c>
      <c r="D133" s="453">
        <v>2.81</v>
      </c>
      <c r="E133" s="453">
        <v>3.09</v>
      </c>
      <c r="F133" s="453">
        <v>3.39</v>
      </c>
      <c r="G133" s="453">
        <v>3.64</v>
      </c>
      <c r="H133" s="453">
        <v>3.86</v>
      </c>
      <c r="I133" s="453">
        <v>4.1100000000000003</v>
      </c>
      <c r="J133" s="453">
        <v>4.4800000000000004</v>
      </c>
      <c r="K133" s="453">
        <v>4.71</v>
      </c>
      <c r="L133" s="453">
        <v>5.08</v>
      </c>
      <c r="M133" s="453">
        <v>5.35</v>
      </c>
      <c r="N133" s="453">
        <v>5.63</v>
      </c>
      <c r="O133" s="453">
        <v>5.96</v>
      </c>
      <c r="P133" s="453">
        <v>6.28</v>
      </c>
      <c r="Q133" s="453">
        <v>6.65</v>
      </c>
      <c r="R133" s="453">
        <v>6.99</v>
      </c>
      <c r="S133" s="453">
        <v>7.21</v>
      </c>
      <c r="T133" s="453">
        <v>4.0599999999999996</v>
      </c>
      <c r="U133" s="453">
        <v>4.76</v>
      </c>
      <c r="V133" s="453">
        <v>5.52</v>
      </c>
      <c r="W133" s="454">
        <v>5.0999999999999996</v>
      </c>
      <c r="X133" s="454">
        <v>5.0999999999999996</v>
      </c>
      <c r="Y133" s="453">
        <v>4.72</v>
      </c>
      <c r="Z133" s="453">
        <v>5.32</v>
      </c>
      <c r="AA133" s="453">
        <v>5.59</v>
      </c>
      <c r="AB133" s="454">
        <v>5.7</v>
      </c>
      <c r="AC133" s="453">
        <v>5.79</v>
      </c>
    </row>
    <row r="134" spans="1:29" x14ac:dyDescent="0.25">
      <c r="A134" s="452" t="s">
        <v>768</v>
      </c>
      <c r="B134" s="453">
        <v>560.22</v>
      </c>
      <c r="C134" s="453">
        <v>565.38</v>
      </c>
      <c r="D134" s="453">
        <v>554.95000000000005</v>
      </c>
      <c r="E134" s="455">
        <v>541</v>
      </c>
      <c r="F134" s="453">
        <v>520.58000000000004</v>
      </c>
      <c r="G134" s="453">
        <v>494.05</v>
      </c>
      <c r="H134" s="453">
        <v>478.23</v>
      </c>
      <c r="I134" s="453">
        <v>463.41</v>
      </c>
      <c r="J134" s="453">
        <v>443.87</v>
      </c>
      <c r="K134" s="453">
        <v>407.59</v>
      </c>
      <c r="L134" s="453">
        <v>384.36</v>
      </c>
      <c r="M134" s="453">
        <v>362.14</v>
      </c>
      <c r="N134" s="453">
        <v>343.61</v>
      </c>
      <c r="O134" s="453">
        <v>321.38</v>
      </c>
      <c r="P134" s="453">
        <v>308.33</v>
      </c>
      <c r="Q134" s="453">
        <v>248.22</v>
      </c>
      <c r="R134" s="453">
        <v>230.11</v>
      </c>
      <c r="S134" s="453">
        <v>214.43</v>
      </c>
      <c r="T134" s="453">
        <v>200.78</v>
      </c>
      <c r="U134" s="453">
        <v>190.29</v>
      </c>
      <c r="V134" s="453">
        <v>177.35</v>
      </c>
      <c r="W134" s="453">
        <v>166.51</v>
      </c>
      <c r="X134" s="453">
        <v>157.38999999999999</v>
      </c>
      <c r="Y134" s="453">
        <v>149.47</v>
      </c>
      <c r="Z134" s="453">
        <v>140.03</v>
      </c>
      <c r="AA134" s="454">
        <v>131.6</v>
      </c>
      <c r="AB134" s="453">
        <v>124.86</v>
      </c>
      <c r="AC134" s="453">
        <v>116.55</v>
      </c>
    </row>
    <row r="135" spans="1:29" x14ac:dyDescent="0.25">
      <c r="A135" s="452" t="s">
        <v>769</v>
      </c>
      <c r="B135" s="453">
        <v>151.13</v>
      </c>
      <c r="C135" s="453">
        <v>153.94999999999999</v>
      </c>
      <c r="D135" s="453">
        <v>152.33000000000001</v>
      </c>
      <c r="E135" s="453">
        <v>151.01</v>
      </c>
      <c r="F135" s="453">
        <v>146.63999999999999</v>
      </c>
      <c r="G135" s="453">
        <v>139.44999999999999</v>
      </c>
      <c r="H135" s="454">
        <v>131.6</v>
      </c>
      <c r="I135" s="453">
        <v>125.55</v>
      </c>
      <c r="J135" s="453">
        <v>120.51</v>
      </c>
      <c r="K135" s="453">
        <v>115.46</v>
      </c>
      <c r="L135" s="453">
        <v>110.61</v>
      </c>
      <c r="M135" s="453">
        <v>106.18</v>
      </c>
      <c r="N135" s="453">
        <v>105.75</v>
      </c>
      <c r="O135" s="453">
        <v>105.59</v>
      </c>
      <c r="P135" s="454">
        <v>107.5</v>
      </c>
      <c r="Q135" s="453">
        <v>101.63</v>
      </c>
      <c r="R135" s="453">
        <v>96.73</v>
      </c>
      <c r="S135" s="453">
        <v>91.61</v>
      </c>
      <c r="T135" s="453">
        <v>87.17</v>
      </c>
      <c r="U135" s="453">
        <v>81.34</v>
      </c>
      <c r="V135" s="453">
        <v>76.239999999999995</v>
      </c>
      <c r="W135" s="453">
        <v>71.55</v>
      </c>
      <c r="X135" s="453">
        <v>67.45</v>
      </c>
      <c r="Y135" s="453">
        <v>62.87</v>
      </c>
      <c r="Z135" s="453">
        <v>58.62</v>
      </c>
      <c r="AA135" s="453">
        <v>55.19</v>
      </c>
      <c r="AB135" s="454">
        <v>51.7</v>
      </c>
      <c r="AC135" s="453">
        <v>48.75</v>
      </c>
    </row>
    <row r="136" spans="1:29" x14ac:dyDescent="0.25">
      <c r="A136" s="452" t="s">
        <v>770</v>
      </c>
      <c r="B136" s="453">
        <v>819.76</v>
      </c>
      <c r="C136" s="453">
        <v>801.37</v>
      </c>
      <c r="D136" s="453">
        <v>791.53</v>
      </c>
      <c r="E136" s="453">
        <v>775.61</v>
      </c>
      <c r="F136" s="453">
        <v>758.14</v>
      </c>
      <c r="G136" s="453">
        <v>743.74</v>
      </c>
      <c r="H136" s="453">
        <v>728.78</v>
      </c>
      <c r="I136" s="453">
        <v>715.25</v>
      </c>
      <c r="J136" s="453">
        <v>705.12</v>
      </c>
      <c r="K136" s="453">
        <v>696.61</v>
      </c>
      <c r="L136" s="453">
        <v>697.09</v>
      </c>
      <c r="M136" s="453">
        <v>678.34</v>
      </c>
      <c r="N136" s="453">
        <v>665.06</v>
      </c>
      <c r="O136" s="454">
        <v>653.29999999999995</v>
      </c>
      <c r="P136" s="453">
        <v>644.34</v>
      </c>
      <c r="Q136" s="454">
        <v>634.6</v>
      </c>
      <c r="R136" s="453">
        <v>622.79</v>
      </c>
      <c r="S136" s="453">
        <v>614.59</v>
      </c>
      <c r="T136" s="453">
        <v>605.78</v>
      </c>
      <c r="U136" s="453">
        <v>599.89</v>
      </c>
      <c r="V136" s="453">
        <v>591.17999999999995</v>
      </c>
      <c r="W136" s="453">
        <v>567.55999999999995</v>
      </c>
      <c r="X136" s="453">
        <v>550.73</v>
      </c>
      <c r="Y136" s="453">
        <v>540.41999999999996</v>
      </c>
      <c r="Z136" s="453">
        <v>519.47</v>
      </c>
      <c r="AA136" s="455">
        <v>498</v>
      </c>
      <c r="AB136" s="453">
        <v>475.11</v>
      </c>
      <c r="AC136" s="453">
        <v>458.17</v>
      </c>
    </row>
    <row r="137" spans="1:29" x14ac:dyDescent="0.25">
      <c r="A137" s="452" t="s">
        <v>771</v>
      </c>
      <c r="B137" s="453">
        <v>173.71</v>
      </c>
      <c r="C137" s="453">
        <v>178.21</v>
      </c>
      <c r="D137" s="453">
        <v>183.62</v>
      </c>
      <c r="E137" s="453">
        <v>188.37</v>
      </c>
      <c r="F137" s="453">
        <v>194.32</v>
      </c>
      <c r="G137" s="453">
        <v>199.78</v>
      </c>
      <c r="H137" s="453">
        <v>205.84</v>
      </c>
      <c r="I137" s="453">
        <v>212.54</v>
      </c>
      <c r="J137" s="453">
        <v>219.57</v>
      </c>
      <c r="K137" s="453">
        <v>226.51</v>
      </c>
      <c r="L137" s="453">
        <v>235.36</v>
      </c>
      <c r="M137" s="453">
        <v>241.73</v>
      </c>
      <c r="N137" s="453">
        <v>247.36</v>
      </c>
      <c r="O137" s="453">
        <v>252.73</v>
      </c>
      <c r="P137" s="454">
        <v>252.4</v>
      </c>
      <c r="Q137" s="453">
        <v>248.03</v>
      </c>
      <c r="R137" s="453">
        <v>244.53</v>
      </c>
      <c r="S137" s="453">
        <v>238.35</v>
      </c>
      <c r="T137" s="453">
        <v>230.75</v>
      </c>
      <c r="U137" s="453">
        <v>226.21</v>
      </c>
      <c r="V137" s="453">
        <v>220.66</v>
      </c>
      <c r="W137" s="453">
        <v>218.38</v>
      </c>
      <c r="X137" s="453">
        <v>210.46</v>
      </c>
      <c r="Y137" s="454">
        <v>203.2</v>
      </c>
      <c r="Z137" s="453">
        <v>197.74</v>
      </c>
      <c r="AA137" s="454">
        <v>186.7</v>
      </c>
      <c r="AB137" s="453">
        <v>180.34</v>
      </c>
      <c r="AC137" s="453">
        <v>177.84</v>
      </c>
    </row>
    <row r="138" spans="1:29" x14ac:dyDescent="0.25">
      <c r="A138" s="452" t="s">
        <v>772</v>
      </c>
      <c r="B138" s="453">
        <v>180.72</v>
      </c>
      <c r="C138" s="453">
        <v>177.45</v>
      </c>
      <c r="D138" s="453">
        <v>175.08</v>
      </c>
      <c r="E138" s="453">
        <v>175.22</v>
      </c>
      <c r="F138" s="454">
        <v>176.5</v>
      </c>
      <c r="G138" s="453">
        <v>185.11</v>
      </c>
      <c r="H138" s="453">
        <v>187.46</v>
      </c>
      <c r="I138" s="453">
        <v>190.25</v>
      </c>
      <c r="J138" s="453">
        <v>188.28</v>
      </c>
      <c r="K138" s="453">
        <v>190.74</v>
      </c>
      <c r="L138" s="453">
        <v>189.22</v>
      </c>
      <c r="M138" s="453">
        <v>190.48</v>
      </c>
      <c r="N138" s="453">
        <v>191.18</v>
      </c>
      <c r="O138" s="453">
        <v>196.76</v>
      </c>
      <c r="P138" s="453">
        <v>199.26</v>
      </c>
      <c r="Q138" s="453">
        <v>199.04</v>
      </c>
      <c r="R138" s="453">
        <v>193.73</v>
      </c>
      <c r="S138" s="453">
        <v>198.84</v>
      </c>
      <c r="T138" s="454">
        <v>196.8</v>
      </c>
      <c r="U138" s="453">
        <v>197.09</v>
      </c>
      <c r="V138" s="453">
        <v>199.95</v>
      </c>
      <c r="W138" s="453">
        <v>178.57</v>
      </c>
      <c r="X138" s="453">
        <v>202.41</v>
      </c>
      <c r="Y138" s="454">
        <v>213.1</v>
      </c>
      <c r="Z138" s="453">
        <v>212.45</v>
      </c>
      <c r="AA138" s="453">
        <v>211.83</v>
      </c>
      <c r="AB138" s="453">
        <v>211.43</v>
      </c>
      <c r="AC138" s="454">
        <v>212.8</v>
      </c>
    </row>
    <row r="139" spans="1:29" x14ac:dyDescent="0.25">
      <c r="A139" s="452" t="s">
        <v>773</v>
      </c>
      <c r="B139" s="453">
        <v>28.63</v>
      </c>
      <c r="C139" s="454">
        <v>28.6</v>
      </c>
      <c r="D139" s="453">
        <v>28.43</v>
      </c>
      <c r="E139" s="453">
        <v>28.34</v>
      </c>
      <c r="F139" s="453">
        <v>29.18</v>
      </c>
      <c r="G139" s="453">
        <v>29.62</v>
      </c>
      <c r="H139" s="454">
        <v>29.4</v>
      </c>
      <c r="I139" s="453">
        <v>30.47</v>
      </c>
      <c r="J139" s="453">
        <v>31.52</v>
      </c>
      <c r="K139" s="453">
        <v>32.01</v>
      </c>
      <c r="L139" s="453">
        <v>32.94</v>
      </c>
      <c r="M139" s="453">
        <v>33.869999999999997</v>
      </c>
      <c r="N139" s="453">
        <v>33.99</v>
      </c>
      <c r="O139" s="453">
        <v>34.29</v>
      </c>
      <c r="P139" s="453">
        <v>33.36</v>
      </c>
      <c r="Q139" s="453">
        <v>32.25</v>
      </c>
      <c r="R139" s="453">
        <v>31.11</v>
      </c>
      <c r="S139" s="453">
        <v>29.42</v>
      </c>
      <c r="T139" s="453">
        <v>26.08</v>
      </c>
      <c r="U139" s="453">
        <v>23.64</v>
      </c>
      <c r="V139" s="453">
        <v>23.28</v>
      </c>
      <c r="W139" s="454">
        <v>23.4</v>
      </c>
      <c r="X139" s="453">
        <v>22.66</v>
      </c>
      <c r="Y139" s="453">
        <v>21.49</v>
      </c>
      <c r="Z139" s="453">
        <v>20.05</v>
      </c>
      <c r="AA139" s="453">
        <v>20.32</v>
      </c>
      <c r="AB139" s="453">
        <v>20.22</v>
      </c>
      <c r="AC139" s="453">
        <v>19.41</v>
      </c>
    </row>
    <row r="140" spans="1:29" x14ac:dyDescent="0.25">
      <c r="A140" s="452" t="s">
        <v>774</v>
      </c>
      <c r="B140" s="453">
        <v>47.16</v>
      </c>
      <c r="C140" s="454">
        <v>47.9</v>
      </c>
      <c r="D140" s="453">
        <v>47.85</v>
      </c>
      <c r="E140" s="453">
        <v>47.87</v>
      </c>
      <c r="F140" s="453">
        <v>46.88</v>
      </c>
      <c r="G140" s="453">
        <v>46.88</v>
      </c>
      <c r="H140" s="454">
        <v>47.1</v>
      </c>
      <c r="I140" s="453">
        <v>47.76</v>
      </c>
      <c r="J140" s="453">
        <v>48.59</v>
      </c>
      <c r="K140" s="453">
        <v>49.09</v>
      </c>
      <c r="L140" s="453">
        <v>49.84</v>
      </c>
      <c r="M140" s="453">
        <v>50.39</v>
      </c>
      <c r="N140" s="453">
        <v>50.88</v>
      </c>
      <c r="O140" s="453">
        <v>51.77</v>
      </c>
      <c r="P140" s="453">
        <v>52.59</v>
      </c>
      <c r="Q140" s="453">
        <v>53.37</v>
      </c>
      <c r="R140" s="453">
        <v>55.01</v>
      </c>
      <c r="S140" s="453">
        <v>54.94</v>
      </c>
      <c r="T140" s="453">
        <v>55.44</v>
      </c>
      <c r="U140" s="453">
        <v>57.15</v>
      </c>
      <c r="V140" s="453">
        <v>57.81</v>
      </c>
      <c r="W140" s="453">
        <v>59.16</v>
      </c>
      <c r="X140" s="453">
        <v>60.43</v>
      </c>
      <c r="Y140" s="453">
        <v>60.08</v>
      </c>
      <c r="Z140" s="454">
        <v>60.6</v>
      </c>
      <c r="AA140" s="453">
        <v>61.93</v>
      </c>
      <c r="AB140" s="453">
        <v>61.23</v>
      </c>
      <c r="AC140" s="454">
        <v>61.8</v>
      </c>
    </row>
    <row r="141" spans="1:29" x14ac:dyDescent="0.25">
      <c r="A141" s="452" t="s">
        <v>8</v>
      </c>
      <c r="B141" s="453">
        <v>182.98</v>
      </c>
      <c r="C141" s="453">
        <v>185.16</v>
      </c>
      <c r="D141" s="453">
        <v>185.71</v>
      </c>
      <c r="E141" s="453">
        <v>185.48</v>
      </c>
      <c r="F141" s="453">
        <v>182.94</v>
      </c>
      <c r="G141" s="453">
        <v>179.86</v>
      </c>
      <c r="H141" s="453">
        <v>175.57</v>
      </c>
      <c r="I141" s="453">
        <v>170.64</v>
      </c>
      <c r="J141" s="453">
        <v>163.06</v>
      </c>
      <c r="K141" s="453">
        <v>159.41999999999999</v>
      </c>
      <c r="L141" s="453">
        <v>149.58000000000001</v>
      </c>
      <c r="M141" s="454">
        <v>143.19999999999999</v>
      </c>
      <c r="N141" s="453">
        <v>132.83000000000001</v>
      </c>
      <c r="O141" s="453">
        <v>124.42</v>
      </c>
      <c r="P141" s="453">
        <v>117.89</v>
      </c>
      <c r="Q141" s="453">
        <v>107.92</v>
      </c>
      <c r="R141" s="453">
        <v>110.86</v>
      </c>
      <c r="S141" s="453">
        <v>106.49</v>
      </c>
      <c r="T141" s="453">
        <v>101.83</v>
      </c>
      <c r="U141" s="453">
        <v>98.23</v>
      </c>
      <c r="V141" s="453">
        <v>98.21</v>
      </c>
      <c r="W141" s="453">
        <v>94.85</v>
      </c>
      <c r="X141" s="453">
        <v>92.86</v>
      </c>
      <c r="Y141" s="453">
        <v>88.17</v>
      </c>
      <c r="Z141" s="453">
        <v>83.03</v>
      </c>
      <c r="AA141" s="453">
        <v>80.34</v>
      </c>
      <c r="AB141" s="454">
        <v>74.900000000000006</v>
      </c>
      <c r="AC141" s="453">
        <v>70.650000000000006</v>
      </c>
    </row>
    <row r="142" spans="1:29" x14ac:dyDescent="0.25">
      <c r="A142" s="452" t="s">
        <v>11</v>
      </c>
      <c r="B142" s="453">
        <v>138.66999999999999</v>
      </c>
      <c r="C142" s="453">
        <v>140.91</v>
      </c>
      <c r="D142" s="453">
        <v>141.11000000000001</v>
      </c>
      <c r="E142" s="453">
        <v>136.58000000000001</v>
      </c>
      <c r="F142" s="453">
        <v>131.18</v>
      </c>
      <c r="G142" s="455">
        <v>131</v>
      </c>
      <c r="H142" s="453">
        <v>129.88</v>
      </c>
      <c r="I142" s="453">
        <v>128.61000000000001</v>
      </c>
      <c r="J142" s="453">
        <v>126.65</v>
      </c>
      <c r="K142" s="453">
        <v>121.43</v>
      </c>
      <c r="L142" s="453">
        <v>117.74</v>
      </c>
      <c r="M142" s="453">
        <v>115.65</v>
      </c>
      <c r="N142" s="453">
        <v>108.19</v>
      </c>
      <c r="O142" s="454">
        <v>102.1</v>
      </c>
      <c r="P142" s="455">
        <v>101</v>
      </c>
      <c r="Q142" s="453">
        <v>94.83</v>
      </c>
      <c r="R142" s="453">
        <v>91.39</v>
      </c>
      <c r="S142" s="453">
        <v>83.96</v>
      </c>
      <c r="T142" s="454">
        <v>73.2</v>
      </c>
      <c r="U142" s="453">
        <v>69.38</v>
      </c>
      <c r="V142" s="454">
        <v>64.5</v>
      </c>
      <c r="W142" s="453">
        <v>60.35</v>
      </c>
      <c r="X142" s="453">
        <v>55.19</v>
      </c>
      <c r="Y142" s="453">
        <v>52.02</v>
      </c>
      <c r="Z142" s="453">
        <v>47.67</v>
      </c>
      <c r="AA142" s="453">
        <v>44.24</v>
      </c>
      <c r="AB142" s="453">
        <v>40.99</v>
      </c>
      <c r="AC142" s="453">
        <v>38.32</v>
      </c>
    </row>
    <row r="143" spans="1:29" x14ac:dyDescent="0.25">
      <c r="A143" s="452" t="s">
        <v>775</v>
      </c>
      <c r="B143" s="453">
        <v>2582.09</v>
      </c>
      <c r="C143" s="453">
        <v>2606.3200000000002</v>
      </c>
      <c r="D143" s="453">
        <v>2612.59</v>
      </c>
      <c r="E143" s="453">
        <v>2634.04</v>
      </c>
      <c r="F143" s="453">
        <v>2653.78</v>
      </c>
      <c r="G143" s="453">
        <v>2694.74</v>
      </c>
      <c r="H143" s="453">
        <v>2705.73</v>
      </c>
      <c r="I143" s="453">
        <v>2700.61</v>
      </c>
      <c r="J143" s="453">
        <v>2659.53</v>
      </c>
      <c r="K143" s="453">
        <v>2552.56</v>
      </c>
      <c r="L143" s="453">
        <v>2457.21</v>
      </c>
      <c r="M143" s="453">
        <v>2375.62</v>
      </c>
      <c r="N143" s="454">
        <v>2327.1</v>
      </c>
      <c r="O143" s="453">
        <v>2177.2600000000002</v>
      </c>
      <c r="P143" s="453">
        <v>2009.86</v>
      </c>
      <c r="Q143" s="453">
        <v>1906.05</v>
      </c>
      <c r="R143" s="453">
        <v>1782.92</v>
      </c>
      <c r="S143" s="453">
        <v>1656.37</v>
      </c>
      <c r="T143" s="453">
        <v>1480.57</v>
      </c>
      <c r="U143" s="453">
        <v>1316.79</v>
      </c>
      <c r="V143" s="455">
        <v>1131</v>
      </c>
      <c r="W143" s="455">
        <v>1047</v>
      </c>
      <c r="X143" s="453">
        <v>985.97</v>
      </c>
      <c r="Y143" s="453">
        <v>863.48</v>
      </c>
      <c r="Z143" s="453">
        <v>773.19</v>
      </c>
      <c r="AA143" s="454">
        <v>763.9</v>
      </c>
      <c r="AB143" s="454">
        <v>737.1</v>
      </c>
      <c r="AC143" s="454">
        <v>747.8</v>
      </c>
    </row>
    <row r="144" spans="1:29" x14ac:dyDescent="0.25">
      <c r="A144" s="452" t="s">
        <v>9</v>
      </c>
      <c r="B144" s="453">
        <v>6.64</v>
      </c>
      <c r="C144" s="454">
        <v>6.9</v>
      </c>
      <c r="D144" s="453">
        <v>7.54</v>
      </c>
      <c r="E144" s="453">
        <v>8.06</v>
      </c>
      <c r="F144" s="453">
        <v>8.5500000000000007</v>
      </c>
      <c r="G144" s="453">
        <v>9.0500000000000007</v>
      </c>
      <c r="H144" s="453">
        <v>9.24</v>
      </c>
      <c r="I144" s="453">
        <v>9.43</v>
      </c>
      <c r="J144" s="454">
        <v>9.6999999999999993</v>
      </c>
      <c r="K144" s="453">
        <v>10.01</v>
      </c>
      <c r="L144" s="453">
        <v>10.27</v>
      </c>
      <c r="M144" s="453">
        <v>10.65</v>
      </c>
      <c r="N144" s="453">
        <v>10.81</v>
      </c>
      <c r="O144" s="453">
        <v>10.86</v>
      </c>
      <c r="P144" s="453">
        <v>11.19</v>
      </c>
      <c r="Q144" s="453">
        <v>10.72</v>
      </c>
      <c r="R144" s="453">
        <v>12.12</v>
      </c>
      <c r="S144" s="453">
        <v>11.95</v>
      </c>
      <c r="T144" s="453">
        <v>11.49</v>
      </c>
      <c r="U144" s="453">
        <v>11.08</v>
      </c>
      <c r="V144" s="453">
        <v>11.08</v>
      </c>
      <c r="W144" s="453">
        <v>10.130000000000001</v>
      </c>
      <c r="X144" s="453">
        <v>8.98</v>
      </c>
      <c r="Y144" s="453">
        <v>9.5399999999999991</v>
      </c>
      <c r="Z144" s="454">
        <v>9.4</v>
      </c>
      <c r="AA144" s="453">
        <v>9.2100000000000009</v>
      </c>
      <c r="AB144" s="453">
        <v>8.86</v>
      </c>
      <c r="AC144" s="453">
        <v>8.5399999999999991</v>
      </c>
    </row>
    <row r="145" spans="1:29" x14ac:dyDescent="0.25">
      <c r="A145" s="452" t="s">
        <v>776</v>
      </c>
      <c r="B145" s="453">
        <v>0.05</v>
      </c>
      <c r="C145" s="453">
        <v>0.05</v>
      </c>
      <c r="D145" s="453">
        <v>0.05</v>
      </c>
      <c r="E145" s="453">
        <v>0.05</v>
      </c>
      <c r="F145" s="453">
        <v>0.05</v>
      </c>
      <c r="G145" s="453">
        <v>0.04</v>
      </c>
      <c r="H145" s="453">
        <v>0.05</v>
      </c>
      <c r="I145" s="453">
        <v>0.04</v>
      </c>
      <c r="J145" s="453">
        <v>0.05</v>
      </c>
      <c r="K145" s="453">
        <v>0.05</v>
      </c>
      <c r="L145" s="453">
        <v>0.05</v>
      </c>
      <c r="M145" s="453">
        <v>0.04</v>
      </c>
      <c r="N145" s="453">
        <v>0.05</v>
      </c>
      <c r="O145" s="453">
        <v>0.05</v>
      </c>
      <c r="P145" s="453">
        <v>0.05</v>
      </c>
      <c r="Q145" s="453">
        <v>0.05</v>
      </c>
      <c r="R145" s="453">
        <v>0.04</v>
      </c>
      <c r="S145" s="453">
        <v>0.04</v>
      </c>
      <c r="T145" s="453">
        <v>0.04</v>
      </c>
      <c r="U145" s="453">
        <v>0.04</v>
      </c>
      <c r="V145" s="453">
        <v>0.04</v>
      </c>
      <c r="W145" s="453">
        <v>0.04</v>
      </c>
      <c r="X145" s="453">
        <v>0.04</v>
      </c>
      <c r="Y145" s="453">
        <v>0.04</v>
      </c>
      <c r="Z145" s="453">
        <v>0.03</v>
      </c>
      <c r="AA145" s="453">
        <v>0.03</v>
      </c>
      <c r="AB145" s="453">
        <v>0.03</v>
      </c>
      <c r="AC145" s="453">
        <v>0.03</v>
      </c>
    </row>
    <row r="146" spans="1:29" x14ac:dyDescent="0.25">
      <c r="A146" s="452" t="s">
        <v>10</v>
      </c>
      <c r="B146" s="453">
        <v>87.29</v>
      </c>
      <c r="C146" s="453">
        <v>86.33</v>
      </c>
      <c r="D146" s="453">
        <v>85.15</v>
      </c>
      <c r="E146" s="453">
        <v>84.41</v>
      </c>
      <c r="F146" s="453">
        <v>83.69</v>
      </c>
      <c r="G146" s="453">
        <v>82.09</v>
      </c>
      <c r="H146" s="453">
        <v>80.05</v>
      </c>
      <c r="I146" s="453">
        <v>78.19</v>
      </c>
      <c r="J146" s="453">
        <v>72.510000000000005</v>
      </c>
      <c r="K146" s="453">
        <v>67.319999999999993</v>
      </c>
      <c r="L146" s="453">
        <v>69.59</v>
      </c>
      <c r="M146" s="453">
        <v>66.989999999999995</v>
      </c>
      <c r="N146" s="453">
        <v>63.56</v>
      </c>
      <c r="O146" s="453">
        <v>63.22</v>
      </c>
      <c r="P146" s="453">
        <v>62.64</v>
      </c>
      <c r="Q146" s="453">
        <v>59.13</v>
      </c>
      <c r="R146" s="453">
        <v>59.86</v>
      </c>
      <c r="S146" s="453">
        <v>58.99</v>
      </c>
      <c r="T146" s="453">
        <v>56.56</v>
      </c>
      <c r="U146" s="453">
        <v>57.06</v>
      </c>
      <c r="V146" s="453">
        <v>56.18</v>
      </c>
      <c r="W146" s="453">
        <v>55.47</v>
      </c>
      <c r="X146" s="453">
        <v>53.86</v>
      </c>
      <c r="Y146" s="453">
        <v>52.62</v>
      </c>
      <c r="Z146" s="453">
        <v>50.87</v>
      </c>
      <c r="AA146" s="453">
        <v>48.07</v>
      </c>
      <c r="AB146" s="454">
        <v>45.8</v>
      </c>
      <c r="AC146" s="453">
        <v>43.38</v>
      </c>
    </row>
    <row r="147" spans="1:29" x14ac:dyDescent="0.25">
      <c r="A147" s="452" t="s">
        <v>777</v>
      </c>
      <c r="B147" s="453">
        <v>36.590000000000003</v>
      </c>
      <c r="C147" s="453">
        <v>33.08</v>
      </c>
      <c r="D147" s="453">
        <v>33.26</v>
      </c>
      <c r="E147" s="454">
        <v>31.5</v>
      </c>
      <c r="F147" s="453">
        <v>29.35</v>
      </c>
      <c r="G147" s="453">
        <v>29.52</v>
      </c>
      <c r="H147" s="453">
        <v>29.16</v>
      </c>
      <c r="I147" s="453">
        <v>28.68</v>
      </c>
      <c r="J147" s="453">
        <v>28.09</v>
      </c>
      <c r="K147" s="453">
        <v>27.75</v>
      </c>
      <c r="L147" s="453">
        <v>27.86</v>
      </c>
      <c r="M147" s="453">
        <v>28.56</v>
      </c>
      <c r="N147" s="453">
        <v>29.08</v>
      </c>
      <c r="O147" s="453">
        <v>28.05</v>
      </c>
      <c r="P147" s="453">
        <v>28.66</v>
      </c>
      <c r="Q147" s="453">
        <v>28.39</v>
      </c>
      <c r="R147" s="453">
        <v>28.27</v>
      </c>
      <c r="S147" s="453">
        <v>27.57</v>
      </c>
      <c r="T147" s="453">
        <v>26.74</v>
      </c>
      <c r="U147" s="453">
        <v>25.88</v>
      </c>
      <c r="V147" s="453">
        <v>25.23</v>
      </c>
      <c r="W147" s="453">
        <v>24.55</v>
      </c>
      <c r="X147" s="453">
        <v>23.88</v>
      </c>
      <c r="Y147" s="453">
        <v>23.35</v>
      </c>
      <c r="Z147" s="453">
        <v>22.98</v>
      </c>
      <c r="AA147" s="453">
        <v>22.47</v>
      </c>
      <c r="AB147" s="455">
        <v>22</v>
      </c>
      <c r="AC147" s="453">
        <v>21.45</v>
      </c>
    </row>
    <row r="148" spans="1:29" x14ac:dyDescent="0.25">
      <c r="A148" s="452" t="s">
        <v>778</v>
      </c>
      <c r="B148" s="453">
        <v>383.89</v>
      </c>
      <c r="C148" s="453">
        <v>391.82</v>
      </c>
      <c r="D148" s="453">
        <v>399.83</v>
      </c>
      <c r="E148" s="453">
        <v>408.82</v>
      </c>
      <c r="F148" s="453">
        <v>417.87</v>
      </c>
      <c r="G148" s="453">
        <v>429.79</v>
      </c>
      <c r="H148" s="453">
        <v>442.81</v>
      </c>
      <c r="I148" s="453">
        <v>463.47</v>
      </c>
      <c r="J148" s="453">
        <v>473.62</v>
      </c>
      <c r="K148" s="453">
        <v>491.12</v>
      </c>
      <c r="L148" s="453">
        <v>507.51</v>
      </c>
      <c r="M148" s="453">
        <v>525.53</v>
      </c>
      <c r="N148" s="453">
        <v>542.28</v>
      </c>
      <c r="O148" s="453">
        <v>556.46</v>
      </c>
      <c r="P148" s="453">
        <v>574.80999999999995</v>
      </c>
      <c r="Q148" s="453">
        <v>586.85</v>
      </c>
      <c r="R148" s="453">
        <v>602.98</v>
      </c>
      <c r="S148" s="454">
        <v>608.6</v>
      </c>
      <c r="T148" s="453">
        <v>606.91</v>
      </c>
      <c r="U148" s="453">
        <v>605.52</v>
      </c>
      <c r="V148" s="453">
        <v>610.91999999999996</v>
      </c>
      <c r="W148" s="453">
        <v>616.99</v>
      </c>
      <c r="X148" s="453">
        <v>597.07000000000005</v>
      </c>
      <c r="Y148" s="453">
        <v>540.45000000000005</v>
      </c>
      <c r="Z148" s="454">
        <v>531.1</v>
      </c>
      <c r="AA148" s="453">
        <v>544.95000000000005</v>
      </c>
      <c r="AB148" s="453">
        <v>518.07000000000005</v>
      </c>
      <c r="AC148" s="453">
        <v>461.55</v>
      </c>
    </row>
    <row r="150" spans="1:29" x14ac:dyDescent="0.25">
      <c r="A150" s="450" t="s">
        <v>779</v>
      </c>
    </row>
    <row r="151" spans="1:29" x14ac:dyDescent="0.25">
      <c r="A151" s="450" t="s">
        <v>751</v>
      </c>
      <c r="B151" s="450" t="s">
        <v>780</v>
      </c>
    </row>
    <row r="153" spans="1:29" x14ac:dyDescent="0.25">
      <c r="A153" s="450" t="s">
        <v>739</v>
      </c>
      <c r="B153" s="450" t="s">
        <v>740</v>
      </c>
    </row>
    <row r="154" spans="1:29" x14ac:dyDescent="0.25">
      <c r="A154" s="450" t="s">
        <v>741</v>
      </c>
      <c r="B154" s="450" t="s">
        <v>790</v>
      </c>
    </row>
    <row r="155" spans="1:29" x14ac:dyDescent="0.25">
      <c r="A155" s="450" t="s">
        <v>743</v>
      </c>
      <c r="B155" s="450" t="s">
        <v>707</v>
      </c>
    </row>
    <row r="157" spans="1:29" x14ac:dyDescent="0.25">
      <c r="A157" s="452" t="s">
        <v>745</v>
      </c>
      <c r="B157" s="452" t="s">
        <v>51</v>
      </c>
      <c r="C157" s="452" t="s">
        <v>52</v>
      </c>
      <c r="D157" s="452" t="s">
        <v>53</v>
      </c>
      <c r="E157" s="452" t="s">
        <v>54</v>
      </c>
      <c r="F157" s="452" t="s">
        <v>55</v>
      </c>
      <c r="G157" s="452" t="s">
        <v>56</v>
      </c>
      <c r="H157" s="452" t="s">
        <v>57</v>
      </c>
      <c r="I157" s="452" t="s">
        <v>58</v>
      </c>
      <c r="J157" s="452" t="s">
        <v>59</v>
      </c>
      <c r="K157" s="452" t="s">
        <v>60</v>
      </c>
      <c r="L157" s="452" t="s">
        <v>61</v>
      </c>
      <c r="M157" s="452" t="s">
        <v>62</v>
      </c>
      <c r="N157" s="452" t="s">
        <v>63</v>
      </c>
      <c r="O157" s="452" t="s">
        <v>64</v>
      </c>
      <c r="P157" s="452" t="s">
        <v>65</v>
      </c>
      <c r="Q157" s="452" t="s">
        <v>66</v>
      </c>
      <c r="R157" s="452" t="s">
        <v>67</v>
      </c>
      <c r="S157" s="452" t="s">
        <v>68</v>
      </c>
      <c r="T157" s="452" t="s">
        <v>69</v>
      </c>
      <c r="U157" s="452" t="s">
        <v>70</v>
      </c>
      <c r="V157" s="452" t="s">
        <v>71</v>
      </c>
      <c r="W157" s="452" t="s">
        <v>72</v>
      </c>
      <c r="X157" s="452" t="s">
        <v>73</v>
      </c>
      <c r="Y157" s="452" t="s">
        <v>74</v>
      </c>
      <c r="Z157" s="452" t="s">
        <v>75</v>
      </c>
      <c r="AA157" s="452" t="s">
        <v>76</v>
      </c>
      <c r="AB157" s="452" t="s">
        <v>77</v>
      </c>
      <c r="AC157" s="452" t="s">
        <v>746</v>
      </c>
    </row>
    <row r="158" spans="1:29" x14ac:dyDescent="0.25">
      <c r="A158" s="452" t="s">
        <v>747</v>
      </c>
      <c r="B158" s="455">
        <v>0</v>
      </c>
      <c r="C158" s="455">
        <v>0</v>
      </c>
      <c r="D158" s="455">
        <v>0</v>
      </c>
      <c r="E158" s="455">
        <v>0</v>
      </c>
      <c r="F158" s="455">
        <v>0</v>
      </c>
      <c r="G158" s="455">
        <v>0</v>
      </c>
      <c r="H158" s="455">
        <v>0</v>
      </c>
      <c r="I158" s="455">
        <v>0</v>
      </c>
      <c r="J158" s="455">
        <v>0</v>
      </c>
      <c r="K158" s="455">
        <v>0</v>
      </c>
      <c r="L158" s="455">
        <v>0</v>
      </c>
      <c r="M158" s="455">
        <v>0</v>
      </c>
      <c r="N158" s="455">
        <v>0</v>
      </c>
      <c r="O158" s="455">
        <v>0</v>
      </c>
      <c r="P158" s="455">
        <v>0</v>
      </c>
      <c r="Q158" s="455">
        <v>0</v>
      </c>
      <c r="R158" s="455">
        <v>0</v>
      </c>
      <c r="S158" s="455">
        <v>0</v>
      </c>
      <c r="T158" s="455">
        <v>0</v>
      </c>
      <c r="U158" s="455">
        <v>0</v>
      </c>
      <c r="V158" s="455">
        <v>0</v>
      </c>
      <c r="W158" s="455">
        <v>0</v>
      </c>
      <c r="X158" s="455">
        <v>0</v>
      </c>
      <c r="Y158" s="455">
        <v>0</v>
      </c>
      <c r="Z158" s="455">
        <v>0</v>
      </c>
      <c r="AA158" s="455">
        <v>0</v>
      </c>
      <c r="AB158" s="455">
        <v>0</v>
      </c>
      <c r="AC158" s="455">
        <v>0</v>
      </c>
    </row>
    <row r="159" spans="1:29" x14ac:dyDescent="0.25">
      <c r="A159" s="452" t="s">
        <v>748</v>
      </c>
      <c r="B159" s="455">
        <v>0</v>
      </c>
      <c r="C159" s="455">
        <v>0</v>
      </c>
      <c r="D159" s="455">
        <v>0</v>
      </c>
      <c r="E159" s="455">
        <v>0</v>
      </c>
      <c r="F159" s="455">
        <v>0</v>
      </c>
      <c r="G159" s="455">
        <v>0</v>
      </c>
      <c r="H159" s="455">
        <v>0</v>
      </c>
      <c r="I159" s="455">
        <v>0</v>
      </c>
      <c r="J159" s="455">
        <v>0</v>
      </c>
      <c r="K159" s="455">
        <v>0</v>
      </c>
      <c r="L159" s="455">
        <v>0</v>
      </c>
      <c r="M159" s="455">
        <v>0</v>
      </c>
      <c r="N159" s="455">
        <v>0</v>
      </c>
      <c r="O159" s="455">
        <v>0</v>
      </c>
      <c r="P159" s="455">
        <v>0</v>
      </c>
      <c r="Q159" s="455">
        <v>0</v>
      </c>
      <c r="R159" s="455">
        <v>0</v>
      </c>
      <c r="S159" s="455">
        <v>0</v>
      </c>
      <c r="T159" s="455">
        <v>0</v>
      </c>
      <c r="U159" s="455">
        <v>0</v>
      </c>
      <c r="V159" s="455">
        <v>0</v>
      </c>
      <c r="W159" s="455">
        <v>0</v>
      </c>
      <c r="X159" s="455">
        <v>0</v>
      </c>
      <c r="Y159" s="455">
        <v>0</v>
      </c>
      <c r="Z159" s="455">
        <v>0</v>
      </c>
      <c r="AA159" s="455">
        <v>0</v>
      </c>
      <c r="AB159" s="455">
        <v>0</v>
      </c>
      <c r="AC159" s="455">
        <v>0</v>
      </c>
    </row>
    <row r="160" spans="1:29" x14ac:dyDescent="0.25">
      <c r="A160" s="452" t="s">
        <v>749</v>
      </c>
      <c r="B160" s="455">
        <v>0</v>
      </c>
      <c r="C160" s="455">
        <v>0</v>
      </c>
      <c r="D160" s="455">
        <v>0</v>
      </c>
      <c r="E160" s="455">
        <v>0</v>
      </c>
      <c r="F160" s="455">
        <v>0</v>
      </c>
      <c r="G160" s="455">
        <v>0</v>
      </c>
      <c r="H160" s="455">
        <v>0</v>
      </c>
      <c r="I160" s="455">
        <v>0</v>
      </c>
      <c r="J160" s="455">
        <v>0</v>
      </c>
      <c r="K160" s="455">
        <v>0</v>
      </c>
      <c r="L160" s="455">
        <v>0</v>
      </c>
      <c r="M160" s="455">
        <v>0</v>
      </c>
      <c r="N160" s="455">
        <v>0</v>
      </c>
      <c r="O160" s="455">
        <v>0</v>
      </c>
      <c r="P160" s="455">
        <v>0</v>
      </c>
      <c r="Q160" s="455">
        <v>0</v>
      </c>
      <c r="R160" s="455">
        <v>0</v>
      </c>
      <c r="S160" s="455">
        <v>0</v>
      </c>
      <c r="T160" s="455">
        <v>0</v>
      </c>
      <c r="U160" s="455">
        <v>0</v>
      </c>
      <c r="V160" s="455">
        <v>0</v>
      </c>
      <c r="W160" s="455">
        <v>0</v>
      </c>
      <c r="X160" s="455">
        <v>0</v>
      </c>
      <c r="Y160" s="455">
        <v>0</v>
      </c>
      <c r="Z160" s="455">
        <v>0</v>
      </c>
      <c r="AA160" s="455">
        <v>0</v>
      </c>
      <c r="AB160" s="455">
        <v>0</v>
      </c>
      <c r="AC160" s="455">
        <v>0</v>
      </c>
    </row>
    <row r="161" spans="1:29" x14ac:dyDescent="0.25">
      <c r="A161" s="452" t="s">
        <v>750</v>
      </c>
      <c r="B161" s="455">
        <v>0</v>
      </c>
      <c r="C161" s="455">
        <v>0</v>
      </c>
      <c r="D161" s="455">
        <v>0</v>
      </c>
      <c r="E161" s="455">
        <v>0</v>
      </c>
      <c r="F161" s="455">
        <v>0</v>
      </c>
      <c r="G161" s="455">
        <v>0</v>
      </c>
      <c r="H161" s="455">
        <v>0</v>
      </c>
      <c r="I161" s="455">
        <v>0</v>
      </c>
      <c r="J161" s="455">
        <v>0</v>
      </c>
      <c r="K161" s="455">
        <v>0</v>
      </c>
      <c r="L161" s="455">
        <v>0</v>
      </c>
      <c r="M161" s="455">
        <v>0</v>
      </c>
      <c r="N161" s="455">
        <v>0</v>
      </c>
      <c r="O161" s="455">
        <v>0</v>
      </c>
      <c r="P161" s="455">
        <v>0</v>
      </c>
      <c r="Q161" s="455">
        <v>0</v>
      </c>
      <c r="R161" s="455">
        <v>0</v>
      </c>
      <c r="S161" s="455">
        <v>0</v>
      </c>
      <c r="T161" s="455">
        <v>0</v>
      </c>
      <c r="U161" s="455">
        <v>0</v>
      </c>
      <c r="V161" s="455">
        <v>0</v>
      </c>
      <c r="W161" s="455">
        <v>0</v>
      </c>
      <c r="X161" s="455">
        <v>0</v>
      </c>
      <c r="Y161" s="455">
        <v>0</v>
      </c>
      <c r="Z161" s="455">
        <v>0</v>
      </c>
      <c r="AA161" s="455">
        <v>0</v>
      </c>
      <c r="AB161" s="455">
        <v>0</v>
      </c>
      <c r="AC161" s="455">
        <v>0</v>
      </c>
    </row>
    <row r="162" spans="1:29" x14ac:dyDescent="0.25">
      <c r="A162" s="452" t="s">
        <v>752</v>
      </c>
      <c r="B162" s="455">
        <v>0</v>
      </c>
      <c r="C162" s="455">
        <v>0</v>
      </c>
      <c r="D162" s="455">
        <v>0</v>
      </c>
      <c r="E162" s="455">
        <v>0</v>
      </c>
      <c r="F162" s="455">
        <v>0</v>
      </c>
      <c r="G162" s="455">
        <v>0</v>
      </c>
      <c r="H162" s="455">
        <v>0</v>
      </c>
      <c r="I162" s="455">
        <v>0</v>
      </c>
      <c r="J162" s="455">
        <v>0</v>
      </c>
      <c r="K162" s="455">
        <v>0</v>
      </c>
      <c r="L162" s="455">
        <v>0</v>
      </c>
      <c r="M162" s="455">
        <v>0</v>
      </c>
      <c r="N162" s="455">
        <v>0</v>
      </c>
      <c r="O162" s="455">
        <v>0</v>
      </c>
      <c r="P162" s="455">
        <v>0</v>
      </c>
      <c r="Q162" s="455">
        <v>0</v>
      </c>
      <c r="R162" s="455">
        <v>0</v>
      </c>
      <c r="S162" s="455">
        <v>0</v>
      </c>
      <c r="T162" s="455">
        <v>0</v>
      </c>
      <c r="U162" s="455">
        <v>0</v>
      </c>
      <c r="V162" s="455">
        <v>0</v>
      </c>
      <c r="W162" s="455">
        <v>0</v>
      </c>
      <c r="X162" s="455">
        <v>0</v>
      </c>
      <c r="Y162" s="455">
        <v>0</v>
      </c>
      <c r="Z162" s="455">
        <v>0</v>
      </c>
      <c r="AA162" s="455">
        <v>0</v>
      </c>
      <c r="AB162" s="455">
        <v>0</v>
      </c>
      <c r="AC162" s="455">
        <v>0</v>
      </c>
    </row>
    <row r="163" spans="1:29" x14ac:dyDescent="0.25">
      <c r="A163" s="452" t="s">
        <v>753</v>
      </c>
      <c r="B163" s="455">
        <v>0</v>
      </c>
      <c r="C163" s="455">
        <v>0</v>
      </c>
      <c r="D163" s="455">
        <v>0</v>
      </c>
      <c r="E163" s="455">
        <v>0</v>
      </c>
      <c r="F163" s="455">
        <v>0</v>
      </c>
      <c r="G163" s="455">
        <v>0</v>
      </c>
      <c r="H163" s="455">
        <v>0</v>
      </c>
      <c r="I163" s="455">
        <v>0</v>
      </c>
      <c r="J163" s="455">
        <v>0</v>
      </c>
      <c r="K163" s="455">
        <v>0</v>
      </c>
      <c r="L163" s="455">
        <v>0</v>
      </c>
      <c r="M163" s="455">
        <v>0</v>
      </c>
      <c r="N163" s="455">
        <v>0</v>
      </c>
      <c r="O163" s="455">
        <v>0</v>
      </c>
      <c r="P163" s="455">
        <v>0</v>
      </c>
      <c r="Q163" s="455">
        <v>0</v>
      </c>
      <c r="R163" s="455">
        <v>0</v>
      </c>
      <c r="S163" s="455">
        <v>0</v>
      </c>
      <c r="T163" s="455">
        <v>0</v>
      </c>
      <c r="U163" s="455">
        <v>0</v>
      </c>
      <c r="V163" s="455">
        <v>0</v>
      </c>
      <c r="W163" s="455">
        <v>0</v>
      </c>
      <c r="X163" s="455">
        <v>0</v>
      </c>
      <c r="Y163" s="455">
        <v>0</v>
      </c>
      <c r="Z163" s="455">
        <v>0</v>
      </c>
      <c r="AA163" s="455">
        <v>0</v>
      </c>
      <c r="AB163" s="455">
        <v>0</v>
      </c>
      <c r="AC163" s="455">
        <v>0</v>
      </c>
    </row>
    <row r="164" spans="1:29" x14ac:dyDescent="0.25">
      <c r="A164" s="452" t="s">
        <v>7</v>
      </c>
      <c r="B164" s="455">
        <v>0</v>
      </c>
      <c r="C164" s="455">
        <v>0</v>
      </c>
      <c r="D164" s="455">
        <v>0</v>
      </c>
      <c r="E164" s="455">
        <v>0</v>
      </c>
      <c r="F164" s="455">
        <v>0</v>
      </c>
      <c r="G164" s="455">
        <v>0</v>
      </c>
      <c r="H164" s="455">
        <v>0</v>
      </c>
      <c r="I164" s="455">
        <v>0</v>
      </c>
      <c r="J164" s="455">
        <v>0</v>
      </c>
      <c r="K164" s="455">
        <v>0</v>
      </c>
      <c r="L164" s="455">
        <v>0</v>
      </c>
      <c r="M164" s="455">
        <v>0</v>
      </c>
      <c r="N164" s="455">
        <v>0</v>
      </c>
      <c r="O164" s="455">
        <v>0</v>
      </c>
      <c r="P164" s="455">
        <v>0</v>
      </c>
      <c r="Q164" s="455">
        <v>0</v>
      </c>
      <c r="R164" s="455">
        <v>0</v>
      </c>
      <c r="S164" s="455">
        <v>0</v>
      </c>
      <c r="T164" s="455">
        <v>0</v>
      </c>
      <c r="U164" s="455">
        <v>0</v>
      </c>
      <c r="V164" s="455">
        <v>0</v>
      </c>
      <c r="W164" s="455">
        <v>0</v>
      </c>
      <c r="X164" s="455">
        <v>0</v>
      </c>
      <c r="Y164" s="455">
        <v>0</v>
      </c>
      <c r="Z164" s="455">
        <v>0</v>
      </c>
      <c r="AA164" s="455">
        <v>0</v>
      </c>
      <c r="AB164" s="455">
        <v>0</v>
      </c>
      <c r="AC164" s="455">
        <v>0</v>
      </c>
    </row>
    <row r="165" spans="1:29" x14ac:dyDescent="0.25">
      <c r="A165" s="452" t="s">
        <v>754</v>
      </c>
      <c r="B165" s="455">
        <v>0</v>
      </c>
      <c r="C165" s="455">
        <v>0</v>
      </c>
      <c r="D165" s="455">
        <v>0</v>
      </c>
      <c r="E165" s="455">
        <v>0</v>
      </c>
      <c r="F165" s="455">
        <v>0</v>
      </c>
      <c r="G165" s="455">
        <v>0</v>
      </c>
      <c r="H165" s="455">
        <v>0</v>
      </c>
      <c r="I165" s="455">
        <v>0</v>
      </c>
      <c r="J165" s="455">
        <v>0</v>
      </c>
      <c r="K165" s="455">
        <v>0</v>
      </c>
      <c r="L165" s="455">
        <v>0</v>
      </c>
      <c r="M165" s="455">
        <v>0</v>
      </c>
      <c r="N165" s="455">
        <v>0</v>
      </c>
      <c r="O165" s="455">
        <v>0</v>
      </c>
      <c r="P165" s="455">
        <v>0</v>
      </c>
      <c r="Q165" s="455">
        <v>0</v>
      </c>
      <c r="R165" s="455">
        <v>0</v>
      </c>
      <c r="S165" s="455">
        <v>0</v>
      </c>
      <c r="T165" s="455">
        <v>0</v>
      </c>
      <c r="U165" s="455">
        <v>0</v>
      </c>
      <c r="V165" s="455">
        <v>0</v>
      </c>
      <c r="W165" s="455">
        <v>0</v>
      </c>
      <c r="X165" s="455">
        <v>0</v>
      </c>
      <c r="Y165" s="455">
        <v>0</v>
      </c>
      <c r="Z165" s="455">
        <v>0</v>
      </c>
      <c r="AA165" s="455">
        <v>0</v>
      </c>
      <c r="AB165" s="455">
        <v>0</v>
      </c>
      <c r="AC165" s="455">
        <v>0</v>
      </c>
    </row>
    <row r="166" spans="1:29" x14ac:dyDescent="0.25">
      <c r="A166" s="452" t="s">
        <v>755</v>
      </c>
      <c r="B166" s="455">
        <v>0</v>
      </c>
      <c r="C166" s="455">
        <v>0</v>
      </c>
      <c r="D166" s="455">
        <v>0</v>
      </c>
      <c r="E166" s="455">
        <v>0</v>
      </c>
      <c r="F166" s="455">
        <v>0</v>
      </c>
      <c r="G166" s="455">
        <v>0</v>
      </c>
      <c r="H166" s="455">
        <v>0</v>
      </c>
      <c r="I166" s="455">
        <v>0</v>
      </c>
      <c r="J166" s="455">
        <v>0</v>
      </c>
      <c r="K166" s="455">
        <v>0</v>
      </c>
      <c r="L166" s="455">
        <v>0</v>
      </c>
      <c r="M166" s="455">
        <v>0</v>
      </c>
      <c r="N166" s="455">
        <v>0</v>
      </c>
      <c r="O166" s="455">
        <v>0</v>
      </c>
      <c r="P166" s="455">
        <v>0</v>
      </c>
      <c r="Q166" s="455">
        <v>0</v>
      </c>
      <c r="R166" s="455">
        <v>0</v>
      </c>
      <c r="S166" s="455">
        <v>0</v>
      </c>
      <c r="T166" s="455">
        <v>0</v>
      </c>
      <c r="U166" s="455">
        <v>0</v>
      </c>
      <c r="V166" s="455">
        <v>0</v>
      </c>
      <c r="W166" s="455">
        <v>0</v>
      </c>
      <c r="X166" s="455">
        <v>0</v>
      </c>
      <c r="Y166" s="455">
        <v>0</v>
      </c>
      <c r="Z166" s="455">
        <v>0</v>
      </c>
      <c r="AA166" s="455">
        <v>0</v>
      </c>
      <c r="AB166" s="455">
        <v>0</v>
      </c>
      <c r="AC166" s="455">
        <v>0</v>
      </c>
    </row>
    <row r="167" spans="1:29" x14ac:dyDescent="0.25">
      <c r="A167" s="452" t="s">
        <v>756</v>
      </c>
      <c r="B167" s="455">
        <v>0</v>
      </c>
      <c r="C167" s="455">
        <v>0</v>
      </c>
      <c r="D167" s="455">
        <v>0</v>
      </c>
      <c r="E167" s="455">
        <v>0</v>
      </c>
      <c r="F167" s="455">
        <v>0</v>
      </c>
      <c r="G167" s="455">
        <v>0</v>
      </c>
      <c r="H167" s="455">
        <v>0</v>
      </c>
      <c r="I167" s="455">
        <v>0</v>
      </c>
      <c r="J167" s="455">
        <v>0</v>
      </c>
      <c r="K167" s="455">
        <v>0</v>
      </c>
      <c r="L167" s="455">
        <v>0</v>
      </c>
      <c r="M167" s="455">
        <v>0</v>
      </c>
      <c r="N167" s="455">
        <v>0</v>
      </c>
      <c r="O167" s="455">
        <v>0</v>
      </c>
      <c r="P167" s="455">
        <v>0</v>
      </c>
      <c r="Q167" s="455">
        <v>0</v>
      </c>
      <c r="R167" s="455">
        <v>0</v>
      </c>
      <c r="S167" s="455">
        <v>0</v>
      </c>
      <c r="T167" s="455">
        <v>0</v>
      </c>
      <c r="U167" s="455">
        <v>0</v>
      </c>
      <c r="V167" s="455">
        <v>0</v>
      </c>
      <c r="W167" s="455">
        <v>0</v>
      </c>
      <c r="X167" s="455">
        <v>0</v>
      </c>
      <c r="Y167" s="455">
        <v>0</v>
      </c>
      <c r="Z167" s="455">
        <v>0</v>
      </c>
      <c r="AA167" s="455">
        <v>0</v>
      </c>
      <c r="AB167" s="455">
        <v>0</v>
      </c>
      <c r="AC167" s="455">
        <v>0</v>
      </c>
    </row>
    <row r="168" spans="1:29" x14ac:dyDescent="0.25">
      <c r="A168" s="452" t="s">
        <v>757</v>
      </c>
      <c r="B168" s="455">
        <v>0</v>
      </c>
      <c r="C168" s="455">
        <v>0</v>
      </c>
      <c r="D168" s="455">
        <v>0</v>
      </c>
      <c r="E168" s="455">
        <v>0</v>
      </c>
      <c r="F168" s="455">
        <v>0</v>
      </c>
      <c r="G168" s="455">
        <v>0</v>
      </c>
      <c r="H168" s="455">
        <v>0</v>
      </c>
      <c r="I168" s="455">
        <v>0</v>
      </c>
      <c r="J168" s="455">
        <v>0</v>
      </c>
      <c r="K168" s="455">
        <v>0</v>
      </c>
      <c r="L168" s="455">
        <v>0</v>
      </c>
      <c r="M168" s="455">
        <v>0</v>
      </c>
      <c r="N168" s="455">
        <v>0</v>
      </c>
      <c r="O168" s="455">
        <v>0</v>
      </c>
      <c r="P168" s="455">
        <v>0</v>
      </c>
      <c r="Q168" s="455">
        <v>0</v>
      </c>
      <c r="R168" s="455">
        <v>0</v>
      </c>
      <c r="S168" s="455">
        <v>0</v>
      </c>
      <c r="T168" s="455">
        <v>0</v>
      </c>
      <c r="U168" s="455">
        <v>0</v>
      </c>
      <c r="V168" s="455">
        <v>0</v>
      </c>
      <c r="W168" s="455">
        <v>0</v>
      </c>
      <c r="X168" s="455">
        <v>0</v>
      </c>
      <c r="Y168" s="455">
        <v>0</v>
      </c>
      <c r="Z168" s="455">
        <v>0</v>
      </c>
      <c r="AA168" s="455">
        <v>0</v>
      </c>
      <c r="AB168" s="455">
        <v>0</v>
      </c>
      <c r="AC168" s="455">
        <v>0</v>
      </c>
    </row>
    <row r="169" spans="1:29" x14ac:dyDescent="0.25">
      <c r="A169" s="452" t="s">
        <v>758</v>
      </c>
      <c r="B169" s="455">
        <v>0</v>
      </c>
      <c r="C169" s="455">
        <v>0</v>
      </c>
      <c r="D169" s="455">
        <v>0</v>
      </c>
      <c r="E169" s="455">
        <v>0</v>
      </c>
      <c r="F169" s="455">
        <v>0</v>
      </c>
      <c r="G169" s="455">
        <v>0</v>
      </c>
      <c r="H169" s="455">
        <v>0</v>
      </c>
      <c r="I169" s="455">
        <v>0</v>
      </c>
      <c r="J169" s="455">
        <v>0</v>
      </c>
      <c r="K169" s="455">
        <v>0</v>
      </c>
      <c r="L169" s="455">
        <v>0</v>
      </c>
      <c r="M169" s="455">
        <v>0</v>
      </c>
      <c r="N169" s="455">
        <v>0</v>
      </c>
      <c r="O169" s="455">
        <v>0</v>
      </c>
      <c r="P169" s="455">
        <v>0</v>
      </c>
      <c r="Q169" s="455">
        <v>0</v>
      </c>
      <c r="R169" s="455">
        <v>0</v>
      </c>
      <c r="S169" s="455">
        <v>0</v>
      </c>
      <c r="T169" s="455">
        <v>0</v>
      </c>
      <c r="U169" s="455">
        <v>0</v>
      </c>
      <c r="V169" s="455">
        <v>0</v>
      </c>
      <c r="W169" s="455">
        <v>0</v>
      </c>
      <c r="X169" s="455">
        <v>0</v>
      </c>
      <c r="Y169" s="455">
        <v>0</v>
      </c>
      <c r="Z169" s="455">
        <v>0</v>
      </c>
      <c r="AA169" s="455">
        <v>0</v>
      </c>
      <c r="AB169" s="455">
        <v>0</v>
      </c>
      <c r="AC169" s="455">
        <v>0</v>
      </c>
    </row>
    <row r="170" spans="1:29" x14ac:dyDescent="0.25">
      <c r="A170" s="452" t="s">
        <v>759</v>
      </c>
      <c r="B170" s="456" t="s">
        <v>751</v>
      </c>
      <c r="C170" s="456" t="s">
        <v>751</v>
      </c>
      <c r="D170" s="456" t="s">
        <v>751</v>
      </c>
      <c r="E170" s="456" t="s">
        <v>751</v>
      </c>
      <c r="F170" s="456" t="s">
        <v>751</v>
      </c>
      <c r="G170" s="456" t="s">
        <v>751</v>
      </c>
      <c r="H170" s="456" t="s">
        <v>751</v>
      </c>
      <c r="I170" s="456" t="s">
        <v>751</v>
      </c>
      <c r="J170" s="456" t="s">
        <v>751</v>
      </c>
      <c r="K170" s="456" t="s">
        <v>751</v>
      </c>
      <c r="L170" s="456" t="s">
        <v>751</v>
      </c>
      <c r="M170" s="456" t="s">
        <v>751</v>
      </c>
      <c r="N170" s="456" t="s">
        <v>751</v>
      </c>
      <c r="O170" s="456" t="s">
        <v>751</v>
      </c>
      <c r="P170" s="456" t="s">
        <v>751</v>
      </c>
      <c r="Q170" s="456" t="s">
        <v>751</v>
      </c>
      <c r="R170" s="456" t="s">
        <v>751</v>
      </c>
      <c r="S170" s="456" t="s">
        <v>751</v>
      </c>
      <c r="T170" s="456" t="s">
        <v>751</v>
      </c>
      <c r="U170" s="456" t="s">
        <v>751</v>
      </c>
      <c r="V170" s="456" t="s">
        <v>751</v>
      </c>
      <c r="W170" s="456" t="s">
        <v>751</v>
      </c>
      <c r="X170" s="456" t="s">
        <v>751</v>
      </c>
      <c r="Y170" s="456" t="s">
        <v>751</v>
      </c>
      <c r="Z170" s="456" t="s">
        <v>751</v>
      </c>
      <c r="AA170" s="456" t="s">
        <v>751</v>
      </c>
      <c r="AB170" s="456" t="s">
        <v>751</v>
      </c>
      <c r="AC170" s="456" t="s">
        <v>751</v>
      </c>
    </row>
    <row r="171" spans="1:29" x14ac:dyDescent="0.25">
      <c r="A171" s="452" t="s">
        <v>760</v>
      </c>
      <c r="B171" s="455">
        <v>0</v>
      </c>
      <c r="C171" s="455">
        <v>0</v>
      </c>
      <c r="D171" s="455">
        <v>0</v>
      </c>
      <c r="E171" s="455">
        <v>0</v>
      </c>
      <c r="F171" s="455">
        <v>0</v>
      </c>
      <c r="G171" s="455">
        <v>0</v>
      </c>
      <c r="H171" s="455">
        <v>0</v>
      </c>
      <c r="I171" s="455">
        <v>0</v>
      </c>
      <c r="J171" s="455">
        <v>0</v>
      </c>
      <c r="K171" s="455">
        <v>0</v>
      </c>
      <c r="L171" s="455">
        <v>0</v>
      </c>
      <c r="M171" s="455">
        <v>0</v>
      </c>
      <c r="N171" s="455">
        <v>0</v>
      </c>
      <c r="O171" s="455">
        <v>0</v>
      </c>
      <c r="P171" s="455">
        <v>0</v>
      </c>
      <c r="Q171" s="455">
        <v>0</v>
      </c>
      <c r="R171" s="455">
        <v>0</v>
      </c>
      <c r="S171" s="455">
        <v>0</v>
      </c>
      <c r="T171" s="455">
        <v>0</v>
      </c>
      <c r="U171" s="455">
        <v>0</v>
      </c>
      <c r="V171" s="455">
        <v>0</v>
      </c>
      <c r="W171" s="455">
        <v>0</v>
      </c>
      <c r="X171" s="455">
        <v>0</v>
      </c>
      <c r="Y171" s="455">
        <v>0</v>
      </c>
      <c r="Z171" s="455">
        <v>0</v>
      </c>
      <c r="AA171" s="455">
        <v>0</v>
      </c>
      <c r="AB171" s="455">
        <v>0</v>
      </c>
      <c r="AC171" s="455">
        <v>0</v>
      </c>
    </row>
    <row r="172" spans="1:29" x14ac:dyDescent="0.25">
      <c r="A172" s="452" t="s">
        <v>761</v>
      </c>
      <c r="B172" s="455">
        <v>0</v>
      </c>
      <c r="C172" s="455">
        <v>0</v>
      </c>
      <c r="D172" s="455">
        <v>0</v>
      </c>
      <c r="E172" s="455">
        <v>0</v>
      </c>
      <c r="F172" s="455">
        <v>0</v>
      </c>
      <c r="G172" s="455">
        <v>0</v>
      </c>
      <c r="H172" s="455">
        <v>0</v>
      </c>
      <c r="I172" s="455">
        <v>0</v>
      </c>
      <c r="J172" s="455">
        <v>0</v>
      </c>
      <c r="K172" s="455">
        <v>0</v>
      </c>
      <c r="L172" s="455">
        <v>0</v>
      </c>
      <c r="M172" s="455">
        <v>0</v>
      </c>
      <c r="N172" s="455">
        <v>0</v>
      </c>
      <c r="O172" s="455">
        <v>0</v>
      </c>
      <c r="P172" s="455">
        <v>0</v>
      </c>
      <c r="Q172" s="455">
        <v>0</v>
      </c>
      <c r="R172" s="455">
        <v>0</v>
      </c>
      <c r="S172" s="455">
        <v>0</v>
      </c>
      <c r="T172" s="455">
        <v>0</v>
      </c>
      <c r="U172" s="455">
        <v>0</v>
      </c>
      <c r="V172" s="455">
        <v>0</v>
      </c>
      <c r="W172" s="455">
        <v>0</v>
      </c>
      <c r="X172" s="455">
        <v>0</v>
      </c>
      <c r="Y172" s="455">
        <v>0</v>
      </c>
      <c r="Z172" s="455">
        <v>0</v>
      </c>
      <c r="AA172" s="455">
        <v>0</v>
      </c>
      <c r="AB172" s="455">
        <v>0</v>
      </c>
      <c r="AC172" s="455">
        <v>0</v>
      </c>
    </row>
    <row r="173" spans="1:29" x14ac:dyDescent="0.25">
      <c r="A173" s="452" t="s">
        <v>762</v>
      </c>
      <c r="B173" s="456" t="s">
        <v>751</v>
      </c>
      <c r="C173" s="456" t="s">
        <v>751</v>
      </c>
      <c r="D173" s="456" t="s">
        <v>751</v>
      </c>
      <c r="E173" s="456" t="s">
        <v>751</v>
      </c>
      <c r="F173" s="456" t="s">
        <v>751</v>
      </c>
      <c r="G173" s="456" t="s">
        <v>751</v>
      </c>
      <c r="H173" s="456" t="s">
        <v>751</v>
      </c>
      <c r="I173" s="456" t="s">
        <v>751</v>
      </c>
      <c r="J173" s="456" t="s">
        <v>751</v>
      </c>
      <c r="K173" s="456" t="s">
        <v>751</v>
      </c>
      <c r="L173" s="456" t="s">
        <v>751</v>
      </c>
      <c r="M173" s="456" t="s">
        <v>751</v>
      </c>
      <c r="N173" s="456" t="s">
        <v>751</v>
      </c>
      <c r="O173" s="456" t="s">
        <v>751</v>
      </c>
      <c r="P173" s="456" t="s">
        <v>751</v>
      </c>
      <c r="Q173" s="456" t="s">
        <v>751</v>
      </c>
      <c r="R173" s="456" t="s">
        <v>751</v>
      </c>
      <c r="S173" s="456" t="s">
        <v>751</v>
      </c>
      <c r="T173" s="456" t="s">
        <v>751</v>
      </c>
      <c r="U173" s="456" t="s">
        <v>751</v>
      </c>
      <c r="V173" s="456" t="s">
        <v>751</v>
      </c>
      <c r="W173" s="456" t="s">
        <v>751</v>
      </c>
      <c r="X173" s="456" t="s">
        <v>751</v>
      </c>
      <c r="Y173" s="456" t="s">
        <v>751</v>
      </c>
      <c r="Z173" s="456" t="s">
        <v>751</v>
      </c>
      <c r="AA173" s="456" t="s">
        <v>751</v>
      </c>
      <c r="AB173" s="456" t="s">
        <v>751</v>
      </c>
      <c r="AC173" s="456" t="s">
        <v>751</v>
      </c>
    </row>
    <row r="174" spans="1:29" x14ac:dyDescent="0.25">
      <c r="A174" s="452" t="s">
        <v>763</v>
      </c>
      <c r="B174" s="455">
        <v>0</v>
      </c>
      <c r="C174" s="455">
        <v>0</v>
      </c>
      <c r="D174" s="455">
        <v>0</v>
      </c>
      <c r="E174" s="455">
        <v>0</v>
      </c>
      <c r="F174" s="455">
        <v>0</v>
      </c>
      <c r="G174" s="455">
        <v>0</v>
      </c>
      <c r="H174" s="455">
        <v>0</v>
      </c>
      <c r="I174" s="455">
        <v>0</v>
      </c>
      <c r="J174" s="455">
        <v>0</v>
      </c>
      <c r="K174" s="455">
        <v>0</v>
      </c>
      <c r="L174" s="455">
        <v>0</v>
      </c>
      <c r="M174" s="455">
        <v>0</v>
      </c>
      <c r="N174" s="455">
        <v>0</v>
      </c>
      <c r="O174" s="455">
        <v>0</v>
      </c>
      <c r="P174" s="455">
        <v>0</v>
      </c>
      <c r="Q174" s="455">
        <v>0</v>
      </c>
      <c r="R174" s="455">
        <v>0</v>
      </c>
      <c r="S174" s="455">
        <v>0</v>
      </c>
      <c r="T174" s="455">
        <v>0</v>
      </c>
      <c r="U174" s="455">
        <v>0</v>
      </c>
      <c r="V174" s="455">
        <v>0</v>
      </c>
      <c r="W174" s="455">
        <v>0</v>
      </c>
      <c r="X174" s="455">
        <v>0</v>
      </c>
      <c r="Y174" s="455">
        <v>0</v>
      </c>
      <c r="Z174" s="455">
        <v>0</v>
      </c>
      <c r="AA174" s="455">
        <v>0</v>
      </c>
      <c r="AB174" s="455">
        <v>0</v>
      </c>
      <c r="AC174" s="455">
        <v>0</v>
      </c>
    </row>
    <row r="175" spans="1:29" x14ac:dyDescent="0.25">
      <c r="A175" s="452" t="s">
        <v>764</v>
      </c>
      <c r="B175" s="455">
        <v>0</v>
      </c>
      <c r="C175" s="455">
        <v>0</v>
      </c>
      <c r="D175" s="455">
        <v>0</v>
      </c>
      <c r="E175" s="455">
        <v>0</v>
      </c>
      <c r="F175" s="455">
        <v>0</v>
      </c>
      <c r="G175" s="455">
        <v>0</v>
      </c>
      <c r="H175" s="455">
        <v>0</v>
      </c>
      <c r="I175" s="455">
        <v>0</v>
      </c>
      <c r="J175" s="455">
        <v>0</v>
      </c>
      <c r="K175" s="455">
        <v>0</v>
      </c>
      <c r="L175" s="455">
        <v>0</v>
      </c>
      <c r="M175" s="455">
        <v>0</v>
      </c>
      <c r="N175" s="455">
        <v>0</v>
      </c>
      <c r="O175" s="455">
        <v>0</v>
      </c>
      <c r="P175" s="455">
        <v>0</v>
      </c>
      <c r="Q175" s="455">
        <v>0</v>
      </c>
      <c r="R175" s="455">
        <v>0</v>
      </c>
      <c r="S175" s="455">
        <v>0</v>
      </c>
      <c r="T175" s="455">
        <v>0</v>
      </c>
      <c r="U175" s="455">
        <v>0</v>
      </c>
      <c r="V175" s="455">
        <v>0</v>
      </c>
      <c r="W175" s="455">
        <v>0</v>
      </c>
      <c r="X175" s="455">
        <v>0</v>
      </c>
      <c r="Y175" s="455">
        <v>0</v>
      </c>
      <c r="Z175" s="455">
        <v>0</v>
      </c>
      <c r="AA175" s="455">
        <v>0</v>
      </c>
      <c r="AB175" s="455">
        <v>0</v>
      </c>
      <c r="AC175" s="455">
        <v>0</v>
      </c>
    </row>
    <row r="176" spans="1:29" x14ac:dyDescent="0.25">
      <c r="A176" s="452" t="s">
        <v>765</v>
      </c>
      <c r="B176" s="455">
        <v>0</v>
      </c>
      <c r="C176" s="455">
        <v>0</v>
      </c>
      <c r="D176" s="455">
        <v>0</v>
      </c>
      <c r="E176" s="455">
        <v>0</v>
      </c>
      <c r="F176" s="455">
        <v>0</v>
      </c>
      <c r="G176" s="455">
        <v>0</v>
      </c>
      <c r="H176" s="455">
        <v>0</v>
      </c>
      <c r="I176" s="455">
        <v>0</v>
      </c>
      <c r="J176" s="455">
        <v>0</v>
      </c>
      <c r="K176" s="455">
        <v>0</v>
      </c>
      <c r="L176" s="455">
        <v>0</v>
      </c>
      <c r="M176" s="455">
        <v>0</v>
      </c>
      <c r="N176" s="455">
        <v>0</v>
      </c>
      <c r="O176" s="455">
        <v>0</v>
      </c>
      <c r="P176" s="455">
        <v>0</v>
      </c>
      <c r="Q176" s="455">
        <v>0</v>
      </c>
      <c r="R176" s="455">
        <v>0</v>
      </c>
      <c r="S176" s="455">
        <v>0</v>
      </c>
      <c r="T176" s="455">
        <v>0</v>
      </c>
      <c r="U176" s="455">
        <v>0</v>
      </c>
      <c r="V176" s="455">
        <v>0</v>
      </c>
      <c r="W176" s="455">
        <v>0</v>
      </c>
      <c r="X176" s="455">
        <v>0</v>
      </c>
      <c r="Y176" s="455">
        <v>0</v>
      </c>
      <c r="Z176" s="455">
        <v>0</v>
      </c>
      <c r="AA176" s="455">
        <v>0</v>
      </c>
      <c r="AB176" s="455">
        <v>0</v>
      </c>
      <c r="AC176" s="455">
        <v>0</v>
      </c>
    </row>
    <row r="177" spans="1:29" x14ac:dyDescent="0.25">
      <c r="A177" s="452" t="s">
        <v>766</v>
      </c>
      <c r="B177" s="455">
        <v>0</v>
      </c>
      <c r="C177" s="455">
        <v>0</v>
      </c>
      <c r="D177" s="455">
        <v>0</v>
      </c>
      <c r="E177" s="455">
        <v>0</v>
      </c>
      <c r="F177" s="455">
        <v>0</v>
      </c>
      <c r="G177" s="455">
        <v>0</v>
      </c>
      <c r="H177" s="455">
        <v>0</v>
      </c>
      <c r="I177" s="455">
        <v>0</v>
      </c>
      <c r="J177" s="455">
        <v>0</v>
      </c>
      <c r="K177" s="455">
        <v>0</v>
      </c>
      <c r="L177" s="455">
        <v>0</v>
      </c>
      <c r="M177" s="455">
        <v>0</v>
      </c>
      <c r="N177" s="455">
        <v>0</v>
      </c>
      <c r="O177" s="455">
        <v>0</v>
      </c>
      <c r="P177" s="455">
        <v>0</v>
      </c>
      <c r="Q177" s="455">
        <v>0</v>
      </c>
      <c r="R177" s="455">
        <v>0</v>
      </c>
      <c r="S177" s="455">
        <v>0</v>
      </c>
      <c r="T177" s="455">
        <v>0</v>
      </c>
      <c r="U177" s="455">
        <v>0</v>
      </c>
      <c r="V177" s="455">
        <v>0</v>
      </c>
      <c r="W177" s="455">
        <v>0</v>
      </c>
      <c r="X177" s="455">
        <v>0</v>
      </c>
      <c r="Y177" s="455">
        <v>0</v>
      </c>
      <c r="Z177" s="455">
        <v>0</v>
      </c>
      <c r="AA177" s="455">
        <v>0</v>
      </c>
      <c r="AB177" s="455">
        <v>0</v>
      </c>
      <c r="AC177" s="455">
        <v>0</v>
      </c>
    </row>
    <row r="178" spans="1:29" x14ac:dyDescent="0.25">
      <c r="A178" s="452" t="s">
        <v>767</v>
      </c>
      <c r="B178" s="455">
        <v>0</v>
      </c>
      <c r="C178" s="455">
        <v>0</v>
      </c>
      <c r="D178" s="455">
        <v>0</v>
      </c>
      <c r="E178" s="455">
        <v>0</v>
      </c>
      <c r="F178" s="455">
        <v>0</v>
      </c>
      <c r="G178" s="455">
        <v>0</v>
      </c>
      <c r="H178" s="455">
        <v>0</v>
      </c>
      <c r="I178" s="455">
        <v>0</v>
      </c>
      <c r="J178" s="455">
        <v>0</v>
      </c>
      <c r="K178" s="455">
        <v>0</v>
      </c>
      <c r="L178" s="455">
        <v>0</v>
      </c>
      <c r="M178" s="455">
        <v>0</v>
      </c>
      <c r="N178" s="455">
        <v>0</v>
      </c>
      <c r="O178" s="455">
        <v>0</v>
      </c>
      <c r="P178" s="455">
        <v>0</v>
      </c>
      <c r="Q178" s="455">
        <v>0</v>
      </c>
      <c r="R178" s="455">
        <v>0</v>
      </c>
      <c r="S178" s="455">
        <v>0</v>
      </c>
      <c r="T178" s="455">
        <v>0</v>
      </c>
      <c r="U178" s="455">
        <v>0</v>
      </c>
      <c r="V178" s="455">
        <v>0</v>
      </c>
      <c r="W178" s="455">
        <v>0</v>
      </c>
      <c r="X178" s="455">
        <v>0</v>
      </c>
      <c r="Y178" s="455">
        <v>0</v>
      </c>
      <c r="Z178" s="455">
        <v>0</v>
      </c>
      <c r="AA178" s="455">
        <v>0</v>
      </c>
      <c r="AB178" s="456" t="s">
        <v>751</v>
      </c>
      <c r="AC178" s="456" t="s">
        <v>751</v>
      </c>
    </row>
    <row r="179" spans="1:29" x14ac:dyDescent="0.25">
      <c r="A179" s="452" t="s">
        <v>768</v>
      </c>
      <c r="B179" s="455">
        <v>0</v>
      </c>
      <c r="C179" s="455">
        <v>0</v>
      </c>
      <c r="D179" s="455">
        <v>0</v>
      </c>
      <c r="E179" s="455">
        <v>0</v>
      </c>
      <c r="F179" s="455">
        <v>0</v>
      </c>
      <c r="G179" s="455">
        <v>0</v>
      </c>
      <c r="H179" s="455">
        <v>0</v>
      </c>
      <c r="I179" s="455">
        <v>0</v>
      </c>
      <c r="J179" s="455">
        <v>0</v>
      </c>
      <c r="K179" s="455">
        <v>0</v>
      </c>
      <c r="L179" s="455">
        <v>0</v>
      </c>
      <c r="M179" s="455">
        <v>0</v>
      </c>
      <c r="N179" s="455">
        <v>0</v>
      </c>
      <c r="O179" s="455">
        <v>0</v>
      </c>
      <c r="P179" s="455">
        <v>0</v>
      </c>
      <c r="Q179" s="455">
        <v>0</v>
      </c>
      <c r="R179" s="455">
        <v>0</v>
      </c>
      <c r="S179" s="455">
        <v>0</v>
      </c>
      <c r="T179" s="455">
        <v>0</v>
      </c>
      <c r="U179" s="455">
        <v>0</v>
      </c>
      <c r="V179" s="455">
        <v>0</v>
      </c>
      <c r="W179" s="455">
        <v>0</v>
      </c>
      <c r="X179" s="455">
        <v>0</v>
      </c>
      <c r="Y179" s="455">
        <v>0</v>
      </c>
      <c r="Z179" s="455">
        <v>0</v>
      </c>
      <c r="AA179" s="455">
        <v>0</v>
      </c>
      <c r="AB179" s="455">
        <v>0</v>
      </c>
      <c r="AC179" s="455">
        <v>0</v>
      </c>
    </row>
    <row r="180" spans="1:29" x14ac:dyDescent="0.25">
      <c r="A180" s="452" t="s">
        <v>769</v>
      </c>
      <c r="B180" s="455">
        <v>0</v>
      </c>
      <c r="C180" s="455">
        <v>0</v>
      </c>
      <c r="D180" s="455">
        <v>0</v>
      </c>
      <c r="E180" s="455">
        <v>0</v>
      </c>
      <c r="F180" s="455">
        <v>0</v>
      </c>
      <c r="G180" s="455">
        <v>0</v>
      </c>
      <c r="H180" s="455">
        <v>0</v>
      </c>
      <c r="I180" s="455">
        <v>0</v>
      </c>
      <c r="J180" s="455">
        <v>0</v>
      </c>
      <c r="K180" s="455">
        <v>0</v>
      </c>
      <c r="L180" s="455">
        <v>0</v>
      </c>
      <c r="M180" s="455">
        <v>0</v>
      </c>
      <c r="N180" s="455">
        <v>0</v>
      </c>
      <c r="O180" s="455">
        <v>0</v>
      </c>
      <c r="P180" s="455">
        <v>0</v>
      </c>
      <c r="Q180" s="455">
        <v>0</v>
      </c>
      <c r="R180" s="455">
        <v>0</v>
      </c>
      <c r="S180" s="455">
        <v>0</v>
      </c>
      <c r="T180" s="455">
        <v>0</v>
      </c>
      <c r="U180" s="455">
        <v>0</v>
      </c>
      <c r="V180" s="455">
        <v>0</v>
      </c>
      <c r="W180" s="455">
        <v>0</v>
      </c>
      <c r="X180" s="455">
        <v>0</v>
      </c>
      <c r="Y180" s="455">
        <v>0</v>
      </c>
      <c r="Z180" s="455">
        <v>0</v>
      </c>
      <c r="AA180" s="455">
        <v>0</v>
      </c>
      <c r="AB180" s="455">
        <v>0</v>
      </c>
      <c r="AC180" s="455">
        <v>0</v>
      </c>
    </row>
    <row r="181" spans="1:29" x14ac:dyDescent="0.25">
      <c r="A181" s="452" t="s">
        <v>770</v>
      </c>
      <c r="B181" s="455">
        <v>0</v>
      </c>
      <c r="C181" s="455">
        <v>0</v>
      </c>
      <c r="D181" s="455">
        <v>0</v>
      </c>
      <c r="E181" s="455">
        <v>0</v>
      </c>
      <c r="F181" s="455">
        <v>0</v>
      </c>
      <c r="G181" s="455">
        <v>0</v>
      </c>
      <c r="H181" s="455">
        <v>0</v>
      </c>
      <c r="I181" s="455">
        <v>0</v>
      </c>
      <c r="J181" s="455">
        <v>0</v>
      </c>
      <c r="K181" s="455">
        <v>0</v>
      </c>
      <c r="L181" s="455">
        <v>0</v>
      </c>
      <c r="M181" s="455">
        <v>0</v>
      </c>
      <c r="N181" s="455">
        <v>0</v>
      </c>
      <c r="O181" s="455">
        <v>0</v>
      </c>
      <c r="P181" s="455">
        <v>0</v>
      </c>
      <c r="Q181" s="455">
        <v>0</v>
      </c>
      <c r="R181" s="455">
        <v>0</v>
      </c>
      <c r="S181" s="455">
        <v>0</v>
      </c>
      <c r="T181" s="455">
        <v>0</v>
      </c>
      <c r="U181" s="455">
        <v>0</v>
      </c>
      <c r="V181" s="455">
        <v>0</v>
      </c>
      <c r="W181" s="455">
        <v>0</v>
      </c>
      <c r="X181" s="455">
        <v>0</v>
      </c>
      <c r="Y181" s="455">
        <v>0</v>
      </c>
      <c r="Z181" s="455">
        <v>0</v>
      </c>
      <c r="AA181" s="455">
        <v>0</v>
      </c>
      <c r="AB181" s="455">
        <v>0</v>
      </c>
      <c r="AC181" s="455">
        <v>0</v>
      </c>
    </row>
    <row r="182" spans="1:29" x14ac:dyDescent="0.25">
      <c r="A182" s="452" t="s">
        <v>771</v>
      </c>
      <c r="B182" s="455">
        <v>0</v>
      </c>
      <c r="C182" s="455">
        <v>0</v>
      </c>
      <c r="D182" s="455">
        <v>0</v>
      </c>
      <c r="E182" s="455">
        <v>0</v>
      </c>
      <c r="F182" s="455">
        <v>0</v>
      </c>
      <c r="G182" s="455">
        <v>0</v>
      </c>
      <c r="H182" s="455">
        <v>0</v>
      </c>
      <c r="I182" s="455">
        <v>0</v>
      </c>
      <c r="J182" s="455">
        <v>0</v>
      </c>
      <c r="K182" s="455">
        <v>0</v>
      </c>
      <c r="L182" s="455">
        <v>0</v>
      </c>
      <c r="M182" s="455">
        <v>0</v>
      </c>
      <c r="N182" s="455">
        <v>0</v>
      </c>
      <c r="O182" s="455">
        <v>0</v>
      </c>
      <c r="P182" s="455">
        <v>0</v>
      </c>
      <c r="Q182" s="455">
        <v>0</v>
      </c>
      <c r="R182" s="455">
        <v>0</v>
      </c>
      <c r="S182" s="455">
        <v>0</v>
      </c>
      <c r="T182" s="455">
        <v>0</v>
      </c>
      <c r="U182" s="455">
        <v>0</v>
      </c>
      <c r="V182" s="455">
        <v>0</v>
      </c>
      <c r="W182" s="455">
        <v>0</v>
      </c>
      <c r="X182" s="455">
        <v>0</v>
      </c>
      <c r="Y182" s="455">
        <v>0</v>
      </c>
      <c r="Z182" s="455">
        <v>0</v>
      </c>
      <c r="AA182" s="455">
        <v>0</v>
      </c>
      <c r="AB182" s="455">
        <v>0</v>
      </c>
      <c r="AC182" s="455">
        <v>0</v>
      </c>
    </row>
    <row r="183" spans="1:29" x14ac:dyDescent="0.25">
      <c r="A183" s="452" t="s">
        <v>772</v>
      </c>
      <c r="B183" s="456" t="s">
        <v>751</v>
      </c>
      <c r="C183" s="456" t="s">
        <v>751</v>
      </c>
      <c r="D183" s="456" t="s">
        <v>751</v>
      </c>
      <c r="E183" s="456" t="s">
        <v>751</v>
      </c>
      <c r="F183" s="456" t="s">
        <v>751</v>
      </c>
      <c r="G183" s="456" t="s">
        <v>751</v>
      </c>
      <c r="H183" s="456" t="s">
        <v>751</v>
      </c>
      <c r="I183" s="456" t="s">
        <v>751</v>
      </c>
      <c r="J183" s="456" t="s">
        <v>751</v>
      </c>
      <c r="K183" s="456" t="s">
        <v>751</v>
      </c>
      <c r="L183" s="456" t="s">
        <v>751</v>
      </c>
      <c r="M183" s="456" t="s">
        <v>751</v>
      </c>
      <c r="N183" s="456" t="s">
        <v>751</v>
      </c>
      <c r="O183" s="456" t="s">
        <v>751</v>
      </c>
      <c r="P183" s="456" t="s">
        <v>751</v>
      </c>
      <c r="Q183" s="456" t="s">
        <v>751</v>
      </c>
      <c r="R183" s="456" t="s">
        <v>751</v>
      </c>
      <c r="S183" s="456" t="s">
        <v>751</v>
      </c>
      <c r="T183" s="456" t="s">
        <v>751</v>
      </c>
      <c r="U183" s="456" t="s">
        <v>751</v>
      </c>
      <c r="V183" s="456" t="s">
        <v>751</v>
      </c>
      <c r="W183" s="456" t="s">
        <v>751</v>
      </c>
      <c r="X183" s="456" t="s">
        <v>751</v>
      </c>
      <c r="Y183" s="456" t="s">
        <v>751</v>
      </c>
      <c r="Z183" s="456" t="s">
        <v>751</v>
      </c>
      <c r="AA183" s="456" t="s">
        <v>751</v>
      </c>
      <c r="AB183" s="456" t="s">
        <v>751</v>
      </c>
      <c r="AC183" s="456" t="s">
        <v>751</v>
      </c>
    </row>
    <row r="184" spans="1:29" x14ac:dyDescent="0.25">
      <c r="A184" s="452" t="s">
        <v>773</v>
      </c>
      <c r="B184" s="455">
        <v>0</v>
      </c>
      <c r="C184" s="455">
        <v>0</v>
      </c>
      <c r="D184" s="455">
        <v>0</v>
      </c>
      <c r="E184" s="455">
        <v>0</v>
      </c>
      <c r="F184" s="455">
        <v>0</v>
      </c>
      <c r="G184" s="455">
        <v>0</v>
      </c>
      <c r="H184" s="455">
        <v>0</v>
      </c>
      <c r="I184" s="455">
        <v>0</v>
      </c>
      <c r="J184" s="455">
        <v>0</v>
      </c>
      <c r="K184" s="455">
        <v>0</v>
      </c>
      <c r="L184" s="455">
        <v>0</v>
      </c>
      <c r="M184" s="455">
        <v>0</v>
      </c>
      <c r="N184" s="455">
        <v>0</v>
      </c>
      <c r="O184" s="455">
        <v>0</v>
      </c>
      <c r="P184" s="455">
        <v>0</v>
      </c>
      <c r="Q184" s="455">
        <v>0</v>
      </c>
      <c r="R184" s="455">
        <v>0</v>
      </c>
      <c r="S184" s="455">
        <v>0</v>
      </c>
      <c r="T184" s="455">
        <v>0</v>
      </c>
      <c r="U184" s="455">
        <v>0</v>
      </c>
      <c r="V184" s="455">
        <v>0</v>
      </c>
      <c r="W184" s="455">
        <v>0</v>
      </c>
      <c r="X184" s="455">
        <v>0</v>
      </c>
      <c r="Y184" s="455">
        <v>0</v>
      </c>
      <c r="Z184" s="455">
        <v>0</v>
      </c>
      <c r="AA184" s="455">
        <v>0</v>
      </c>
      <c r="AB184" s="455">
        <v>0</v>
      </c>
      <c r="AC184" s="455">
        <v>0</v>
      </c>
    </row>
    <row r="185" spans="1:29" x14ac:dyDescent="0.25">
      <c r="A185" s="452" t="s">
        <v>774</v>
      </c>
      <c r="B185" s="455">
        <v>0</v>
      </c>
      <c r="C185" s="455">
        <v>0</v>
      </c>
      <c r="D185" s="455">
        <v>0</v>
      </c>
      <c r="E185" s="455">
        <v>0</v>
      </c>
      <c r="F185" s="455">
        <v>0</v>
      </c>
      <c r="G185" s="455">
        <v>0</v>
      </c>
      <c r="H185" s="455">
        <v>0</v>
      </c>
      <c r="I185" s="455">
        <v>0</v>
      </c>
      <c r="J185" s="455">
        <v>0</v>
      </c>
      <c r="K185" s="455">
        <v>0</v>
      </c>
      <c r="L185" s="455">
        <v>0</v>
      </c>
      <c r="M185" s="455">
        <v>0</v>
      </c>
      <c r="N185" s="455">
        <v>0</v>
      </c>
      <c r="O185" s="455">
        <v>0</v>
      </c>
      <c r="P185" s="455">
        <v>0</v>
      </c>
      <c r="Q185" s="455">
        <v>0</v>
      </c>
      <c r="R185" s="455">
        <v>0</v>
      </c>
      <c r="S185" s="455">
        <v>0</v>
      </c>
      <c r="T185" s="455">
        <v>0</v>
      </c>
      <c r="U185" s="455">
        <v>0</v>
      </c>
      <c r="V185" s="455">
        <v>0</v>
      </c>
      <c r="W185" s="455">
        <v>0</v>
      </c>
      <c r="X185" s="455">
        <v>0</v>
      </c>
      <c r="Y185" s="455">
        <v>0</v>
      </c>
      <c r="Z185" s="455">
        <v>0</v>
      </c>
      <c r="AA185" s="455">
        <v>0</v>
      </c>
      <c r="AB185" s="455">
        <v>0</v>
      </c>
      <c r="AC185" s="455">
        <v>0</v>
      </c>
    </row>
    <row r="186" spans="1:29" x14ac:dyDescent="0.25">
      <c r="A186" s="452" t="s">
        <v>8</v>
      </c>
      <c r="B186" s="455">
        <v>0</v>
      </c>
      <c r="C186" s="455">
        <v>0</v>
      </c>
      <c r="D186" s="455">
        <v>0</v>
      </c>
      <c r="E186" s="455">
        <v>0</v>
      </c>
      <c r="F186" s="455">
        <v>0</v>
      </c>
      <c r="G186" s="455">
        <v>0</v>
      </c>
      <c r="H186" s="455">
        <v>0</v>
      </c>
      <c r="I186" s="455">
        <v>0</v>
      </c>
      <c r="J186" s="455">
        <v>0</v>
      </c>
      <c r="K186" s="455">
        <v>0</v>
      </c>
      <c r="L186" s="455">
        <v>0</v>
      </c>
      <c r="M186" s="455">
        <v>0</v>
      </c>
      <c r="N186" s="455">
        <v>0</v>
      </c>
      <c r="O186" s="455">
        <v>0</v>
      </c>
      <c r="P186" s="455">
        <v>0</v>
      </c>
      <c r="Q186" s="455">
        <v>0</v>
      </c>
      <c r="R186" s="455">
        <v>0</v>
      </c>
      <c r="S186" s="455">
        <v>0</v>
      </c>
      <c r="T186" s="455">
        <v>0</v>
      </c>
      <c r="U186" s="455">
        <v>0</v>
      </c>
      <c r="V186" s="455">
        <v>0</v>
      </c>
      <c r="W186" s="455">
        <v>0</v>
      </c>
      <c r="X186" s="455">
        <v>0</v>
      </c>
      <c r="Y186" s="455">
        <v>0</v>
      </c>
      <c r="Z186" s="455">
        <v>0</v>
      </c>
      <c r="AA186" s="455">
        <v>0</v>
      </c>
      <c r="AB186" s="455">
        <v>0</v>
      </c>
      <c r="AC186" s="455">
        <v>0</v>
      </c>
    </row>
    <row r="187" spans="1:29" x14ac:dyDescent="0.25">
      <c r="A187" s="452" t="s">
        <v>11</v>
      </c>
      <c r="B187" s="456" t="s">
        <v>751</v>
      </c>
      <c r="C187" s="456" t="s">
        <v>751</v>
      </c>
      <c r="D187" s="456" t="s">
        <v>751</v>
      </c>
      <c r="E187" s="456" t="s">
        <v>751</v>
      </c>
      <c r="F187" s="456" t="s">
        <v>751</v>
      </c>
      <c r="G187" s="456" t="s">
        <v>751</v>
      </c>
      <c r="H187" s="456" t="s">
        <v>751</v>
      </c>
      <c r="I187" s="456" t="s">
        <v>751</v>
      </c>
      <c r="J187" s="456" t="s">
        <v>751</v>
      </c>
      <c r="K187" s="456" t="s">
        <v>751</v>
      </c>
      <c r="L187" s="456" t="s">
        <v>751</v>
      </c>
      <c r="M187" s="456" t="s">
        <v>751</v>
      </c>
      <c r="N187" s="456" t="s">
        <v>751</v>
      </c>
      <c r="O187" s="456" t="s">
        <v>751</v>
      </c>
      <c r="P187" s="456" t="s">
        <v>751</v>
      </c>
      <c r="Q187" s="456" t="s">
        <v>751</v>
      </c>
      <c r="R187" s="456" t="s">
        <v>751</v>
      </c>
      <c r="S187" s="456" t="s">
        <v>751</v>
      </c>
      <c r="T187" s="456" t="s">
        <v>751</v>
      </c>
      <c r="U187" s="456" t="s">
        <v>751</v>
      </c>
      <c r="V187" s="456" t="s">
        <v>751</v>
      </c>
      <c r="W187" s="456" t="s">
        <v>751</v>
      </c>
      <c r="X187" s="456" t="s">
        <v>751</v>
      </c>
      <c r="Y187" s="456" t="s">
        <v>751</v>
      </c>
      <c r="Z187" s="456" t="s">
        <v>751</v>
      </c>
      <c r="AA187" s="456" t="s">
        <v>751</v>
      </c>
      <c r="AB187" s="456" t="s">
        <v>751</v>
      </c>
      <c r="AC187" s="456" t="s">
        <v>751</v>
      </c>
    </row>
    <row r="188" spans="1:29" x14ac:dyDescent="0.25">
      <c r="A188" s="452" t="s">
        <v>775</v>
      </c>
      <c r="B188" s="455">
        <v>0</v>
      </c>
      <c r="C188" s="455">
        <v>0</v>
      </c>
      <c r="D188" s="455">
        <v>0</v>
      </c>
      <c r="E188" s="455">
        <v>0</v>
      </c>
      <c r="F188" s="455">
        <v>0</v>
      </c>
      <c r="G188" s="455">
        <v>0</v>
      </c>
      <c r="H188" s="455">
        <v>0</v>
      </c>
      <c r="I188" s="455">
        <v>0</v>
      </c>
      <c r="J188" s="455">
        <v>0</v>
      </c>
      <c r="K188" s="455">
        <v>0</v>
      </c>
      <c r="L188" s="455">
        <v>0</v>
      </c>
      <c r="M188" s="455">
        <v>0</v>
      </c>
      <c r="N188" s="455">
        <v>0</v>
      </c>
      <c r="O188" s="455">
        <v>0</v>
      </c>
      <c r="P188" s="455">
        <v>0</v>
      </c>
      <c r="Q188" s="455">
        <v>0</v>
      </c>
      <c r="R188" s="455">
        <v>0</v>
      </c>
      <c r="S188" s="455">
        <v>0</v>
      </c>
      <c r="T188" s="455">
        <v>0</v>
      </c>
      <c r="U188" s="455">
        <v>0</v>
      </c>
      <c r="V188" s="455">
        <v>0</v>
      </c>
      <c r="W188" s="455">
        <v>0</v>
      </c>
      <c r="X188" s="455">
        <v>0</v>
      </c>
      <c r="Y188" s="455">
        <v>0</v>
      </c>
      <c r="Z188" s="455">
        <v>0</v>
      </c>
      <c r="AA188" s="455">
        <v>0</v>
      </c>
      <c r="AB188" s="455">
        <v>0</v>
      </c>
      <c r="AC188" s="455">
        <v>0</v>
      </c>
    </row>
    <row r="189" spans="1:29" x14ac:dyDescent="0.25">
      <c r="A189" s="452" t="s">
        <v>9</v>
      </c>
      <c r="B189" s="455">
        <v>0</v>
      </c>
      <c r="C189" s="455">
        <v>0</v>
      </c>
      <c r="D189" s="455">
        <v>0</v>
      </c>
      <c r="E189" s="455">
        <v>0</v>
      </c>
      <c r="F189" s="455">
        <v>0</v>
      </c>
      <c r="G189" s="455">
        <v>0</v>
      </c>
      <c r="H189" s="455">
        <v>0</v>
      </c>
      <c r="I189" s="455">
        <v>0</v>
      </c>
      <c r="J189" s="455">
        <v>0</v>
      </c>
      <c r="K189" s="455">
        <v>0</v>
      </c>
      <c r="L189" s="455">
        <v>0</v>
      </c>
      <c r="M189" s="455">
        <v>0</v>
      </c>
      <c r="N189" s="455">
        <v>0</v>
      </c>
      <c r="O189" s="455">
        <v>0</v>
      </c>
      <c r="P189" s="455">
        <v>0</v>
      </c>
      <c r="Q189" s="455">
        <v>0</v>
      </c>
      <c r="R189" s="455">
        <v>0</v>
      </c>
      <c r="S189" s="455">
        <v>0</v>
      </c>
      <c r="T189" s="455">
        <v>0</v>
      </c>
      <c r="U189" s="455">
        <v>0</v>
      </c>
      <c r="V189" s="455">
        <v>0</v>
      </c>
      <c r="W189" s="455">
        <v>0</v>
      </c>
      <c r="X189" s="455">
        <v>0</v>
      </c>
      <c r="Y189" s="455">
        <v>0</v>
      </c>
      <c r="Z189" s="455">
        <v>0</v>
      </c>
      <c r="AA189" s="455">
        <v>0</v>
      </c>
      <c r="AB189" s="455">
        <v>0</v>
      </c>
      <c r="AC189" s="455">
        <v>0</v>
      </c>
    </row>
    <row r="190" spans="1:29" x14ac:dyDescent="0.25">
      <c r="A190" s="452" t="s">
        <v>776</v>
      </c>
      <c r="B190" s="455">
        <v>0</v>
      </c>
      <c r="C190" s="455">
        <v>0</v>
      </c>
      <c r="D190" s="455">
        <v>0</v>
      </c>
      <c r="E190" s="455">
        <v>0</v>
      </c>
      <c r="F190" s="455">
        <v>0</v>
      </c>
      <c r="G190" s="455">
        <v>0</v>
      </c>
      <c r="H190" s="455">
        <v>0</v>
      </c>
      <c r="I190" s="455">
        <v>0</v>
      </c>
      <c r="J190" s="455">
        <v>0</v>
      </c>
      <c r="K190" s="455">
        <v>0</v>
      </c>
      <c r="L190" s="455">
        <v>0</v>
      </c>
      <c r="M190" s="455">
        <v>0</v>
      </c>
      <c r="N190" s="455">
        <v>0</v>
      </c>
      <c r="O190" s="455">
        <v>0</v>
      </c>
      <c r="P190" s="455">
        <v>0</v>
      </c>
      <c r="Q190" s="455">
        <v>0</v>
      </c>
      <c r="R190" s="455">
        <v>0</v>
      </c>
      <c r="S190" s="455">
        <v>0</v>
      </c>
      <c r="T190" s="455">
        <v>0</v>
      </c>
      <c r="U190" s="455">
        <v>0</v>
      </c>
      <c r="V190" s="455">
        <v>0</v>
      </c>
      <c r="W190" s="455">
        <v>0</v>
      </c>
      <c r="X190" s="455">
        <v>0</v>
      </c>
      <c r="Y190" s="455">
        <v>0</v>
      </c>
      <c r="Z190" s="455">
        <v>0</v>
      </c>
      <c r="AA190" s="455">
        <v>0</v>
      </c>
      <c r="AB190" s="455">
        <v>0</v>
      </c>
      <c r="AC190" s="455">
        <v>0</v>
      </c>
    </row>
    <row r="191" spans="1:29" x14ac:dyDescent="0.25">
      <c r="A191" s="452" t="s">
        <v>10</v>
      </c>
      <c r="B191" s="456" t="s">
        <v>751</v>
      </c>
      <c r="C191" s="456" t="s">
        <v>751</v>
      </c>
      <c r="D191" s="456" t="s">
        <v>751</v>
      </c>
      <c r="E191" s="456" t="s">
        <v>751</v>
      </c>
      <c r="F191" s="456" t="s">
        <v>751</v>
      </c>
      <c r="G191" s="456" t="s">
        <v>751</v>
      </c>
      <c r="H191" s="456" t="s">
        <v>751</v>
      </c>
      <c r="I191" s="456" t="s">
        <v>751</v>
      </c>
      <c r="J191" s="456" t="s">
        <v>751</v>
      </c>
      <c r="K191" s="456" t="s">
        <v>751</v>
      </c>
      <c r="L191" s="456" t="s">
        <v>751</v>
      </c>
      <c r="M191" s="456" t="s">
        <v>751</v>
      </c>
      <c r="N191" s="456" t="s">
        <v>751</v>
      </c>
      <c r="O191" s="456" t="s">
        <v>751</v>
      </c>
      <c r="P191" s="456" t="s">
        <v>751</v>
      </c>
      <c r="Q191" s="456" t="s">
        <v>751</v>
      </c>
      <c r="R191" s="456" t="s">
        <v>751</v>
      </c>
      <c r="S191" s="456" t="s">
        <v>751</v>
      </c>
      <c r="T191" s="456" t="s">
        <v>751</v>
      </c>
      <c r="U191" s="456" t="s">
        <v>751</v>
      </c>
      <c r="V191" s="456" t="s">
        <v>751</v>
      </c>
      <c r="W191" s="456" t="s">
        <v>751</v>
      </c>
      <c r="X191" s="456" t="s">
        <v>751</v>
      </c>
      <c r="Y191" s="456" t="s">
        <v>751</v>
      </c>
      <c r="Z191" s="456" t="s">
        <v>751</v>
      </c>
      <c r="AA191" s="456" t="s">
        <v>751</v>
      </c>
      <c r="AB191" s="456" t="s">
        <v>751</v>
      </c>
      <c r="AC191" s="456" t="s">
        <v>751</v>
      </c>
    </row>
    <row r="192" spans="1:29" x14ac:dyDescent="0.25">
      <c r="A192" s="452" t="s">
        <v>777</v>
      </c>
      <c r="B192" s="453">
        <v>0.03</v>
      </c>
      <c r="C192" s="453">
        <v>0.03</v>
      </c>
      <c r="D192" s="453">
        <v>0.03</v>
      </c>
      <c r="E192" s="453">
        <v>0.03</v>
      </c>
      <c r="F192" s="453">
        <v>0.02</v>
      </c>
      <c r="G192" s="453">
        <v>0.02</v>
      </c>
      <c r="H192" s="453">
        <v>0.02</v>
      </c>
      <c r="I192" s="453">
        <v>0.02</v>
      </c>
      <c r="J192" s="453">
        <v>0.02</v>
      </c>
      <c r="K192" s="453">
        <v>0.02</v>
      </c>
      <c r="L192" s="453">
        <v>0.02</v>
      </c>
      <c r="M192" s="453">
        <v>0.03</v>
      </c>
      <c r="N192" s="453">
        <v>0.02</v>
      </c>
      <c r="O192" s="453">
        <v>0.03</v>
      </c>
      <c r="P192" s="453">
        <v>0.03</v>
      </c>
      <c r="Q192" s="453">
        <v>0.03</v>
      </c>
      <c r="R192" s="453">
        <v>0.02</v>
      </c>
      <c r="S192" s="453">
        <v>0.03</v>
      </c>
      <c r="T192" s="453">
        <v>0.02</v>
      </c>
      <c r="U192" s="453">
        <v>0.02</v>
      </c>
      <c r="V192" s="453">
        <v>0.02</v>
      </c>
      <c r="W192" s="453">
        <v>0.03</v>
      </c>
      <c r="X192" s="453">
        <v>0.03</v>
      </c>
      <c r="Y192" s="453">
        <v>0.03</v>
      </c>
      <c r="Z192" s="453">
        <v>0.02</v>
      </c>
      <c r="AA192" s="453">
        <v>0.02</v>
      </c>
      <c r="AB192" s="453">
        <v>0.02</v>
      </c>
      <c r="AC192" s="453">
        <v>0.02</v>
      </c>
    </row>
    <row r="193" spans="1:29" x14ac:dyDescent="0.25">
      <c r="A193" s="452" t="s">
        <v>778</v>
      </c>
      <c r="B193" s="455">
        <v>0</v>
      </c>
      <c r="C193" s="455">
        <v>0</v>
      </c>
      <c r="D193" s="455">
        <v>0</v>
      </c>
      <c r="E193" s="455">
        <v>0</v>
      </c>
      <c r="F193" s="455">
        <v>0</v>
      </c>
      <c r="G193" s="455">
        <v>0</v>
      </c>
      <c r="H193" s="455">
        <v>0</v>
      </c>
      <c r="I193" s="455">
        <v>0</v>
      </c>
      <c r="J193" s="455">
        <v>0</v>
      </c>
      <c r="K193" s="455">
        <v>0</v>
      </c>
      <c r="L193" s="455">
        <v>0</v>
      </c>
      <c r="M193" s="455">
        <v>0</v>
      </c>
      <c r="N193" s="455">
        <v>0</v>
      </c>
      <c r="O193" s="455">
        <v>0</v>
      </c>
      <c r="P193" s="455">
        <v>0</v>
      </c>
      <c r="Q193" s="455">
        <v>0</v>
      </c>
      <c r="R193" s="455">
        <v>0</v>
      </c>
      <c r="S193" s="455">
        <v>0</v>
      </c>
      <c r="T193" s="455">
        <v>0</v>
      </c>
      <c r="U193" s="455">
        <v>0</v>
      </c>
      <c r="V193" s="455">
        <v>0</v>
      </c>
      <c r="W193" s="455">
        <v>0</v>
      </c>
      <c r="X193" s="455">
        <v>0</v>
      </c>
      <c r="Y193" s="455">
        <v>0</v>
      </c>
      <c r="Z193" s="455">
        <v>0</v>
      </c>
      <c r="AA193" s="455">
        <v>0</v>
      </c>
      <c r="AB193" s="455">
        <v>0</v>
      </c>
      <c r="AC193" s="455">
        <v>0</v>
      </c>
    </row>
    <row r="195" spans="1:29" x14ac:dyDescent="0.25">
      <c r="A195" s="450" t="s">
        <v>779</v>
      </c>
    </row>
    <row r="196" spans="1:29" x14ac:dyDescent="0.25">
      <c r="A196" s="450" t="s">
        <v>751</v>
      </c>
      <c r="B196" s="450" t="s">
        <v>780</v>
      </c>
    </row>
    <row r="198" spans="1:29" x14ac:dyDescent="0.25">
      <c r="A198" s="450" t="s">
        <v>739</v>
      </c>
      <c r="B198" s="450" t="s">
        <v>740</v>
      </c>
    </row>
    <row r="199" spans="1:29" x14ac:dyDescent="0.25">
      <c r="A199" s="450" t="s">
        <v>741</v>
      </c>
      <c r="B199" s="450" t="s">
        <v>791</v>
      </c>
    </row>
    <row r="200" spans="1:29" x14ac:dyDescent="0.25">
      <c r="A200" s="450" t="s">
        <v>743</v>
      </c>
      <c r="B200" s="450" t="s">
        <v>744</v>
      </c>
    </row>
    <row r="202" spans="1:29" x14ac:dyDescent="0.25">
      <c r="A202" s="452" t="s">
        <v>745</v>
      </c>
      <c r="B202" s="452" t="s">
        <v>51</v>
      </c>
      <c r="C202" s="452" t="s">
        <v>52</v>
      </c>
      <c r="D202" s="452" t="s">
        <v>53</v>
      </c>
      <c r="E202" s="452" t="s">
        <v>54</v>
      </c>
      <c r="F202" s="452" t="s">
        <v>55</v>
      </c>
      <c r="G202" s="452" t="s">
        <v>56</v>
      </c>
      <c r="H202" s="452" t="s">
        <v>57</v>
      </c>
      <c r="I202" s="452" t="s">
        <v>58</v>
      </c>
      <c r="J202" s="452" t="s">
        <v>59</v>
      </c>
      <c r="K202" s="452" t="s">
        <v>60</v>
      </c>
      <c r="L202" s="452" t="s">
        <v>61</v>
      </c>
      <c r="M202" s="452" t="s">
        <v>62</v>
      </c>
      <c r="N202" s="452" t="s">
        <v>63</v>
      </c>
      <c r="O202" s="452" t="s">
        <v>64</v>
      </c>
      <c r="P202" s="452" t="s">
        <v>65</v>
      </c>
      <c r="Q202" s="452" t="s">
        <v>66</v>
      </c>
      <c r="R202" s="452" t="s">
        <v>67</v>
      </c>
      <c r="S202" s="452" t="s">
        <v>68</v>
      </c>
      <c r="T202" s="452" t="s">
        <v>69</v>
      </c>
      <c r="U202" s="452" t="s">
        <v>70</v>
      </c>
      <c r="V202" s="452" t="s">
        <v>71</v>
      </c>
      <c r="W202" s="452" t="s">
        <v>72</v>
      </c>
      <c r="X202" s="452" t="s">
        <v>73</v>
      </c>
      <c r="Y202" s="452" t="s">
        <v>74</v>
      </c>
      <c r="Z202" s="452" t="s">
        <v>75</v>
      </c>
      <c r="AA202" s="452" t="s">
        <v>76</v>
      </c>
      <c r="AB202" s="452" t="s">
        <v>77</v>
      </c>
      <c r="AC202" s="452" t="s">
        <v>746</v>
      </c>
    </row>
    <row r="203" spans="1:29" x14ac:dyDescent="0.25">
      <c r="A203" s="452" t="s">
        <v>747</v>
      </c>
      <c r="B203" s="453">
        <v>602412.78</v>
      </c>
      <c r="C203" s="453">
        <v>579804.72</v>
      </c>
      <c r="D203" s="453">
        <v>565128.37</v>
      </c>
      <c r="E203" s="453">
        <v>558798.81999999995</v>
      </c>
      <c r="F203" s="453">
        <v>551620.07999999996</v>
      </c>
      <c r="G203" s="453">
        <v>548619.01</v>
      </c>
      <c r="H203" s="453">
        <v>544561.76</v>
      </c>
      <c r="I203" s="453">
        <v>540524.59</v>
      </c>
      <c r="J203" s="453">
        <v>528901.56999999995</v>
      </c>
      <c r="K203" s="453">
        <v>520964.85</v>
      </c>
      <c r="L203" s="453">
        <v>504895.83</v>
      </c>
      <c r="M203" s="453">
        <v>498083.09</v>
      </c>
      <c r="N203" s="453">
        <v>488199.33</v>
      </c>
      <c r="O203" s="453">
        <v>486222.93</v>
      </c>
      <c r="P203" s="454">
        <v>471792.8</v>
      </c>
      <c r="Q203" s="453">
        <v>465315.54</v>
      </c>
      <c r="R203" s="454">
        <v>456321.1</v>
      </c>
      <c r="S203" s="453">
        <v>452981.14</v>
      </c>
      <c r="T203" s="453">
        <v>445497.92</v>
      </c>
      <c r="U203" s="453">
        <v>438161.33</v>
      </c>
      <c r="V203" s="453">
        <v>432263.09</v>
      </c>
      <c r="W203" s="454">
        <v>424651.3</v>
      </c>
      <c r="X203" s="453">
        <v>422670.86</v>
      </c>
      <c r="Y203" s="453">
        <v>415719.26</v>
      </c>
      <c r="Z203" s="453">
        <v>410846.64</v>
      </c>
      <c r="AA203" s="453">
        <v>411594.81</v>
      </c>
      <c r="AB203" s="453">
        <v>408758.89</v>
      </c>
      <c r="AC203" s="453">
        <v>409952.02</v>
      </c>
    </row>
    <row r="204" spans="1:29" x14ac:dyDescent="0.25">
      <c r="A204" s="452" t="s">
        <v>748</v>
      </c>
      <c r="B204" s="453">
        <v>739599.37</v>
      </c>
      <c r="C204" s="453">
        <v>717750.08</v>
      </c>
      <c r="D204" s="453">
        <v>702743.16</v>
      </c>
      <c r="E204" s="453">
        <v>694788.75</v>
      </c>
      <c r="F204" s="453">
        <v>680749.87</v>
      </c>
      <c r="G204" s="454">
        <v>679268.7</v>
      </c>
      <c r="H204" s="453">
        <v>674343.92</v>
      </c>
      <c r="I204" s="453">
        <v>667988.51</v>
      </c>
      <c r="J204" s="453">
        <v>652866.93999999994</v>
      </c>
      <c r="K204" s="453">
        <v>639368.24</v>
      </c>
      <c r="L204" s="453">
        <v>618081.56000000006</v>
      </c>
      <c r="M204" s="453">
        <v>606421.14</v>
      </c>
      <c r="N204" s="454">
        <v>594078.9</v>
      </c>
      <c r="O204" s="453">
        <v>586923.34</v>
      </c>
      <c r="P204" s="453">
        <v>568161.32999999996</v>
      </c>
      <c r="Q204" s="453">
        <v>556953.57999999996</v>
      </c>
      <c r="R204" s="453">
        <v>543604.17000000004</v>
      </c>
      <c r="S204" s="453">
        <v>536389.93999999994</v>
      </c>
      <c r="T204" s="454">
        <v>523287.9</v>
      </c>
      <c r="U204" s="453">
        <v>511418.41</v>
      </c>
      <c r="V204" s="453">
        <v>500842.84</v>
      </c>
      <c r="W204" s="453">
        <v>490514.37</v>
      </c>
      <c r="X204" s="453">
        <v>486888.44</v>
      </c>
      <c r="Y204" s="454">
        <v>475820.79999999999</v>
      </c>
      <c r="Z204" s="453">
        <v>468772.56</v>
      </c>
      <c r="AA204" s="453">
        <v>468911.11</v>
      </c>
      <c r="AB204" s="453">
        <v>464501.13</v>
      </c>
      <c r="AC204" s="453">
        <v>466052.09</v>
      </c>
    </row>
    <row r="205" spans="1:29" x14ac:dyDescent="0.25">
      <c r="A205" s="452" t="s">
        <v>749</v>
      </c>
      <c r="B205" s="453">
        <v>734873.67</v>
      </c>
      <c r="C205" s="453">
        <v>713023.99</v>
      </c>
      <c r="D205" s="453">
        <v>698006.93</v>
      </c>
      <c r="E205" s="453">
        <v>690044.95</v>
      </c>
      <c r="F205" s="453">
        <v>675992.11</v>
      </c>
      <c r="G205" s="454">
        <v>674512.4</v>
      </c>
      <c r="H205" s="453">
        <v>669583.87</v>
      </c>
      <c r="I205" s="453">
        <v>663224.74</v>
      </c>
      <c r="J205" s="453">
        <v>648086.07999999996</v>
      </c>
      <c r="K205" s="454">
        <v>634582.6</v>
      </c>
      <c r="L205" s="453">
        <v>613315.27</v>
      </c>
      <c r="M205" s="453">
        <v>601655.01</v>
      </c>
      <c r="N205" s="453">
        <v>589327.68000000005</v>
      </c>
      <c r="O205" s="453">
        <v>582218.43000000005</v>
      </c>
      <c r="P205" s="453">
        <v>563454.18999999994</v>
      </c>
      <c r="Q205" s="453">
        <v>552260.87</v>
      </c>
      <c r="R205" s="453">
        <v>538835.38</v>
      </c>
      <c r="S205" s="453">
        <v>531615.63</v>
      </c>
      <c r="T205" s="453">
        <v>518527.76</v>
      </c>
      <c r="U205" s="454">
        <v>506675.20000000001</v>
      </c>
      <c r="V205" s="453">
        <v>496119.24</v>
      </c>
      <c r="W205" s="453">
        <v>485824.95</v>
      </c>
      <c r="X205" s="453">
        <v>482250.23999999999</v>
      </c>
      <c r="Y205" s="453">
        <v>471179.97</v>
      </c>
      <c r="Z205" s="453">
        <v>464119.72</v>
      </c>
      <c r="AA205" s="453">
        <v>464270.26</v>
      </c>
      <c r="AB205" s="453">
        <v>459872.62</v>
      </c>
      <c r="AC205" s="454">
        <v>461436.8</v>
      </c>
    </row>
    <row r="206" spans="1:29" x14ac:dyDescent="0.25">
      <c r="A206" s="452" t="s">
        <v>750</v>
      </c>
      <c r="B206" s="453">
        <v>12198.48</v>
      </c>
      <c r="C206" s="453">
        <v>12151.34</v>
      </c>
      <c r="D206" s="453">
        <v>12058.94</v>
      </c>
      <c r="E206" s="453">
        <v>12009.17</v>
      </c>
      <c r="F206" s="453">
        <v>12056.79</v>
      </c>
      <c r="G206" s="454">
        <v>12138.3</v>
      </c>
      <c r="H206" s="453">
        <v>12009.18</v>
      </c>
      <c r="I206" s="453">
        <v>11873.67</v>
      </c>
      <c r="J206" s="453">
        <v>11708.18</v>
      </c>
      <c r="K206" s="453">
        <v>11451.41</v>
      </c>
      <c r="L206" s="453">
        <v>11007.72</v>
      </c>
      <c r="M206" s="453">
        <v>10558.28</v>
      </c>
      <c r="N206" s="455">
        <v>10127</v>
      </c>
      <c r="O206" s="453">
        <v>9550.6200000000008</v>
      </c>
      <c r="P206" s="453">
        <v>9498.8799999999992</v>
      </c>
      <c r="Q206" s="453">
        <v>9256.34</v>
      </c>
      <c r="R206" s="454">
        <v>9160.7000000000007</v>
      </c>
      <c r="S206" s="453">
        <v>9102.82</v>
      </c>
      <c r="T206" s="453">
        <v>8900.25</v>
      </c>
      <c r="U206" s="453">
        <v>8834.2900000000009</v>
      </c>
      <c r="V206" s="453">
        <v>8788.89</v>
      </c>
      <c r="W206" s="453">
        <v>8533.67</v>
      </c>
      <c r="X206" s="453">
        <v>8391.48</v>
      </c>
      <c r="Y206" s="453">
        <v>8243.0300000000007</v>
      </c>
      <c r="Z206" s="453">
        <v>8142.64</v>
      </c>
      <c r="AA206" s="453">
        <v>8098.93</v>
      </c>
      <c r="AB206" s="453">
        <v>8073.48</v>
      </c>
      <c r="AC206" s="453">
        <v>7973.02</v>
      </c>
    </row>
    <row r="207" spans="1:29" x14ac:dyDescent="0.25">
      <c r="A207" s="452" t="s">
        <v>752</v>
      </c>
      <c r="B207" s="453">
        <v>16151.41</v>
      </c>
      <c r="C207" s="453">
        <v>15122.12</v>
      </c>
      <c r="D207" s="454">
        <v>14824.8</v>
      </c>
      <c r="E207" s="453">
        <v>13770.92</v>
      </c>
      <c r="F207" s="453">
        <v>11862.91</v>
      </c>
      <c r="G207" s="453">
        <v>11880.84</v>
      </c>
      <c r="H207" s="454">
        <v>11782.8</v>
      </c>
      <c r="I207" s="453">
        <v>11419.29</v>
      </c>
      <c r="J207" s="453">
        <v>10822.99</v>
      </c>
      <c r="K207" s="453">
        <v>10309.73</v>
      </c>
      <c r="L207" s="454">
        <v>10283.9</v>
      </c>
      <c r="M207" s="453">
        <v>9501.86</v>
      </c>
      <c r="N207" s="453">
        <v>9320.85</v>
      </c>
      <c r="O207" s="453">
        <v>9687.4599999999991</v>
      </c>
      <c r="P207" s="453">
        <v>9095.67</v>
      </c>
      <c r="Q207" s="453">
        <v>8665.4500000000007</v>
      </c>
      <c r="R207" s="453">
        <v>8385.52</v>
      </c>
      <c r="S207" s="453">
        <v>8415.18</v>
      </c>
      <c r="T207" s="453">
        <v>8110.21</v>
      </c>
      <c r="U207" s="454">
        <v>7765.9</v>
      </c>
      <c r="V207" s="453">
        <v>7751.19</v>
      </c>
      <c r="W207" s="453">
        <v>7988.95</v>
      </c>
      <c r="X207" s="453">
        <v>7635.14</v>
      </c>
      <c r="Y207" s="453">
        <v>7502.31</v>
      </c>
      <c r="Z207" s="453">
        <v>7389.61</v>
      </c>
      <c r="AA207" s="453">
        <v>7350.95</v>
      </c>
      <c r="AB207" s="453">
        <v>7063.51</v>
      </c>
      <c r="AC207" s="453">
        <v>6795.32</v>
      </c>
    </row>
    <row r="208" spans="1:29" x14ac:dyDescent="0.25">
      <c r="A208" s="452" t="s">
        <v>753</v>
      </c>
      <c r="B208" s="453">
        <v>23536.29</v>
      </c>
      <c r="C208" s="453">
        <v>21958.59</v>
      </c>
      <c r="D208" s="453">
        <v>20626.39</v>
      </c>
      <c r="E208" s="453">
        <v>19723.93</v>
      </c>
      <c r="F208" s="453">
        <v>18610.78</v>
      </c>
      <c r="G208" s="453">
        <v>18184.77</v>
      </c>
      <c r="H208" s="454">
        <v>18051.7</v>
      </c>
      <c r="I208" s="453">
        <v>17651.91</v>
      </c>
      <c r="J208" s="453">
        <v>16953.34</v>
      </c>
      <c r="K208" s="453">
        <v>16218.18</v>
      </c>
      <c r="L208" s="453">
        <v>15392.53</v>
      </c>
      <c r="M208" s="453">
        <v>15151.82</v>
      </c>
      <c r="N208" s="453">
        <v>14734.68</v>
      </c>
      <c r="O208" s="453">
        <v>14761.72</v>
      </c>
      <c r="P208" s="453">
        <v>14334.89</v>
      </c>
      <c r="Q208" s="453">
        <v>14706.39</v>
      </c>
      <c r="R208" s="453">
        <v>14951.78</v>
      </c>
      <c r="S208" s="453">
        <v>14534.67</v>
      </c>
      <c r="T208" s="453">
        <v>14641.79</v>
      </c>
      <c r="U208" s="454">
        <v>14285.9</v>
      </c>
      <c r="V208" s="453">
        <v>14489.36</v>
      </c>
      <c r="W208" s="453">
        <v>14492.03</v>
      </c>
      <c r="X208" s="453">
        <v>14478.16</v>
      </c>
      <c r="Y208" s="453">
        <v>13893.61</v>
      </c>
      <c r="Z208" s="453">
        <v>13894.91</v>
      </c>
      <c r="AA208" s="453">
        <v>13958.29</v>
      </c>
      <c r="AB208" s="453">
        <v>13734.03</v>
      </c>
      <c r="AC208" s="453">
        <v>13548.91</v>
      </c>
    </row>
    <row r="209" spans="1:29" x14ac:dyDescent="0.25">
      <c r="A209" s="452" t="s">
        <v>7</v>
      </c>
      <c r="B209" s="454">
        <v>7789.4</v>
      </c>
      <c r="C209" s="453">
        <v>7979.33</v>
      </c>
      <c r="D209" s="453">
        <v>8057.33</v>
      </c>
      <c r="E209" s="453">
        <v>8252.0300000000007</v>
      </c>
      <c r="F209" s="453">
        <v>8139.66</v>
      </c>
      <c r="G209" s="453">
        <v>8212.3700000000008</v>
      </c>
      <c r="H209" s="453">
        <v>8324.27</v>
      </c>
      <c r="I209" s="453">
        <v>8212.02</v>
      </c>
      <c r="J209" s="453">
        <v>8265.7199999999993</v>
      </c>
      <c r="K209" s="453">
        <v>8168.35</v>
      </c>
      <c r="L209" s="453">
        <v>8059.13</v>
      </c>
      <c r="M209" s="453">
        <v>8296.1299999999992</v>
      </c>
      <c r="N209" s="454">
        <v>8222.7000000000007</v>
      </c>
      <c r="O209" s="453">
        <v>8229.07</v>
      </c>
      <c r="P209" s="453">
        <v>8051.34</v>
      </c>
      <c r="Q209" s="453">
        <v>7814.36</v>
      </c>
      <c r="R209" s="453">
        <v>7719.84</v>
      </c>
      <c r="S209" s="454">
        <v>7702.3</v>
      </c>
      <c r="T209" s="453">
        <v>7570.94</v>
      </c>
      <c r="U209" s="453">
        <v>7427.97</v>
      </c>
      <c r="V209" s="453">
        <v>7492.76</v>
      </c>
      <c r="W209" s="453">
        <v>7336.26</v>
      </c>
      <c r="X209" s="453">
        <v>7206.87</v>
      </c>
      <c r="Y209" s="453">
        <v>7107.89</v>
      </c>
      <c r="Z209" s="453">
        <v>7077.35</v>
      </c>
      <c r="AA209" s="453">
        <v>7012.04</v>
      </c>
      <c r="AB209" s="453">
        <v>7071.66</v>
      </c>
      <c r="AC209" s="453">
        <v>7076.31</v>
      </c>
    </row>
    <row r="210" spans="1:29" x14ac:dyDescent="0.25">
      <c r="A210" s="452" t="s">
        <v>754</v>
      </c>
      <c r="B210" s="453">
        <v>121819.72</v>
      </c>
      <c r="C210" s="453">
        <v>115700.07</v>
      </c>
      <c r="D210" s="453">
        <v>112225.27</v>
      </c>
      <c r="E210" s="453">
        <v>112877.45</v>
      </c>
      <c r="F210" s="453">
        <v>108933.06</v>
      </c>
      <c r="G210" s="453">
        <v>106536.53</v>
      </c>
      <c r="H210" s="453">
        <v>104210.46</v>
      </c>
      <c r="I210" s="453">
        <v>99757.36</v>
      </c>
      <c r="J210" s="453">
        <v>94673.41</v>
      </c>
      <c r="K210" s="453">
        <v>93796.21</v>
      </c>
      <c r="L210" s="453">
        <v>89660.11</v>
      </c>
      <c r="M210" s="453">
        <v>86107.94</v>
      </c>
      <c r="N210" s="453">
        <v>82016.86</v>
      </c>
      <c r="O210" s="453">
        <v>78605.59</v>
      </c>
      <c r="P210" s="453">
        <v>73512.66</v>
      </c>
      <c r="Q210" s="453">
        <v>70320.77</v>
      </c>
      <c r="R210" s="453">
        <v>66532.289999999994</v>
      </c>
      <c r="S210" s="453">
        <v>64326.16</v>
      </c>
      <c r="T210" s="453">
        <v>63271.56</v>
      </c>
      <c r="U210" s="453">
        <v>60967.96</v>
      </c>
      <c r="V210" s="453">
        <v>60220.57</v>
      </c>
      <c r="W210" s="453">
        <v>59096.68</v>
      </c>
      <c r="X210" s="453">
        <v>59692.83</v>
      </c>
      <c r="Y210" s="453">
        <v>59242.13</v>
      </c>
      <c r="Z210" s="453">
        <v>58079.65</v>
      </c>
      <c r="AA210" s="453">
        <v>57946.13</v>
      </c>
      <c r="AB210" s="453">
        <v>56788.81</v>
      </c>
      <c r="AC210" s="453">
        <v>56111.42</v>
      </c>
    </row>
    <row r="211" spans="1:29" x14ac:dyDescent="0.25">
      <c r="A211" s="452" t="s">
        <v>755</v>
      </c>
      <c r="B211" s="453">
        <v>1955.18</v>
      </c>
      <c r="C211" s="453">
        <v>1876.42</v>
      </c>
      <c r="D211" s="453">
        <v>1638.24</v>
      </c>
      <c r="E211" s="453">
        <v>1399.68</v>
      </c>
      <c r="F211" s="454">
        <v>1357.1</v>
      </c>
      <c r="G211" s="454">
        <v>1318.7</v>
      </c>
      <c r="H211" s="453">
        <v>1332.23</v>
      </c>
      <c r="I211" s="453">
        <v>1387.77</v>
      </c>
      <c r="J211" s="453">
        <v>1342.02</v>
      </c>
      <c r="K211" s="453">
        <v>1257.83</v>
      </c>
      <c r="L211" s="453">
        <v>1296.99</v>
      </c>
      <c r="M211" s="453">
        <v>1330.74</v>
      </c>
      <c r="N211" s="453">
        <v>1292.6199999999999</v>
      </c>
      <c r="O211" s="453">
        <v>1291.47</v>
      </c>
      <c r="P211" s="454">
        <v>1306.0999999999999</v>
      </c>
      <c r="Q211" s="453">
        <v>1268.82</v>
      </c>
      <c r="R211" s="453">
        <v>1259.5899999999999</v>
      </c>
      <c r="S211" s="453">
        <v>1266.6199999999999</v>
      </c>
      <c r="T211" s="453">
        <v>1248.69</v>
      </c>
      <c r="U211" s="453">
        <v>1260.23</v>
      </c>
      <c r="V211" s="453">
        <v>1277.32</v>
      </c>
      <c r="W211" s="454">
        <v>1228.7</v>
      </c>
      <c r="X211" s="453">
        <v>1239.8599999999999</v>
      </c>
      <c r="Y211" s="454">
        <v>1230.2</v>
      </c>
      <c r="Z211" s="453">
        <v>1189.58</v>
      </c>
      <c r="AA211" s="453">
        <v>1150.93</v>
      </c>
      <c r="AB211" s="453">
        <v>1127.1500000000001</v>
      </c>
      <c r="AC211" s="453">
        <v>1132.6099999999999</v>
      </c>
    </row>
    <row r="212" spans="1:29" x14ac:dyDescent="0.25">
      <c r="A212" s="452" t="s">
        <v>756</v>
      </c>
      <c r="B212" s="453">
        <v>15221.82</v>
      </c>
      <c r="C212" s="453">
        <v>15380.14</v>
      </c>
      <c r="D212" s="453">
        <v>15465.05</v>
      </c>
      <c r="E212" s="453">
        <v>15545.54</v>
      </c>
      <c r="F212" s="453">
        <v>15438.72</v>
      </c>
      <c r="G212" s="453">
        <v>15461.24</v>
      </c>
      <c r="H212" s="453">
        <v>15724.89</v>
      </c>
      <c r="I212" s="453">
        <v>15623.98</v>
      </c>
      <c r="J212" s="453">
        <v>15832.47</v>
      </c>
      <c r="K212" s="453">
        <v>15309.89</v>
      </c>
      <c r="L212" s="453">
        <v>14774.76</v>
      </c>
      <c r="M212" s="453">
        <v>14883.55</v>
      </c>
      <c r="N212" s="453">
        <v>14651.44</v>
      </c>
      <c r="O212" s="453">
        <v>15427.44</v>
      </c>
      <c r="P212" s="453">
        <v>14420.84</v>
      </c>
      <c r="Q212" s="453">
        <v>14089.91</v>
      </c>
      <c r="R212" s="453">
        <v>13977.38</v>
      </c>
      <c r="S212" s="453">
        <v>13295.77</v>
      </c>
      <c r="T212" s="454">
        <v>13083.5</v>
      </c>
      <c r="U212" s="453">
        <v>12712.38</v>
      </c>
      <c r="V212" s="453">
        <v>12694.88</v>
      </c>
      <c r="W212" s="453">
        <v>12484.56</v>
      </c>
      <c r="X212" s="453">
        <v>12706.64</v>
      </c>
      <c r="Y212" s="453">
        <v>13098.58</v>
      </c>
      <c r="Z212" s="453">
        <v>13402.02</v>
      </c>
      <c r="AA212" s="453">
        <v>13741.73</v>
      </c>
      <c r="AB212" s="453">
        <v>14096.76</v>
      </c>
      <c r="AC212" s="453">
        <v>14671.51</v>
      </c>
    </row>
    <row r="213" spans="1:29" x14ac:dyDescent="0.25">
      <c r="A213" s="452" t="s">
        <v>757</v>
      </c>
      <c r="B213" s="453">
        <v>10969.48</v>
      </c>
      <c r="C213" s="454">
        <v>10950.7</v>
      </c>
      <c r="D213" s="453">
        <v>11106.15</v>
      </c>
      <c r="E213" s="453">
        <v>11121.04</v>
      </c>
      <c r="F213" s="453">
        <v>11225.49</v>
      </c>
      <c r="G213" s="455">
        <v>11347</v>
      </c>
      <c r="H213" s="454">
        <v>11498.2</v>
      </c>
      <c r="I213" s="453">
        <v>11477.65</v>
      </c>
      <c r="J213" s="453">
        <v>11798.41</v>
      </c>
      <c r="K213" s="453">
        <v>11646.88</v>
      </c>
      <c r="L213" s="453">
        <v>11837.78</v>
      </c>
      <c r="M213" s="453">
        <v>10966.88</v>
      </c>
      <c r="N213" s="453">
        <v>11029.21</v>
      </c>
      <c r="O213" s="453">
        <v>11126.03</v>
      </c>
      <c r="P213" s="453">
        <v>11171.26</v>
      </c>
      <c r="Q213" s="453">
        <v>11249.61</v>
      </c>
      <c r="R213" s="453">
        <v>11347.83</v>
      </c>
      <c r="S213" s="453">
        <v>11496.62</v>
      </c>
      <c r="T213" s="453">
        <v>11166.18</v>
      </c>
      <c r="U213" s="453">
        <v>10823.65</v>
      </c>
      <c r="V213" s="453">
        <v>11017.62</v>
      </c>
      <c r="W213" s="453">
        <v>10834.15</v>
      </c>
      <c r="X213" s="453">
        <v>10653.41</v>
      </c>
      <c r="Y213" s="453">
        <v>10406.290000000001</v>
      </c>
      <c r="Z213" s="453">
        <v>10184.01</v>
      </c>
      <c r="AA213" s="453">
        <v>10014.01</v>
      </c>
      <c r="AB213" s="454">
        <v>9696.7000000000007</v>
      </c>
      <c r="AC213" s="453">
        <v>9933.3700000000008</v>
      </c>
    </row>
    <row r="214" spans="1:29" x14ac:dyDescent="0.25">
      <c r="A214" s="452" t="s">
        <v>758</v>
      </c>
      <c r="B214" s="453">
        <v>35546.730000000003</v>
      </c>
      <c r="C214" s="453">
        <v>34752.36</v>
      </c>
      <c r="D214" s="453">
        <v>35393.279999999999</v>
      </c>
      <c r="E214" s="453">
        <v>35210.42</v>
      </c>
      <c r="F214" s="453">
        <v>36880.69</v>
      </c>
      <c r="G214" s="453">
        <v>37432.97</v>
      </c>
      <c r="H214" s="453">
        <v>38687.81</v>
      </c>
      <c r="I214" s="453">
        <v>39519.980000000003</v>
      </c>
      <c r="J214" s="453">
        <v>40045.879999999997</v>
      </c>
      <c r="K214" s="454">
        <v>41126.699999999997</v>
      </c>
      <c r="L214" s="453">
        <v>42789.51</v>
      </c>
      <c r="M214" s="453">
        <v>43075.77</v>
      </c>
      <c r="N214" s="453">
        <v>43245.69</v>
      </c>
      <c r="O214" s="453">
        <v>43703.06</v>
      </c>
      <c r="P214" s="453">
        <v>43374.43</v>
      </c>
      <c r="Q214" s="453">
        <v>42484.98</v>
      </c>
      <c r="R214" s="453">
        <v>41621.25</v>
      </c>
      <c r="S214" s="453">
        <v>42328.75</v>
      </c>
      <c r="T214" s="453">
        <v>40788.550000000003</v>
      </c>
      <c r="U214" s="453">
        <v>42316.58</v>
      </c>
      <c r="V214" s="453">
        <v>40409.86</v>
      </c>
      <c r="W214" s="453">
        <v>40731.519999999997</v>
      </c>
      <c r="X214" s="453">
        <v>39896.29</v>
      </c>
      <c r="Y214" s="453">
        <v>38530.43</v>
      </c>
      <c r="Z214" s="453">
        <v>38124.379999999997</v>
      </c>
      <c r="AA214" s="453">
        <v>39608.51</v>
      </c>
      <c r="AB214" s="453">
        <v>39629.879999999997</v>
      </c>
      <c r="AC214" s="453">
        <v>40177.15</v>
      </c>
    </row>
    <row r="215" spans="1:29" x14ac:dyDescent="0.25">
      <c r="A215" s="452" t="s">
        <v>759</v>
      </c>
      <c r="B215" s="453">
        <v>70262.78</v>
      </c>
      <c r="C215" s="454">
        <v>71026.899999999994</v>
      </c>
      <c r="D215" s="453">
        <v>70890.91</v>
      </c>
      <c r="E215" s="453">
        <v>71257.86</v>
      </c>
      <c r="F215" s="453">
        <v>73777.78</v>
      </c>
      <c r="G215" s="453">
        <v>74602.33</v>
      </c>
      <c r="H215" s="453">
        <v>73059.839999999997</v>
      </c>
      <c r="I215" s="453">
        <v>71462.27</v>
      </c>
      <c r="J215" s="453">
        <v>71189.789999999994</v>
      </c>
      <c r="K215" s="453">
        <v>70913.59</v>
      </c>
      <c r="L215" s="454">
        <v>71125.899999999994</v>
      </c>
      <c r="M215" s="453">
        <v>70761.649999999994</v>
      </c>
      <c r="N215" s="453">
        <v>68948.460000000006</v>
      </c>
      <c r="O215" s="453">
        <v>67664.91</v>
      </c>
      <c r="P215" s="453">
        <v>66150.259999999995</v>
      </c>
      <c r="Q215" s="453">
        <v>65061.42</v>
      </c>
      <c r="R215" s="453">
        <v>64260.08</v>
      </c>
      <c r="S215" s="453">
        <v>63825.57</v>
      </c>
      <c r="T215" s="453">
        <v>63820.33</v>
      </c>
      <c r="U215" s="453">
        <v>62718.49</v>
      </c>
      <c r="V215" s="454">
        <v>62466.400000000001</v>
      </c>
      <c r="W215" s="453">
        <v>61126.94</v>
      </c>
      <c r="X215" s="453">
        <v>59749.74</v>
      </c>
      <c r="Y215" s="453">
        <v>59155.62</v>
      </c>
      <c r="Z215" s="453">
        <v>59005.31</v>
      </c>
      <c r="AA215" s="453">
        <v>58230.45</v>
      </c>
      <c r="AB215" s="453">
        <v>57858.35</v>
      </c>
      <c r="AC215" s="453">
        <v>57453.62</v>
      </c>
    </row>
    <row r="216" spans="1:29" x14ac:dyDescent="0.25">
      <c r="A216" s="452" t="s">
        <v>760</v>
      </c>
      <c r="B216" s="453">
        <v>4425.0600000000004</v>
      </c>
      <c r="C216" s="453">
        <v>4293.05</v>
      </c>
      <c r="D216" s="453">
        <v>3873.98</v>
      </c>
      <c r="E216" s="453">
        <v>3961.02</v>
      </c>
      <c r="F216" s="453">
        <v>3727.35</v>
      </c>
      <c r="G216" s="453">
        <v>3670.03</v>
      </c>
      <c r="H216" s="453">
        <v>3671.52</v>
      </c>
      <c r="I216" s="453">
        <v>3620.67</v>
      </c>
      <c r="J216" s="453">
        <v>3613.84</v>
      </c>
      <c r="K216" s="453">
        <v>3594.35</v>
      </c>
      <c r="L216" s="453">
        <v>3620.54</v>
      </c>
      <c r="M216" s="453">
        <v>3629.91</v>
      </c>
      <c r="N216" s="453">
        <v>3621.75</v>
      </c>
      <c r="O216" s="453">
        <v>3792.21</v>
      </c>
      <c r="P216" s="453">
        <v>3930.99</v>
      </c>
      <c r="Q216" s="453">
        <v>3889.29</v>
      </c>
      <c r="R216" s="453">
        <v>4007.54</v>
      </c>
      <c r="S216" s="453">
        <v>4033.13</v>
      </c>
      <c r="T216" s="453">
        <v>4016.12</v>
      </c>
      <c r="U216" s="453">
        <v>4104.5200000000004</v>
      </c>
      <c r="V216" s="453">
        <v>4193.24</v>
      </c>
      <c r="W216" s="453">
        <v>4197.5600000000004</v>
      </c>
      <c r="X216" s="453">
        <v>4144.05</v>
      </c>
      <c r="Y216" s="453">
        <v>3920.06</v>
      </c>
      <c r="Z216" s="453">
        <v>3928.42</v>
      </c>
      <c r="AA216" s="453">
        <v>4116.62</v>
      </c>
      <c r="AB216" s="453">
        <v>4232.4399999999996</v>
      </c>
      <c r="AC216" s="453">
        <v>4177.49</v>
      </c>
    </row>
    <row r="217" spans="1:29" x14ac:dyDescent="0.25">
      <c r="A217" s="452" t="s">
        <v>761</v>
      </c>
      <c r="B217" s="453">
        <v>49746.27</v>
      </c>
      <c r="C217" s="453">
        <v>49836.08</v>
      </c>
      <c r="D217" s="453">
        <v>49787.91</v>
      </c>
      <c r="E217" s="453">
        <v>51056.75</v>
      </c>
      <c r="F217" s="453">
        <v>50677.41</v>
      </c>
      <c r="G217" s="453">
        <v>50707.09</v>
      </c>
      <c r="H217" s="453">
        <v>51262.37</v>
      </c>
      <c r="I217" s="453">
        <v>52341.08</v>
      </c>
      <c r="J217" s="453">
        <v>52115.97</v>
      </c>
      <c r="K217" s="453">
        <v>51433.06</v>
      </c>
      <c r="L217" s="453">
        <v>51698.04</v>
      </c>
      <c r="M217" s="453">
        <v>51489.27</v>
      </c>
      <c r="N217" s="453">
        <v>49556.13</v>
      </c>
      <c r="O217" s="453">
        <v>50142.879999999997</v>
      </c>
      <c r="P217" s="453">
        <v>48207.71</v>
      </c>
      <c r="Q217" s="453">
        <v>48658.81</v>
      </c>
      <c r="R217" s="453">
        <v>47305.39</v>
      </c>
      <c r="S217" s="453">
        <v>49515.61</v>
      </c>
      <c r="T217" s="453">
        <v>47787.360000000001</v>
      </c>
      <c r="U217" s="453">
        <v>47849.09</v>
      </c>
      <c r="V217" s="453">
        <v>47275.82</v>
      </c>
      <c r="W217" s="453">
        <v>46056.72</v>
      </c>
      <c r="X217" s="453">
        <v>47293.120000000003</v>
      </c>
      <c r="Y217" s="453">
        <v>44872.38</v>
      </c>
      <c r="Z217" s="453">
        <v>44173.67</v>
      </c>
      <c r="AA217" s="453">
        <v>44091.25</v>
      </c>
      <c r="AB217" s="453">
        <v>43972.51</v>
      </c>
      <c r="AC217" s="453">
        <v>45333.440000000002</v>
      </c>
    </row>
    <row r="218" spans="1:29" x14ac:dyDescent="0.25">
      <c r="A218" s="452" t="s">
        <v>762</v>
      </c>
      <c r="B218" s="453">
        <v>654.64</v>
      </c>
      <c r="C218" s="453">
        <v>665.88</v>
      </c>
      <c r="D218" s="453">
        <v>683.48</v>
      </c>
      <c r="E218" s="453">
        <v>707.81</v>
      </c>
      <c r="F218" s="453">
        <v>721.17</v>
      </c>
      <c r="G218" s="453">
        <v>741.24</v>
      </c>
      <c r="H218" s="453">
        <v>757.95</v>
      </c>
      <c r="I218" s="453">
        <v>761.77</v>
      </c>
      <c r="J218" s="453">
        <v>765.09</v>
      </c>
      <c r="K218" s="453">
        <v>764.58</v>
      </c>
      <c r="L218" s="453">
        <v>787.72</v>
      </c>
      <c r="M218" s="453">
        <v>814.06</v>
      </c>
      <c r="N218" s="453">
        <v>835.43</v>
      </c>
      <c r="O218" s="453">
        <v>827.16</v>
      </c>
      <c r="P218" s="453">
        <v>822.38</v>
      </c>
      <c r="Q218" s="453">
        <v>804.57</v>
      </c>
      <c r="R218" s="453">
        <v>805.99</v>
      </c>
      <c r="S218" s="453">
        <v>812.93</v>
      </c>
      <c r="T218" s="453">
        <v>805.96</v>
      </c>
      <c r="U218" s="453">
        <v>806.14</v>
      </c>
      <c r="V218" s="453">
        <v>813.69</v>
      </c>
      <c r="W218" s="453">
        <v>817.96</v>
      </c>
      <c r="X218" s="455">
        <v>807</v>
      </c>
      <c r="Y218" s="453">
        <v>799.89</v>
      </c>
      <c r="Z218" s="453">
        <v>799.75</v>
      </c>
      <c r="AA218" s="453">
        <v>815.66</v>
      </c>
      <c r="AB218" s="453">
        <v>857.97</v>
      </c>
      <c r="AC218" s="453">
        <v>864.37</v>
      </c>
    </row>
    <row r="219" spans="1:29" x14ac:dyDescent="0.25">
      <c r="A219" s="452" t="s">
        <v>763</v>
      </c>
      <c r="B219" s="453">
        <v>4036.32</v>
      </c>
      <c r="C219" s="454">
        <v>3974.1</v>
      </c>
      <c r="D219" s="453">
        <v>3564.38</v>
      </c>
      <c r="E219" s="454">
        <v>2765.6</v>
      </c>
      <c r="F219" s="453">
        <v>2591.5500000000002</v>
      </c>
      <c r="G219" s="453">
        <v>2582.96</v>
      </c>
      <c r="H219" s="453">
        <v>2545.54</v>
      </c>
      <c r="I219" s="453">
        <v>2518.38</v>
      </c>
      <c r="J219" s="453">
        <v>2431.31</v>
      </c>
      <c r="K219" s="453">
        <v>2327.0300000000002</v>
      </c>
      <c r="L219" s="453">
        <v>2313.38</v>
      </c>
      <c r="M219" s="453">
        <v>2355.67</v>
      </c>
      <c r="N219" s="453">
        <v>2353.94</v>
      </c>
      <c r="O219" s="453">
        <v>2238.2399999999998</v>
      </c>
      <c r="P219" s="454">
        <v>2200.5</v>
      </c>
      <c r="Q219" s="453">
        <v>2223.56</v>
      </c>
      <c r="R219" s="453">
        <v>2221.02</v>
      </c>
      <c r="S219" s="453">
        <v>2223.67</v>
      </c>
      <c r="T219" s="453">
        <v>2179.79</v>
      </c>
      <c r="U219" s="453">
        <v>2204.98</v>
      </c>
      <c r="V219" s="453">
        <v>2173.52</v>
      </c>
      <c r="W219" s="453">
        <v>2136.87</v>
      </c>
      <c r="X219" s="453">
        <v>2191.38</v>
      </c>
      <c r="Y219" s="453">
        <v>2237.25</v>
      </c>
      <c r="Z219" s="453">
        <v>2313.33</v>
      </c>
      <c r="AA219" s="453">
        <v>2235.39</v>
      </c>
      <c r="AB219" s="453">
        <v>2298.33</v>
      </c>
      <c r="AC219" s="453">
        <v>2337.87</v>
      </c>
    </row>
    <row r="220" spans="1:29" x14ac:dyDescent="0.25">
      <c r="A220" s="452" t="s">
        <v>764</v>
      </c>
      <c r="B220" s="453">
        <v>7009.02</v>
      </c>
      <c r="C220" s="453">
        <v>6798.19</v>
      </c>
      <c r="D220" s="454">
        <v>5933.4</v>
      </c>
      <c r="E220" s="453">
        <v>5181.24</v>
      </c>
      <c r="F220" s="453">
        <v>4671.87</v>
      </c>
      <c r="G220" s="453">
        <v>4439.05</v>
      </c>
      <c r="H220" s="453">
        <v>4360.22</v>
      </c>
      <c r="I220" s="453">
        <v>4370.9399999999996</v>
      </c>
      <c r="J220" s="454">
        <v>4253.3</v>
      </c>
      <c r="K220" s="453">
        <v>4004.36</v>
      </c>
      <c r="L220" s="453">
        <v>3864.71</v>
      </c>
      <c r="M220" s="453">
        <v>3789.77</v>
      </c>
      <c r="N220" s="453">
        <v>3844.99</v>
      </c>
      <c r="O220" s="453">
        <v>3900.84</v>
      </c>
      <c r="P220" s="453">
        <v>3920.33</v>
      </c>
      <c r="Q220" s="453">
        <v>3910.76</v>
      </c>
      <c r="R220" s="453">
        <v>3921.37</v>
      </c>
      <c r="S220" s="453">
        <v>3873.48</v>
      </c>
      <c r="T220" s="453">
        <v>3807.85</v>
      </c>
      <c r="U220" s="453">
        <v>3709.38</v>
      </c>
      <c r="V220" s="453">
        <v>3679.73</v>
      </c>
      <c r="W220" s="453">
        <v>3506.89</v>
      </c>
      <c r="X220" s="453">
        <v>3513.31</v>
      </c>
      <c r="Y220" s="453">
        <v>3441.89</v>
      </c>
      <c r="Z220" s="453">
        <v>3444.91</v>
      </c>
      <c r="AA220" s="453">
        <v>3390.61</v>
      </c>
      <c r="AB220" s="453">
        <v>3296.73</v>
      </c>
      <c r="AC220" s="453">
        <v>3257.63</v>
      </c>
    </row>
    <row r="221" spans="1:29" x14ac:dyDescent="0.25">
      <c r="A221" s="452" t="s">
        <v>765</v>
      </c>
      <c r="B221" s="453">
        <v>580.15</v>
      </c>
      <c r="C221" s="453">
        <v>592.32000000000005</v>
      </c>
      <c r="D221" s="453">
        <v>576.71</v>
      </c>
      <c r="E221" s="453">
        <v>581.55999999999995</v>
      </c>
      <c r="F221" s="453">
        <v>569.12</v>
      </c>
      <c r="G221" s="453">
        <v>584.99</v>
      </c>
      <c r="H221" s="453">
        <v>593.83000000000004</v>
      </c>
      <c r="I221" s="453">
        <v>588.53</v>
      </c>
      <c r="J221" s="453">
        <v>586.12</v>
      </c>
      <c r="K221" s="454">
        <v>590.9</v>
      </c>
      <c r="L221" s="453">
        <v>583.58000000000004</v>
      </c>
      <c r="M221" s="453">
        <v>588.73</v>
      </c>
      <c r="N221" s="453">
        <v>588.26</v>
      </c>
      <c r="O221" s="454">
        <v>577.70000000000005</v>
      </c>
      <c r="P221" s="454">
        <v>574.4</v>
      </c>
      <c r="Q221" s="453">
        <v>573.52</v>
      </c>
      <c r="R221" s="453">
        <v>569.99</v>
      </c>
      <c r="S221" s="453">
        <v>578.99</v>
      </c>
      <c r="T221" s="454">
        <v>589.29999999999995</v>
      </c>
      <c r="U221" s="453">
        <v>590.98</v>
      </c>
      <c r="V221" s="453">
        <v>590.99</v>
      </c>
      <c r="W221" s="453">
        <v>566.59</v>
      </c>
      <c r="X221" s="453">
        <v>558.55999999999995</v>
      </c>
      <c r="Y221" s="453">
        <v>562.84</v>
      </c>
      <c r="Z221" s="454">
        <v>575.6</v>
      </c>
      <c r="AA221" s="453">
        <v>581.38</v>
      </c>
      <c r="AB221" s="453">
        <v>585.51</v>
      </c>
      <c r="AC221" s="453">
        <v>593.72</v>
      </c>
    </row>
    <row r="222" spans="1:29" x14ac:dyDescent="0.25">
      <c r="A222" s="452" t="s">
        <v>766</v>
      </c>
      <c r="B222" s="453">
        <v>11655.39</v>
      </c>
      <c r="C222" s="453">
        <v>11353.64</v>
      </c>
      <c r="D222" s="453">
        <v>10071.969999999999</v>
      </c>
      <c r="E222" s="454">
        <v>9544.7000000000007</v>
      </c>
      <c r="F222" s="453">
        <v>9061.7199999999993</v>
      </c>
      <c r="G222" s="453">
        <v>8706.31</v>
      </c>
      <c r="H222" s="453">
        <v>8844.52</v>
      </c>
      <c r="I222" s="453">
        <v>8712.58</v>
      </c>
      <c r="J222" s="455">
        <v>8617</v>
      </c>
      <c r="K222" s="453">
        <v>8665.59</v>
      </c>
      <c r="L222" s="453">
        <v>8803.56</v>
      </c>
      <c r="M222" s="453">
        <v>8737.32</v>
      </c>
      <c r="N222" s="453">
        <v>8668.07</v>
      </c>
      <c r="O222" s="453">
        <v>8886.93</v>
      </c>
      <c r="P222" s="453">
        <v>8384.5499999999993</v>
      </c>
      <c r="Q222" s="453">
        <v>8209.25</v>
      </c>
      <c r="R222" s="453">
        <v>8032.09</v>
      </c>
      <c r="S222" s="453">
        <v>8009.36</v>
      </c>
      <c r="T222" s="454">
        <v>7895.8</v>
      </c>
      <c r="U222" s="453">
        <v>7897.93</v>
      </c>
      <c r="V222" s="453">
        <v>7885.84</v>
      </c>
      <c r="W222" s="453">
        <v>7775.64</v>
      </c>
      <c r="X222" s="453">
        <v>7794.51</v>
      </c>
      <c r="Y222" s="453">
        <v>7553.06</v>
      </c>
      <c r="Z222" s="454">
        <v>7445.2</v>
      </c>
      <c r="AA222" s="453">
        <v>7425.17</v>
      </c>
      <c r="AB222" s="453">
        <v>7397.85</v>
      </c>
      <c r="AC222" s="453">
        <v>7557.64</v>
      </c>
    </row>
    <row r="223" spans="1:29" x14ac:dyDescent="0.25">
      <c r="A223" s="452" t="s">
        <v>767</v>
      </c>
      <c r="B223" s="453">
        <v>105.27</v>
      </c>
      <c r="C223" s="454">
        <v>112.1</v>
      </c>
      <c r="D223" s="453">
        <v>119.22</v>
      </c>
      <c r="E223" s="453">
        <v>126.12</v>
      </c>
      <c r="F223" s="453">
        <v>132.33000000000001</v>
      </c>
      <c r="G223" s="453">
        <v>137.28</v>
      </c>
      <c r="H223" s="453">
        <v>144.12</v>
      </c>
      <c r="I223" s="453">
        <v>151.01</v>
      </c>
      <c r="J223" s="453">
        <v>157.52000000000001</v>
      </c>
      <c r="K223" s="453">
        <v>164.41</v>
      </c>
      <c r="L223" s="453">
        <v>174.91</v>
      </c>
      <c r="M223" s="453">
        <v>179.56</v>
      </c>
      <c r="N223" s="453">
        <v>186.23</v>
      </c>
      <c r="O223" s="453">
        <v>193.05</v>
      </c>
      <c r="P223" s="454">
        <v>202.8</v>
      </c>
      <c r="Q223" s="453">
        <v>214.22</v>
      </c>
      <c r="R223" s="454">
        <v>221.9</v>
      </c>
      <c r="S223" s="453">
        <v>228.06</v>
      </c>
      <c r="T223" s="453">
        <v>147.61000000000001</v>
      </c>
      <c r="U223" s="453">
        <v>162.55000000000001</v>
      </c>
      <c r="V223" s="453">
        <v>180.26</v>
      </c>
      <c r="W223" s="453">
        <v>168.63</v>
      </c>
      <c r="X223" s="453">
        <v>169.59</v>
      </c>
      <c r="Y223" s="454">
        <v>158.9</v>
      </c>
      <c r="Z223" s="453">
        <v>173.86</v>
      </c>
      <c r="AA223" s="453">
        <v>181.65</v>
      </c>
      <c r="AB223" s="453">
        <v>183.87</v>
      </c>
      <c r="AC223" s="453">
        <v>187.49</v>
      </c>
    </row>
    <row r="224" spans="1:29" x14ac:dyDescent="0.25">
      <c r="A224" s="452" t="s">
        <v>768</v>
      </c>
      <c r="B224" s="453">
        <v>31850.21</v>
      </c>
      <c r="C224" s="453">
        <v>32255.99</v>
      </c>
      <c r="D224" s="453">
        <v>31867.48</v>
      </c>
      <c r="E224" s="453">
        <v>31437.55</v>
      </c>
      <c r="F224" s="453">
        <v>30422.61</v>
      </c>
      <c r="G224" s="453">
        <v>29702.880000000001</v>
      </c>
      <c r="H224" s="453">
        <v>29013.68</v>
      </c>
      <c r="I224" s="453">
        <v>27382.52</v>
      </c>
      <c r="J224" s="453">
        <v>26645.69</v>
      </c>
      <c r="K224" s="453">
        <v>25387.040000000001</v>
      </c>
      <c r="L224" s="453">
        <v>24282.99</v>
      </c>
      <c r="M224" s="453">
        <v>23620.95</v>
      </c>
      <c r="N224" s="453">
        <v>22492.45</v>
      </c>
      <c r="O224" s="453">
        <v>21718.68</v>
      </c>
      <c r="P224" s="453">
        <v>21335.19</v>
      </c>
      <c r="Q224" s="453">
        <v>19878.580000000002</v>
      </c>
      <c r="R224" s="454">
        <v>19437.099999999999</v>
      </c>
      <c r="S224" s="453">
        <v>19486.22</v>
      </c>
      <c r="T224" s="453">
        <v>19713.75</v>
      </c>
      <c r="U224" s="453">
        <v>19491.98</v>
      </c>
      <c r="V224" s="453">
        <v>19406.93</v>
      </c>
      <c r="W224" s="453">
        <v>18858.87</v>
      </c>
      <c r="X224" s="453">
        <v>18442.77</v>
      </c>
      <c r="Y224" s="453">
        <v>18432.37</v>
      </c>
      <c r="Z224" s="454">
        <v>18018.8</v>
      </c>
      <c r="AA224" s="454">
        <v>18217.099999999999</v>
      </c>
      <c r="AB224" s="453">
        <v>18347.830000000002</v>
      </c>
      <c r="AC224" s="453">
        <v>18030.87</v>
      </c>
    </row>
    <row r="225" spans="1:29" x14ac:dyDescent="0.25">
      <c r="A225" s="452" t="s">
        <v>769</v>
      </c>
      <c r="B225" s="453">
        <v>10387.280000000001</v>
      </c>
      <c r="C225" s="453">
        <v>10266.719999999999</v>
      </c>
      <c r="D225" s="453">
        <v>9984.07</v>
      </c>
      <c r="E225" s="453">
        <v>9901.17</v>
      </c>
      <c r="F225" s="453">
        <v>9613.81</v>
      </c>
      <c r="G225" s="453">
        <v>9542.15</v>
      </c>
      <c r="H225" s="453">
        <v>9239.74</v>
      </c>
      <c r="I225" s="454">
        <v>8940.7999999999993</v>
      </c>
      <c r="J225" s="453">
        <v>8763.57</v>
      </c>
      <c r="K225" s="453">
        <v>8585.7199999999993</v>
      </c>
      <c r="L225" s="453">
        <v>8419.4599999999991</v>
      </c>
      <c r="M225" s="453">
        <v>8260.24</v>
      </c>
      <c r="N225" s="453">
        <v>8119.55</v>
      </c>
      <c r="O225" s="453">
        <v>8057.53</v>
      </c>
      <c r="P225" s="453">
        <v>8058.44</v>
      </c>
      <c r="Q225" s="453">
        <v>7771.68</v>
      </c>
      <c r="R225" s="453">
        <v>7671.76</v>
      </c>
      <c r="S225" s="453">
        <v>7566.07</v>
      </c>
      <c r="T225" s="453">
        <v>7441.59</v>
      </c>
      <c r="U225" s="453">
        <v>7370.16</v>
      </c>
      <c r="V225" s="453">
        <v>7279.57</v>
      </c>
      <c r="W225" s="453">
        <v>7083.98</v>
      </c>
      <c r="X225" s="453">
        <v>6972.41</v>
      </c>
      <c r="Y225" s="453">
        <v>6915.22</v>
      </c>
      <c r="Z225" s="453">
        <v>6774.05</v>
      </c>
      <c r="AA225" s="454">
        <v>6701.7</v>
      </c>
      <c r="AB225" s="453">
        <v>6641.27</v>
      </c>
      <c r="AC225" s="453">
        <v>6621.22</v>
      </c>
    </row>
    <row r="226" spans="1:29" x14ac:dyDescent="0.25">
      <c r="A226" s="452" t="s">
        <v>770</v>
      </c>
      <c r="B226" s="453">
        <v>69886.38</v>
      </c>
      <c r="C226" s="453">
        <v>64982.81</v>
      </c>
      <c r="D226" s="453">
        <v>63175.71</v>
      </c>
      <c r="E226" s="453">
        <v>61285.35</v>
      </c>
      <c r="F226" s="453">
        <v>60534.720000000001</v>
      </c>
      <c r="G226" s="453">
        <v>59041.760000000002</v>
      </c>
      <c r="H226" s="453">
        <v>58162.76</v>
      </c>
      <c r="I226" s="453">
        <v>57890.17</v>
      </c>
      <c r="J226" s="453">
        <v>55769.87</v>
      </c>
      <c r="K226" s="453">
        <v>54533.42</v>
      </c>
      <c r="L226" s="453">
        <v>53146.15</v>
      </c>
      <c r="M226" s="453">
        <v>54915.81</v>
      </c>
      <c r="N226" s="453">
        <v>53313.01</v>
      </c>
      <c r="O226" s="453">
        <v>53420.88</v>
      </c>
      <c r="P226" s="453">
        <v>53127.48</v>
      </c>
      <c r="Q226" s="453">
        <v>53523.18</v>
      </c>
      <c r="R226" s="453">
        <v>53793.38</v>
      </c>
      <c r="S226" s="453">
        <v>52972.71</v>
      </c>
      <c r="T226" s="453">
        <v>52832.68</v>
      </c>
      <c r="U226" s="453">
        <v>51554.07</v>
      </c>
      <c r="V226" s="453">
        <v>51411.63</v>
      </c>
      <c r="W226" s="454">
        <v>50245.4</v>
      </c>
      <c r="X226" s="453">
        <v>49974.61</v>
      </c>
      <c r="Y226" s="453">
        <v>50119.22</v>
      </c>
      <c r="Z226" s="453">
        <v>49494.14</v>
      </c>
      <c r="AA226" s="453">
        <v>50049.94</v>
      </c>
      <c r="AB226" s="453">
        <v>49528.88</v>
      </c>
      <c r="AC226" s="453">
        <v>49450.36</v>
      </c>
    </row>
    <row r="227" spans="1:29" x14ac:dyDescent="0.25">
      <c r="A227" s="452" t="s">
        <v>771</v>
      </c>
      <c r="B227" s="453">
        <v>9906.1200000000008</v>
      </c>
      <c r="C227" s="453">
        <v>10129.08</v>
      </c>
      <c r="D227" s="453">
        <v>9905.92</v>
      </c>
      <c r="E227" s="453">
        <v>9938.2099999999991</v>
      </c>
      <c r="F227" s="453">
        <v>10131.68</v>
      </c>
      <c r="G227" s="453">
        <v>10481.33</v>
      </c>
      <c r="H227" s="453">
        <v>10487.45</v>
      </c>
      <c r="I227" s="453">
        <v>10565.54</v>
      </c>
      <c r="J227" s="453">
        <v>11145.62</v>
      </c>
      <c r="K227" s="453">
        <v>11111.36</v>
      </c>
      <c r="L227" s="453">
        <v>11495.77</v>
      </c>
      <c r="M227" s="453">
        <v>11433.69</v>
      </c>
      <c r="N227" s="453">
        <v>11489.84</v>
      </c>
      <c r="O227" s="453">
        <v>12166.92</v>
      </c>
      <c r="P227" s="453">
        <v>11516.59</v>
      </c>
      <c r="Q227" s="453">
        <v>12039.95</v>
      </c>
      <c r="R227" s="453">
        <v>11300.57</v>
      </c>
      <c r="S227" s="453">
        <v>10998.62</v>
      </c>
      <c r="T227" s="453">
        <v>10744.87</v>
      </c>
      <c r="U227" s="454">
        <v>10696.1</v>
      </c>
      <c r="V227" s="453">
        <v>10643.15</v>
      </c>
      <c r="W227" s="453">
        <v>10418.450000000001</v>
      </c>
      <c r="X227" s="453">
        <v>10333.67</v>
      </c>
      <c r="Y227" s="455">
        <v>10160</v>
      </c>
      <c r="Z227" s="453">
        <v>9739.56</v>
      </c>
      <c r="AA227" s="453">
        <v>9631.5499999999993</v>
      </c>
      <c r="AB227" s="453">
        <v>9881.66</v>
      </c>
      <c r="AC227" s="453">
        <v>10735.73</v>
      </c>
    </row>
    <row r="228" spans="1:29" x14ac:dyDescent="0.25">
      <c r="A228" s="452" t="s">
        <v>772</v>
      </c>
      <c r="B228" s="453">
        <v>59950.44</v>
      </c>
      <c r="C228" s="453">
        <v>51301.48</v>
      </c>
      <c r="D228" s="453">
        <v>47179.28</v>
      </c>
      <c r="E228" s="453">
        <v>45512.03</v>
      </c>
      <c r="F228" s="453">
        <v>45140.12</v>
      </c>
      <c r="G228" s="453">
        <v>46097.15</v>
      </c>
      <c r="H228" s="453">
        <v>45916.43</v>
      </c>
      <c r="I228" s="453">
        <v>49816.82</v>
      </c>
      <c r="J228" s="453">
        <v>47293.87</v>
      </c>
      <c r="K228" s="453">
        <v>45866.75</v>
      </c>
      <c r="L228" s="453">
        <v>36332.949999999997</v>
      </c>
      <c r="M228" s="453">
        <v>34867.54</v>
      </c>
      <c r="N228" s="453">
        <v>37268.550000000003</v>
      </c>
      <c r="O228" s="453">
        <v>38509.43</v>
      </c>
      <c r="P228" s="453">
        <v>37110.35</v>
      </c>
      <c r="Q228" s="453">
        <v>37662.17</v>
      </c>
      <c r="R228" s="453">
        <v>37056.379999999997</v>
      </c>
      <c r="S228" s="453">
        <v>36110.339999999997</v>
      </c>
      <c r="T228" s="453">
        <v>35183.519999999997</v>
      </c>
      <c r="U228" s="453">
        <v>33467.14</v>
      </c>
      <c r="V228" s="453">
        <v>31036.78</v>
      </c>
      <c r="W228" s="453">
        <v>30200.93</v>
      </c>
      <c r="X228" s="453">
        <v>30699.17</v>
      </c>
      <c r="Y228" s="453">
        <v>30159.33</v>
      </c>
      <c r="Z228" s="453">
        <v>30027.18</v>
      </c>
      <c r="AA228" s="454">
        <v>29545.8</v>
      </c>
      <c r="AB228" s="453">
        <v>29012.61</v>
      </c>
      <c r="AC228" s="453">
        <v>28727.38</v>
      </c>
    </row>
    <row r="229" spans="1:29" x14ac:dyDescent="0.25">
      <c r="A229" s="452" t="s">
        <v>773</v>
      </c>
      <c r="B229" s="453">
        <v>2592.37</v>
      </c>
      <c r="C229" s="453">
        <v>2497.63</v>
      </c>
      <c r="D229" s="453">
        <v>2532.25</v>
      </c>
      <c r="E229" s="453">
        <v>2443.5100000000002</v>
      </c>
      <c r="F229" s="453">
        <v>2452.5300000000002</v>
      </c>
      <c r="G229" s="453">
        <v>2484.87</v>
      </c>
      <c r="H229" s="453">
        <v>2430.8200000000002</v>
      </c>
      <c r="I229" s="454">
        <v>2432.8000000000002</v>
      </c>
      <c r="J229" s="453">
        <v>2480.48</v>
      </c>
      <c r="K229" s="453">
        <v>2475.19</v>
      </c>
      <c r="L229" s="453">
        <v>2563.27</v>
      </c>
      <c r="M229" s="453">
        <v>2545.42</v>
      </c>
      <c r="N229" s="453">
        <v>2631.07</v>
      </c>
      <c r="O229" s="453">
        <v>2599.23</v>
      </c>
      <c r="P229" s="453">
        <v>2546.7399999999998</v>
      </c>
      <c r="Q229" s="453">
        <v>2523.77</v>
      </c>
      <c r="R229" s="453">
        <v>2492.92</v>
      </c>
      <c r="S229" s="453">
        <v>2499.27</v>
      </c>
      <c r="T229" s="454">
        <v>2380.6</v>
      </c>
      <c r="U229" s="453">
        <v>2300.21</v>
      </c>
      <c r="V229" s="453">
        <v>2271.81</v>
      </c>
      <c r="W229" s="453">
        <v>2261.9899999999998</v>
      </c>
      <c r="X229" s="455">
        <v>2212</v>
      </c>
      <c r="Y229" s="453">
        <v>2151.23</v>
      </c>
      <c r="Z229" s="453">
        <v>2048.7800000000002</v>
      </c>
      <c r="AA229" s="453">
        <v>2113.0500000000002</v>
      </c>
      <c r="AB229" s="453">
        <v>2152.9699999999998</v>
      </c>
      <c r="AC229" s="454">
        <v>2102.6</v>
      </c>
    </row>
    <row r="230" spans="1:29" x14ac:dyDescent="0.25">
      <c r="A230" s="452" t="s">
        <v>774</v>
      </c>
      <c r="B230" s="453">
        <v>7003.06</v>
      </c>
      <c r="C230" s="453">
        <v>6727.87</v>
      </c>
      <c r="D230" s="453">
        <v>6394.62</v>
      </c>
      <c r="E230" s="453">
        <v>6003.26</v>
      </c>
      <c r="F230" s="453">
        <v>5819.04</v>
      </c>
      <c r="G230" s="453">
        <v>5837.63</v>
      </c>
      <c r="H230" s="453">
        <v>5793.33</v>
      </c>
      <c r="I230" s="453">
        <v>5555.54</v>
      </c>
      <c r="J230" s="453">
        <v>5530.89</v>
      </c>
      <c r="K230" s="453">
        <v>5540.59</v>
      </c>
      <c r="L230" s="453">
        <v>5309.16</v>
      </c>
      <c r="M230" s="453">
        <v>5192.59</v>
      </c>
      <c r="N230" s="453">
        <v>5121.67</v>
      </c>
      <c r="O230" s="453">
        <v>5070.92</v>
      </c>
      <c r="P230" s="453">
        <v>5055.96</v>
      </c>
      <c r="Q230" s="454">
        <v>5103.5</v>
      </c>
      <c r="R230" s="453">
        <v>4926.3900000000003</v>
      </c>
      <c r="S230" s="453">
        <v>4871.83</v>
      </c>
      <c r="T230" s="454">
        <v>4930.8</v>
      </c>
      <c r="U230" s="453">
        <v>4688.6899999999996</v>
      </c>
      <c r="V230" s="453">
        <v>4771.37</v>
      </c>
      <c r="W230" s="454">
        <v>4840.3</v>
      </c>
      <c r="X230" s="453">
        <v>4477.03</v>
      </c>
      <c r="Y230" s="453">
        <v>4585.09</v>
      </c>
      <c r="Z230" s="453">
        <v>4358.1499999999996</v>
      </c>
      <c r="AA230" s="453">
        <v>4525.74</v>
      </c>
      <c r="AB230" s="453">
        <v>4582.76</v>
      </c>
      <c r="AC230" s="453">
        <v>4622.3599999999997</v>
      </c>
    </row>
    <row r="231" spans="1:29" x14ac:dyDescent="0.25">
      <c r="A231" s="452" t="s">
        <v>8</v>
      </c>
      <c r="B231" s="454">
        <v>9280.4</v>
      </c>
      <c r="C231" s="453">
        <v>9230.17</v>
      </c>
      <c r="D231" s="453">
        <v>9166.8700000000008</v>
      </c>
      <c r="E231" s="453">
        <v>9184.8799999999992</v>
      </c>
      <c r="F231" s="453">
        <v>9130.7900000000009</v>
      </c>
      <c r="G231" s="453">
        <v>8903.9599999999991</v>
      </c>
      <c r="H231" s="453">
        <v>8803.17</v>
      </c>
      <c r="I231" s="453">
        <v>8696.75</v>
      </c>
      <c r="J231" s="453">
        <v>8424.18</v>
      </c>
      <c r="K231" s="453">
        <v>8241.3799999999992</v>
      </c>
      <c r="L231" s="453">
        <v>7955.94</v>
      </c>
      <c r="M231" s="454">
        <v>7785.2</v>
      </c>
      <c r="N231" s="453">
        <v>7519.33</v>
      </c>
      <c r="O231" s="453">
        <v>7275.16</v>
      </c>
      <c r="P231" s="453">
        <v>7055.54</v>
      </c>
      <c r="Q231" s="453">
        <v>6775.04</v>
      </c>
      <c r="R231" s="453">
        <v>6812.87</v>
      </c>
      <c r="S231" s="453">
        <v>6647.72</v>
      </c>
      <c r="T231" s="453">
        <v>6445.47</v>
      </c>
      <c r="U231" s="453">
        <v>6334.91</v>
      </c>
      <c r="V231" s="453">
        <v>6346.89</v>
      </c>
      <c r="W231" s="453">
        <v>6119.08</v>
      </c>
      <c r="X231" s="453">
        <v>6068.43</v>
      </c>
      <c r="Y231" s="454">
        <v>5934.7</v>
      </c>
      <c r="Z231" s="453">
        <v>5838.46</v>
      </c>
      <c r="AA231" s="453">
        <v>5791.32</v>
      </c>
      <c r="AB231" s="453">
        <v>5653.54</v>
      </c>
      <c r="AC231" s="455">
        <v>5526</v>
      </c>
    </row>
    <row r="232" spans="1:29" x14ac:dyDescent="0.25">
      <c r="A232" s="452" t="s">
        <v>11</v>
      </c>
      <c r="B232" s="453">
        <v>7893.12</v>
      </c>
      <c r="C232" s="453">
        <v>7889.63</v>
      </c>
      <c r="D232" s="453">
        <v>8024.75</v>
      </c>
      <c r="E232" s="455">
        <v>8000</v>
      </c>
      <c r="F232" s="453">
        <v>7939.29</v>
      </c>
      <c r="G232" s="453">
        <v>7843.26</v>
      </c>
      <c r="H232" s="453">
        <v>7852.95</v>
      </c>
      <c r="I232" s="453">
        <v>7792.79</v>
      </c>
      <c r="J232" s="453">
        <v>7675.05</v>
      </c>
      <c r="K232" s="453">
        <v>7480.35</v>
      </c>
      <c r="L232" s="453">
        <v>7315.39</v>
      </c>
      <c r="M232" s="453">
        <v>7242.75</v>
      </c>
      <c r="N232" s="453">
        <v>6999.53</v>
      </c>
      <c r="O232" s="453">
        <v>6797.78</v>
      </c>
      <c r="P232" s="453">
        <v>6826.54</v>
      </c>
      <c r="Q232" s="453">
        <v>6635.62</v>
      </c>
      <c r="R232" s="453">
        <v>6528.18</v>
      </c>
      <c r="S232" s="453">
        <v>6258.66</v>
      </c>
      <c r="T232" s="453">
        <v>5992.85</v>
      </c>
      <c r="U232" s="453">
        <v>5819.16</v>
      </c>
      <c r="V232" s="453">
        <v>5693.02</v>
      </c>
      <c r="W232" s="453">
        <v>5541.97</v>
      </c>
      <c r="X232" s="453">
        <v>5368.84</v>
      </c>
      <c r="Y232" s="453">
        <v>5305.75</v>
      </c>
      <c r="Z232" s="453">
        <v>5203.29</v>
      </c>
      <c r="AA232" s="453">
        <v>5068.92</v>
      </c>
      <c r="AB232" s="453">
        <v>4991.82</v>
      </c>
      <c r="AC232" s="454">
        <v>4952.6000000000004</v>
      </c>
    </row>
    <row r="233" spans="1:29" x14ac:dyDescent="0.25">
      <c r="A233" s="452" t="s">
        <v>775</v>
      </c>
      <c r="B233" s="453">
        <v>132460.89000000001</v>
      </c>
      <c r="C233" s="453">
        <v>133219.26999999999</v>
      </c>
      <c r="D233" s="453">
        <v>132878.56</v>
      </c>
      <c r="E233" s="453">
        <v>131246.13</v>
      </c>
      <c r="F233" s="453">
        <v>124372.03</v>
      </c>
      <c r="G233" s="453">
        <v>125893.39</v>
      </c>
      <c r="H233" s="453">
        <v>125022.11</v>
      </c>
      <c r="I233" s="453">
        <v>122700.15</v>
      </c>
      <c r="J233" s="453">
        <v>119184.51</v>
      </c>
      <c r="K233" s="453">
        <v>113617.75</v>
      </c>
      <c r="L233" s="453">
        <v>108419.44</v>
      </c>
      <c r="M233" s="453">
        <v>103571.91</v>
      </c>
      <c r="N233" s="453">
        <v>101128.35</v>
      </c>
      <c r="O233" s="454">
        <v>95995.5</v>
      </c>
      <c r="P233" s="453">
        <v>91661.39</v>
      </c>
      <c r="Q233" s="453">
        <v>86945.33</v>
      </c>
      <c r="R233" s="453">
        <v>82514.28</v>
      </c>
      <c r="S233" s="453">
        <v>78634.490000000005</v>
      </c>
      <c r="T233" s="453">
        <v>73029.84</v>
      </c>
      <c r="U233" s="453">
        <v>68513.87</v>
      </c>
      <c r="V233" s="453">
        <v>63856.15</v>
      </c>
      <c r="W233" s="453">
        <v>61173.65</v>
      </c>
      <c r="X233" s="453">
        <v>59579.38</v>
      </c>
      <c r="Y233" s="453">
        <v>55460.72</v>
      </c>
      <c r="Z233" s="453">
        <v>53273.08</v>
      </c>
      <c r="AA233" s="453">
        <v>52675.45</v>
      </c>
      <c r="AB233" s="453">
        <v>51113.74</v>
      </c>
      <c r="AC233" s="453">
        <v>51484.78</v>
      </c>
    </row>
    <row r="234" spans="1:29" x14ac:dyDescent="0.25">
      <c r="A234" s="452" t="s">
        <v>9</v>
      </c>
      <c r="B234" s="453">
        <v>4262.5600000000004</v>
      </c>
      <c r="C234" s="453">
        <v>4261.49</v>
      </c>
      <c r="D234" s="454">
        <v>4272.2</v>
      </c>
      <c r="E234" s="453">
        <v>4284.6099999999997</v>
      </c>
      <c r="F234" s="453">
        <v>4296.74</v>
      </c>
      <c r="G234" s="453">
        <v>4295.04</v>
      </c>
      <c r="H234" s="453">
        <v>4305.5200000000004</v>
      </c>
      <c r="I234" s="453">
        <v>4303.51</v>
      </c>
      <c r="J234" s="453">
        <v>4313.74</v>
      </c>
      <c r="K234" s="453">
        <v>4315.26</v>
      </c>
      <c r="L234" s="453">
        <v>4304.24</v>
      </c>
      <c r="M234" s="453">
        <v>4312.0200000000004</v>
      </c>
      <c r="N234" s="453">
        <v>4304.62</v>
      </c>
      <c r="O234" s="453">
        <v>4298.16</v>
      </c>
      <c r="P234" s="453">
        <v>4298.68</v>
      </c>
      <c r="Q234" s="453">
        <v>4284.21</v>
      </c>
      <c r="R234" s="453">
        <v>4323.4799999999996</v>
      </c>
      <c r="S234" s="455">
        <v>4313</v>
      </c>
      <c r="T234" s="453">
        <v>4295.75</v>
      </c>
      <c r="U234" s="453">
        <v>4287.8599999999997</v>
      </c>
      <c r="V234" s="453">
        <v>4285.33</v>
      </c>
      <c r="W234" s="453">
        <v>4260.21</v>
      </c>
      <c r="X234" s="453">
        <v>4222.0200000000004</v>
      </c>
      <c r="Y234" s="453">
        <v>4228.76</v>
      </c>
      <c r="Z234" s="453">
        <v>4244.7299999999996</v>
      </c>
      <c r="AA234" s="453">
        <v>4242.96</v>
      </c>
      <c r="AB234" s="453">
        <v>4235.9799999999996</v>
      </c>
      <c r="AC234" s="453">
        <v>4221.95</v>
      </c>
    </row>
    <row r="235" spans="1:29" x14ac:dyDescent="0.25">
      <c r="A235" s="452" t="s">
        <v>776</v>
      </c>
      <c r="B235" s="453">
        <v>19.12</v>
      </c>
      <c r="C235" s="453">
        <v>19.059999999999999</v>
      </c>
      <c r="D235" s="453">
        <v>18.62</v>
      </c>
      <c r="E235" s="453">
        <v>17.82</v>
      </c>
      <c r="F235" s="453">
        <v>17.93</v>
      </c>
      <c r="G235" s="453">
        <v>17.91</v>
      </c>
      <c r="H235" s="453">
        <v>18.25</v>
      </c>
      <c r="I235" s="453">
        <v>17.989999999999998</v>
      </c>
      <c r="J235" s="453">
        <v>17.829999999999998</v>
      </c>
      <c r="K235" s="453">
        <v>17.149999999999999</v>
      </c>
      <c r="L235" s="453">
        <v>16.739999999999998</v>
      </c>
      <c r="M235" s="453">
        <v>17.57</v>
      </c>
      <c r="N235" s="453">
        <v>17.739999999999998</v>
      </c>
      <c r="O235" s="454">
        <v>17.899999999999999</v>
      </c>
      <c r="P235" s="453">
        <v>17.96</v>
      </c>
      <c r="Q235" s="453">
        <v>18.420000000000002</v>
      </c>
      <c r="R235" s="453">
        <v>19.149999999999999</v>
      </c>
      <c r="S235" s="453">
        <v>19.38</v>
      </c>
      <c r="T235" s="453">
        <v>19.59</v>
      </c>
      <c r="U235" s="453">
        <v>19.420000000000002</v>
      </c>
      <c r="V235" s="453">
        <v>18.850000000000001</v>
      </c>
      <c r="W235" s="453">
        <v>19.149999999999999</v>
      </c>
      <c r="X235" s="453">
        <v>19.53</v>
      </c>
      <c r="Y235" s="453">
        <v>18.73</v>
      </c>
      <c r="Z235" s="454">
        <v>18.7</v>
      </c>
      <c r="AA235" s="453">
        <v>18.41</v>
      </c>
      <c r="AB235" s="453">
        <v>18.43</v>
      </c>
      <c r="AC235" s="455">
        <v>18</v>
      </c>
    </row>
    <row r="236" spans="1:29" x14ac:dyDescent="0.25">
      <c r="A236" s="452" t="s">
        <v>10</v>
      </c>
      <c r="B236" s="453">
        <v>5946.35</v>
      </c>
      <c r="C236" s="453">
        <v>5917.05</v>
      </c>
      <c r="D236" s="453">
        <v>5997.48</v>
      </c>
      <c r="E236" s="454">
        <v>6086.4</v>
      </c>
      <c r="F236" s="453">
        <v>6148.45</v>
      </c>
      <c r="G236" s="453">
        <v>6029.19</v>
      </c>
      <c r="H236" s="453">
        <v>6106.12</v>
      </c>
      <c r="I236" s="453">
        <v>6106.17</v>
      </c>
      <c r="J236" s="453">
        <v>5906.65</v>
      </c>
      <c r="K236" s="453">
        <v>5779.33</v>
      </c>
      <c r="L236" s="453">
        <v>5847.97</v>
      </c>
      <c r="M236" s="453">
        <v>5885.99</v>
      </c>
      <c r="N236" s="453">
        <v>5732.24</v>
      </c>
      <c r="O236" s="453">
        <v>5843.73</v>
      </c>
      <c r="P236" s="453">
        <v>5833.21</v>
      </c>
      <c r="Q236" s="454">
        <v>5631.8</v>
      </c>
      <c r="R236" s="453">
        <v>5509.64</v>
      </c>
      <c r="S236" s="453">
        <v>5622.55</v>
      </c>
      <c r="T236" s="453">
        <v>5481.87</v>
      </c>
      <c r="U236" s="453">
        <v>5513.67</v>
      </c>
      <c r="V236" s="453">
        <v>5531.83</v>
      </c>
      <c r="W236" s="453">
        <v>5373.97</v>
      </c>
      <c r="X236" s="453">
        <v>5333.67</v>
      </c>
      <c r="Y236" s="453">
        <v>5362.18</v>
      </c>
      <c r="Z236" s="453">
        <v>5452.08</v>
      </c>
      <c r="AA236" s="454">
        <v>5342.2</v>
      </c>
      <c r="AB236" s="453">
        <v>5244.85</v>
      </c>
      <c r="AC236" s="453">
        <v>5174.67</v>
      </c>
    </row>
    <row r="237" spans="1:29" x14ac:dyDescent="0.25">
      <c r="A237" s="452" t="s">
        <v>777</v>
      </c>
      <c r="B237" s="453">
        <v>6034.47</v>
      </c>
      <c r="C237" s="453">
        <v>5953.13</v>
      </c>
      <c r="D237" s="453">
        <v>5870.43</v>
      </c>
      <c r="E237" s="453">
        <v>5762.11</v>
      </c>
      <c r="F237" s="453">
        <v>5714.56</v>
      </c>
      <c r="G237" s="453">
        <v>5707.55</v>
      </c>
      <c r="H237" s="455">
        <v>5663</v>
      </c>
      <c r="I237" s="453">
        <v>5535.19</v>
      </c>
      <c r="J237" s="453">
        <v>5451.25</v>
      </c>
      <c r="K237" s="453">
        <v>5352.38</v>
      </c>
      <c r="L237" s="453">
        <v>5300.87</v>
      </c>
      <c r="M237" s="453">
        <v>5338.27</v>
      </c>
      <c r="N237" s="453">
        <v>5299.88</v>
      </c>
      <c r="O237" s="453">
        <v>5220.7700000000004</v>
      </c>
      <c r="P237" s="454">
        <v>5180.5</v>
      </c>
      <c r="Q237" s="453">
        <v>5196.1899999999996</v>
      </c>
      <c r="R237" s="453">
        <v>5209.3599999999997</v>
      </c>
      <c r="S237" s="453">
        <v>5190.1899999999996</v>
      </c>
      <c r="T237" s="453">
        <v>5263.21</v>
      </c>
      <c r="U237" s="453">
        <v>5170.59</v>
      </c>
      <c r="V237" s="453">
        <v>5139.93</v>
      </c>
      <c r="W237" s="453">
        <v>5090.1400000000003</v>
      </c>
      <c r="X237" s="453">
        <v>5062.4799999999996</v>
      </c>
      <c r="Y237" s="453">
        <v>5000.45</v>
      </c>
      <c r="Z237" s="453">
        <v>5000.3100000000004</v>
      </c>
      <c r="AA237" s="453">
        <v>4976.09</v>
      </c>
      <c r="AB237" s="453">
        <v>4933.13</v>
      </c>
      <c r="AC237" s="453">
        <v>4867.68</v>
      </c>
    </row>
    <row r="238" spans="1:29" x14ac:dyDescent="0.25">
      <c r="A238" s="452" t="s">
        <v>778</v>
      </c>
      <c r="B238" s="453">
        <v>42483.05</v>
      </c>
      <c r="C238" s="453">
        <v>43332.08</v>
      </c>
      <c r="D238" s="453">
        <v>43263.42</v>
      </c>
      <c r="E238" s="453">
        <v>43054.33</v>
      </c>
      <c r="F238" s="453">
        <v>42902.96</v>
      </c>
      <c r="G238" s="453">
        <v>42548.72</v>
      </c>
      <c r="H238" s="453">
        <v>42942.89</v>
      </c>
      <c r="I238" s="453">
        <v>42160.53</v>
      </c>
      <c r="J238" s="453">
        <v>42354.53</v>
      </c>
      <c r="K238" s="453">
        <v>43715.81</v>
      </c>
      <c r="L238" s="453">
        <v>43721.41</v>
      </c>
      <c r="M238" s="453">
        <v>42840.78</v>
      </c>
      <c r="N238" s="453">
        <v>40922.589999999997</v>
      </c>
      <c r="O238" s="453">
        <v>42907.12</v>
      </c>
      <c r="P238" s="453">
        <v>43525.17</v>
      </c>
      <c r="Q238" s="453">
        <v>45175.02</v>
      </c>
      <c r="R238" s="453">
        <v>46637.56</v>
      </c>
      <c r="S238" s="453">
        <v>49063.93</v>
      </c>
      <c r="T238" s="454">
        <v>50095.199999999997</v>
      </c>
      <c r="U238" s="453">
        <v>49627.74</v>
      </c>
      <c r="V238" s="453">
        <v>51338.34</v>
      </c>
      <c r="W238" s="453">
        <v>53711.56</v>
      </c>
      <c r="X238" s="453">
        <v>57142.85</v>
      </c>
      <c r="Y238" s="453">
        <v>55528.51</v>
      </c>
      <c r="Z238" s="453">
        <v>57305.57</v>
      </c>
      <c r="AA238" s="453">
        <v>51354.63</v>
      </c>
      <c r="AB238" s="453">
        <v>53927.39</v>
      </c>
      <c r="AC238" s="453">
        <v>54251.040000000001</v>
      </c>
    </row>
    <row r="240" spans="1:29" x14ac:dyDescent="0.25">
      <c r="A240" s="450" t="s">
        <v>779</v>
      </c>
    </row>
    <row r="241" spans="1:29" x14ac:dyDescent="0.25">
      <c r="A241" s="450" t="s">
        <v>751</v>
      </c>
      <c r="B241" s="450" t="s">
        <v>780</v>
      </c>
    </row>
    <row r="243" spans="1:29" x14ac:dyDescent="0.25">
      <c r="A243" s="450" t="s">
        <v>739</v>
      </c>
      <c r="B243" s="450" t="s">
        <v>740</v>
      </c>
    </row>
    <row r="244" spans="1:29" x14ac:dyDescent="0.25">
      <c r="A244" s="450" t="s">
        <v>741</v>
      </c>
      <c r="B244" s="450" t="s">
        <v>791</v>
      </c>
    </row>
    <row r="245" spans="1:29" x14ac:dyDescent="0.25">
      <c r="A245" s="450" t="s">
        <v>743</v>
      </c>
      <c r="B245" s="450" t="s">
        <v>781</v>
      </c>
    </row>
    <row r="247" spans="1:29" x14ac:dyDescent="0.25">
      <c r="A247" s="452" t="s">
        <v>745</v>
      </c>
      <c r="B247" s="452" t="s">
        <v>51</v>
      </c>
      <c r="C247" s="452" t="s">
        <v>52</v>
      </c>
      <c r="D247" s="452" t="s">
        <v>53</v>
      </c>
      <c r="E247" s="452" t="s">
        <v>54</v>
      </c>
      <c r="F247" s="452" t="s">
        <v>55</v>
      </c>
      <c r="G247" s="452" t="s">
        <v>56</v>
      </c>
      <c r="H247" s="452" t="s">
        <v>57</v>
      </c>
      <c r="I247" s="452" t="s">
        <v>58</v>
      </c>
      <c r="J247" s="452" t="s">
        <v>59</v>
      </c>
      <c r="K247" s="452" t="s">
        <v>60</v>
      </c>
      <c r="L247" s="452" t="s">
        <v>61</v>
      </c>
      <c r="M247" s="452" t="s">
        <v>62</v>
      </c>
      <c r="N247" s="452" t="s">
        <v>63</v>
      </c>
      <c r="O247" s="452" t="s">
        <v>64</v>
      </c>
      <c r="P247" s="452" t="s">
        <v>65</v>
      </c>
      <c r="Q247" s="452" t="s">
        <v>66</v>
      </c>
      <c r="R247" s="452" t="s">
        <v>67</v>
      </c>
      <c r="S247" s="452" t="s">
        <v>68</v>
      </c>
      <c r="T247" s="452" t="s">
        <v>69</v>
      </c>
      <c r="U247" s="452" t="s">
        <v>70</v>
      </c>
      <c r="V247" s="452" t="s">
        <v>71</v>
      </c>
      <c r="W247" s="452" t="s">
        <v>72</v>
      </c>
      <c r="X247" s="452" t="s">
        <v>73</v>
      </c>
      <c r="Y247" s="452" t="s">
        <v>74</v>
      </c>
      <c r="Z247" s="452" t="s">
        <v>75</v>
      </c>
      <c r="AA247" s="452" t="s">
        <v>76</v>
      </c>
      <c r="AB247" s="452" t="s">
        <v>77</v>
      </c>
      <c r="AC247" s="452" t="s">
        <v>746</v>
      </c>
    </row>
    <row r="248" spans="1:29" x14ac:dyDescent="0.25">
      <c r="A248" s="452" t="s">
        <v>747</v>
      </c>
      <c r="B248" s="453">
        <v>595003.65</v>
      </c>
      <c r="C248" s="453">
        <v>573016.04</v>
      </c>
      <c r="D248" s="453">
        <v>558561.03</v>
      </c>
      <c r="E248" s="454">
        <v>551354.9</v>
      </c>
      <c r="F248" s="453">
        <v>542063.39</v>
      </c>
      <c r="G248" s="453">
        <v>539711.44999999995</v>
      </c>
      <c r="H248" s="453">
        <v>536613.43999999994</v>
      </c>
      <c r="I248" s="454">
        <v>532619.5</v>
      </c>
      <c r="J248" s="454">
        <v>520603.9</v>
      </c>
      <c r="K248" s="453">
        <v>514134.56</v>
      </c>
      <c r="L248" s="454">
        <v>497101.3</v>
      </c>
      <c r="M248" s="453">
        <v>491396.86</v>
      </c>
      <c r="N248" s="453">
        <v>482011.86</v>
      </c>
      <c r="O248" s="454">
        <v>478803.8</v>
      </c>
      <c r="P248" s="453">
        <v>465632.47</v>
      </c>
      <c r="Q248" s="453">
        <v>458636.28</v>
      </c>
      <c r="R248" s="453">
        <v>450443.35</v>
      </c>
      <c r="S248" s="454">
        <v>445536.1</v>
      </c>
      <c r="T248" s="453">
        <v>440001.92</v>
      </c>
      <c r="U248" s="453">
        <v>432377.16</v>
      </c>
      <c r="V248" s="455">
        <v>426538</v>
      </c>
      <c r="W248" s="453">
        <v>419013.48</v>
      </c>
      <c r="X248" s="453">
        <v>416074.96</v>
      </c>
      <c r="Y248" s="453">
        <v>410469.89</v>
      </c>
      <c r="Z248" s="453">
        <v>405665.07</v>
      </c>
      <c r="AA248" s="453">
        <v>406246.12</v>
      </c>
      <c r="AB248" s="453">
        <v>402998.94</v>
      </c>
      <c r="AC248" s="453">
        <v>401965.43</v>
      </c>
    </row>
    <row r="249" spans="1:29" x14ac:dyDescent="0.25">
      <c r="A249" s="452" t="s">
        <v>748</v>
      </c>
      <c r="B249" s="453">
        <v>728454.29</v>
      </c>
      <c r="C249" s="453">
        <v>707220.76</v>
      </c>
      <c r="D249" s="454">
        <v>692439.6</v>
      </c>
      <c r="E249" s="453">
        <v>683608.22</v>
      </c>
      <c r="F249" s="453">
        <v>667457.99</v>
      </c>
      <c r="G249" s="453">
        <v>666614.89</v>
      </c>
      <c r="H249" s="453">
        <v>662655.51</v>
      </c>
      <c r="I249" s="453">
        <v>656342.49</v>
      </c>
      <c r="J249" s="453">
        <v>640836.88</v>
      </c>
      <c r="K249" s="453">
        <v>628813.86</v>
      </c>
      <c r="L249" s="453">
        <v>606555.21</v>
      </c>
      <c r="M249" s="453">
        <v>596007.79</v>
      </c>
      <c r="N249" s="453">
        <v>584169.16</v>
      </c>
      <c r="O249" s="453">
        <v>575757.77</v>
      </c>
      <c r="P249" s="453">
        <v>558284.64</v>
      </c>
      <c r="Q249" s="454">
        <v>546556.30000000005</v>
      </c>
      <c r="R249" s="453">
        <v>534017.35</v>
      </c>
      <c r="S249" s="453">
        <v>525239.13</v>
      </c>
      <c r="T249" s="453">
        <v>514105.06</v>
      </c>
      <c r="U249" s="454">
        <v>501945.2</v>
      </c>
      <c r="V249" s="453">
        <v>491429.86</v>
      </c>
      <c r="W249" s="454">
        <v>481191.8</v>
      </c>
      <c r="X249" s="453">
        <v>476584.18</v>
      </c>
      <c r="Y249" s="453">
        <v>466898.78</v>
      </c>
      <c r="Z249" s="453">
        <v>459913.93</v>
      </c>
      <c r="AA249" s="453">
        <v>459898.26</v>
      </c>
      <c r="AB249" s="453">
        <v>455065.38</v>
      </c>
      <c r="AC249" s="453">
        <v>454396.28</v>
      </c>
    </row>
    <row r="250" spans="1:29" x14ac:dyDescent="0.25">
      <c r="A250" s="452" t="s">
        <v>749</v>
      </c>
      <c r="B250" s="454">
        <v>727448.6</v>
      </c>
      <c r="C250" s="453">
        <v>706217.36</v>
      </c>
      <c r="D250" s="453">
        <v>691425.44</v>
      </c>
      <c r="E250" s="453">
        <v>682585.84</v>
      </c>
      <c r="F250" s="453">
        <v>666420.52</v>
      </c>
      <c r="G250" s="453">
        <v>665577.28</v>
      </c>
      <c r="H250" s="453">
        <v>661614.56000000006</v>
      </c>
      <c r="I250" s="453">
        <v>655295.26</v>
      </c>
      <c r="J250" s="453">
        <v>639768.81000000006</v>
      </c>
      <c r="K250" s="453">
        <v>627736.62</v>
      </c>
      <c r="L250" s="453">
        <v>605491.43999999994</v>
      </c>
      <c r="M250" s="453">
        <v>594940.43000000005</v>
      </c>
      <c r="N250" s="453">
        <v>583111.54</v>
      </c>
      <c r="O250" s="453">
        <v>574743.25</v>
      </c>
      <c r="P250" s="453">
        <v>557264.34</v>
      </c>
      <c r="Q250" s="453">
        <v>545545.48</v>
      </c>
      <c r="R250" s="453">
        <v>532926.61</v>
      </c>
      <c r="S250" s="453">
        <v>524129.25</v>
      </c>
      <c r="T250" s="453">
        <v>513001.16</v>
      </c>
      <c r="U250" s="453">
        <v>500856.73</v>
      </c>
      <c r="V250" s="453">
        <v>490359.24</v>
      </c>
      <c r="W250" s="453">
        <v>480153.64</v>
      </c>
      <c r="X250" s="454">
        <v>475595.4</v>
      </c>
      <c r="Y250" s="453">
        <v>465905.56</v>
      </c>
      <c r="Z250" s="453">
        <v>458907.04</v>
      </c>
      <c r="AA250" s="453">
        <v>458901.63</v>
      </c>
      <c r="AB250" s="453">
        <v>454079.28</v>
      </c>
      <c r="AC250" s="453">
        <v>453421.84</v>
      </c>
    </row>
    <row r="251" spans="1:29" x14ac:dyDescent="0.25">
      <c r="A251" s="452" t="s">
        <v>750</v>
      </c>
      <c r="B251" s="453">
        <v>12197.91</v>
      </c>
      <c r="C251" s="453">
        <v>12150.77</v>
      </c>
      <c r="D251" s="453">
        <v>12058.45</v>
      </c>
      <c r="E251" s="454">
        <v>12008.6</v>
      </c>
      <c r="F251" s="453">
        <v>12056.31</v>
      </c>
      <c r="G251" s="453">
        <v>12138.27</v>
      </c>
      <c r="H251" s="453">
        <v>11981.96</v>
      </c>
      <c r="I251" s="453">
        <v>11873.38</v>
      </c>
      <c r="J251" s="453">
        <v>11707.74</v>
      </c>
      <c r="K251" s="453">
        <v>11451.32</v>
      </c>
      <c r="L251" s="453">
        <v>11007.72</v>
      </c>
      <c r="M251" s="453">
        <v>10558.25</v>
      </c>
      <c r="N251" s="453">
        <v>10126.74</v>
      </c>
      <c r="O251" s="453">
        <v>9550.4599999999991</v>
      </c>
      <c r="P251" s="453">
        <v>9498.8799999999992</v>
      </c>
      <c r="Q251" s="453">
        <v>9256.33</v>
      </c>
      <c r="R251" s="453">
        <v>9160.69</v>
      </c>
      <c r="S251" s="453">
        <v>9102.7800000000007</v>
      </c>
      <c r="T251" s="453">
        <v>8900.25</v>
      </c>
      <c r="U251" s="453">
        <v>8834.2900000000009</v>
      </c>
      <c r="V251" s="453">
        <v>8788.89</v>
      </c>
      <c r="W251" s="454">
        <v>8524.9</v>
      </c>
      <c r="X251" s="453">
        <v>8391.48</v>
      </c>
      <c r="Y251" s="453">
        <v>8243.0300000000007</v>
      </c>
      <c r="Z251" s="453">
        <v>8142.64</v>
      </c>
      <c r="AA251" s="453">
        <v>8098.93</v>
      </c>
      <c r="AB251" s="453">
        <v>8073.48</v>
      </c>
      <c r="AC251" s="453">
        <v>7973.02</v>
      </c>
    </row>
    <row r="252" spans="1:29" x14ac:dyDescent="0.25">
      <c r="A252" s="452" t="s">
        <v>752</v>
      </c>
      <c r="B252" s="453">
        <v>16148.99</v>
      </c>
      <c r="C252" s="453">
        <v>15120.94</v>
      </c>
      <c r="D252" s="453">
        <v>14812.61</v>
      </c>
      <c r="E252" s="453">
        <v>13728.66</v>
      </c>
      <c r="F252" s="454">
        <v>11820.8</v>
      </c>
      <c r="G252" s="453">
        <v>11879.56</v>
      </c>
      <c r="H252" s="454">
        <v>11777.8</v>
      </c>
      <c r="I252" s="453">
        <v>11417.48</v>
      </c>
      <c r="J252" s="453">
        <v>10806.78</v>
      </c>
      <c r="K252" s="453">
        <v>10290.44</v>
      </c>
      <c r="L252" s="453">
        <v>10149.15</v>
      </c>
      <c r="M252" s="453">
        <v>9454.93</v>
      </c>
      <c r="N252" s="454">
        <v>9305.7000000000007</v>
      </c>
      <c r="O252" s="453">
        <v>9675.58</v>
      </c>
      <c r="P252" s="453">
        <v>9093.01</v>
      </c>
      <c r="Q252" s="453">
        <v>8662.09</v>
      </c>
      <c r="R252" s="454">
        <v>8376.9</v>
      </c>
      <c r="S252" s="453">
        <v>8314.1299999999992</v>
      </c>
      <c r="T252" s="453">
        <v>8097.55</v>
      </c>
      <c r="U252" s="453">
        <v>7760.61</v>
      </c>
      <c r="V252" s="455">
        <v>7736</v>
      </c>
      <c r="W252" s="453">
        <v>7972.29</v>
      </c>
      <c r="X252" s="453">
        <v>7604.79</v>
      </c>
      <c r="Y252" s="453">
        <v>7494.59</v>
      </c>
      <c r="Z252" s="453">
        <v>7387.46</v>
      </c>
      <c r="AA252" s="453">
        <v>7338.18</v>
      </c>
      <c r="AB252" s="453">
        <v>7048.76</v>
      </c>
      <c r="AC252" s="453">
        <v>6784.69</v>
      </c>
    </row>
    <row r="253" spans="1:29" x14ac:dyDescent="0.25">
      <c r="A253" s="452" t="s">
        <v>753</v>
      </c>
      <c r="B253" s="453">
        <v>23492.14</v>
      </c>
      <c r="C253" s="453">
        <v>21925.81</v>
      </c>
      <c r="D253" s="453">
        <v>20588.63</v>
      </c>
      <c r="E253" s="453">
        <v>19681.23</v>
      </c>
      <c r="F253" s="453">
        <v>18567.79</v>
      </c>
      <c r="G253" s="453">
        <v>18145.419999999998</v>
      </c>
      <c r="H253" s="453">
        <v>17995.55</v>
      </c>
      <c r="I253" s="453">
        <v>17587.53</v>
      </c>
      <c r="J253" s="453">
        <v>16902.54</v>
      </c>
      <c r="K253" s="453">
        <v>16173.39</v>
      </c>
      <c r="L253" s="454">
        <v>15351.2</v>
      </c>
      <c r="M253" s="453">
        <v>15109.74</v>
      </c>
      <c r="N253" s="453">
        <v>14689.13</v>
      </c>
      <c r="O253" s="453">
        <v>14701.53</v>
      </c>
      <c r="P253" s="453">
        <v>14282.25</v>
      </c>
      <c r="Q253" s="453">
        <v>14656.44</v>
      </c>
      <c r="R253" s="453">
        <v>14889.52</v>
      </c>
      <c r="S253" s="453">
        <v>14454.41</v>
      </c>
      <c r="T253" s="454">
        <v>14578.9</v>
      </c>
      <c r="U253" s="453">
        <v>14232.44</v>
      </c>
      <c r="V253" s="453">
        <v>14432.86</v>
      </c>
      <c r="W253" s="454">
        <v>14466.2</v>
      </c>
      <c r="X253" s="453">
        <v>14449.53</v>
      </c>
      <c r="Y253" s="453">
        <v>13868.73</v>
      </c>
      <c r="Z253" s="453">
        <v>13865.79</v>
      </c>
      <c r="AA253" s="453">
        <v>13926.62</v>
      </c>
      <c r="AB253" s="453">
        <v>13701.16</v>
      </c>
      <c r="AC253" s="453">
        <v>13510.83</v>
      </c>
    </row>
    <row r="254" spans="1:29" x14ac:dyDescent="0.25">
      <c r="A254" s="452" t="s">
        <v>7</v>
      </c>
      <c r="B254" s="453">
        <v>7596.12</v>
      </c>
      <c r="C254" s="453">
        <v>7787.17</v>
      </c>
      <c r="D254" s="453">
        <v>7865.66</v>
      </c>
      <c r="E254" s="453">
        <v>8060.83</v>
      </c>
      <c r="F254" s="453">
        <v>7948.94</v>
      </c>
      <c r="G254" s="453">
        <v>8022.14</v>
      </c>
      <c r="H254" s="453">
        <v>8134.52</v>
      </c>
      <c r="I254" s="453">
        <v>8022.76</v>
      </c>
      <c r="J254" s="453">
        <v>8076.93</v>
      </c>
      <c r="K254" s="453">
        <v>7980.08</v>
      </c>
      <c r="L254" s="453">
        <v>7871.36</v>
      </c>
      <c r="M254" s="453">
        <v>8108.85</v>
      </c>
      <c r="N254" s="453">
        <v>8035.91</v>
      </c>
      <c r="O254" s="453">
        <v>8042.79</v>
      </c>
      <c r="P254" s="454">
        <v>7864.9</v>
      </c>
      <c r="Q254" s="453">
        <v>7628.55</v>
      </c>
      <c r="R254" s="453">
        <v>7533.99</v>
      </c>
      <c r="S254" s="453">
        <v>7516.46</v>
      </c>
      <c r="T254" s="453">
        <v>7385.09</v>
      </c>
      <c r="U254" s="454">
        <v>7242.1</v>
      </c>
      <c r="V254" s="453">
        <v>7308.02</v>
      </c>
      <c r="W254" s="455">
        <v>7149</v>
      </c>
      <c r="X254" s="453">
        <v>7017.33</v>
      </c>
      <c r="Y254" s="454">
        <v>6917.9</v>
      </c>
      <c r="Z254" s="453">
        <v>6889.11</v>
      </c>
      <c r="AA254" s="453">
        <v>6821.74</v>
      </c>
      <c r="AB254" s="453">
        <v>6878.16</v>
      </c>
      <c r="AC254" s="453">
        <v>6884.56</v>
      </c>
    </row>
    <row r="255" spans="1:29" x14ac:dyDescent="0.25">
      <c r="A255" s="452" t="s">
        <v>754</v>
      </c>
      <c r="B255" s="453">
        <v>120944.08</v>
      </c>
      <c r="C255" s="454">
        <v>114827.3</v>
      </c>
      <c r="D255" s="453">
        <v>111335.07</v>
      </c>
      <c r="E255" s="453">
        <v>112002.09</v>
      </c>
      <c r="F255" s="453">
        <v>108059.35</v>
      </c>
      <c r="G255" s="453">
        <v>105665.19</v>
      </c>
      <c r="H255" s="453">
        <v>103335.44</v>
      </c>
      <c r="I255" s="453">
        <v>98885.99</v>
      </c>
      <c r="J255" s="453">
        <v>93803.02</v>
      </c>
      <c r="K255" s="453">
        <v>92925.759999999995</v>
      </c>
      <c r="L255" s="453">
        <v>88788.86</v>
      </c>
      <c r="M255" s="453">
        <v>85239.67</v>
      </c>
      <c r="N255" s="454">
        <v>81149.3</v>
      </c>
      <c r="O255" s="453">
        <v>77732.63</v>
      </c>
      <c r="P255" s="453">
        <v>72645.759999999995</v>
      </c>
      <c r="Q255" s="453">
        <v>69455.06</v>
      </c>
      <c r="R255" s="453">
        <v>65665.02</v>
      </c>
      <c r="S255" s="453">
        <v>63460.05</v>
      </c>
      <c r="T255" s="453">
        <v>62403.96</v>
      </c>
      <c r="U255" s="455">
        <v>60099</v>
      </c>
      <c r="V255" s="453">
        <v>59352.65</v>
      </c>
      <c r="W255" s="453">
        <v>58230.21</v>
      </c>
      <c r="X255" s="453">
        <v>58825.88</v>
      </c>
      <c r="Y255" s="453">
        <v>58376.13</v>
      </c>
      <c r="Z255" s="453">
        <v>57214.66</v>
      </c>
      <c r="AA255" s="453">
        <v>57079.44</v>
      </c>
      <c r="AB255" s="453">
        <v>55924.06</v>
      </c>
      <c r="AC255" s="454">
        <v>55246.6</v>
      </c>
    </row>
    <row r="256" spans="1:29" x14ac:dyDescent="0.25">
      <c r="A256" s="452" t="s">
        <v>755</v>
      </c>
      <c r="B256" s="453">
        <v>1895.51</v>
      </c>
      <c r="C256" s="453">
        <v>1816.93</v>
      </c>
      <c r="D256" s="453">
        <v>1576.18</v>
      </c>
      <c r="E256" s="453">
        <v>1339.21</v>
      </c>
      <c r="F256" s="453">
        <v>1296.8499999999999</v>
      </c>
      <c r="G256" s="453">
        <v>1258.76</v>
      </c>
      <c r="H256" s="453">
        <v>1271.6099999999999</v>
      </c>
      <c r="I256" s="453">
        <v>1326.22</v>
      </c>
      <c r="J256" s="453">
        <v>1282.04</v>
      </c>
      <c r="K256" s="453">
        <v>1196.9100000000001</v>
      </c>
      <c r="L256" s="453">
        <v>1235.69</v>
      </c>
      <c r="M256" s="453">
        <v>1270.43</v>
      </c>
      <c r="N256" s="453">
        <v>1229.6400000000001</v>
      </c>
      <c r="O256" s="453">
        <v>1230.76</v>
      </c>
      <c r="P256" s="453">
        <v>1244.8900000000001</v>
      </c>
      <c r="Q256" s="453">
        <v>1208.0899999999999</v>
      </c>
      <c r="R256" s="453">
        <v>1192.6400000000001</v>
      </c>
      <c r="S256" s="453">
        <v>1205.72</v>
      </c>
      <c r="T256" s="454">
        <v>1186.9000000000001</v>
      </c>
      <c r="U256" s="453">
        <v>1199.1500000000001</v>
      </c>
      <c r="V256" s="454">
        <v>1216.2</v>
      </c>
      <c r="W256" s="453">
        <v>1167.49</v>
      </c>
      <c r="X256" s="453">
        <v>1178.6199999999999</v>
      </c>
      <c r="Y256" s="454">
        <v>1168.9000000000001</v>
      </c>
      <c r="Z256" s="453">
        <v>1128.18</v>
      </c>
      <c r="AA256" s="453">
        <v>1089.1400000000001</v>
      </c>
      <c r="AB256" s="453">
        <v>1065.17</v>
      </c>
      <c r="AC256" s="455">
        <v>1071</v>
      </c>
    </row>
    <row r="257" spans="1:29" x14ac:dyDescent="0.25">
      <c r="A257" s="452" t="s">
        <v>756</v>
      </c>
      <c r="B257" s="453">
        <v>14760.96</v>
      </c>
      <c r="C257" s="453">
        <v>14942.83</v>
      </c>
      <c r="D257" s="453">
        <v>15056.18</v>
      </c>
      <c r="E257" s="453">
        <v>15072.74</v>
      </c>
      <c r="F257" s="453">
        <v>14991.52</v>
      </c>
      <c r="G257" s="453">
        <v>15003.56</v>
      </c>
      <c r="H257" s="453">
        <v>15242.05</v>
      </c>
      <c r="I257" s="453">
        <v>15210.62</v>
      </c>
      <c r="J257" s="453">
        <v>15441.52</v>
      </c>
      <c r="K257" s="453">
        <v>14939.17</v>
      </c>
      <c r="L257" s="453">
        <v>14345.69</v>
      </c>
      <c r="M257" s="454">
        <v>14371.3</v>
      </c>
      <c r="N257" s="453">
        <v>14270.48</v>
      </c>
      <c r="O257" s="453">
        <v>14873.85</v>
      </c>
      <c r="P257" s="453">
        <v>13911.17</v>
      </c>
      <c r="Q257" s="453">
        <v>13590.52</v>
      </c>
      <c r="R257" s="453">
        <v>13538.02</v>
      </c>
      <c r="S257" s="453">
        <v>12884.23</v>
      </c>
      <c r="T257" s="453">
        <v>12684.29</v>
      </c>
      <c r="U257" s="453">
        <v>12309.99</v>
      </c>
      <c r="V257" s="453">
        <v>12068.98</v>
      </c>
      <c r="W257" s="453">
        <v>12033.14</v>
      </c>
      <c r="X257" s="454">
        <v>12337.3</v>
      </c>
      <c r="Y257" s="453">
        <v>12674.49</v>
      </c>
      <c r="Z257" s="453">
        <v>12980.72</v>
      </c>
      <c r="AA257" s="453">
        <v>13321.24</v>
      </c>
      <c r="AB257" s="453">
        <v>13715.37</v>
      </c>
      <c r="AC257" s="453">
        <v>14034.25</v>
      </c>
    </row>
    <row r="258" spans="1:29" x14ac:dyDescent="0.25">
      <c r="A258" s="452" t="s">
        <v>757</v>
      </c>
      <c r="B258" s="454">
        <v>10906.8</v>
      </c>
      <c r="C258" s="453">
        <v>10919.61</v>
      </c>
      <c r="D258" s="453">
        <v>11014.34</v>
      </c>
      <c r="E258" s="454">
        <v>11039.1</v>
      </c>
      <c r="F258" s="453">
        <v>11149.07</v>
      </c>
      <c r="G258" s="453">
        <v>11303.62</v>
      </c>
      <c r="H258" s="453">
        <v>11471.99</v>
      </c>
      <c r="I258" s="453">
        <v>11419.86</v>
      </c>
      <c r="J258" s="453">
        <v>11640.78</v>
      </c>
      <c r="K258" s="453">
        <v>11634.88</v>
      </c>
      <c r="L258" s="453">
        <v>11629.75</v>
      </c>
      <c r="M258" s="453">
        <v>10938.94</v>
      </c>
      <c r="N258" s="454">
        <v>11025.4</v>
      </c>
      <c r="O258" s="453">
        <v>11120.69</v>
      </c>
      <c r="P258" s="453">
        <v>11157.73</v>
      </c>
      <c r="Q258" s="453">
        <v>11239.07</v>
      </c>
      <c r="R258" s="453">
        <v>11326.87</v>
      </c>
      <c r="S258" s="453">
        <v>11175.35</v>
      </c>
      <c r="T258" s="453">
        <v>11122.63</v>
      </c>
      <c r="U258" s="453">
        <v>10777.49</v>
      </c>
      <c r="V258" s="454">
        <v>11001.2</v>
      </c>
      <c r="W258" s="453">
        <v>10816.34</v>
      </c>
      <c r="X258" s="454">
        <v>10609.7</v>
      </c>
      <c r="Y258" s="453">
        <v>10390.290000000001</v>
      </c>
      <c r="Z258" s="453">
        <v>10174.61</v>
      </c>
      <c r="AA258" s="453">
        <v>10003.209999999999</v>
      </c>
      <c r="AB258" s="453">
        <v>9665.0300000000007</v>
      </c>
      <c r="AC258" s="453">
        <v>9914.82</v>
      </c>
    </row>
    <row r="259" spans="1:29" x14ac:dyDescent="0.25">
      <c r="A259" s="452" t="s">
        <v>758</v>
      </c>
      <c r="B259" s="453">
        <v>35233.040000000001</v>
      </c>
      <c r="C259" s="453">
        <v>34329.019999999997</v>
      </c>
      <c r="D259" s="453">
        <v>35211.949999999997</v>
      </c>
      <c r="E259" s="453">
        <v>35070.35</v>
      </c>
      <c r="F259" s="453">
        <v>36229.72</v>
      </c>
      <c r="G259" s="454">
        <v>37197.300000000003</v>
      </c>
      <c r="H259" s="453">
        <v>38590.769999999997</v>
      </c>
      <c r="I259" s="453">
        <v>39352.51</v>
      </c>
      <c r="J259" s="453">
        <v>39834.42</v>
      </c>
      <c r="K259" s="453">
        <v>40993.47</v>
      </c>
      <c r="L259" s="453">
        <v>42497.05</v>
      </c>
      <c r="M259" s="453">
        <v>42934.080000000002</v>
      </c>
      <c r="N259" s="453">
        <v>43075.34</v>
      </c>
      <c r="O259" s="453">
        <v>43461.53</v>
      </c>
      <c r="P259" s="453">
        <v>43138.93</v>
      </c>
      <c r="Q259" s="453">
        <v>42178.93</v>
      </c>
      <c r="R259" s="453">
        <v>41335.47</v>
      </c>
      <c r="S259" s="453">
        <v>42204.72</v>
      </c>
      <c r="T259" s="453">
        <v>40707.64</v>
      </c>
      <c r="U259" s="453">
        <v>42129.56</v>
      </c>
      <c r="V259" s="453">
        <v>40322.239999999998</v>
      </c>
      <c r="W259" s="453">
        <v>40571.33</v>
      </c>
      <c r="X259" s="453">
        <v>39549.589999999997</v>
      </c>
      <c r="Y259" s="453">
        <v>38430.129999999997</v>
      </c>
      <c r="Z259" s="453">
        <v>38045.86</v>
      </c>
      <c r="AA259" s="453">
        <v>39428.129999999997</v>
      </c>
      <c r="AB259" s="453">
        <v>39468.230000000003</v>
      </c>
      <c r="AC259" s="454">
        <v>40013.5</v>
      </c>
    </row>
    <row r="260" spans="1:29" x14ac:dyDescent="0.25">
      <c r="A260" s="452" t="s">
        <v>759</v>
      </c>
      <c r="B260" s="454">
        <v>69262.8</v>
      </c>
      <c r="C260" s="453">
        <v>69950.320000000007</v>
      </c>
      <c r="D260" s="454">
        <v>69789.8</v>
      </c>
      <c r="E260" s="453">
        <v>70176.070000000007</v>
      </c>
      <c r="F260" s="453">
        <v>70263.37</v>
      </c>
      <c r="G260" s="453">
        <v>70843.08</v>
      </c>
      <c r="H260" s="453">
        <v>70040.66</v>
      </c>
      <c r="I260" s="453">
        <v>68922.38</v>
      </c>
      <c r="J260" s="453">
        <v>69018.86</v>
      </c>
      <c r="K260" s="453">
        <v>69025.95</v>
      </c>
      <c r="L260" s="453">
        <v>69371.320000000007</v>
      </c>
      <c r="M260" s="453">
        <v>69212.27</v>
      </c>
      <c r="N260" s="453">
        <v>67487.95</v>
      </c>
      <c r="O260" s="453">
        <v>66285.78</v>
      </c>
      <c r="P260" s="453">
        <v>64876.84</v>
      </c>
      <c r="Q260" s="453">
        <v>63788.65</v>
      </c>
      <c r="R260" s="453">
        <v>63041.66</v>
      </c>
      <c r="S260" s="453">
        <v>62621.29</v>
      </c>
      <c r="T260" s="453">
        <v>62658.85</v>
      </c>
      <c r="U260" s="453">
        <v>61536.75</v>
      </c>
      <c r="V260" s="454">
        <v>61269.599999999999</v>
      </c>
      <c r="W260" s="453">
        <v>59950.79</v>
      </c>
      <c r="X260" s="453">
        <v>58595.31</v>
      </c>
      <c r="Y260" s="453">
        <v>58054.86</v>
      </c>
      <c r="Z260" s="453">
        <v>57854.61</v>
      </c>
      <c r="AA260" s="453">
        <v>57070.97</v>
      </c>
      <c r="AB260" s="453">
        <v>56683.46</v>
      </c>
      <c r="AC260" s="453">
        <v>56255.519999999997</v>
      </c>
    </row>
    <row r="261" spans="1:29" x14ac:dyDescent="0.25">
      <c r="A261" s="452" t="s">
        <v>760</v>
      </c>
      <c r="B261" s="453">
        <v>4423.83</v>
      </c>
      <c r="C261" s="453">
        <v>4289.8599999999997</v>
      </c>
      <c r="D261" s="453">
        <v>3858.83</v>
      </c>
      <c r="E261" s="453">
        <v>3926.63</v>
      </c>
      <c r="F261" s="453">
        <v>3715.85</v>
      </c>
      <c r="G261" s="453">
        <v>3662.49</v>
      </c>
      <c r="H261" s="453">
        <v>3654.99</v>
      </c>
      <c r="I261" s="453">
        <v>3603.05</v>
      </c>
      <c r="J261" s="453">
        <v>3568.73</v>
      </c>
      <c r="K261" s="453">
        <v>3588.44</v>
      </c>
      <c r="L261" s="453">
        <v>3523.63</v>
      </c>
      <c r="M261" s="453">
        <v>3610.91</v>
      </c>
      <c r="N261" s="453">
        <v>3615.35</v>
      </c>
      <c r="O261" s="453">
        <v>3752.66</v>
      </c>
      <c r="P261" s="453">
        <v>3928.07</v>
      </c>
      <c r="Q261" s="453">
        <v>3886.56</v>
      </c>
      <c r="R261" s="453">
        <v>4001.48</v>
      </c>
      <c r="S261" s="453">
        <v>4001.37</v>
      </c>
      <c r="T261" s="453">
        <v>4006.54</v>
      </c>
      <c r="U261" s="453">
        <v>4099.42</v>
      </c>
      <c r="V261" s="453">
        <v>4191.4799999999996</v>
      </c>
      <c r="W261" s="453">
        <v>4178.93</v>
      </c>
      <c r="X261" s="453">
        <v>4105.17</v>
      </c>
      <c r="Y261" s="453">
        <v>3918.13</v>
      </c>
      <c r="Z261" s="454">
        <v>3928.1</v>
      </c>
      <c r="AA261" s="453">
        <v>4102.6499999999996</v>
      </c>
      <c r="AB261" s="453">
        <v>4223.5200000000004</v>
      </c>
      <c r="AC261" s="453">
        <v>4108.25</v>
      </c>
    </row>
    <row r="262" spans="1:29" x14ac:dyDescent="0.25">
      <c r="A262" s="452" t="s">
        <v>761</v>
      </c>
      <c r="B262" s="453">
        <v>48262.93</v>
      </c>
      <c r="C262" s="453">
        <v>49164.81</v>
      </c>
      <c r="D262" s="453">
        <v>48992.62</v>
      </c>
      <c r="E262" s="454">
        <v>49308.800000000003</v>
      </c>
      <c r="F262" s="455">
        <v>49732</v>
      </c>
      <c r="G262" s="453">
        <v>50360.89</v>
      </c>
      <c r="H262" s="453">
        <v>50860.78</v>
      </c>
      <c r="I262" s="453">
        <v>51387.26</v>
      </c>
      <c r="J262" s="453">
        <v>50895.53</v>
      </c>
      <c r="K262" s="454">
        <v>50857.9</v>
      </c>
      <c r="L262" s="453">
        <v>50765.19</v>
      </c>
      <c r="M262" s="453">
        <v>50879.91</v>
      </c>
      <c r="N262" s="453">
        <v>49228.51</v>
      </c>
      <c r="O262" s="453">
        <v>49417.55</v>
      </c>
      <c r="P262" s="453">
        <v>47779.16</v>
      </c>
      <c r="Q262" s="453">
        <v>48299.49</v>
      </c>
      <c r="R262" s="453">
        <v>47011.05</v>
      </c>
      <c r="S262" s="453">
        <v>47681.37</v>
      </c>
      <c r="T262" s="453">
        <v>47292.99</v>
      </c>
      <c r="U262" s="454">
        <v>47252.800000000003</v>
      </c>
      <c r="V262" s="453">
        <v>46918.91</v>
      </c>
      <c r="W262" s="453">
        <v>45486.83</v>
      </c>
      <c r="X262" s="453">
        <v>46081.53</v>
      </c>
      <c r="Y262" s="453">
        <v>44682.27</v>
      </c>
      <c r="Z262" s="453">
        <v>43830.12</v>
      </c>
      <c r="AA262" s="454">
        <v>43800.5</v>
      </c>
      <c r="AB262" s="453">
        <v>43576.61</v>
      </c>
      <c r="AC262" s="453">
        <v>43852.32</v>
      </c>
    </row>
    <row r="263" spans="1:29" x14ac:dyDescent="0.25">
      <c r="A263" s="452" t="s">
        <v>762</v>
      </c>
      <c r="B263" s="453">
        <v>654.58000000000004</v>
      </c>
      <c r="C263" s="453">
        <v>665.72</v>
      </c>
      <c r="D263" s="453">
        <v>683.43</v>
      </c>
      <c r="E263" s="454">
        <v>707.4</v>
      </c>
      <c r="F263" s="453">
        <v>720.11</v>
      </c>
      <c r="G263" s="453">
        <v>740.83</v>
      </c>
      <c r="H263" s="453">
        <v>757.27</v>
      </c>
      <c r="I263" s="453">
        <v>760.79</v>
      </c>
      <c r="J263" s="453">
        <v>761.73</v>
      </c>
      <c r="K263" s="453">
        <v>764.56</v>
      </c>
      <c r="L263" s="453">
        <v>780.52</v>
      </c>
      <c r="M263" s="453">
        <v>811.64</v>
      </c>
      <c r="N263" s="453">
        <v>835.36</v>
      </c>
      <c r="O263" s="453">
        <v>826.86</v>
      </c>
      <c r="P263" s="453">
        <v>821.78</v>
      </c>
      <c r="Q263" s="453">
        <v>804.37</v>
      </c>
      <c r="R263" s="453">
        <v>805.48</v>
      </c>
      <c r="S263" s="453">
        <v>808.08</v>
      </c>
      <c r="T263" s="453">
        <v>805.78</v>
      </c>
      <c r="U263" s="453">
        <v>805.85</v>
      </c>
      <c r="V263" s="453">
        <v>812.57</v>
      </c>
      <c r="W263" s="453">
        <v>817.02</v>
      </c>
      <c r="X263" s="453">
        <v>805.95</v>
      </c>
      <c r="Y263" s="453">
        <v>799.52</v>
      </c>
      <c r="Z263" s="453">
        <v>799.34</v>
      </c>
      <c r="AA263" s="453">
        <v>815.52</v>
      </c>
      <c r="AB263" s="453">
        <v>845.96</v>
      </c>
      <c r="AC263" s="453">
        <v>863.99</v>
      </c>
    </row>
    <row r="264" spans="1:29" x14ac:dyDescent="0.25">
      <c r="A264" s="452" t="s">
        <v>763</v>
      </c>
      <c r="B264" s="453">
        <v>3537.27</v>
      </c>
      <c r="C264" s="453">
        <v>3482.25</v>
      </c>
      <c r="D264" s="453">
        <v>2994.69</v>
      </c>
      <c r="E264" s="453">
        <v>2273.19</v>
      </c>
      <c r="F264" s="453">
        <v>2103.38</v>
      </c>
      <c r="G264" s="453">
        <v>2087.52</v>
      </c>
      <c r="H264" s="453">
        <v>2050.23</v>
      </c>
      <c r="I264" s="453">
        <v>2022.66</v>
      </c>
      <c r="J264" s="453">
        <v>1937.21</v>
      </c>
      <c r="K264" s="453">
        <v>1806.48</v>
      </c>
      <c r="L264" s="453">
        <v>1808.05</v>
      </c>
      <c r="M264" s="453">
        <v>1887.54</v>
      </c>
      <c r="N264" s="453">
        <v>1861.16</v>
      </c>
      <c r="O264" s="453">
        <v>1768.43</v>
      </c>
      <c r="P264" s="454">
        <v>1738.8</v>
      </c>
      <c r="Q264" s="453">
        <v>1787.44</v>
      </c>
      <c r="R264" s="453">
        <v>1745.79</v>
      </c>
      <c r="S264" s="453">
        <v>1794.48</v>
      </c>
      <c r="T264" s="454">
        <v>1755.1</v>
      </c>
      <c r="U264" s="453">
        <v>1764.78</v>
      </c>
      <c r="V264" s="453">
        <v>1728.91</v>
      </c>
      <c r="W264" s="453">
        <v>1683.25</v>
      </c>
      <c r="X264" s="453">
        <v>1726.78</v>
      </c>
      <c r="Y264" s="453">
        <v>1759.03</v>
      </c>
      <c r="Z264" s="453">
        <v>1815.94</v>
      </c>
      <c r="AA264" s="453">
        <v>1728.11</v>
      </c>
      <c r="AB264" s="453">
        <v>1778.76</v>
      </c>
      <c r="AC264" s="453">
        <v>1804.63</v>
      </c>
    </row>
    <row r="265" spans="1:29" x14ac:dyDescent="0.25">
      <c r="A265" s="452" t="s">
        <v>764</v>
      </c>
      <c r="B265" s="453">
        <v>7006.01</v>
      </c>
      <c r="C265" s="453">
        <v>6795.44</v>
      </c>
      <c r="D265" s="453">
        <v>5927.34</v>
      </c>
      <c r="E265" s="453">
        <v>5177.43</v>
      </c>
      <c r="F265" s="453">
        <v>4668.0600000000004</v>
      </c>
      <c r="G265" s="453">
        <v>4435.24</v>
      </c>
      <c r="H265" s="453">
        <v>4356.41</v>
      </c>
      <c r="I265" s="453">
        <v>4367.13</v>
      </c>
      <c r="J265" s="453">
        <v>4250.58</v>
      </c>
      <c r="K265" s="453">
        <v>4000.59</v>
      </c>
      <c r="L265" s="455">
        <v>3861</v>
      </c>
      <c r="M265" s="453">
        <v>3786.85</v>
      </c>
      <c r="N265" s="453">
        <v>3839.75</v>
      </c>
      <c r="O265" s="453">
        <v>3896.73</v>
      </c>
      <c r="P265" s="453">
        <v>3916.38</v>
      </c>
      <c r="Q265" s="453">
        <v>3909.77</v>
      </c>
      <c r="R265" s="453">
        <v>3909.27</v>
      </c>
      <c r="S265" s="453">
        <v>3872.61</v>
      </c>
      <c r="T265" s="453">
        <v>3806.24</v>
      </c>
      <c r="U265" s="453">
        <v>3705.41</v>
      </c>
      <c r="V265" s="453">
        <v>3678.34</v>
      </c>
      <c r="W265" s="454">
        <v>3504.5</v>
      </c>
      <c r="X265" s="453">
        <v>3512.23</v>
      </c>
      <c r="Y265" s="455">
        <v>3441</v>
      </c>
      <c r="Z265" s="453">
        <v>3442.04</v>
      </c>
      <c r="AA265" s="453">
        <v>3389.31</v>
      </c>
      <c r="AB265" s="453">
        <v>3296.04</v>
      </c>
      <c r="AC265" s="453">
        <v>3257.32</v>
      </c>
    </row>
    <row r="266" spans="1:29" x14ac:dyDescent="0.25">
      <c r="A266" s="452" t="s">
        <v>765</v>
      </c>
      <c r="B266" s="453">
        <v>580.15</v>
      </c>
      <c r="C266" s="453">
        <v>592.32000000000005</v>
      </c>
      <c r="D266" s="453">
        <v>576.71</v>
      </c>
      <c r="E266" s="453">
        <v>581.55999999999995</v>
      </c>
      <c r="F266" s="453">
        <v>569.12</v>
      </c>
      <c r="G266" s="453">
        <v>584.99</v>
      </c>
      <c r="H266" s="453">
        <v>593.83000000000004</v>
      </c>
      <c r="I266" s="453">
        <v>588.53</v>
      </c>
      <c r="J266" s="453">
        <v>586.12</v>
      </c>
      <c r="K266" s="454">
        <v>590.9</v>
      </c>
      <c r="L266" s="453">
        <v>583.58000000000004</v>
      </c>
      <c r="M266" s="453">
        <v>588.73</v>
      </c>
      <c r="N266" s="453">
        <v>588.26</v>
      </c>
      <c r="O266" s="454">
        <v>577.70000000000005</v>
      </c>
      <c r="P266" s="454">
        <v>574.4</v>
      </c>
      <c r="Q266" s="453">
        <v>573.52</v>
      </c>
      <c r="R266" s="453">
        <v>569.99</v>
      </c>
      <c r="S266" s="453">
        <v>578.99</v>
      </c>
      <c r="T266" s="454">
        <v>589.29999999999995</v>
      </c>
      <c r="U266" s="453">
        <v>590.98</v>
      </c>
      <c r="V266" s="453">
        <v>590.99</v>
      </c>
      <c r="W266" s="453">
        <v>566.59</v>
      </c>
      <c r="X266" s="453">
        <v>558.55999999999995</v>
      </c>
      <c r="Y266" s="453">
        <v>562.84</v>
      </c>
      <c r="Z266" s="454">
        <v>575.6</v>
      </c>
      <c r="AA266" s="453">
        <v>581.38</v>
      </c>
      <c r="AB266" s="453">
        <v>585.51</v>
      </c>
      <c r="AC266" s="453">
        <v>593.72</v>
      </c>
    </row>
    <row r="267" spans="1:29" x14ac:dyDescent="0.25">
      <c r="A267" s="452" t="s">
        <v>766</v>
      </c>
      <c r="B267" s="453">
        <v>11632.54</v>
      </c>
      <c r="C267" s="453">
        <v>11331.41</v>
      </c>
      <c r="D267" s="453">
        <v>10051.18</v>
      </c>
      <c r="E267" s="453">
        <v>9525.98</v>
      </c>
      <c r="F267" s="453">
        <v>9042.9500000000007</v>
      </c>
      <c r="G267" s="453">
        <v>8686.9599999999991</v>
      </c>
      <c r="H267" s="454">
        <v>8824.1</v>
      </c>
      <c r="I267" s="453">
        <v>8692.32</v>
      </c>
      <c r="J267" s="453">
        <v>8594.11</v>
      </c>
      <c r="K267" s="453">
        <v>8652.6200000000008</v>
      </c>
      <c r="L267" s="453">
        <v>8777.7099999999991</v>
      </c>
      <c r="M267" s="453">
        <v>8718.4599999999991</v>
      </c>
      <c r="N267" s="453">
        <v>8647.91</v>
      </c>
      <c r="O267" s="453">
        <v>8868.56</v>
      </c>
      <c r="P267" s="453">
        <v>8371.33</v>
      </c>
      <c r="Q267" s="453">
        <v>8185.34</v>
      </c>
      <c r="R267" s="453">
        <v>8024.58</v>
      </c>
      <c r="S267" s="453">
        <v>7989.37</v>
      </c>
      <c r="T267" s="453">
        <v>7883.62</v>
      </c>
      <c r="U267" s="453">
        <v>7879.74</v>
      </c>
      <c r="V267" s="453">
        <v>7876.63</v>
      </c>
      <c r="W267" s="453">
        <v>7752.35</v>
      </c>
      <c r="X267" s="453">
        <v>7758.97</v>
      </c>
      <c r="Y267" s="453">
        <v>7541.21</v>
      </c>
      <c r="Z267" s="453">
        <v>7427.89</v>
      </c>
      <c r="AA267" s="453">
        <v>7407.09</v>
      </c>
      <c r="AB267" s="453">
        <v>7388.77</v>
      </c>
      <c r="AC267" s="453">
        <v>7538.67</v>
      </c>
    </row>
    <row r="268" spans="1:29" x14ac:dyDescent="0.25">
      <c r="A268" s="452" t="s">
        <v>767</v>
      </c>
      <c r="B268" s="453">
        <v>105.27</v>
      </c>
      <c r="C268" s="454">
        <v>112.1</v>
      </c>
      <c r="D268" s="453">
        <v>119.22</v>
      </c>
      <c r="E268" s="453">
        <v>126.12</v>
      </c>
      <c r="F268" s="453">
        <v>132.33000000000001</v>
      </c>
      <c r="G268" s="453">
        <v>137.28</v>
      </c>
      <c r="H268" s="453">
        <v>144.12</v>
      </c>
      <c r="I268" s="453">
        <v>151.01</v>
      </c>
      <c r="J268" s="453">
        <v>157.52000000000001</v>
      </c>
      <c r="K268" s="453">
        <v>164.41</v>
      </c>
      <c r="L268" s="453">
        <v>174.91</v>
      </c>
      <c r="M268" s="453">
        <v>179.56</v>
      </c>
      <c r="N268" s="453">
        <v>186.23</v>
      </c>
      <c r="O268" s="453">
        <v>193.05</v>
      </c>
      <c r="P268" s="454">
        <v>202.8</v>
      </c>
      <c r="Q268" s="453">
        <v>214.22</v>
      </c>
      <c r="R268" s="454">
        <v>221.9</v>
      </c>
      <c r="S268" s="453">
        <v>228.06</v>
      </c>
      <c r="T268" s="453">
        <v>147.61000000000001</v>
      </c>
      <c r="U268" s="453">
        <v>162.55000000000001</v>
      </c>
      <c r="V268" s="453">
        <v>180.26</v>
      </c>
      <c r="W268" s="453">
        <v>168.63</v>
      </c>
      <c r="X268" s="453">
        <v>169.59</v>
      </c>
      <c r="Y268" s="454">
        <v>158.9</v>
      </c>
      <c r="Z268" s="453">
        <v>173.86</v>
      </c>
      <c r="AA268" s="453">
        <v>181.65</v>
      </c>
      <c r="AB268" s="453">
        <v>183.87</v>
      </c>
      <c r="AC268" s="453">
        <v>187.49</v>
      </c>
    </row>
    <row r="269" spans="1:29" x14ac:dyDescent="0.25">
      <c r="A269" s="452" t="s">
        <v>768</v>
      </c>
      <c r="B269" s="453">
        <v>31849.97</v>
      </c>
      <c r="C269" s="453">
        <v>32255.74</v>
      </c>
      <c r="D269" s="453">
        <v>31867.23</v>
      </c>
      <c r="E269" s="454">
        <v>31437.3</v>
      </c>
      <c r="F269" s="453">
        <v>30422.35</v>
      </c>
      <c r="G269" s="453">
        <v>29702.61</v>
      </c>
      <c r="H269" s="453">
        <v>29013.41</v>
      </c>
      <c r="I269" s="453">
        <v>27382.25</v>
      </c>
      <c r="J269" s="453">
        <v>26645.42</v>
      </c>
      <c r="K269" s="453">
        <v>25386.76</v>
      </c>
      <c r="L269" s="453">
        <v>24282.71</v>
      </c>
      <c r="M269" s="453">
        <v>23620.66</v>
      </c>
      <c r="N269" s="453">
        <v>22492.16</v>
      </c>
      <c r="O269" s="453">
        <v>21718.38</v>
      </c>
      <c r="P269" s="454">
        <v>21334.9</v>
      </c>
      <c r="Q269" s="453">
        <v>19878.28</v>
      </c>
      <c r="R269" s="454">
        <v>19436.8</v>
      </c>
      <c r="S269" s="453">
        <v>19485.919999999998</v>
      </c>
      <c r="T269" s="453">
        <v>19713.45</v>
      </c>
      <c r="U269" s="453">
        <v>19491.669999999998</v>
      </c>
      <c r="V269" s="453">
        <v>19406.62</v>
      </c>
      <c r="W269" s="453">
        <v>18858.560000000001</v>
      </c>
      <c r="X269" s="453">
        <v>18442.46</v>
      </c>
      <c r="Y269" s="453">
        <v>18432.060000000001</v>
      </c>
      <c r="Z269" s="453">
        <v>18018.490000000002</v>
      </c>
      <c r="AA269" s="453">
        <v>18216.78</v>
      </c>
      <c r="AB269" s="453">
        <v>18347.509999999998</v>
      </c>
      <c r="AC269" s="453">
        <v>18030.55</v>
      </c>
    </row>
    <row r="270" spans="1:29" x14ac:dyDescent="0.25">
      <c r="A270" s="452" t="s">
        <v>769</v>
      </c>
      <c r="B270" s="453">
        <v>10363.02</v>
      </c>
      <c r="C270" s="453">
        <v>10242.81</v>
      </c>
      <c r="D270" s="453">
        <v>9959.98</v>
      </c>
      <c r="E270" s="453">
        <v>9877.1299999999992</v>
      </c>
      <c r="F270" s="453">
        <v>9589.89</v>
      </c>
      <c r="G270" s="453">
        <v>9518.2900000000009</v>
      </c>
      <c r="H270" s="453">
        <v>9215.8799999999992</v>
      </c>
      <c r="I270" s="453">
        <v>8916.9599999999991</v>
      </c>
      <c r="J270" s="453">
        <v>8739.56</v>
      </c>
      <c r="K270" s="453">
        <v>8561.91</v>
      </c>
      <c r="L270" s="453">
        <v>8395.57</v>
      </c>
      <c r="M270" s="454">
        <v>8236.4</v>
      </c>
      <c r="N270" s="453">
        <v>8095.31</v>
      </c>
      <c r="O270" s="453">
        <v>8033.32</v>
      </c>
      <c r="P270" s="453">
        <v>8034.62</v>
      </c>
      <c r="Q270" s="453">
        <v>7747.82</v>
      </c>
      <c r="R270" s="454">
        <v>7647.8</v>
      </c>
      <c r="S270" s="454">
        <v>7542.2</v>
      </c>
      <c r="T270" s="453">
        <v>7417.69</v>
      </c>
      <c r="U270" s="453">
        <v>7346.24</v>
      </c>
      <c r="V270" s="453">
        <v>7255.67</v>
      </c>
      <c r="W270" s="453">
        <v>7060.09</v>
      </c>
      <c r="X270" s="453">
        <v>6948.49</v>
      </c>
      <c r="Y270" s="453">
        <v>6891.23</v>
      </c>
      <c r="Z270" s="453">
        <v>6750.14</v>
      </c>
      <c r="AA270" s="453">
        <v>6677.59</v>
      </c>
      <c r="AB270" s="453">
        <v>6617.44</v>
      </c>
      <c r="AC270" s="453">
        <v>6597.35</v>
      </c>
    </row>
    <row r="271" spans="1:29" x14ac:dyDescent="0.25">
      <c r="A271" s="452" t="s">
        <v>770</v>
      </c>
      <c r="B271" s="453">
        <v>69842.33</v>
      </c>
      <c r="C271" s="453">
        <v>64937.82</v>
      </c>
      <c r="D271" s="454">
        <v>63131.199999999997</v>
      </c>
      <c r="E271" s="453">
        <v>61243.14</v>
      </c>
      <c r="F271" s="453">
        <v>60493.79</v>
      </c>
      <c r="G271" s="453">
        <v>58995.85</v>
      </c>
      <c r="H271" s="453">
        <v>58126.36</v>
      </c>
      <c r="I271" s="453">
        <v>57852.23</v>
      </c>
      <c r="J271" s="453">
        <v>55735.53</v>
      </c>
      <c r="K271" s="453">
        <v>54496.32</v>
      </c>
      <c r="L271" s="454">
        <v>53113.599999999999</v>
      </c>
      <c r="M271" s="453">
        <v>54883.23</v>
      </c>
      <c r="N271" s="453">
        <v>53278.29</v>
      </c>
      <c r="O271" s="453">
        <v>53383.96</v>
      </c>
      <c r="P271" s="453">
        <v>53093.21</v>
      </c>
      <c r="Q271" s="453">
        <v>53489.69</v>
      </c>
      <c r="R271" s="454">
        <v>53754.3</v>
      </c>
      <c r="S271" s="453">
        <v>52942.99</v>
      </c>
      <c r="T271" s="453">
        <v>52798.04</v>
      </c>
      <c r="U271" s="453">
        <v>51524.23</v>
      </c>
      <c r="V271" s="453">
        <v>51379.98</v>
      </c>
      <c r="W271" s="453">
        <v>50214.32</v>
      </c>
      <c r="X271" s="453">
        <v>49942.83</v>
      </c>
      <c r="Y271" s="453">
        <v>50082.23</v>
      </c>
      <c r="Z271" s="453">
        <v>49458.93</v>
      </c>
      <c r="AA271" s="453">
        <v>50015.99</v>
      </c>
      <c r="AB271" s="453">
        <v>49486.83</v>
      </c>
      <c r="AC271" s="453">
        <v>49412.83</v>
      </c>
    </row>
    <row r="272" spans="1:29" x14ac:dyDescent="0.25">
      <c r="A272" s="452" t="s">
        <v>771</v>
      </c>
      <c r="B272" s="453">
        <v>9605.7800000000007</v>
      </c>
      <c r="C272" s="453">
        <v>9726.2199999999993</v>
      </c>
      <c r="D272" s="453">
        <v>9778.24</v>
      </c>
      <c r="E272" s="453">
        <v>9828.3700000000008</v>
      </c>
      <c r="F272" s="453">
        <v>9957.31</v>
      </c>
      <c r="G272" s="454">
        <v>10107.6</v>
      </c>
      <c r="H272" s="453">
        <v>10295.39</v>
      </c>
      <c r="I272" s="453">
        <v>10491.79</v>
      </c>
      <c r="J272" s="453">
        <v>10695.32</v>
      </c>
      <c r="K272" s="453">
        <v>10949.51</v>
      </c>
      <c r="L272" s="453">
        <v>11161.66</v>
      </c>
      <c r="M272" s="453">
        <v>11170.82</v>
      </c>
      <c r="N272" s="453">
        <v>11200.48</v>
      </c>
      <c r="O272" s="453">
        <v>11222.24</v>
      </c>
      <c r="P272" s="453">
        <v>11246.56</v>
      </c>
      <c r="Q272" s="453">
        <v>11198.76</v>
      </c>
      <c r="R272" s="453">
        <v>11113.18</v>
      </c>
      <c r="S272" s="453">
        <v>10926.96</v>
      </c>
      <c r="T272" s="453">
        <v>10707.48</v>
      </c>
      <c r="U272" s="453">
        <v>10536.14</v>
      </c>
      <c r="V272" s="453">
        <v>10347.84</v>
      </c>
      <c r="W272" s="453">
        <v>10265.49</v>
      </c>
      <c r="X272" s="453">
        <v>10040.879999999999</v>
      </c>
      <c r="Y272" s="453">
        <v>9817.8799999999992</v>
      </c>
      <c r="Z272" s="453">
        <v>9692.69</v>
      </c>
      <c r="AA272" s="453">
        <v>9490.66</v>
      </c>
      <c r="AB272" s="453">
        <v>9431.36</v>
      </c>
      <c r="AC272" s="453">
        <v>9476.99</v>
      </c>
    </row>
    <row r="273" spans="1:29" x14ac:dyDescent="0.25">
      <c r="A273" s="452" t="s">
        <v>772</v>
      </c>
      <c r="B273" s="453">
        <v>59950.01</v>
      </c>
      <c r="C273" s="453">
        <v>51301.21</v>
      </c>
      <c r="D273" s="453">
        <v>47178.58</v>
      </c>
      <c r="E273" s="453">
        <v>45511.53</v>
      </c>
      <c r="F273" s="453">
        <v>45139.83</v>
      </c>
      <c r="G273" s="453">
        <v>46096.95</v>
      </c>
      <c r="H273" s="453">
        <v>45916.21</v>
      </c>
      <c r="I273" s="453">
        <v>49816.76</v>
      </c>
      <c r="J273" s="453">
        <v>47293.74</v>
      </c>
      <c r="K273" s="453">
        <v>45866.39</v>
      </c>
      <c r="L273" s="453">
        <v>36329.49</v>
      </c>
      <c r="M273" s="453">
        <v>34866.58</v>
      </c>
      <c r="N273" s="453">
        <v>37265.15</v>
      </c>
      <c r="O273" s="454">
        <v>38508.699999999997</v>
      </c>
      <c r="P273" s="453">
        <v>37110.230000000003</v>
      </c>
      <c r="Q273" s="453">
        <v>37662.01</v>
      </c>
      <c r="R273" s="453">
        <v>37055.47</v>
      </c>
      <c r="S273" s="453">
        <v>36107.81</v>
      </c>
      <c r="T273" s="453">
        <v>35183.040000000001</v>
      </c>
      <c r="U273" s="453">
        <v>33466.21</v>
      </c>
      <c r="V273" s="453">
        <v>31036.58</v>
      </c>
      <c r="W273" s="453">
        <v>30199.08</v>
      </c>
      <c r="X273" s="453">
        <v>30694.21</v>
      </c>
      <c r="Y273" s="453">
        <v>30158.69</v>
      </c>
      <c r="Z273" s="453">
        <v>30026.720000000001</v>
      </c>
      <c r="AA273" s="453">
        <v>29544.32</v>
      </c>
      <c r="AB273" s="453">
        <v>29011.83</v>
      </c>
      <c r="AC273" s="453">
        <v>28725.39</v>
      </c>
    </row>
    <row r="274" spans="1:29" x14ac:dyDescent="0.25">
      <c r="A274" s="452" t="s">
        <v>773</v>
      </c>
      <c r="B274" s="453">
        <v>2590.81</v>
      </c>
      <c r="C274" s="453">
        <v>2496.14</v>
      </c>
      <c r="D274" s="453">
        <v>2531.29</v>
      </c>
      <c r="E274" s="453">
        <v>2440.04</v>
      </c>
      <c r="F274" s="455">
        <v>2450</v>
      </c>
      <c r="G274" s="454">
        <v>2484.4</v>
      </c>
      <c r="H274" s="453">
        <v>2430.02</v>
      </c>
      <c r="I274" s="454">
        <v>2431.5</v>
      </c>
      <c r="J274" s="453">
        <v>2477.9299999999998</v>
      </c>
      <c r="K274" s="453">
        <v>2474.02</v>
      </c>
      <c r="L274" s="454">
        <v>2562.8000000000002</v>
      </c>
      <c r="M274" s="454">
        <v>2544.5</v>
      </c>
      <c r="N274" s="453">
        <v>2630.76</v>
      </c>
      <c r="O274" s="453">
        <v>2592.7800000000002</v>
      </c>
      <c r="P274" s="453">
        <v>2546.42</v>
      </c>
      <c r="Q274" s="453">
        <v>2523.16</v>
      </c>
      <c r="R274" s="453">
        <v>2488.42</v>
      </c>
      <c r="S274" s="454">
        <v>2498.8000000000002</v>
      </c>
      <c r="T274" s="453">
        <v>2380.38</v>
      </c>
      <c r="U274" s="453">
        <v>2299.65</v>
      </c>
      <c r="V274" s="453">
        <v>2271.56</v>
      </c>
      <c r="W274" s="453">
        <v>2261.2199999999998</v>
      </c>
      <c r="X274" s="453">
        <v>2209.11</v>
      </c>
      <c r="Y274" s="453">
        <v>2150.9899999999998</v>
      </c>
      <c r="Z274" s="453">
        <v>2048.71</v>
      </c>
      <c r="AA274" s="454">
        <v>2112.8000000000002</v>
      </c>
      <c r="AB274" s="453">
        <v>2151.7399999999998</v>
      </c>
      <c r="AC274" s="453">
        <v>2101.69</v>
      </c>
    </row>
    <row r="275" spans="1:29" x14ac:dyDescent="0.25">
      <c r="A275" s="452" t="s">
        <v>774</v>
      </c>
      <c r="B275" s="453">
        <v>6992.97</v>
      </c>
      <c r="C275" s="453">
        <v>6719.54</v>
      </c>
      <c r="D275" s="453">
        <v>6383.01</v>
      </c>
      <c r="E275" s="453">
        <v>5981.51</v>
      </c>
      <c r="F275" s="453">
        <v>5813.18</v>
      </c>
      <c r="G275" s="453">
        <v>5830.62</v>
      </c>
      <c r="H275" s="453">
        <v>5783.56</v>
      </c>
      <c r="I275" s="453">
        <v>5547.95</v>
      </c>
      <c r="J275" s="453">
        <v>5523.44</v>
      </c>
      <c r="K275" s="453">
        <v>5491.65</v>
      </c>
      <c r="L275" s="453">
        <v>5284.56</v>
      </c>
      <c r="M275" s="453">
        <v>5181.18</v>
      </c>
      <c r="N275" s="453">
        <v>5102.58</v>
      </c>
      <c r="O275" s="453">
        <v>5033.68</v>
      </c>
      <c r="P275" s="453">
        <v>5043.05</v>
      </c>
      <c r="Q275" s="453">
        <v>5079.59</v>
      </c>
      <c r="R275" s="454">
        <v>4911.3</v>
      </c>
      <c r="S275" s="453">
        <v>4846.9799999999996</v>
      </c>
      <c r="T275" s="453">
        <v>4915.1899999999996</v>
      </c>
      <c r="U275" s="453">
        <v>4665.67</v>
      </c>
      <c r="V275" s="453">
        <v>4753.16</v>
      </c>
      <c r="W275" s="453">
        <v>4818.46</v>
      </c>
      <c r="X275" s="454">
        <v>4435.3</v>
      </c>
      <c r="Y275" s="453">
        <v>4571.29</v>
      </c>
      <c r="Z275" s="453">
        <v>4337.6099999999997</v>
      </c>
      <c r="AA275" s="453">
        <v>4502.68</v>
      </c>
      <c r="AB275" s="454">
        <v>4563.7</v>
      </c>
      <c r="AC275" s="453">
        <v>4601.17</v>
      </c>
    </row>
    <row r="276" spans="1:29" x14ac:dyDescent="0.25">
      <c r="A276" s="452" t="s">
        <v>8</v>
      </c>
      <c r="B276" s="453">
        <v>7746.33</v>
      </c>
      <c r="C276" s="453">
        <v>7713.67</v>
      </c>
      <c r="D276" s="453">
        <v>7665.24</v>
      </c>
      <c r="E276" s="453">
        <v>7700.68</v>
      </c>
      <c r="F276" s="453">
        <v>7661.64</v>
      </c>
      <c r="G276" s="453">
        <v>7451.11</v>
      </c>
      <c r="H276" s="453">
        <v>7367.05</v>
      </c>
      <c r="I276" s="453">
        <v>7276.58</v>
      </c>
      <c r="J276" s="453">
        <v>7021.73</v>
      </c>
      <c r="K276" s="453">
        <v>6865.28</v>
      </c>
      <c r="L276" s="454">
        <v>6608.4</v>
      </c>
      <c r="M276" s="454">
        <v>6464.2</v>
      </c>
      <c r="N276" s="453">
        <v>6226.71</v>
      </c>
      <c r="O276" s="453">
        <v>6011.87</v>
      </c>
      <c r="P276" s="453">
        <v>5821.84</v>
      </c>
      <c r="Q276" s="453">
        <v>5568.89</v>
      </c>
      <c r="R276" s="453">
        <v>5634.44</v>
      </c>
      <c r="S276" s="453">
        <v>5497.56</v>
      </c>
      <c r="T276" s="453">
        <v>5352.46</v>
      </c>
      <c r="U276" s="453">
        <v>5299.06</v>
      </c>
      <c r="V276" s="453">
        <v>5369.07</v>
      </c>
      <c r="W276" s="453">
        <v>5198.09</v>
      </c>
      <c r="X276" s="453">
        <v>5147.6099999999997</v>
      </c>
      <c r="Y276" s="453">
        <v>5013.17</v>
      </c>
      <c r="Z276" s="453">
        <v>4916.79</v>
      </c>
      <c r="AA276" s="453">
        <v>4870.43</v>
      </c>
      <c r="AB276" s="453">
        <v>4732.99</v>
      </c>
      <c r="AC276" s="453">
        <v>4606.0600000000004</v>
      </c>
    </row>
    <row r="277" spans="1:29" x14ac:dyDescent="0.25">
      <c r="A277" s="452" t="s">
        <v>11</v>
      </c>
      <c r="B277" s="454">
        <v>7421.5</v>
      </c>
      <c r="C277" s="454">
        <v>7418.3</v>
      </c>
      <c r="D277" s="453">
        <v>7553.38</v>
      </c>
      <c r="E277" s="453">
        <v>7529.23</v>
      </c>
      <c r="F277" s="453">
        <v>7467.88</v>
      </c>
      <c r="G277" s="453">
        <v>7370.92</v>
      </c>
      <c r="H277" s="453">
        <v>7381.48</v>
      </c>
      <c r="I277" s="455">
        <v>7312</v>
      </c>
      <c r="J277" s="453">
        <v>7205.05</v>
      </c>
      <c r="K277" s="453">
        <v>7005.47</v>
      </c>
      <c r="L277" s="453">
        <v>6840.14</v>
      </c>
      <c r="M277" s="453">
        <v>6767.23</v>
      </c>
      <c r="N277" s="454">
        <v>6522.3</v>
      </c>
      <c r="O277" s="453">
        <v>6321.74</v>
      </c>
      <c r="P277" s="453">
        <v>6354.58</v>
      </c>
      <c r="Q277" s="453">
        <v>6163.65</v>
      </c>
      <c r="R277" s="453">
        <v>6051.33</v>
      </c>
      <c r="S277" s="453">
        <v>5793.41</v>
      </c>
      <c r="T277" s="453">
        <v>5520.97</v>
      </c>
      <c r="U277" s="453">
        <v>5365.37</v>
      </c>
      <c r="V277" s="453">
        <v>5242.79</v>
      </c>
      <c r="W277" s="453">
        <v>5098.3500000000004</v>
      </c>
      <c r="X277" s="453">
        <v>4935.7700000000004</v>
      </c>
      <c r="Y277" s="453">
        <v>4870.42</v>
      </c>
      <c r="Z277" s="453">
        <v>4738.4399999999996</v>
      </c>
      <c r="AA277" s="453">
        <v>4631.07</v>
      </c>
      <c r="AB277" s="453">
        <v>4553.62</v>
      </c>
      <c r="AC277" s="453">
        <v>4518.22</v>
      </c>
    </row>
    <row r="278" spans="1:29" x14ac:dyDescent="0.25">
      <c r="A278" s="452" t="s">
        <v>775</v>
      </c>
      <c r="B278" s="453">
        <v>132444.95000000001</v>
      </c>
      <c r="C278" s="453">
        <v>133201.32999999999</v>
      </c>
      <c r="D278" s="453">
        <v>132864.41</v>
      </c>
      <c r="E278" s="453">
        <v>131230.94</v>
      </c>
      <c r="F278" s="453">
        <v>124357.13</v>
      </c>
      <c r="G278" s="453">
        <v>125865.83</v>
      </c>
      <c r="H278" s="453">
        <v>125001.12</v>
      </c>
      <c r="I278" s="453">
        <v>122675.77</v>
      </c>
      <c r="J278" s="453">
        <v>119164.91</v>
      </c>
      <c r="K278" s="453">
        <v>113602.06</v>
      </c>
      <c r="L278" s="453">
        <v>108390.14</v>
      </c>
      <c r="M278" s="453">
        <v>103543.57</v>
      </c>
      <c r="N278" s="453">
        <v>101099.67</v>
      </c>
      <c r="O278" s="453">
        <v>95939.45</v>
      </c>
      <c r="P278" s="453">
        <v>91631.87</v>
      </c>
      <c r="Q278" s="454">
        <v>86909.2</v>
      </c>
      <c r="R278" s="453">
        <v>82483.259999999995</v>
      </c>
      <c r="S278" s="453">
        <v>78593.149999999994</v>
      </c>
      <c r="T278" s="453">
        <v>72999.240000000005</v>
      </c>
      <c r="U278" s="453">
        <v>68479.56</v>
      </c>
      <c r="V278" s="453">
        <v>63821.24</v>
      </c>
      <c r="W278" s="453">
        <v>61140.160000000003</v>
      </c>
      <c r="X278" s="453">
        <v>59520.44</v>
      </c>
      <c r="Y278" s="453">
        <v>55435.68</v>
      </c>
      <c r="Z278" s="453">
        <v>53241.97</v>
      </c>
      <c r="AA278" s="453">
        <v>52655.51</v>
      </c>
      <c r="AB278" s="453">
        <v>51080.34</v>
      </c>
      <c r="AC278" s="453">
        <v>51456.41</v>
      </c>
    </row>
    <row r="279" spans="1:29" x14ac:dyDescent="0.25">
      <c r="A279" s="452" t="s">
        <v>9</v>
      </c>
      <c r="B279" s="453">
        <v>542.55999999999995</v>
      </c>
      <c r="C279" s="453">
        <v>538.79</v>
      </c>
      <c r="D279" s="453">
        <v>550.13</v>
      </c>
      <c r="E279" s="453">
        <v>563.19000000000005</v>
      </c>
      <c r="F279" s="453">
        <v>576.46</v>
      </c>
      <c r="G279" s="453">
        <v>576.36</v>
      </c>
      <c r="H279" s="453">
        <v>586.41999999999996</v>
      </c>
      <c r="I279" s="453">
        <v>586.97</v>
      </c>
      <c r="J279" s="453">
        <v>600.95000000000005</v>
      </c>
      <c r="K279" s="453">
        <v>606.86</v>
      </c>
      <c r="L279" s="453">
        <v>601.72</v>
      </c>
      <c r="M279" s="453">
        <v>613.24</v>
      </c>
      <c r="N279" s="453">
        <v>611.03</v>
      </c>
      <c r="O279" s="453">
        <v>607.78</v>
      </c>
      <c r="P279" s="453">
        <v>611.84</v>
      </c>
      <c r="Q279" s="453">
        <v>602.32000000000005</v>
      </c>
      <c r="R279" s="453">
        <v>645.42999999999995</v>
      </c>
      <c r="S279" s="453">
        <v>648.55999999999995</v>
      </c>
      <c r="T279" s="453">
        <v>639.51</v>
      </c>
      <c r="U279" s="453">
        <v>633.13</v>
      </c>
      <c r="V279" s="453">
        <v>632.35</v>
      </c>
      <c r="W279" s="453">
        <v>608.94000000000005</v>
      </c>
      <c r="X279" s="453">
        <v>572.61</v>
      </c>
      <c r="Y279" s="453">
        <v>581.15</v>
      </c>
      <c r="Z279" s="453">
        <v>598.79</v>
      </c>
      <c r="AA279" s="453">
        <v>598.74</v>
      </c>
      <c r="AB279" s="453">
        <v>593.57000000000005</v>
      </c>
      <c r="AC279" s="454">
        <v>581.1</v>
      </c>
    </row>
    <row r="280" spans="1:29" x14ac:dyDescent="0.25">
      <c r="A280" s="452" t="s">
        <v>776</v>
      </c>
      <c r="B280" s="453">
        <v>19.12</v>
      </c>
      <c r="C280" s="453">
        <v>19.059999999999999</v>
      </c>
      <c r="D280" s="453">
        <v>18.62</v>
      </c>
      <c r="E280" s="453">
        <v>17.82</v>
      </c>
      <c r="F280" s="453">
        <v>17.93</v>
      </c>
      <c r="G280" s="453">
        <v>17.91</v>
      </c>
      <c r="H280" s="453">
        <v>18.25</v>
      </c>
      <c r="I280" s="453">
        <v>17.989999999999998</v>
      </c>
      <c r="J280" s="453">
        <v>17.829999999999998</v>
      </c>
      <c r="K280" s="453">
        <v>17.149999999999999</v>
      </c>
      <c r="L280" s="453">
        <v>16.739999999999998</v>
      </c>
      <c r="M280" s="453">
        <v>17.57</v>
      </c>
      <c r="N280" s="453">
        <v>17.739999999999998</v>
      </c>
      <c r="O280" s="454">
        <v>17.899999999999999</v>
      </c>
      <c r="P280" s="453">
        <v>17.96</v>
      </c>
      <c r="Q280" s="453">
        <v>18.420000000000002</v>
      </c>
      <c r="R280" s="453">
        <v>19.149999999999999</v>
      </c>
      <c r="S280" s="453">
        <v>19.38</v>
      </c>
      <c r="T280" s="453">
        <v>19.59</v>
      </c>
      <c r="U280" s="453">
        <v>19.420000000000002</v>
      </c>
      <c r="V280" s="453">
        <v>18.850000000000001</v>
      </c>
      <c r="W280" s="453">
        <v>19.149999999999999</v>
      </c>
      <c r="X280" s="453">
        <v>19.53</v>
      </c>
      <c r="Y280" s="453">
        <v>18.73</v>
      </c>
      <c r="Z280" s="454">
        <v>18.7</v>
      </c>
      <c r="AA280" s="453">
        <v>18.41</v>
      </c>
      <c r="AB280" s="453">
        <v>18.43</v>
      </c>
      <c r="AC280" s="455">
        <v>18</v>
      </c>
    </row>
    <row r="281" spans="1:29" x14ac:dyDescent="0.25">
      <c r="A281" s="452" t="s">
        <v>10</v>
      </c>
      <c r="B281" s="453">
        <v>5801.21</v>
      </c>
      <c r="C281" s="453">
        <v>5770.72</v>
      </c>
      <c r="D281" s="453">
        <v>5850.77</v>
      </c>
      <c r="E281" s="453">
        <v>5940.24</v>
      </c>
      <c r="F281" s="453">
        <v>6001.94</v>
      </c>
      <c r="G281" s="454">
        <v>5882.6</v>
      </c>
      <c r="H281" s="453">
        <v>5958.55</v>
      </c>
      <c r="I281" s="454">
        <v>5957.8</v>
      </c>
      <c r="J281" s="453">
        <v>5757.94</v>
      </c>
      <c r="K281" s="453">
        <v>5630.08</v>
      </c>
      <c r="L281" s="453">
        <v>5697.95</v>
      </c>
      <c r="M281" s="453">
        <v>5735.33</v>
      </c>
      <c r="N281" s="453">
        <v>5581.28</v>
      </c>
      <c r="O281" s="453">
        <v>5692.46</v>
      </c>
      <c r="P281" s="455">
        <v>5682</v>
      </c>
      <c r="Q281" s="453">
        <v>5480.15</v>
      </c>
      <c r="R281" s="453">
        <v>5356.23</v>
      </c>
      <c r="S281" s="453">
        <v>5471.41</v>
      </c>
      <c r="T281" s="453">
        <v>5327.11</v>
      </c>
      <c r="U281" s="453">
        <v>5362.22</v>
      </c>
      <c r="V281" s="453">
        <v>5380.08</v>
      </c>
      <c r="W281" s="453">
        <v>5222.57</v>
      </c>
      <c r="X281" s="453">
        <v>5182.47</v>
      </c>
      <c r="Y281" s="453">
        <v>5211.05</v>
      </c>
      <c r="Z281" s="453">
        <v>5300.56</v>
      </c>
      <c r="AA281" s="454">
        <v>5191.1000000000004</v>
      </c>
      <c r="AB281" s="453">
        <v>5093.12</v>
      </c>
      <c r="AC281" s="453">
        <v>5023.51</v>
      </c>
    </row>
    <row r="282" spans="1:29" x14ac:dyDescent="0.25">
      <c r="A282" s="452" t="s">
        <v>777</v>
      </c>
      <c r="B282" s="453">
        <v>6004.85</v>
      </c>
      <c r="C282" s="453">
        <v>5936.72</v>
      </c>
      <c r="D282" s="453">
        <v>5854.72</v>
      </c>
      <c r="E282" s="453">
        <v>5746.67</v>
      </c>
      <c r="F282" s="453">
        <v>5696.41</v>
      </c>
      <c r="G282" s="453">
        <v>5687.99</v>
      </c>
      <c r="H282" s="453">
        <v>5645.26</v>
      </c>
      <c r="I282" s="453">
        <v>5502.73</v>
      </c>
      <c r="J282" s="453">
        <v>5434.22</v>
      </c>
      <c r="K282" s="453">
        <v>5337.89</v>
      </c>
      <c r="L282" s="453">
        <v>5286.07</v>
      </c>
      <c r="M282" s="453">
        <v>5324.07</v>
      </c>
      <c r="N282" s="453">
        <v>5280.51</v>
      </c>
      <c r="O282" s="453">
        <v>5200.2700000000004</v>
      </c>
      <c r="P282" s="453">
        <v>5166.59</v>
      </c>
      <c r="Q282" s="453">
        <v>5182.21</v>
      </c>
      <c r="R282" s="453">
        <v>5194.63</v>
      </c>
      <c r="S282" s="453">
        <v>5173.95</v>
      </c>
      <c r="T282" s="454">
        <v>5249.7</v>
      </c>
      <c r="U282" s="453">
        <v>5157.09</v>
      </c>
      <c r="V282" s="453">
        <v>5126.8900000000003</v>
      </c>
      <c r="W282" s="453">
        <v>5075.28</v>
      </c>
      <c r="X282" s="453">
        <v>5049.51</v>
      </c>
      <c r="Y282" s="453">
        <v>4987.49</v>
      </c>
      <c r="Z282" s="453">
        <v>4987.13</v>
      </c>
      <c r="AA282" s="453">
        <v>4962.9399999999996</v>
      </c>
      <c r="AB282" s="453">
        <v>4917.17</v>
      </c>
      <c r="AC282" s="453">
        <v>4853.82</v>
      </c>
    </row>
    <row r="283" spans="1:29" x14ac:dyDescent="0.25">
      <c r="A283" s="452" t="s">
        <v>778</v>
      </c>
      <c r="B283" s="453">
        <v>42406.91</v>
      </c>
      <c r="C283" s="453">
        <v>43287.21</v>
      </c>
      <c r="D283" s="453">
        <v>43194.97</v>
      </c>
      <c r="E283" s="453">
        <v>42967.48</v>
      </c>
      <c r="F283" s="453">
        <v>42685.55</v>
      </c>
      <c r="G283" s="453">
        <v>42504.55</v>
      </c>
      <c r="H283" s="453">
        <v>42856.23</v>
      </c>
      <c r="I283" s="453">
        <v>42123.45</v>
      </c>
      <c r="J283" s="453">
        <v>42314.35</v>
      </c>
      <c r="K283" s="453">
        <v>43681.120000000003</v>
      </c>
      <c r="L283" s="453">
        <v>43561.56</v>
      </c>
      <c r="M283" s="453">
        <v>42795.48</v>
      </c>
      <c r="N283" s="453">
        <v>40864.080000000002</v>
      </c>
      <c r="O283" s="453">
        <v>42861.37</v>
      </c>
      <c r="P283" s="453">
        <v>43491.57</v>
      </c>
      <c r="Q283" s="453">
        <v>45155.78</v>
      </c>
      <c r="R283" s="453">
        <v>46584.160000000003</v>
      </c>
      <c r="S283" s="453">
        <v>48983.64</v>
      </c>
      <c r="T283" s="453">
        <v>49889.98</v>
      </c>
      <c r="U283" s="453">
        <v>49595.43</v>
      </c>
      <c r="V283" s="453">
        <v>51315.18</v>
      </c>
      <c r="W283" s="453">
        <v>53686.29</v>
      </c>
      <c r="X283" s="453">
        <v>57070.27</v>
      </c>
      <c r="Y283" s="454">
        <v>55450.5</v>
      </c>
      <c r="Z283" s="453">
        <v>57284.61</v>
      </c>
      <c r="AA283" s="453">
        <v>51333.48</v>
      </c>
      <c r="AB283" s="453">
        <v>53867.21</v>
      </c>
      <c r="AC283" s="454">
        <v>54193.4</v>
      </c>
    </row>
    <row r="285" spans="1:29" x14ac:dyDescent="0.25">
      <c r="A285" s="450" t="s">
        <v>779</v>
      </c>
    </row>
    <row r="286" spans="1:29" x14ac:dyDescent="0.25">
      <c r="A286" s="450" t="s">
        <v>751</v>
      </c>
      <c r="B286" s="450" t="s">
        <v>780</v>
      </c>
    </row>
    <row r="288" spans="1:29" x14ac:dyDescent="0.25">
      <c r="A288" s="450" t="s">
        <v>739</v>
      </c>
      <c r="B288" s="450" t="s">
        <v>740</v>
      </c>
    </row>
    <row r="289" spans="1:29" x14ac:dyDescent="0.25">
      <c r="A289" s="450" t="s">
        <v>741</v>
      </c>
      <c r="B289" s="450" t="s">
        <v>791</v>
      </c>
    </row>
    <row r="290" spans="1:29" x14ac:dyDescent="0.25">
      <c r="A290" s="450" t="s">
        <v>743</v>
      </c>
      <c r="B290" s="450" t="s">
        <v>782</v>
      </c>
    </row>
    <row r="292" spans="1:29" x14ac:dyDescent="0.25">
      <c r="A292" s="452" t="s">
        <v>745</v>
      </c>
      <c r="B292" s="452" t="s">
        <v>51</v>
      </c>
      <c r="C292" s="452" t="s">
        <v>52</v>
      </c>
      <c r="D292" s="452" t="s">
        <v>53</v>
      </c>
      <c r="E292" s="452" t="s">
        <v>54</v>
      </c>
      <c r="F292" s="452" t="s">
        <v>55</v>
      </c>
      <c r="G292" s="452" t="s">
        <v>56</v>
      </c>
      <c r="H292" s="452" t="s">
        <v>57</v>
      </c>
      <c r="I292" s="452" t="s">
        <v>58</v>
      </c>
      <c r="J292" s="452" t="s">
        <v>59</v>
      </c>
      <c r="K292" s="452" t="s">
        <v>60</v>
      </c>
      <c r="L292" s="452" t="s">
        <v>61</v>
      </c>
      <c r="M292" s="452" t="s">
        <v>62</v>
      </c>
      <c r="N292" s="452" t="s">
        <v>63</v>
      </c>
      <c r="O292" s="452" t="s">
        <v>64</v>
      </c>
      <c r="P292" s="452" t="s">
        <v>65</v>
      </c>
      <c r="Q292" s="452" t="s">
        <v>66</v>
      </c>
      <c r="R292" s="452" t="s">
        <v>67</v>
      </c>
      <c r="S292" s="452" t="s">
        <v>68</v>
      </c>
      <c r="T292" s="452" t="s">
        <v>69</v>
      </c>
      <c r="U292" s="452" t="s">
        <v>70</v>
      </c>
      <c r="V292" s="452" t="s">
        <v>71</v>
      </c>
      <c r="W292" s="452" t="s">
        <v>72</v>
      </c>
      <c r="X292" s="452" t="s">
        <v>73</v>
      </c>
      <c r="Y292" s="452" t="s">
        <v>74</v>
      </c>
      <c r="Z292" s="452" t="s">
        <v>75</v>
      </c>
      <c r="AA292" s="452" t="s">
        <v>76</v>
      </c>
      <c r="AB292" s="452" t="s">
        <v>77</v>
      </c>
      <c r="AC292" s="452" t="s">
        <v>746</v>
      </c>
    </row>
    <row r="293" spans="1:29" x14ac:dyDescent="0.25">
      <c r="A293" s="452" t="s">
        <v>747</v>
      </c>
      <c r="B293" s="453">
        <v>595019.68999999994</v>
      </c>
      <c r="C293" s="453">
        <v>573030.56000000006</v>
      </c>
      <c r="D293" s="453">
        <v>558576.27</v>
      </c>
      <c r="E293" s="453">
        <v>551369.67000000004</v>
      </c>
      <c r="F293" s="453">
        <v>542078.38</v>
      </c>
      <c r="G293" s="453">
        <v>539727.29</v>
      </c>
      <c r="H293" s="454">
        <v>536629.30000000005</v>
      </c>
      <c r="I293" s="453">
        <v>532635.68000000005</v>
      </c>
      <c r="J293" s="453">
        <v>520620.79</v>
      </c>
      <c r="K293" s="453">
        <v>514152.27</v>
      </c>
      <c r="L293" s="453">
        <v>497117.83</v>
      </c>
      <c r="M293" s="453">
        <v>491412.56</v>
      </c>
      <c r="N293" s="453">
        <v>482026.92</v>
      </c>
      <c r="O293" s="453">
        <v>478819.29</v>
      </c>
      <c r="P293" s="453">
        <v>465648.85</v>
      </c>
      <c r="Q293" s="453">
        <v>458653.19</v>
      </c>
      <c r="R293" s="453">
        <v>450460.82</v>
      </c>
      <c r="S293" s="453">
        <v>445554.42</v>
      </c>
      <c r="T293" s="454">
        <v>440020.7</v>
      </c>
      <c r="U293" s="454">
        <v>432394.3</v>
      </c>
      <c r="V293" s="453">
        <v>426555.63</v>
      </c>
      <c r="W293" s="453">
        <v>419031.68</v>
      </c>
      <c r="X293" s="453">
        <v>416092.63</v>
      </c>
      <c r="Y293" s="453">
        <v>410487.43</v>
      </c>
      <c r="Z293" s="453">
        <v>405683.55</v>
      </c>
      <c r="AA293" s="453">
        <v>406264.95</v>
      </c>
      <c r="AB293" s="453">
        <v>403018.08</v>
      </c>
      <c r="AC293" s="453">
        <v>401984.43</v>
      </c>
    </row>
    <row r="294" spans="1:29" x14ac:dyDescent="0.25">
      <c r="A294" s="452" t="s">
        <v>748</v>
      </c>
      <c r="B294" s="453">
        <v>728478.77</v>
      </c>
      <c r="C294" s="453">
        <v>707242.26</v>
      </c>
      <c r="D294" s="453">
        <v>692461.23</v>
      </c>
      <c r="E294" s="453">
        <v>683629.07</v>
      </c>
      <c r="F294" s="453">
        <v>667478.61</v>
      </c>
      <c r="G294" s="453">
        <v>666636.23</v>
      </c>
      <c r="H294" s="453">
        <v>662676.92000000004</v>
      </c>
      <c r="I294" s="453">
        <v>656364.34</v>
      </c>
      <c r="J294" s="453">
        <v>640859.47</v>
      </c>
      <c r="K294" s="453">
        <v>628836.65</v>
      </c>
      <c r="L294" s="453">
        <v>606576.24</v>
      </c>
      <c r="M294" s="454">
        <v>596027.19999999995</v>
      </c>
      <c r="N294" s="453">
        <v>584187.77</v>
      </c>
      <c r="O294" s="453">
        <v>575776.68000000005</v>
      </c>
      <c r="P294" s="453">
        <v>558304.23</v>
      </c>
      <c r="Q294" s="453">
        <v>546576.57999999996</v>
      </c>
      <c r="R294" s="453">
        <v>534038.27</v>
      </c>
      <c r="S294" s="453">
        <v>525260.79</v>
      </c>
      <c r="T294" s="453">
        <v>514126.93</v>
      </c>
      <c r="U294" s="453">
        <v>501965.15</v>
      </c>
      <c r="V294" s="453">
        <v>491450.08</v>
      </c>
      <c r="W294" s="453">
        <v>481212.67</v>
      </c>
      <c r="X294" s="453">
        <v>476604.37</v>
      </c>
      <c r="Y294" s="453">
        <v>466918.99</v>
      </c>
      <c r="Z294" s="453">
        <v>459935.13</v>
      </c>
      <c r="AA294" s="454">
        <v>459919.8</v>
      </c>
      <c r="AB294" s="453">
        <v>455087.29</v>
      </c>
      <c r="AC294" s="453">
        <v>454418.03</v>
      </c>
    </row>
    <row r="295" spans="1:29" x14ac:dyDescent="0.25">
      <c r="A295" s="452" t="s">
        <v>749</v>
      </c>
      <c r="B295" s="453">
        <v>727473.63</v>
      </c>
      <c r="C295" s="453">
        <v>706239.53</v>
      </c>
      <c r="D295" s="453">
        <v>691447.72</v>
      </c>
      <c r="E295" s="453">
        <v>682607.39</v>
      </c>
      <c r="F295" s="454">
        <v>666441.69999999995</v>
      </c>
      <c r="G295" s="453">
        <v>665599.11</v>
      </c>
      <c r="H295" s="453">
        <v>661636.43999999994</v>
      </c>
      <c r="I295" s="453">
        <v>655317.62</v>
      </c>
      <c r="J295" s="454">
        <v>639791.80000000005</v>
      </c>
      <c r="K295" s="453">
        <v>627759.65</v>
      </c>
      <c r="L295" s="453">
        <v>605512.63</v>
      </c>
      <c r="M295" s="455">
        <v>594960</v>
      </c>
      <c r="N295" s="453">
        <v>583130.34</v>
      </c>
      <c r="O295" s="453">
        <v>574762.31999999995</v>
      </c>
      <c r="P295" s="454">
        <v>557284.1</v>
      </c>
      <c r="Q295" s="453">
        <v>545565.89</v>
      </c>
      <c r="R295" s="453">
        <v>532947.56999999995</v>
      </c>
      <c r="S295" s="453">
        <v>524150.97</v>
      </c>
      <c r="T295" s="453">
        <v>513023.11</v>
      </c>
      <c r="U295" s="453">
        <v>500876.75</v>
      </c>
      <c r="V295" s="453">
        <v>490379.54</v>
      </c>
      <c r="W295" s="453">
        <v>480174.56</v>
      </c>
      <c r="X295" s="453">
        <v>475615.62</v>
      </c>
      <c r="Y295" s="453">
        <v>465925.79</v>
      </c>
      <c r="Z295" s="453">
        <v>458928.22</v>
      </c>
      <c r="AA295" s="453">
        <v>458923.15</v>
      </c>
      <c r="AB295" s="453">
        <v>454101.12</v>
      </c>
      <c r="AC295" s="453">
        <v>453443.45</v>
      </c>
    </row>
    <row r="296" spans="1:29" x14ac:dyDescent="0.25">
      <c r="A296" s="452" t="s">
        <v>750</v>
      </c>
      <c r="B296" s="453">
        <v>12198.45</v>
      </c>
      <c r="C296" s="454">
        <v>12151.2</v>
      </c>
      <c r="D296" s="453">
        <v>12058.89</v>
      </c>
      <c r="E296" s="453">
        <v>12009.05</v>
      </c>
      <c r="F296" s="453">
        <v>12056.76</v>
      </c>
      <c r="G296" s="453">
        <v>12138.79</v>
      </c>
      <c r="H296" s="453">
        <v>11982.57</v>
      </c>
      <c r="I296" s="453">
        <v>11874.03</v>
      </c>
      <c r="J296" s="453">
        <v>11708.46</v>
      </c>
      <c r="K296" s="453">
        <v>11452.16</v>
      </c>
      <c r="L296" s="453">
        <v>11008.57</v>
      </c>
      <c r="M296" s="453">
        <v>10559.02</v>
      </c>
      <c r="N296" s="453">
        <v>10127.370000000001</v>
      </c>
      <c r="O296" s="453">
        <v>9551.1200000000008</v>
      </c>
      <c r="P296" s="453">
        <v>9499.5300000000007</v>
      </c>
      <c r="Q296" s="453">
        <v>9257.02</v>
      </c>
      <c r="R296" s="454">
        <v>9161.4</v>
      </c>
      <c r="S296" s="453">
        <v>9103.5400000000009</v>
      </c>
      <c r="T296" s="453">
        <v>8900.98</v>
      </c>
      <c r="U296" s="453">
        <v>8834.94</v>
      </c>
      <c r="V296" s="453">
        <v>8789.5400000000009</v>
      </c>
      <c r="W296" s="453">
        <v>8525.58</v>
      </c>
      <c r="X296" s="453">
        <v>8392.14</v>
      </c>
      <c r="Y296" s="453">
        <v>8243.66</v>
      </c>
      <c r="Z296" s="454">
        <v>8143.3</v>
      </c>
      <c r="AA296" s="453">
        <v>8099.66</v>
      </c>
      <c r="AB296" s="453">
        <v>8074.22</v>
      </c>
      <c r="AC296" s="453">
        <v>7973.83</v>
      </c>
    </row>
    <row r="297" spans="1:29" x14ac:dyDescent="0.25">
      <c r="A297" s="452" t="s">
        <v>752</v>
      </c>
      <c r="B297" s="453">
        <v>16149.11</v>
      </c>
      <c r="C297" s="453">
        <v>15121.02</v>
      </c>
      <c r="D297" s="453">
        <v>14812.75</v>
      </c>
      <c r="E297" s="453">
        <v>13728.86</v>
      </c>
      <c r="F297" s="453">
        <v>11820.96</v>
      </c>
      <c r="G297" s="453">
        <v>11879.72</v>
      </c>
      <c r="H297" s="453">
        <v>11777.91</v>
      </c>
      <c r="I297" s="453">
        <v>11417.56</v>
      </c>
      <c r="J297" s="453">
        <v>10806.85</v>
      </c>
      <c r="K297" s="453">
        <v>10290.48</v>
      </c>
      <c r="L297" s="454">
        <v>10149.200000000001</v>
      </c>
      <c r="M297" s="453">
        <v>9454.98</v>
      </c>
      <c r="N297" s="453">
        <v>9305.76</v>
      </c>
      <c r="O297" s="453">
        <v>9675.67</v>
      </c>
      <c r="P297" s="453">
        <v>9093.09</v>
      </c>
      <c r="Q297" s="453">
        <v>8662.19</v>
      </c>
      <c r="R297" s="453">
        <v>8376.99</v>
      </c>
      <c r="S297" s="453">
        <v>8314.23</v>
      </c>
      <c r="T297" s="453">
        <v>8097.66</v>
      </c>
      <c r="U297" s="453">
        <v>7760.69</v>
      </c>
      <c r="V297" s="453">
        <v>7736.09</v>
      </c>
      <c r="W297" s="453">
        <v>7972.38</v>
      </c>
      <c r="X297" s="453">
        <v>7604.87</v>
      </c>
      <c r="Y297" s="453">
        <v>7494.67</v>
      </c>
      <c r="Z297" s="453">
        <v>7387.55</v>
      </c>
      <c r="AA297" s="453">
        <v>7338.27</v>
      </c>
      <c r="AB297" s="453">
        <v>7048.87</v>
      </c>
      <c r="AC297" s="453">
        <v>6784.81</v>
      </c>
    </row>
    <row r="298" spans="1:29" x14ac:dyDescent="0.25">
      <c r="A298" s="452" t="s">
        <v>753</v>
      </c>
      <c r="B298" s="453">
        <v>23492.23</v>
      </c>
      <c r="C298" s="453">
        <v>21925.88</v>
      </c>
      <c r="D298" s="453">
        <v>20588.72</v>
      </c>
      <c r="E298" s="454">
        <v>19681.3</v>
      </c>
      <c r="F298" s="453">
        <v>18567.88</v>
      </c>
      <c r="G298" s="453">
        <v>18145.52</v>
      </c>
      <c r="H298" s="453">
        <v>17995.62</v>
      </c>
      <c r="I298" s="453">
        <v>17587.62</v>
      </c>
      <c r="J298" s="453">
        <v>16902.64</v>
      </c>
      <c r="K298" s="453">
        <v>16173.48</v>
      </c>
      <c r="L298" s="454">
        <v>15351.3</v>
      </c>
      <c r="M298" s="453">
        <v>15109.85</v>
      </c>
      <c r="N298" s="453">
        <v>14689.23</v>
      </c>
      <c r="O298" s="453">
        <v>14701.66</v>
      </c>
      <c r="P298" s="453">
        <v>14282.41</v>
      </c>
      <c r="Q298" s="453">
        <v>14656.61</v>
      </c>
      <c r="R298" s="454">
        <v>14889.7</v>
      </c>
      <c r="S298" s="454">
        <v>14454.6</v>
      </c>
      <c r="T298" s="454">
        <v>14579.1</v>
      </c>
      <c r="U298" s="453">
        <v>14232.62</v>
      </c>
      <c r="V298" s="453">
        <v>14433.03</v>
      </c>
      <c r="W298" s="453">
        <v>14466.37</v>
      </c>
      <c r="X298" s="453">
        <v>14449.68</v>
      </c>
      <c r="Y298" s="453">
        <v>13868.88</v>
      </c>
      <c r="Z298" s="453">
        <v>13865.94</v>
      </c>
      <c r="AA298" s="453">
        <v>13926.78</v>
      </c>
      <c r="AB298" s="453">
        <v>13701.33</v>
      </c>
      <c r="AC298" s="453">
        <v>13511.02</v>
      </c>
    </row>
    <row r="299" spans="1:29" x14ac:dyDescent="0.25">
      <c r="A299" s="452" t="s">
        <v>7</v>
      </c>
      <c r="B299" s="453">
        <v>7596.28</v>
      </c>
      <c r="C299" s="453">
        <v>7787.33</v>
      </c>
      <c r="D299" s="453">
        <v>7865.81</v>
      </c>
      <c r="E299" s="453">
        <v>8060.99</v>
      </c>
      <c r="F299" s="454">
        <v>7949.1</v>
      </c>
      <c r="G299" s="454">
        <v>8022.3</v>
      </c>
      <c r="H299" s="453">
        <v>8134.69</v>
      </c>
      <c r="I299" s="453">
        <v>8022.95</v>
      </c>
      <c r="J299" s="453">
        <v>8077.12</v>
      </c>
      <c r="K299" s="453">
        <v>7980.29</v>
      </c>
      <c r="L299" s="453">
        <v>7871.57</v>
      </c>
      <c r="M299" s="453">
        <v>8109.06</v>
      </c>
      <c r="N299" s="454">
        <v>8036.1</v>
      </c>
      <c r="O299" s="453">
        <v>8042.97</v>
      </c>
      <c r="P299" s="453">
        <v>7865.09</v>
      </c>
      <c r="Q299" s="453">
        <v>7628.75</v>
      </c>
      <c r="R299" s="453">
        <v>7534.19</v>
      </c>
      <c r="S299" s="453">
        <v>7516.67</v>
      </c>
      <c r="T299" s="453">
        <v>7385.34</v>
      </c>
      <c r="U299" s="453">
        <v>7242.32</v>
      </c>
      <c r="V299" s="453">
        <v>7308.25</v>
      </c>
      <c r="W299" s="453">
        <v>7149.21</v>
      </c>
      <c r="X299" s="453">
        <v>7017.53</v>
      </c>
      <c r="Y299" s="453">
        <v>6918.13</v>
      </c>
      <c r="Z299" s="453">
        <v>6889.35</v>
      </c>
      <c r="AA299" s="453">
        <v>6821.99</v>
      </c>
      <c r="AB299" s="453">
        <v>6878.42</v>
      </c>
      <c r="AC299" s="453">
        <v>6884.81</v>
      </c>
    </row>
    <row r="300" spans="1:29" x14ac:dyDescent="0.25">
      <c r="A300" s="452" t="s">
        <v>754</v>
      </c>
      <c r="B300" s="453">
        <v>120945.05</v>
      </c>
      <c r="C300" s="453">
        <v>114828.31</v>
      </c>
      <c r="D300" s="453">
        <v>111336.25</v>
      </c>
      <c r="E300" s="453">
        <v>112003.31</v>
      </c>
      <c r="F300" s="453">
        <v>108060.61</v>
      </c>
      <c r="G300" s="453">
        <v>105666.54</v>
      </c>
      <c r="H300" s="453">
        <v>103336.82</v>
      </c>
      <c r="I300" s="453">
        <v>98887.39</v>
      </c>
      <c r="J300" s="453">
        <v>93804.46</v>
      </c>
      <c r="K300" s="453">
        <v>92927.27</v>
      </c>
      <c r="L300" s="453">
        <v>88790.45</v>
      </c>
      <c r="M300" s="453">
        <v>85241.25</v>
      </c>
      <c r="N300" s="453">
        <v>81150.820000000007</v>
      </c>
      <c r="O300" s="454">
        <v>77734.2</v>
      </c>
      <c r="P300" s="453">
        <v>72647.39</v>
      </c>
      <c r="Q300" s="453">
        <v>69456.89</v>
      </c>
      <c r="R300" s="453">
        <v>65666.92</v>
      </c>
      <c r="S300" s="453">
        <v>63462.04</v>
      </c>
      <c r="T300" s="455">
        <v>62406</v>
      </c>
      <c r="U300" s="453">
        <v>60100.97</v>
      </c>
      <c r="V300" s="454">
        <v>59354.7</v>
      </c>
      <c r="W300" s="453">
        <v>58232.37</v>
      </c>
      <c r="X300" s="453">
        <v>58828.01</v>
      </c>
      <c r="Y300" s="453">
        <v>58378.23</v>
      </c>
      <c r="Z300" s="454">
        <v>57216.800000000003</v>
      </c>
      <c r="AA300" s="453">
        <v>57081.65</v>
      </c>
      <c r="AB300" s="453">
        <v>55926.35</v>
      </c>
      <c r="AC300" s="453">
        <v>55248.959999999999</v>
      </c>
    </row>
    <row r="301" spans="1:29" x14ac:dyDescent="0.25">
      <c r="A301" s="452" t="s">
        <v>755</v>
      </c>
      <c r="B301" s="453">
        <v>1895.54</v>
      </c>
      <c r="C301" s="453">
        <v>1816.96</v>
      </c>
      <c r="D301" s="453">
        <v>1576.19</v>
      </c>
      <c r="E301" s="453">
        <v>1339.22</v>
      </c>
      <c r="F301" s="453">
        <v>1296.8599999999999</v>
      </c>
      <c r="G301" s="453">
        <v>1258.78</v>
      </c>
      <c r="H301" s="453">
        <v>1271.6400000000001</v>
      </c>
      <c r="I301" s="453">
        <v>1326.24</v>
      </c>
      <c r="J301" s="453">
        <v>1282.07</v>
      </c>
      <c r="K301" s="453">
        <v>1196.93</v>
      </c>
      <c r="L301" s="453">
        <v>1235.71</v>
      </c>
      <c r="M301" s="453">
        <v>1270.45</v>
      </c>
      <c r="N301" s="453">
        <v>1229.6500000000001</v>
      </c>
      <c r="O301" s="453">
        <v>1230.79</v>
      </c>
      <c r="P301" s="453">
        <v>1244.92</v>
      </c>
      <c r="Q301" s="453">
        <v>1208.1300000000001</v>
      </c>
      <c r="R301" s="453">
        <v>1192.68</v>
      </c>
      <c r="S301" s="453">
        <v>1205.76</v>
      </c>
      <c r="T301" s="453">
        <v>1186.96</v>
      </c>
      <c r="U301" s="453">
        <v>1199.19</v>
      </c>
      <c r="V301" s="453">
        <v>1216.24</v>
      </c>
      <c r="W301" s="453">
        <v>1167.54</v>
      </c>
      <c r="X301" s="453">
        <v>1178.6600000000001</v>
      </c>
      <c r="Y301" s="453">
        <v>1168.94</v>
      </c>
      <c r="Z301" s="453">
        <v>1128.22</v>
      </c>
      <c r="AA301" s="453">
        <v>1089.18</v>
      </c>
      <c r="AB301" s="453">
        <v>1065.21</v>
      </c>
      <c r="AC301" s="453">
        <v>1071.05</v>
      </c>
    </row>
    <row r="302" spans="1:29" x14ac:dyDescent="0.25">
      <c r="A302" s="452" t="s">
        <v>756</v>
      </c>
      <c r="B302" s="453">
        <v>14761.33</v>
      </c>
      <c r="C302" s="453">
        <v>14943.18</v>
      </c>
      <c r="D302" s="453">
        <v>15056.51</v>
      </c>
      <c r="E302" s="453">
        <v>15073.05</v>
      </c>
      <c r="F302" s="453">
        <v>14991.84</v>
      </c>
      <c r="G302" s="453">
        <v>15003.89</v>
      </c>
      <c r="H302" s="453">
        <v>15242.42</v>
      </c>
      <c r="I302" s="453">
        <v>15210.99</v>
      </c>
      <c r="J302" s="453">
        <v>15441.92</v>
      </c>
      <c r="K302" s="454">
        <v>14939.6</v>
      </c>
      <c r="L302" s="453">
        <v>14346.15</v>
      </c>
      <c r="M302" s="453">
        <v>14371.76</v>
      </c>
      <c r="N302" s="453">
        <v>14270.91</v>
      </c>
      <c r="O302" s="453">
        <v>14874.28</v>
      </c>
      <c r="P302" s="453">
        <v>13911.61</v>
      </c>
      <c r="Q302" s="453">
        <v>13590.96</v>
      </c>
      <c r="R302" s="453">
        <v>13538.48</v>
      </c>
      <c r="S302" s="453">
        <v>12884.74</v>
      </c>
      <c r="T302" s="453">
        <v>12684.81</v>
      </c>
      <c r="U302" s="453">
        <v>12310.42</v>
      </c>
      <c r="V302" s="453">
        <v>12069.37</v>
      </c>
      <c r="W302" s="453">
        <v>12033.53</v>
      </c>
      <c r="X302" s="454">
        <v>12337.7</v>
      </c>
      <c r="Y302" s="454">
        <v>12674.9</v>
      </c>
      <c r="Z302" s="453">
        <v>12981.15</v>
      </c>
      <c r="AA302" s="453">
        <v>13321.72</v>
      </c>
      <c r="AB302" s="453">
        <v>13715.89</v>
      </c>
      <c r="AC302" s="453">
        <v>14034.81</v>
      </c>
    </row>
    <row r="303" spans="1:29" x14ac:dyDescent="0.25">
      <c r="A303" s="452" t="s">
        <v>757</v>
      </c>
      <c r="B303" s="454">
        <v>10907.3</v>
      </c>
      <c r="C303" s="453">
        <v>10919.86</v>
      </c>
      <c r="D303" s="453">
        <v>11014.84</v>
      </c>
      <c r="E303" s="454">
        <v>11039.6</v>
      </c>
      <c r="F303" s="453">
        <v>11149.57</v>
      </c>
      <c r="G303" s="453">
        <v>11304.12</v>
      </c>
      <c r="H303" s="453">
        <v>11472.49</v>
      </c>
      <c r="I303" s="453">
        <v>11420.36</v>
      </c>
      <c r="J303" s="453">
        <v>11641.28</v>
      </c>
      <c r="K303" s="453">
        <v>11635.38</v>
      </c>
      <c r="L303" s="453">
        <v>11630.25</v>
      </c>
      <c r="M303" s="453">
        <v>10939.44</v>
      </c>
      <c r="N303" s="454">
        <v>11025.9</v>
      </c>
      <c r="O303" s="453">
        <v>11121.19</v>
      </c>
      <c r="P303" s="453">
        <v>11158.23</v>
      </c>
      <c r="Q303" s="453">
        <v>11239.52</v>
      </c>
      <c r="R303" s="453">
        <v>11327.36</v>
      </c>
      <c r="S303" s="453">
        <v>11175.86</v>
      </c>
      <c r="T303" s="453">
        <v>11123.14</v>
      </c>
      <c r="U303" s="453">
        <v>10777.96</v>
      </c>
      <c r="V303" s="453">
        <v>11001.65</v>
      </c>
      <c r="W303" s="453">
        <v>10816.81</v>
      </c>
      <c r="X303" s="453">
        <v>10610.12</v>
      </c>
      <c r="Y303" s="453">
        <v>10390.719999999999</v>
      </c>
      <c r="Z303" s="453">
        <v>10175.11</v>
      </c>
      <c r="AA303" s="453">
        <v>10003.709999999999</v>
      </c>
      <c r="AB303" s="453">
        <v>9665.5300000000007</v>
      </c>
      <c r="AC303" s="453">
        <v>9915.42</v>
      </c>
    </row>
    <row r="304" spans="1:29" x14ac:dyDescent="0.25">
      <c r="A304" s="452" t="s">
        <v>758</v>
      </c>
      <c r="B304" s="453">
        <v>35233.79</v>
      </c>
      <c r="C304" s="453">
        <v>34329.839999999997</v>
      </c>
      <c r="D304" s="453">
        <v>35212.86</v>
      </c>
      <c r="E304" s="453">
        <v>35071.24</v>
      </c>
      <c r="F304" s="453">
        <v>36230.68</v>
      </c>
      <c r="G304" s="453">
        <v>37198.35</v>
      </c>
      <c r="H304" s="453">
        <v>38591.910000000003</v>
      </c>
      <c r="I304" s="453">
        <v>39353.72</v>
      </c>
      <c r="J304" s="453">
        <v>39835.71</v>
      </c>
      <c r="K304" s="453">
        <v>40994.879999999997</v>
      </c>
      <c r="L304" s="453">
        <v>42498.559999999998</v>
      </c>
      <c r="M304" s="453">
        <v>42935.61</v>
      </c>
      <c r="N304" s="453">
        <v>43076.81</v>
      </c>
      <c r="O304" s="453">
        <v>43463.08</v>
      </c>
      <c r="P304" s="453">
        <v>43140.65</v>
      </c>
      <c r="Q304" s="453">
        <v>42180.74</v>
      </c>
      <c r="R304" s="453">
        <v>41337.35</v>
      </c>
      <c r="S304" s="453">
        <v>42206.76</v>
      </c>
      <c r="T304" s="453">
        <v>40709.64</v>
      </c>
      <c r="U304" s="453">
        <v>42131.37</v>
      </c>
      <c r="V304" s="453">
        <v>40324.15</v>
      </c>
      <c r="W304" s="453">
        <v>40573.39</v>
      </c>
      <c r="X304" s="453">
        <v>39551.58</v>
      </c>
      <c r="Y304" s="453">
        <v>38432.11</v>
      </c>
      <c r="Z304" s="453">
        <v>38047.94</v>
      </c>
      <c r="AA304" s="453">
        <v>39430.29</v>
      </c>
      <c r="AB304" s="453">
        <v>39470.660000000003</v>
      </c>
      <c r="AC304" s="453">
        <v>40016.089999999997</v>
      </c>
    </row>
    <row r="305" spans="1:29" x14ac:dyDescent="0.25">
      <c r="A305" s="452" t="s">
        <v>759</v>
      </c>
      <c r="B305" s="453">
        <v>69268.45</v>
      </c>
      <c r="C305" s="453">
        <v>69954.91</v>
      </c>
      <c r="D305" s="453">
        <v>69794.179999999993</v>
      </c>
      <c r="E305" s="453">
        <v>70179.83</v>
      </c>
      <c r="F305" s="453">
        <v>70266.880000000005</v>
      </c>
      <c r="G305" s="453">
        <v>70846.429999999993</v>
      </c>
      <c r="H305" s="453">
        <v>70043.98</v>
      </c>
      <c r="I305" s="453">
        <v>68925.509999999995</v>
      </c>
      <c r="J305" s="453">
        <v>69021.87</v>
      </c>
      <c r="K305" s="453">
        <v>69028.91</v>
      </c>
      <c r="L305" s="453">
        <v>69374.05</v>
      </c>
      <c r="M305" s="453">
        <v>69214.69</v>
      </c>
      <c r="N305" s="453">
        <v>67490.149999999994</v>
      </c>
      <c r="O305" s="453">
        <v>66287.92</v>
      </c>
      <c r="P305" s="455">
        <v>64879</v>
      </c>
      <c r="Q305" s="453">
        <v>63790.85</v>
      </c>
      <c r="R305" s="453">
        <v>63043.91</v>
      </c>
      <c r="S305" s="454">
        <v>62623.6</v>
      </c>
      <c r="T305" s="453">
        <v>62661.09</v>
      </c>
      <c r="U305" s="453">
        <v>61538.79</v>
      </c>
      <c r="V305" s="453">
        <v>61271.61</v>
      </c>
      <c r="W305" s="453">
        <v>59952.87</v>
      </c>
      <c r="X305" s="453">
        <v>58597.33</v>
      </c>
      <c r="Y305" s="453">
        <v>58056.83</v>
      </c>
      <c r="Z305" s="453">
        <v>57856.55</v>
      </c>
      <c r="AA305" s="453">
        <v>57072.94</v>
      </c>
      <c r="AB305" s="453">
        <v>56685.46</v>
      </c>
      <c r="AC305" s="453">
        <v>56257.48</v>
      </c>
    </row>
    <row r="306" spans="1:29" x14ac:dyDescent="0.25">
      <c r="A306" s="452" t="s">
        <v>760</v>
      </c>
      <c r="B306" s="453">
        <v>4423.92</v>
      </c>
      <c r="C306" s="453">
        <v>4289.88</v>
      </c>
      <c r="D306" s="453">
        <v>3858.84</v>
      </c>
      <c r="E306" s="453">
        <v>3926.66</v>
      </c>
      <c r="F306" s="453">
        <v>3715.89</v>
      </c>
      <c r="G306" s="453">
        <v>3662.53</v>
      </c>
      <c r="H306" s="453">
        <v>3655.03</v>
      </c>
      <c r="I306" s="453">
        <v>3603.09</v>
      </c>
      <c r="J306" s="453">
        <v>3568.77</v>
      </c>
      <c r="K306" s="453">
        <v>3588.48</v>
      </c>
      <c r="L306" s="453">
        <v>3523.66</v>
      </c>
      <c r="M306" s="453">
        <v>3610.95</v>
      </c>
      <c r="N306" s="453">
        <v>3615.38</v>
      </c>
      <c r="O306" s="453">
        <v>3752.69</v>
      </c>
      <c r="P306" s="453">
        <v>3928.11</v>
      </c>
      <c r="Q306" s="454">
        <v>3886.6</v>
      </c>
      <c r="R306" s="453">
        <v>4001.52</v>
      </c>
      <c r="S306" s="453">
        <v>4001.42</v>
      </c>
      <c r="T306" s="454">
        <v>4006.6</v>
      </c>
      <c r="U306" s="453">
        <v>4099.47</v>
      </c>
      <c r="V306" s="453">
        <v>4191.53</v>
      </c>
      <c r="W306" s="453">
        <v>4178.99</v>
      </c>
      <c r="X306" s="453">
        <v>4105.2299999999996</v>
      </c>
      <c r="Y306" s="454">
        <v>3918.2</v>
      </c>
      <c r="Z306" s="453">
        <v>3928.16</v>
      </c>
      <c r="AA306" s="453">
        <v>4102.72</v>
      </c>
      <c r="AB306" s="453">
        <v>4223.59</v>
      </c>
      <c r="AC306" s="453">
        <v>4108.33</v>
      </c>
    </row>
    <row r="307" spans="1:29" x14ac:dyDescent="0.25">
      <c r="A307" s="452" t="s">
        <v>761</v>
      </c>
      <c r="B307" s="453">
        <v>48263.49</v>
      </c>
      <c r="C307" s="453">
        <v>49165.37</v>
      </c>
      <c r="D307" s="453">
        <v>48993.24</v>
      </c>
      <c r="E307" s="453">
        <v>49309.440000000002</v>
      </c>
      <c r="F307" s="453">
        <v>49732.67</v>
      </c>
      <c r="G307" s="453">
        <v>50361.64</v>
      </c>
      <c r="H307" s="453">
        <v>50861.59</v>
      </c>
      <c r="I307" s="453">
        <v>51388.11</v>
      </c>
      <c r="J307" s="453">
        <v>50896.45</v>
      </c>
      <c r="K307" s="453">
        <v>50858.94</v>
      </c>
      <c r="L307" s="453">
        <v>50766.34</v>
      </c>
      <c r="M307" s="453">
        <v>50881.08</v>
      </c>
      <c r="N307" s="453">
        <v>49229.65</v>
      </c>
      <c r="O307" s="453">
        <v>49418.82</v>
      </c>
      <c r="P307" s="454">
        <v>47780.5</v>
      </c>
      <c r="Q307" s="453">
        <v>48300.93</v>
      </c>
      <c r="R307" s="453">
        <v>47012.57</v>
      </c>
      <c r="S307" s="453">
        <v>47683.05</v>
      </c>
      <c r="T307" s="454">
        <v>47294.6</v>
      </c>
      <c r="U307" s="453">
        <v>47254.29</v>
      </c>
      <c r="V307" s="453">
        <v>46920.49</v>
      </c>
      <c r="W307" s="453">
        <v>45488.37</v>
      </c>
      <c r="X307" s="453">
        <v>46083.05</v>
      </c>
      <c r="Y307" s="453">
        <v>44683.77</v>
      </c>
      <c r="Z307" s="453">
        <v>43831.78</v>
      </c>
      <c r="AA307" s="453">
        <v>43802.25</v>
      </c>
      <c r="AB307" s="453">
        <v>43578.44</v>
      </c>
      <c r="AC307" s="453">
        <v>43854.22</v>
      </c>
    </row>
    <row r="308" spans="1:29" x14ac:dyDescent="0.25">
      <c r="A308" s="452" t="s">
        <v>762</v>
      </c>
      <c r="B308" s="453">
        <v>654.71</v>
      </c>
      <c r="C308" s="453">
        <v>665.87</v>
      </c>
      <c r="D308" s="453">
        <v>683.58</v>
      </c>
      <c r="E308" s="453">
        <v>707.52</v>
      </c>
      <c r="F308" s="453">
        <v>720.24</v>
      </c>
      <c r="G308" s="453">
        <v>740.97</v>
      </c>
      <c r="H308" s="454">
        <v>757.4</v>
      </c>
      <c r="I308" s="453">
        <v>760.92</v>
      </c>
      <c r="J308" s="453">
        <v>761.87</v>
      </c>
      <c r="K308" s="454">
        <v>764.7</v>
      </c>
      <c r="L308" s="453">
        <v>780.66</v>
      </c>
      <c r="M308" s="453">
        <v>811.81</v>
      </c>
      <c r="N308" s="453">
        <v>835.52</v>
      </c>
      <c r="O308" s="453">
        <v>827.03</v>
      </c>
      <c r="P308" s="453">
        <v>821.94</v>
      </c>
      <c r="Q308" s="453">
        <v>804.51</v>
      </c>
      <c r="R308" s="453">
        <v>805.62</v>
      </c>
      <c r="S308" s="453">
        <v>808.22</v>
      </c>
      <c r="T308" s="453">
        <v>805.93</v>
      </c>
      <c r="U308" s="453">
        <v>805.99</v>
      </c>
      <c r="V308" s="453">
        <v>812.71</v>
      </c>
      <c r="W308" s="453">
        <v>817.17</v>
      </c>
      <c r="X308" s="454">
        <v>806.1</v>
      </c>
      <c r="Y308" s="453">
        <v>799.66</v>
      </c>
      <c r="Z308" s="453">
        <v>799.48</v>
      </c>
      <c r="AA308" s="453">
        <v>815.65</v>
      </c>
      <c r="AB308" s="453">
        <v>846.12</v>
      </c>
      <c r="AC308" s="453">
        <v>864.16</v>
      </c>
    </row>
    <row r="309" spans="1:29" x14ac:dyDescent="0.25">
      <c r="A309" s="452" t="s">
        <v>763</v>
      </c>
      <c r="B309" s="454">
        <v>3537.3</v>
      </c>
      <c r="C309" s="454">
        <v>3482.3</v>
      </c>
      <c r="D309" s="454">
        <v>2994.7</v>
      </c>
      <c r="E309" s="454">
        <v>2273.1999999999998</v>
      </c>
      <c r="F309" s="453">
        <v>2103.39</v>
      </c>
      <c r="G309" s="453">
        <v>2087.5300000000002</v>
      </c>
      <c r="H309" s="453">
        <v>2050.25</v>
      </c>
      <c r="I309" s="453">
        <v>2022.67</v>
      </c>
      <c r="J309" s="453">
        <v>1937.23</v>
      </c>
      <c r="K309" s="454">
        <v>1806.5</v>
      </c>
      <c r="L309" s="453">
        <v>1808.07</v>
      </c>
      <c r="M309" s="453">
        <v>1887.55</v>
      </c>
      <c r="N309" s="453">
        <v>1861.18</v>
      </c>
      <c r="O309" s="453">
        <v>1768.45</v>
      </c>
      <c r="P309" s="453">
        <v>1738.85</v>
      </c>
      <c r="Q309" s="454">
        <v>1787.5</v>
      </c>
      <c r="R309" s="453">
        <v>1745.86</v>
      </c>
      <c r="S309" s="453">
        <v>1794.56</v>
      </c>
      <c r="T309" s="453">
        <v>1755.19</v>
      </c>
      <c r="U309" s="453">
        <v>1764.88</v>
      </c>
      <c r="V309" s="453">
        <v>1729.03</v>
      </c>
      <c r="W309" s="453">
        <v>1683.38</v>
      </c>
      <c r="X309" s="454">
        <v>1726.9</v>
      </c>
      <c r="Y309" s="453">
        <v>1759.15</v>
      </c>
      <c r="Z309" s="453">
        <v>1816.05</v>
      </c>
      <c r="AA309" s="453">
        <v>1728.23</v>
      </c>
      <c r="AB309" s="453">
        <v>1778.88</v>
      </c>
      <c r="AC309" s="453">
        <v>1804.76</v>
      </c>
    </row>
    <row r="310" spans="1:29" x14ac:dyDescent="0.25">
      <c r="A310" s="452" t="s">
        <v>764</v>
      </c>
      <c r="B310" s="453">
        <v>7006.08</v>
      </c>
      <c r="C310" s="453">
        <v>6795.52</v>
      </c>
      <c r="D310" s="453">
        <v>5927.37</v>
      </c>
      <c r="E310" s="453">
        <v>5177.45</v>
      </c>
      <c r="F310" s="453">
        <v>4668.08</v>
      </c>
      <c r="G310" s="453">
        <v>4435.26</v>
      </c>
      <c r="H310" s="453">
        <v>4356.42</v>
      </c>
      <c r="I310" s="453">
        <v>4367.1499999999996</v>
      </c>
      <c r="J310" s="454">
        <v>4250.6000000000004</v>
      </c>
      <c r="K310" s="454">
        <v>4000.6</v>
      </c>
      <c r="L310" s="453">
        <v>3861.02</v>
      </c>
      <c r="M310" s="453">
        <v>3786.87</v>
      </c>
      <c r="N310" s="453">
        <v>3839.77</v>
      </c>
      <c r="O310" s="453">
        <v>3896.75</v>
      </c>
      <c r="P310" s="454">
        <v>3916.4</v>
      </c>
      <c r="Q310" s="453">
        <v>3909.79</v>
      </c>
      <c r="R310" s="454">
        <v>3909.3</v>
      </c>
      <c r="S310" s="453">
        <v>3872.64</v>
      </c>
      <c r="T310" s="453">
        <v>3806.28</v>
      </c>
      <c r="U310" s="453">
        <v>3705.43</v>
      </c>
      <c r="V310" s="453">
        <v>3678.36</v>
      </c>
      <c r="W310" s="453">
        <v>3504.53</v>
      </c>
      <c r="X310" s="453">
        <v>3512.26</v>
      </c>
      <c r="Y310" s="453">
        <v>3441.04</v>
      </c>
      <c r="Z310" s="453">
        <v>3442.08</v>
      </c>
      <c r="AA310" s="453">
        <v>3389.35</v>
      </c>
      <c r="AB310" s="453">
        <v>3296.09</v>
      </c>
      <c r="AC310" s="453">
        <v>3257.38</v>
      </c>
    </row>
    <row r="311" spans="1:29" x14ac:dyDescent="0.25">
      <c r="A311" s="452" t="s">
        <v>765</v>
      </c>
      <c r="B311" s="453">
        <v>580.17999999999995</v>
      </c>
      <c r="C311" s="453">
        <v>592.35</v>
      </c>
      <c r="D311" s="453">
        <v>576.74</v>
      </c>
      <c r="E311" s="453">
        <v>581.59</v>
      </c>
      <c r="F311" s="453">
        <v>569.15</v>
      </c>
      <c r="G311" s="453">
        <v>585.02</v>
      </c>
      <c r="H311" s="453">
        <v>593.87</v>
      </c>
      <c r="I311" s="453">
        <v>588.58000000000004</v>
      </c>
      <c r="J311" s="453">
        <v>586.16999999999996</v>
      </c>
      <c r="K311" s="453">
        <v>590.96</v>
      </c>
      <c r="L311" s="453">
        <v>583.65</v>
      </c>
      <c r="M311" s="453">
        <v>588.80999999999995</v>
      </c>
      <c r="N311" s="453">
        <v>588.34</v>
      </c>
      <c r="O311" s="453">
        <v>577.78</v>
      </c>
      <c r="P311" s="453">
        <v>574.49</v>
      </c>
      <c r="Q311" s="453">
        <v>573.63</v>
      </c>
      <c r="R311" s="454">
        <v>570.1</v>
      </c>
      <c r="S311" s="453">
        <v>579.09</v>
      </c>
      <c r="T311" s="454">
        <v>589.4</v>
      </c>
      <c r="U311" s="453">
        <v>591.07000000000005</v>
      </c>
      <c r="V311" s="453">
        <v>591.08000000000004</v>
      </c>
      <c r="W311" s="453">
        <v>566.69000000000005</v>
      </c>
      <c r="X311" s="453">
        <v>558.66</v>
      </c>
      <c r="Y311" s="453">
        <v>562.94000000000005</v>
      </c>
      <c r="Z311" s="454">
        <v>575.70000000000005</v>
      </c>
      <c r="AA311" s="453">
        <v>581.48</v>
      </c>
      <c r="AB311" s="453">
        <v>585.62</v>
      </c>
      <c r="AC311" s="453">
        <v>593.83000000000004</v>
      </c>
    </row>
    <row r="312" spans="1:29" x14ac:dyDescent="0.25">
      <c r="A312" s="452" t="s">
        <v>766</v>
      </c>
      <c r="B312" s="453">
        <v>11632.62</v>
      </c>
      <c r="C312" s="453">
        <v>11331.48</v>
      </c>
      <c r="D312" s="453">
        <v>10051.25</v>
      </c>
      <c r="E312" s="453">
        <v>9526.0400000000009</v>
      </c>
      <c r="F312" s="453">
        <v>9043.0499999999993</v>
      </c>
      <c r="G312" s="453">
        <v>8687.0499999999993</v>
      </c>
      <c r="H312" s="454">
        <v>8824.2000000000007</v>
      </c>
      <c r="I312" s="453">
        <v>8692.42</v>
      </c>
      <c r="J312" s="453">
        <v>8594.2199999999993</v>
      </c>
      <c r="K312" s="453">
        <v>8652.73</v>
      </c>
      <c r="L312" s="453">
        <v>8777.83</v>
      </c>
      <c r="M312" s="453">
        <v>8718.58</v>
      </c>
      <c r="N312" s="453">
        <v>8648.02</v>
      </c>
      <c r="O312" s="453">
        <v>8868.66</v>
      </c>
      <c r="P312" s="453">
        <v>8371.4599999999991</v>
      </c>
      <c r="Q312" s="453">
        <v>8185.48</v>
      </c>
      <c r="R312" s="453">
        <v>8024.72</v>
      </c>
      <c r="S312" s="453">
        <v>7989.52</v>
      </c>
      <c r="T312" s="453">
        <v>7883.77</v>
      </c>
      <c r="U312" s="453">
        <v>7879.87</v>
      </c>
      <c r="V312" s="453">
        <v>7876.75</v>
      </c>
      <c r="W312" s="453">
        <v>7752.48</v>
      </c>
      <c r="X312" s="453">
        <v>7759.06</v>
      </c>
      <c r="Y312" s="454">
        <v>7541.3</v>
      </c>
      <c r="Z312" s="453">
        <v>7427.99</v>
      </c>
      <c r="AA312" s="453">
        <v>7407.19</v>
      </c>
      <c r="AB312" s="453">
        <v>7388.88</v>
      </c>
      <c r="AC312" s="454">
        <v>7538.8</v>
      </c>
    </row>
    <row r="313" spans="1:29" x14ac:dyDescent="0.25">
      <c r="A313" s="452" t="s">
        <v>767</v>
      </c>
      <c r="B313" s="453">
        <v>105.96</v>
      </c>
      <c r="C313" s="453">
        <v>112.75</v>
      </c>
      <c r="D313" s="453">
        <v>120.07</v>
      </c>
      <c r="E313" s="455">
        <v>127</v>
      </c>
      <c r="F313" s="453">
        <v>133.41</v>
      </c>
      <c r="G313" s="453">
        <v>138.43</v>
      </c>
      <c r="H313" s="453">
        <v>145.26</v>
      </c>
      <c r="I313" s="453">
        <v>152.21</v>
      </c>
      <c r="J313" s="453">
        <v>158.68</v>
      </c>
      <c r="K313" s="453">
        <v>165.59</v>
      </c>
      <c r="L313" s="453">
        <v>176.05</v>
      </c>
      <c r="M313" s="453">
        <v>180.52</v>
      </c>
      <c r="N313" s="453">
        <v>187.12</v>
      </c>
      <c r="O313" s="453">
        <v>193.94</v>
      </c>
      <c r="P313" s="453">
        <v>203.71</v>
      </c>
      <c r="Q313" s="453">
        <v>215.15</v>
      </c>
      <c r="R313" s="453">
        <v>222.84</v>
      </c>
      <c r="S313" s="453">
        <v>229.05</v>
      </c>
      <c r="T313" s="453">
        <v>148.62</v>
      </c>
      <c r="U313" s="454">
        <v>163.5</v>
      </c>
      <c r="V313" s="453">
        <v>181.32</v>
      </c>
      <c r="W313" s="453">
        <v>169.72</v>
      </c>
      <c r="X313" s="453">
        <v>170.63</v>
      </c>
      <c r="Y313" s="453">
        <v>159.99</v>
      </c>
      <c r="Z313" s="453">
        <v>175.02</v>
      </c>
      <c r="AA313" s="453">
        <v>182.87</v>
      </c>
      <c r="AB313" s="453">
        <v>185.19</v>
      </c>
      <c r="AC313" s="453">
        <v>187.58</v>
      </c>
    </row>
    <row r="314" spans="1:29" x14ac:dyDescent="0.25">
      <c r="A314" s="452" t="s">
        <v>768</v>
      </c>
      <c r="B314" s="453">
        <v>31850.77</v>
      </c>
      <c r="C314" s="454">
        <v>32256.6</v>
      </c>
      <c r="D314" s="453">
        <v>31868.23</v>
      </c>
      <c r="E314" s="453">
        <v>31438.39</v>
      </c>
      <c r="F314" s="453">
        <v>30423.51</v>
      </c>
      <c r="G314" s="453">
        <v>29703.94</v>
      </c>
      <c r="H314" s="453">
        <v>29014.84</v>
      </c>
      <c r="I314" s="453">
        <v>27383.79</v>
      </c>
      <c r="J314" s="453">
        <v>26647.040000000001</v>
      </c>
      <c r="K314" s="453">
        <v>25388.49</v>
      </c>
      <c r="L314" s="453">
        <v>24284.43</v>
      </c>
      <c r="M314" s="453">
        <v>23622.35</v>
      </c>
      <c r="N314" s="453">
        <v>22493.919999999998</v>
      </c>
      <c r="O314" s="453">
        <v>21720.11</v>
      </c>
      <c r="P314" s="453">
        <v>21336.75</v>
      </c>
      <c r="Q314" s="453">
        <v>19880.189999999999</v>
      </c>
      <c r="R314" s="453">
        <v>19438.73</v>
      </c>
      <c r="S314" s="453">
        <v>19487.87</v>
      </c>
      <c r="T314" s="453">
        <v>19715.419999999998</v>
      </c>
      <c r="U314" s="454">
        <v>19493.5</v>
      </c>
      <c r="V314" s="453">
        <v>19408.41</v>
      </c>
      <c r="W314" s="453">
        <v>18860.419999999998</v>
      </c>
      <c r="X314" s="453">
        <v>18444.240000000002</v>
      </c>
      <c r="Y314" s="453">
        <v>18433.88</v>
      </c>
      <c r="Z314" s="453">
        <v>18020.38</v>
      </c>
      <c r="AA314" s="453">
        <v>18218.77</v>
      </c>
      <c r="AB314" s="453">
        <v>18349.560000000001</v>
      </c>
      <c r="AC314" s="453">
        <v>18032.650000000001</v>
      </c>
    </row>
    <row r="315" spans="1:29" x14ac:dyDescent="0.25">
      <c r="A315" s="452" t="s">
        <v>769</v>
      </c>
      <c r="B315" s="453">
        <v>10363.39</v>
      </c>
      <c r="C315" s="454">
        <v>10243.200000000001</v>
      </c>
      <c r="D315" s="453">
        <v>9960.39</v>
      </c>
      <c r="E315" s="453">
        <v>9877.57</v>
      </c>
      <c r="F315" s="453">
        <v>9590.35</v>
      </c>
      <c r="G315" s="453">
        <v>9518.7900000000009</v>
      </c>
      <c r="H315" s="453">
        <v>9216.4599999999991</v>
      </c>
      <c r="I315" s="453">
        <v>8917.6299999999992</v>
      </c>
      <c r="J315" s="453">
        <v>8740.31</v>
      </c>
      <c r="K315" s="453">
        <v>8562.64</v>
      </c>
      <c r="L315" s="453">
        <v>8396.35</v>
      </c>
      <c r="M315" s="453">
        <v>8237.14</v>
      </c>
      <c r="N315" s="453">
        <v>8096.18</v>
      </c>
      <c r="O315" s="453">
        <v>8034.22</v>
      </c>
      <c r="P315" s="453">
        <v>8035.69</v>
      </c>
      <c r="Q315" s="453">
        <v>7748.82</v>
      </c>
      <c r="R315" s="453">
        <v>7648.79</v>
      </c>
      <c r="S315" s="453">
        <v>7543.27</v>
      </c>
      <c r="T315" s="453">
        <v>7418.78</v>
      </c>
      <c r="U315" s="453">
        <v>7347.24</v>
      </c>
      <c r="V315" s="453">
        <v>7256.69</v>
      </c>
      <c r="W315" s="453">
        <v>7061.26</v>
      </c>
      <c r="X315" s="453">
        <v>6949.61</v>
      </c>
      <c r="Y315" s="453">
        <v>6892.31</v>
      </c>
      <c r="Z315" s="453">
        <v>6751.23</v>
      </c>
      <c r="AA315" s="453">
        <v>6678.75</v>
      </c>
      <c r="AB315" s="453">
        <v>6617.84</v>
      </c>
      <c r="AC315" s="453">
        <v>6597.72</v>
      </c>
    </row>
    <row r="316" spans="1:29" x14ac:dyDescent="0.25">
      <c r="A316" s="452" t="s">
        <v>770</v>
      </c>
      <c r="B316" s="453">
        <v>69842.429999999993</v>
      </c>
      <c r="C316" s="453">
        <v>64937.93</v>
      </c>
      <c r="D316" s="453">
        <v>63131.32</v>
      </c>
      <c r="E316" s="453">
        <v>61243.26</v>
      </c>
      <c r="F316" s="453">
        <v>60493.91</v>
      </c>
      <c r="G316" s="453">
        <v>58995.99</v>
      </c>
      <c r="H316" s="453">
        <v>58126.52</v>
      </c>
      <c r="I316" s="453">
        <v>57852.37</v>
      </c>
      <c r="J316" s="453">
        <v>55735.67</v>
      </c>
      <c r="K316" s="453">
        <v>54496.44</v>
      </c>
      <c r="L316" s="453">
        <v>53113.73</v>
      </c>
      <c r="M316" s="453">
        <v>54883.37</v>
      </c>
      <c r="N316" s="453">
        <v>53278.42</v>
      </c>
      <c r="O316" s="454">
        <v>53384.1</v>
      </c>
      <c r="P316" s="453">
        <v>53093.34</v>
      </c>
      <c r="Q316" s="453">
        <v>53489.84</v>
      </c>
      <c r="R316" s="453">
        <v>53754.51</v>
      </c>
      <c r="S316" s="453">
        <v>52943.21</v>
      </c>
      <c r="T316" s="454">
        <v>52798.3</v>
      </c>
      <c r="U316" s="453">
        <v>51524.47</v>
      </c>
      <c r="V316" s="453">
        <v>51380.23</v>
      </c>
      <c r="W316" s="453">
        <v>50214.559999999998</v>
      </c>
      <c r="X316" s="453">
        <v>49943.09</v>
      </c>
      <c r="Y316" s="454">
        <v>50082.5</v>
      </c>
      <c r="Z316" s="453">
        <v>49459.23</v>
      </c>
      <c r="AA316" s="453">
        <v>50016.31</v>
      </c>
      <c r="AB316" s="453">
        <v>49487.18</v>
      </c>
      <c r="AC316" s="453">
        <v>49413.27</v>
      </c>
    </row>
    <row r="317" spans="1:29" x14ac:dyDescent="0.25">
      <c r="A317" s="452" t="s">
        <v>771</v>
      </c>
      <c r="B317" s="453">
        <v>9608.94</v>
      </c>
      <c r="C317" s="453">
        <v>9729.3700000000008</v>
      </c>
      <c r="D317" s="453">
        <v>9781.4599999999991</v>
      </c>
      <c r="E317" s="453">
        <v>9831.4500000000007</v>
      </c>
      <c r="F317" s="453">
        <v>9960.42</v>
      </c>
      <c r="G317" s="453">
        <v>10110.84</v>
      </c>
      <c r="H317" s="453">
        <v>10298.44</v>
      </c>
      <c r="I317" s="454">
        <v>10494.9</v>
      </c>
      <c r="J317" s="453">
        <v>10698.74</v>
      </c>
      <c r="K317" s="453">
        <v>10953.19</v>
      </c>
      <c r="L317" s="453">
        <v>11164.09</v>
      </c>
      <c r="M317" s="453">
        <v>11173.06</v>
      </c>
      <c r="N317" s="453">
        <v>11202.64</v>
      </c>
      <c r="O317" s="453">
        <v>11224.51</v>
      </c>
      <c r="P317" s="453">
        <v>11248.48</v>
      </c>
      <c r="Q317" s="454">
        <v>11200.6</v>
      </c>
      <c r="R317" s="453">
        <v>11114.94</v>
      </c>
      <c r="S317" s="454">
        <v>10928.8</v>
      </c>
      <c r="T317" s="453">
        <v>10709.43</v>
      </c>
      <c r="U317" s="453">
        <v>10537.85</v>
      </c>
      <c r="V317" s="453">
        <v>10349.719999999999</v>
      </c>
      <c r="W317" s="453">
        <v>10267.39</v>
      </c>
      <c r="X317" s="453">
        <v>10042.84</v>
      </c>
      <c r="Y317" s="453">
        <v>9819.74</v>
      </c>
      <c r="Z317" s="453">
        <v>9694.8700000000008</v>
      </c>
      <c r="AA317" s="453">
        <v>9492.56</v>
      </c>
      <c r="AB317" s="453">
        <v>9433.36</v>
      </c>
      <c r="AC317" s="453">
        <v>9479.2900000000009</v>
      </c>
    </row>
    <row r="318" spans="1:29" x14ac:dyDescent="0.25">
      <c r="A318" s="452" t="s">
        <v>772</v>
      </c>
      <c r="B318" s="453">
        <v>59950.15</v>
      </c>
      <c r="C318" s="453">
        <v>51301.31</v>
      </c>
      <c r="D318" s="453">
        <v>47178.720000000001</v>
      </c>
      <c r="E318" s="453">
        <v>45511.68</v>
      </c>
      <c r="F318" s="453">
        <v>45139.92</v>
      </c>
      <c r="G318" s="453">
        <v>46097.06</v>
      </c>
      <c r="H318" s="453">
        <v>45916.26</v>
      </c>
      <c r="I318" s="453">
        <v>49816.83</v>
      </c>
      <c r="J318" s="454">
        <v>47293.8</v>
      </c>
      <c r="K318" s="453">
        <v>45866.47</v>
      </c>
      <c r="L318" s="453">
        <v>36329.56</v>
      </c>
      <c r="M318" s="453">
        <v>34866.639999999999</v>
      </c>
      <c r="N318" s="454">
        <v>37265.199999999997</v>
      </c>
      <c r="O318" s="453">
        <v>38508.769999999997</v>
      </c>
      <c r="P318" s="453">
        <v>37110.76</v>
      </c>
      <c r="Q318" s="453">
        <v>37662.589999999997</v>
      </c>
      <c r="R318" s="453">
        <v>37056.15</v>
      </c>
      <c r="S318" s="454">
        <v>36108.5</v>
      </c>
      <c r="T318" s="453">
        <v>35183.75</v>
      </c>
      <c r="U318" s="453">
        <v>33466.910000000003</v>
      </c>
      <c r="V318" s="453">
        <v>31037.29</v>
      </c>
      <c r="W318" s="453">
        <v>30199.66</v>
      </c>
      <c r="X318" s="453">
        <v>30694.68</v>
      </c>
      <c r="Y318" s="453">
        <v>30159.16</v>
      </c>
      <c r="Z318" s="453">
        <v>30027.25</v>
      </c>
      <c r="AA318" s="453">
        <v>29544.91</v>
      </c>
      <c r="AB318" s="453">
        <v>29012.53</v>
      </c>
      <c r="AC318" s="454">
        <v>28726.2</v>
      </c>
    </row>
    <row r="319" spans="1:29" x14ac:dyDescent="0.25">
      <c r="A319" s="452" t="s">
        <v>773</v>
      </c>
      <c r="B319" s="453">
        <v>2590.81</v>
      </c>
      <c r="C319" s="453">
        <v>2496.14</v>
      </c>
      <c r="D319" s="454">
        <v>2531.3000000000002</v>
      </c>
      <c r="E319" s="453">
        <v>2440.0500000000002</v>
      </c>
      <c r="F319" s="453">
        <v>2450.0100000000002</v>
      </c>
      <c r="G319" s="453">
        <v>2484.41</v>
      </c>
      <c r="H319" s="453">
        <v>2430.0300000000002</v>
      </c>
      <c r="I319" s="453">
        <v>2431.5100000000002</v>
      </c>
      <c r="J319" s="453">
        <v>2477.94</v>
      </c>
      <c r="K319" s="453">
        <v>2474.0300000000002</v>
      </c>
      <c r="L319" s="453">
        <v>2562.81</v>
      </c>
      <c r="M319" s="453">
        <v>2544.5100000000002</v>
      </c>
      <c r="N319" s="453">
        <v>2630.77</v>
      </c>
      <c r="O319" s="453">
        <v>2592.79</v>
      </c>
      <c r="P319" s="453">
        <v>2546.4299999999998</v>
      </c>
      <c r="Q319" s="453">
        <v>2523.17</v>
      </c>
      <c r="R319" s="453">
        <v>2488.4299999999998</v>
      </c>
      <c r="S319" s="453">
        <v>2498.81</v>
      </c>
      <c r="T319" s="454">
        <v>2380.4</v>
      </c>
      <c r="U319" s="453">
        <v>2299.67</v>
      </c>
      <c r="V319" s="453">
        <v>2271.5700000000002</v>
      </c>
      <c r="W319" s="453">
        <v>2261.2399999999998</v>
      </c>
      <c r="X319" s="453">
        <v>2209.12</v>
      </c>
      <c r="Y319" s="455">
        <v>2151</v>
      </c>
      <c r="Z319" s="453">
        <v>2048.73</v>
      </c>
      <c r="AA319" s="453">
        <v>2112.81</v>
      </c>
      <c r="AB319" s="453">
        <v>2151.75</v>
      </c>
      <c r="AC319" s="453">
        <v>2101.71</v>
      </c>
    </row>
    <row r="320" spans="1:29" x14ac:dyDescent="0.25">
      <c r="A320" s="452" t="s">
        <v>774</v>
      </c>
      <c r="B320" s="453">
        <v>6992.99</v>
      </c>
      <c r="C320" s="453">
        <v>6719.55</v>
      </c>
      <c r="D320" s="453">
        <v>6383.03</v>
      </c>
      <c r="E320" s="453">
        <v>5981.52</v>
      </c>
      <c r="F320" s="453">
        <v>5813.19</v>
      </c>
      <c r="G320" s="453">
        <v>5830.63</v>
      </c>
      <c r="H320" s="453">
        <v>5783.58</v>
      </c>
      <c r="I320" s="453">
        <v>5547.96</v>
      </c>
      <c r="J320" s="453">
        <v>5523.45</v>
      </c>
      <c r="K320" s="453">
        <v>5491.66</v>
      </c>
      <c r="L320" s="453">
        <v>5284.57</v>
      </c>
      <c r="M320" s="453">
        <v>5181.1899999999996</v>
      </c>
      <c r="N320" s="454">
        <v>5102.6000000000004</v>
      </c>
      <c r="O320" s="454">
        <v>5033.7</v>
      </c>
      <c r="P320" s="453">
        <v>5043.07</v>
      </c>
      <c r="Q320" s="453">
        <v>5079.63</v>
      </c>
      <c r="R320" s="453">
        <v>4911.34</v>
      </c>
      <c r="S320" s="453">
        <v>4847.0200000000004</v>
      </c>
      <c r="T320" s="453">
        <v>4915.24</v>
      </c>
      <c r="U320" s="453">
        <v>4665.71</v>
      </c>
      <c r="V320" s="453">
        <v>4753.1899999999996</v>
      </c>
      <c r="W320" s="454">
        <v>4818.5</v>
      </c>
      <c r="X320" s="453">
        <v>4435.33</v>
      </c>
      <c r="Y320" s="453">
        <v>4571.32</v>
      </c>
      <c r="Z320" s="453">
        <v>4337.6400000000003</v>
      </c>
      <c r="AA320" s="453">
        <v>4502.72</v>
      </c>
      <c r="AB320" s="453">
        <v>4563.7299999999996</v>
      </c>
      <c r="AC320" s="453">
        <v>4601.21</v>
      </c>
    </row>
    <row r="321" spans="1:29" x14ac:dyDescent="0.25">
      <c r="A321" s="452" t="s">
        <v>8</v>
      </c>
      <c r="B321" s="453">
        <v>7746.47</v>
      </c>
      <c r="C321" s="454">
        <v>7713.8</v>
      </c>
      <c r="D321" s="453">
        <v>7665.37</v>
      </c>
      <c r="E321" s="453">
        <v>7700.81</v>
      </c>
      <c r="F321" s="453">
        <v>7661.77</v>
      </c>
      <c r="G321" s="453">
        <v>7451.25</v>
      </c>
      <c r="H321" s="454">
        <v>7367.2</v>
      </c>
      <c r="I321" s="453">
        <v>7276.74</v>
      </c>
      <c r="J321" s="453">
        <v>7021.92</v>
      </c>
      <c r="K321" s="453">
        <v>6865.48</v>
      </c>
      <c r="L321" s="453">
        <v>6608.62</v>
      </c>
      <c r="M321" s="453">
        <v>6464.41</v>
      </c>
      <c r="N321" s="454">
        <v>6226.9</v>
      </c>
      <c r="O321" s="453">
        <v>6012.06</v>
      </c>
      <c r="P321" s="453">
        <v>5822.07</v>
      </c>
      <c r="Q321" s="454">
        <v>5569.1</v>
      </c>
      <c r="R321" s="453">
        <v>5634.65</v>
      </c>
      <c r="S321" s="453">
        <v>5497.79</v>
      </c>
      <c r="T321" s="453">
        <v>5352.69</v>
      </c>
      <c r="U321" s="453">
        <v>5299.29</v>
      </c>
      <c r="V321" s="453">
        <v>5369.31</v>
      </c>
      <c r="W321" s="453">
        <v>5198.3599999999997</v>
      </c>
      <c r="X321" s="453">
        <v>5147.8599999999997</v>
      </c>
      <c r="Y321" s="453">
        <v>5013.42</v>
      </c>
      <c r="Z321" s="453">
        <v>4917.04</v>
      </c>
      <c r="AA321" s="453">
        <v>4870.68</v>
      </c>
      <c r="AB321" s="453">
        <v>4733.26</v>
      </c>
      <c r="AC321" s="453">
        <v>4606.3500000000004</v>
      </c>
    </row>
    <row r="322" spans="1:29" x14ac:dyDescent="0.25">
      <c r="A322" s="452" t="s">
        <v>11</v>
      </c>
      <c r="B322" s="453">
        <v>7421.95</v>
      </c>
      <c r="C322" s="453">
        <v>7418.65</v>
      </c>
      <c r="D322" s="453">
        <v>7553.66</v>
      </c>
      <c r="E322" s="453">
        <v>7529.59</v>
      </c>
      <c r="F322" s="453">
        <v>7468.26</v>
      </c>
      <c r="G322" s="453">
        <v>7371.51</v>
      </c>
      <c r="H322" s="453">
        <v>7381.94</v>
      </c>
      <c r="I322" s="453">
        <v>7312.45</v>
      </c>
      <c r="J322" s="453">
        <v>7205.57</v>
      </c>
      <c r="K322" s="453">
        <v>7005.99</v>
      </c>
      <c r="L322" s="453">
        <v>6840.59</v>
      </c>
      <c r="M322" s="453">
        <v>6767.63</v>
      </c>
      <c r="N322" s="454">
        <v>6522.6</v>
      </c>
      <c r="O322" s="453">
        <v>6322.03</v>
      </c>
      <c r="P322" s="454">
        <v>6354.9</v>
      </c>
      <c r="Q322" s="455">
        <v>6164</v>
      </c>
      <c r="R322" s="453">
        <v>6051.74</v>
      </c>
      <c r="S322" s="453">
        <v>5793.81</v>
      </c>
      <c r="T322" s="453">
        <v>5521.58</v>
      </c>
      <c r="U322" s="454">
        <v>5365.9</v>
      </c>
      <c r="V322" s="453">
        <v>5243.31</v>
      </c>
      <c r="W322" s="453">
        <v>5098.93</v>
      </c>
      <c r="X322" s="453">
        <v>4936.33</v>
      </c>
      <c r="Y322" s="455">
        <v>4871</v>
      </c>
      <c r="Z322" s="453">
        <v>4739.0200000000004</v>
      </c>
      <c r="AA322" s="453">
        <v>4631.5200000000004</v>
      </c>
      <c r="AB322" s="453">
        <v>4554.1400000000003</v>
      </c>
      <c r="AC322" s="453">
        <v>4518.71</v>
      </c>
    </row>
    <row r="323" spans="1:29" x14ac:dyDescent="0.25">
      <c r="A323" s="452" t="s">
        <v>775</v>
      </c>
      <c r="B323" s="453">
        <v>132453.94</v>
      </c>
      <c r="C323" s="453">
        <v>133208.97</v>
      </c>
      <c r="D323" s="453">
        <v>132871.45000000001</v>
      </c>
      <c r="E323" s="453">
        <v>131237.71</v>
      </c>
      <c r="F323" s="453">
        <v>124363.32</v>
      </c>
      <c r="G323" s="453">
        <v>125871.82</v>
      </c>
      <c r="H323" s="453">
        <v>125007.14</v>
      </c>
      <c r="I323" s="453">
        <v>122681.94</v>
      </c>
      <c r="J323" s="453">
        <v>119171.02</v>
      </c>
      <c r="K323" s="453">
        <v>113607.38</v>
      </c>
      <c r="L323" s="454">
        <v>108394.8</v>
      </c>
      <c r="M323" s="453">
        <v>103547.44</v>
      </c>
      <c r="N323" s="453">
        <v>101103.41</v>
      </c>
      <c r="O323" s="453">
        <v>95943.03</v>
      </c>
      <c r="P323" s="453">
        <v>91635.25</v>
      </c>
      <c r="Q323" s="454">
        <v>86912.7</v>
      </c>
      <c r="R323" s="453">
        <v>82486.75</v>
      </c>
      <c r="S323" s="453">
        <v>78596.55</v>
      </c>
      <c r="T323" s="453">
        <v>73002.41</v>
      </c>
      <c r="U323" s="453">
        <v>68482.44</v>
      </c>
      <c r="V323" s="453">
        <v>63823.91</v>
      </c>
      <c r="W323" s="453">
        <v>61142.89</v>
      </c>
      <c r="X323" s="453">
        <v>59522.99</v>
      </c>
      <c r="Y323" s="453">
        <v>55438.36</v>
      </c>
      <c r="Z323" s="453">
        <v>53244.67</v>
      </c>
      <c r="AA323" s="454">
        <v>52658.2</v>
      </c>
      <c r="AB323" s="453">
        <v>51083.03</v>
      </c>
      <c r="AC323" s="453">
        <v>51459.02</v>
      </c>
    </row>
    <row r="324" spans="1:29" x14ac:dyDescent="0.25">
      <c r="A324" s="452" t="s">
        <v>9</v>
      </c>
      <c r="B324" s="454">
        <v>542.6</v>
      </c>
      <c r="C324" s="453">
        <v>538.83000000000004</v>
      </c>
      <c r="D324" s="453">
        <v>550.16</v>
      </c>
      <c r="E324" s="453">
        <v>563.23</v>
      </c>
      <c r="F324" s="453">
        <v>576.49</v>
      </c>
      <c r="G324" s="454">
        <v>576.4</v>
      </c>
      <c r="H324" s="453">
        <v>586.47</v>
      </c>
      <c r="I324" s="453">
        <v>587.02</v>
      </c>
      <c r="J324" s="453">
        <v>601.01</v>
      </c>
      <c r="K324" s="453">
        <v>606.91999999999996</v>
      </c>
      <c r="L324" s="454">
        <v>601.79999999999995</v>
      </c>
      <c r="M324" s="454">
        <v>613.29999999999995</v>
      </c>
      <c r="N324" s="453">
        <v>611.08000000000004</v>
      </c>
      <c r="O324" s="453">
        <v>607.84</v>
      </c>
      <c r="P324" s="454">
        <v>611.9</v>
      </c>
      <c r="Q324" s="454">
        <v>602.4</v>
      </c>
      <c r="R324" s="453">
        <v>645.52</v>
      </c>
      <c r="S324" s="453">
        <v>648.65</v>
      </c>
      <c r="T324" s="453">
        <v>639.59</v>
      </c>
      <c r="U324" s="453">
        <v>633.19000000000005</v>
      </c>
      <c r="V324" s="453">
        <v>632.41</v>
      </c>
      <c r="W324" s="453">
        <v>609.01</v>
      </c>
      <c r="X324" s="453">
        <v>572.69000000000005</v>
      </c>
      <c r="Y324" s="453">
        <v>581.23</v>
      </c>
      <c r="Z324" s="453">
        <v>598.89</v>
      </c>
      <c r="AA324" s="453">
        <v>598.86</v>
      </c>
      <c r="AB324" s="453">
        <v>593.73</v>
      </c>
      <c r="AC324" s="454">
        <v>581.29999999999995</v>
      </c>
    </row>
    <row r="325" spans="1:29" x14ac:dyDescent="0.25">
      <c r="A325" s="452" t="s">
        <v>776</v>
      </c>
      <c r="B325" s="453">
        <v>19.12</v>
      </c>
      <c r="C325" s="453">
        <v>19.059999999999999</v>
      </c>
      <c r="D325" s="453">
        <v>18.62</v>
      </c>
      <c r="E325" s="453">
        <v>17.82</v>
      </c>
      <c r="F325" s="453">
        <v>17.93</v>
      </c>
      <c r="G325" s="453">
        <v>17.91</v>
      </c>
      <c r="H325" s="453">
        <v>18.25</v>
      </c>
      <c r="I325" s="453">
        <v>17.989999999999998</v>
      </c>
      <c r="J325" s="453">
        <v>17.829999999999998</v>
      </c>
      <c r="K325" s="453">
        <v>17.149999999999999</v>
      </c>
      <c r="L325" s="453">
        <v>16.739999999999998</v>
      </c>
      <c r="M325" s="453">
        <v>17.57</v>
      </c>
      <c r="N325" s="453">
        <v>17.739999999999998</v>
      </c>
      <c r="O325" s="454">
        <v>17.899999999999999</v>
      </c>
      <c r="P325" s="453">
        <v>17.96</v>
      </c>
      <c r="Q325" s="453">
        <v>18.420000000000002</v>
      </c>
      <c r="R325" s="453">
        <v>19.149999999999999</v>
      </c>
      <c r="S325" s="453">
        <v>19.38</v>
      </c>
      <c r="T325" s="453">
        <v>19.59</v>
      </c>
      <c r="U325" s="453">
        <v>19.420000000000002</v>
      </c>
      <c r="V325" s="453">
        <v>18.850000000000001</v>
      </c>
      <c r="W325" s="453">
        <v>19.149999999999999</v>
      </c>
      <c r="X325" s="453">
        <v>19.53</v>
      </c>
      <c r="Y325" s="453">
        <v>18.73</v>
      </c>
      <c r="Z325" s="454">
        <v>18.7</v>
      </c>
      <c r="AA325" s="453">
        <v>18.41</v>
      </c>
      <c r="AB325" s="453">
        <v>18.43</v>
      </c>
      <c r="AC325" s="455">
        <v>18</v>
      </c>
    </row>
    <row r="326" spans="1:29" x14ac:dyDescent="0.25">
      <c r="A326" s="452" t="s">
        <v>10</v>
      </c>
      <c r="B326" s="453">
        <v>5801.23</v>
      </c>
      <c r="C326" s="453">
        <v>5770.75</v>
      </c>
      <c r="D326" s="453">
        <v>5850.81</v>
      </c>
      <c r="E326" s="453">
        <v>5940.29</v>
      </c>
      <c r="F326" s="453">
        <v>6001.99</v>
      </c>
      <c r="G326" s="453">
        <v>5882.65</v>
      </c>
      <c r="H326" s="454">
        <v>5958.6</v>
      </c>
      <c r="I326" s="453">
        <v>5957.87</v>
      </c>
      <c r="J326" s="453">
        <v>5758.03</v>
      </c>
      <c r="K326" s="453">
        <v>5630.19</v>
      </c>
      <c r="L326" s="453">
        <v>5698.07</v>
      </c>
      <c r="M326" s="453">
        <v>5735.43</v>
      </c>
      <c r="N326" s="453">
        <v>5581.37</v>
      </c>
      <c r="O326" s="453">
        <v>5692.55</v>
      </c>
      <c r="P326" s="453">
        <v>5682.11</v>
      </c>
      <c r="Q326" s="453">
        <v>5480.27</v>
      </c>
      <c r="R326" s="453">
        <v>5356.37</v>
      </c>
      <c r="S326" s="453">
        <v>5471.56</v>
      </c>
      <c r="T326" s="453">
        <v>5327.25</v>
      </c>
      <c r="U326" s="453">
        <v>5362.36</v>
      </c>
      <c r="V326" s="453">
        <v>5380.25</v>
      </c>
      <c r="W326" s="453">
        <v>5222.75</v>
      </c>
      <c r="X326" s="453">
        <v>5182.66</v>
      </c>
      <c r="Y326" s="453">
        <v>5211.26</v>
      </c>
      <c r="Z326" s="453">
        <v>5300.78</v>
      </c>
      <c r="AA326" s="453">
        <v>5191.3100000000004</v>
      </c>
      <c r="AB326" s="453">
        <v>5093.32</v>
      </c>
      <c r="AC326" s="453">
        <v>5023.72</v>
      </c>
    </row>
    <row r="327" spans="1:29" x14ac:dyDescent="0.25">
      <c r="A327" s="452" t="s">
        <v>777</v>
      </c>
      <c r="B327" s="453">
        <v>6005.59</v>
      </c>
      <c r="C327" s="453">
        <v>5937.39</v>
      </c>
      <c r="D327" s="453">
        <v>5855.37</v>
      </c>
      <c r="E327" s="453">
        <v>5747.29</v>
      </c>
      <c r="F327" s="453">
        <v>5696.99</v>
      </c>
      <c r="G327" s="453">
        <v>5688.55</v>
      </c>
      <c r="H327" s="453">
        <v>5645.83</v>
      </c>
      <c r="I327" s="453">
        <v>5503.31</v>
      </c>
      <c r="J327" s="453">
        <v>5434.82</v>
      </c>
      <c r="K327" s="453">
        <v>5338.53</v>
      </c>
      <c r="L327" s="453">
        <v>5286.72</v>
      </c>
      <c r="M327" s="453">
        <v>5324.69</v>
      </c>
      <c r="N327" s="453">
        <v>5281.09</v>
      </c>
      <c r="O327" s="453">
        <v>5200.79</v>
      </c>
      <c r="P327" s="454">
        <v>5167.1000000000004</v>
      </c>
      <c r="Q327" s="453">
        <v>5182.72</v>
      </c>
      <c r="R327" s="453">
        <v>5195.16</v>
      </c>
      <c r="S327" s="453">
        <v>5174.5200000000004</v>
      </c>
      <c r="T327" s="454">
        <v>5250.3</v>
      </c>
      <c r="U327" s="453">
        <v>5157.6400000000003</v>
      </c>
      <c r="V327" s="453">
        <v>5127.45</v>
      </c>
      <c r="W327" s="453">
        <v>5075.87</v>
      </c>
      <c r="X327" s="453">
        <v>5050.09</v>
      </c>
      <c r="Y327" s="453">
        <v>4988.04</v>
      </c>
      <c r="Z327" s="453">
        <v>4987.66</v>
      </c>
      <c r="AA327" s="454">
        <v>4963.5</v>
      </c>
      <c r="AB327" s="453">
        <v>4917.71</v>
      </c>
      <c r="AC327" s="453">
        <v>4854.3500000000004</v>
      </c>
    </row>
    <row r="328" spans="1:29" x14ac:dyDescent="0.25">
      <c r="A328" s="452" t="s">
        <v>778</v>
      </c>
      <c r="B328" s="455">
        <v>42407</v>
      </c>
      <c r="C328" s="453">
        <v>43287.33</v>
      </c>
      <c r="D328" s="453">
        <v>43195.11</v>
      </c>
      <c r="E328" s="453">
        <v>42967.65</v>
      </c>
      <c r="F328" s="453">
        <v>42685.69</v>
      </c>
      <c r="G328" s="454">
        <v>42504.7</v>
      </c>
      <c r="H328" s="454">
        <v>42856.4</v>
      </c>
      <c r="I328" s="453">
        <v>42123.69</v>
      </c>
      <c r="J328" s="453">
        <v>42314.62</v>
      </c>
      <c r="K328" s="453">
        <v>43681.39</v>
      </c>
      <c r="L328" s="453">
        <v>43561.84</v>
      </c>
      <c r="M328" s="453">
        <v>42795.76</v>
      </c>
      <c r="N328" s="453">
        <v>40864.54</v>
      </c>
      <c r="O328" s="453">
        <v>42861.86</v>
      </c>
      <c r="P328" s="453">
        <v>43492.09</v>
      </c>
      <c r="Q328" s="453">
        <v>45156.36</v>
      </c>
      <c r="R328" s="453">
        <v>46584.69</v>
      </c>
      <c r="S328" s="453">
        <v>48984.29</v>
      </c>
      <c r="T328" s="453">
        <v>49890.85</v>
      </c>
      <c r="U328" s="453">
        <v>49596.35</v>
      </c>
      <c r="V328" s="453">
        <v>51316.21</v>
      </c>
      <c r="W328" s="453">
        <v>53687.48</v>
      </c>
      <c r="X328" s="453">
        <v>57071.62</v>
      </c>
      <c r="Y328" s="453">
        <v>55452.01</v>
      </c>
      <c r="Z328" s="453">
        <v>57286.34</v>
      </c>
      <c r="AA328" s="453">
        <v>51335.42</v>
      </c>
      <c r="AB328" s="453">
        <v>53869.07</v>
      </c>
      <c r="AC328" s="453">
        <v>54195.33</v>
      </c>
    </row>
    <row r="330" spans="1:29" x14ac:dyDescent="0.25">
      <c r="A330" s="450" t="s">
        <v>779</v>
      </c>
    </row>
    <row r="331" spans="1:29" x14ac:dyDescent="0.25">
      <c r="A331" s="450" t="s">
        <v>751</v>
      </c>
      <c r="B331" s="450" t="s">
        <v>780</v>
      </c>
    </row>
    <row r="333" spans="1:29" x14ac:dyDescent="0.25">
      <c r="A333" s="450" t="s">
        <v>739</v>
      </c>
      <c r="B333" s="450" t="s">
        <v>740</v>
      </c>
    </row>
    <row r="334" spans="1:29" x14ac:dyDescent="0.25">
      <c r="A334" s="450" t="s">
        <v>741</v>
      </c>
      <c r="B334" s="450" t="s">
        <v>791</v>
      </c>
    </row>
    <row r="335" spans="1:29" x14ac:dyDescent="0.25">
      <c r="A335" s="450" t="s">
        <v>743</v>
      </c>
      <c r="B335" s="450" t="s">
        <v>783</v>
      </c>
    </row>
    <row r="337" spans="1:29" x14ac:dyDescent="0.25">
      <c r="A337" s="452" t="s">
        <v>745</v>
      </c>
      <c r="B337" s="452" t="s">
        <v>51</v>
      </c>
      <c r="C337" s="452" t="s">
        <v>52</v>
      </c>
      <c r="D337" s="452" t="s">
        <v>53</v>
      </c>
      <c r="E337" s="452" t="s">
        <v>54</v>
      </c>
      <c r="F337" s="452" t="s">
        <v>55</v>
      </c>
      <c r="G337" s="452" t="s">
        <v>56</v>
      </c>
      <c r="H337" s="452" t="s">
        <v>57</v>
      </c>
      <c r="I337" s="452" t="s">
        <v>58</v>
      </c>
      <c r="J337" s="452" t="s">
        <v>59</v>
      </c>
      <c r="K337" s="452" t="s">
        <v>60</v>
      </c>
      <c r="L337" s="452" t="s">
        <v>61</v>
      </c>
      <c r="M337" s="452" t="s">
        <v>62</v>
      </c>
      <c r="N337" s="452" t="s">
        <v>63</v>
      </c>
      <c r="O337" s="452" t="s">
        <v>64</v>
      </c>
      <c r="P337" s="452" t="s">
        <v>65</v>
      </c>
      <c r="Q337" s="452" t="s">
        <v>66</v>
      </c>
      <c r="R337" s="452" t="s">
        <v>67</v>
      </c>
      <c r="S337" s="452" t="s">
        <v>68</v>
      </c>
      <c r="T337" s="452" t="s">
        <v>69</v>
      </c>
      <c r="U337" s="452" t="s">
        <v>70</v>
      </c>
      <c r="V337" s="452" t="s">
        <v>71</v>
      </c>
      <c r="W337" s="452" t="s">
        <v>72</v>
      </c>
      <c r="X337" s="452" t="s">
        <v>73</v>
      </c>
      <c r="Y337" s="452" t="s">
        <v>74</v>
      </c>
      <c r="Z337" s="452" t="s">
        <v>75</v>
      </c>
      <c r="AA337" s="452" t="s">
        <v>76</v>
      </c>
      <c r="AB337" s="452" t="s">
        <v>77</v>
      </c>
      <c r="AC337" s="452" t="s">
        <v>746</v>
      </c>
    </row>
    <row r="338" spans="1:29" x14ac:dyDescent="0.25">
      <c r="A338" s="452" t="s">
        <v>747</v>
      </c>
      <c r="B338" s="453">
        <v>602412.78</v>
      </c>
      <c r="C338" s="453">
        <v>579804.72</v>
      </c>
      <c r="D338" s="453">
        <v>565128.37</v>
      </c>
      <c r="E338" s="453">
        <v>558798.81999999995</v>
      </c>
      <c r="F338" s="453">
        <v>551620.07999999996</v>
      </c>
      <c r="G338" s="453">
        <v>548619.01</v>
      </c>
      <c r="H338" s="453">
        <v>544561.76</v>
      </c>
      <c r="I338" s="453">
        <v>540524.59</v>
      </c>
      <c r="J338" s="453">
        <v>528901.56999999995</v>
      </c>
      <c r="K338" s="453">
        <v>520964.85</v>
      </c>
      <c r="L338" s="453">
        <v>504895.83</v>
      </c>
      <c r="M338" s="453">
        <v>498083.09</v>
      </c>
      <c r="N338" s="453">
        <v>488199.33</v>
      </c>
      <c r="O338" s="453">
        <v>486222.93</v>
      </c>
      <c r="P338" s="454">
        <v>471792.8</v>
      </c>
      <c r="Q338" s="453">
        <v>465315.54</v>
      </c>
      <c r="R338" s="454">
        <v>456321.1</v>
      </c>
      <c r="S338" s="453">
        <v>452981.14</v>
      </c>
      <c r="T338" s="453">
        <v>445497.92</v>
      </c>
      <c r="U338" s="453">
        <v>438161.33</v>
      </c>
      <c r="V338" s="453">
        <v>432263.09</v>
      </c>
      <c r="W338" s="454">
        <v>424651.3</v>
      </c>
      <c r="X338" s="453">
        <v>422670.86</v>
      </c>
      <c r="Y338" s="453">
        <v>415719.26</v>
      </c>
      <c r="Z338" s="453">
        <v>410846.64</v>
      </c>
      <c r="AA338" s="453">
        <v>411594.81</v>
      </c>
      <c r="AB338" s="453">
        <v>408758.89</v>
      </c>
      <c r="AC338" s="453">
        <v>409952.02</v>
      </c>
    </row>
    <row r="339" spans="1:29" x14ac:dyDescent="0.25">
      <c r="A339" s="452" t="s">
        <v>748</v>
      </c>
      <c r="B339" s="453">
        <v>739599.37</v>
      </c>
      <c r="C339" s="453">
        <v>717750.08</v>
      </c>
      <c r="D339" s="453">
        <v>702743.16</v>
      </c>
      <c r="E339" s="453">
        <v>694788.75</v>
      </c>
      <c r="F339" s="453">
        <v>680749.87</v>
      </c>
      <c r="G339" s="454">
        <v>679268.7</v>
      </c>
      <c r="H339" s="453">
        <v>674343.92</v>
      </c>
      <c r="I339" s="453">
        <v>667988.51</v>
      </c>
      <c r="J339" s="453">
        <v>652866.93999999994</v>
      </c>
      <c r="K339" s="453">
        <v>639368.24</v>
      </c>
      <c r="L339" s="453">
        <v>618081.56000000006</v>
      </c>
      <c r="M339" s="453">
        <v>606421.14</v>
      </c>
      <c r="N339" s="454">
        <v>594078.9</v>
      </c>
      <c r="O339" s="453">
        <v>586923.34</v>
      </c>
      <c r="P339" s="453">
        <v>568161.32999999996</v>
      </c>
      <c r="Q339" s="453">
        <v>556953.57999999996</v>
      </c>
      <c r="R339" s="453">
        <v>543604.17000000004</v>
      </c>
      <c r="S339" s="453">
        <v>536389.93999999994</v>
      </c>
      <c r="T339" s="454">
        <v>523287.9</v>
      </c>
      <c r="U339" s="453">
        <v>511418.41</v>
      </c>
      <c r="V339" s="453">
        <v>500842.84</v>
      </c>
      <c r="W339" s="453">
        <v>490514.37</v>
      </c>
      <c r="X339" s="453">
        <v>486888.44</v>
      </c>
      <c r="Y339" s="454">
        <v>475820.79999999999</v>
      </c>
      <c r="Z339" s="453">
        <v>468772.56</v>
      </c>
      <c r="AA339" s="453">
        <v>468911.11</v>
      </c>
      <c r="AB339" s="453">
        <v>464501.13</v>
      </c>
      <c r="AC339" s="453">
        <v>466052.09</v>
      </c>
    </row>
    <row r="340" spans="1:29" x14ac:dyDescent="0.25">
      <c r="A340" s="452" t="s">
        <v>749</v>
      </c>
      <c r="B340" s="453">
        <v>734873.67</v>
      </c>
      <c r="C340" s="453">
        <v>713023.99</v>
      </c>
      <c r="D340" s="453">
        <v>698006.93</v>
      </c>
      <c r="E340" s="453">
        <v>690044.95</v>
      </c>
      <c r="F340" s="453">
        <v>675992.11</v>
      </c>
      <c r="G340" s="454">
        <v>674512.4</v>
      </c>
      <c r="H340" s="453">
        <v>669583.87</v>
      </c>
      <c r="I340" s="453">
        <v>663224.74</v>
      </c>
      <c r="J340" s="453">
        <v>648086.07999999996</v>
      </c>
      <c r="K340" s="454">
        <v>634582.6</v>
      </c>
      <c r="L340" s="453">
        <v>613315.27</v>
      </c>
      <c r="M340" s="453">
        <v>601655.01</v>
      </c>
      <c r="N340" s="453">
        <v>589327.68000000005</v>
      </c>
      <c r="O340" s="453">
        <v>582218.43000000005</v>
      </c>
      <c r="P340" s="453">
        <v>563454.18999999994</v>
      </c>
      <c r="Q340" s="453">
        <v>552260.87</v>
      </c>
      <c r="R340" s="453">
        <v>538835.38</v>
      </c>
      <c r="S340" s="453">
        <v>531615.63</v>
      </c>
      <c r="T340" s="453">
        <v>518527.76</v>
      </c>
      <c r="U340" s="454">
        <v>506675.20000000001</v>
      </c>
      <c r="V340" s="453">
        <v>496119.24</v>
      </c>
      <c r="W340" s="453">
        <v>485824.95</v>
      </c>
      <c r="X340" s="453">
        <v>482250.23999999999</v>
      </c>
      <c r="Y340" s="453">
        <v>471179.97</v>
      </c>
      <c r="Z340" s="453">
        <v>464119.72</v>
      </c>
      <c r="AA340" s="453">
        <v>464270.26</v>
      </c>
      <c r="AB340" s="453">
        <v>459872.62</v>
      </c>
      <c r="AC340" s="454">
        <v>461436.8</v>
      </c>
    </row>
    <row r="341" spans="1:29" x14ac:dyDescent="0.25">
      <c r="A341" s="452" t="s">
        <v>750</v>
      </c>
      <c r="B341" s="453">
        <v>12198.48</v>
      </c>
      <c r="C341" s="453">
        <v>12151.34</v>
      </c>
      <c r="D341" s="453">
        <v>12058.94</v>
      </c>
      <c r="E341" s="453">
        <v>12009.17</v>
      </c>
      <c r="F341" s="453">
        <v>12056.79</v>
      </c>
      <c r="G341" s="454">
        <v>12138.3</v>
      </c>
      <c r="H341" s="453">
        <v>12009.18</v>
      </c>
      <c r="I341" s="453">
        <v>11873.67</v>
      </c>
      <c r="J341" s="453">
        <v>11708.18</v>
      </c>
      <c r="K341" s="453">
        <v>11451.41</v>
      </c>
      <c r="L341" s="453">
        <v>11007.72</v>
      </c>
      <c r="M341" s="453">
        <v>10558.28</v>
      </c>
      <c r="N341" s="455">
        <v>10127</v>
      </c>
      <c r="O341" s="453">
        <v>9550.6200000000008</v>
      </c>
      <c r="P341" s="453">
        <v>9498.8799999999992</v>
      </c>
      <c r="Q341" s="453">
        <v>9256.34</v>
      </c>
      <c r="R341" s="454">
        <v>9160.7000000000007</v>
      </c>
      <c r="S341" s="453">
        <v>9102.82</v>
      </c>
      <c r="T341" s="453">
        <v>8900.25</v>
      </c>
      <c r="U341" s="453">
        <v>8834.2900000000009</v>
      </c>
      <c r="V341" s="453">
        <v>8788.89</v>
      </c>
      <c r="W341" s="453">
        <v>8533.67</v>
      </c>
      <c r="X341" s="453">
        <v>8391.48</v>
      </c>
      <c r="Y341" s="453">
        <v>8243.0300000000007</v>
      </c>
      <c r="Z341" s="453">
        <v>8142.64</v>
      </c>
      <c r="AA341" s="453">
        <v>8098.93</v>
      </c>
      <c r="AB341" s="453">
        <v>8073.48</v>
      </c>
      <c r="AC341" s="453">
        <v>7973.02</v>
      </c>
    </row>
    <row r="342" spans="1:29" x14ac:dyDescent="0.25">
      <c r="A342" s="452" t="s">
        <v>752</v>
      </c>
      <c r="B342" s="453">
        <v>16151.41</v>
      </c>
      <c r="C342" s="453">
        <v>15122.12</v>
      </c>
      <c r="D342" s="454">
        <v>14824.8</v>
      </c>
      <c r="E342" s="453">
        <v>13770.92</v>
      </c>
      <c r="F342" s="453">
        <v>11862.91</v>
      </c>
      <c r="G342" s="453">
        <v>11880.84</v>
      </c>
      <c r="H342" s="454">
        <v>11782.8</v>
      </c>
      <c r="I342" s="453">
        <v>11419.29</v>
      </c>
      <c r="J342" s="453">
        <v>10822.99</v>
      </c>
      <c r="K342" s="453">
        <v>10309.73</v>
      </c>
      <c r="L342" s="454">
        <v>10283.9</v>
      </c>
      <c r="M342" s="453">
        <v>9501.86</v>
      </c>
      <c r="N342" s="453">
        <v>9320.85</v>
      </c>
      <c r="O342" s="453">
        <v>9687.4599999999991</v>
      </c>
      <c r="P342" s="453">
        <v>9095.67</v>
      </c>
      <c r="Q342" s="453">
        <v>8665.4500000000007</v>
      </c>
      <c r="R342" s="453">
        <v>8385.52</v>
      </c>
      <c r="S342" s="453">
        <v>8415.18</v>
      </c>
      <c r="T342" s="453">
        <v>8110.21</v>
      </c>
      <c r="U342" s="454">
        <v>7765.9</v>
      </c>
      <c r="V342" s="453">
        <v>7751.19</v>
      </c>
      <c r="W342" s="453">
        <v>7988.95</v>
      </c>
      <c r="X342" s="453">
        <v>7635.14</v>
      </c>
      <c r="Y342" s="453">
        <v>7502.31</v>
      </c>
      <c r="Z342" s="453">
        <v>7389.61</v>
      </c>
      <c r="AA342" s="453">
        <v>7350.95</v>
      </c>
      <c r="AB342" s="453">
        <v>7063.51</v>
      </c>
      <c r="AC342" s="453">
        <v>6795.32</v>
      </c>
    </row>
    <row r="343" spans="1:29" x14ac:dyDescent="0.25">
      <c r="A343" s="452" t="s">
        <v>753</v>
      </c>
      <c r="B343" s="453">
        <v>23536.29</v>
      </c>
      <c r="C343" s="453">
        <v>21958.59</v>
      </c>
      <c r="D343" s="453">
        <v>20626.39</v>
      </c>
      <c r="E343" s="453">
        <v>19723.93</v>
      </c>
      <c r="F343" s="453">
        <v>18610.78</v>
      </c>
      <c r="G343" s="453">
        <v>18184.77</v>
      </c>
      <c r="H343" s="454">
        <v>18051.7</v>
      </c>
      <c r="I343" s="453">
        <v>17651.91</v>
      </c>
      <c r="J343" s="453">
        <v>16953.34</v>
      </c>
      <c r="K343" s="453">
        <v>16218.18</v>
      </c>
      <c r="L343" s="453">
        <v>15392.53</v>
      </c>
      <c r="M343" s="453">
        <v>15151.82</v>
      </c>
      <c r="N343" s="453">
        <v>14734.68</v>
      </c>
      <c r="O343" s="453">
        <v>14761.72</v>
      </c>
      <c r="P343" s="453">
        <v>14334.89</v>
      </c>
      <c r="Q343" s="453">
        <v>14706.39</v>
      </c>
      <c r="R343" s="453">
        <v>14951.78</v>
      </c>
      <c r="S343" s="453">
        <v>14534.67</v>
      </c>
      <c r="T343" s="453">
        <v>14641.79</v>
      </c>
      <c r="U343" s="454">
        <v>14285.9</v>
      </c>
      <c r="V343" s="453">
        <v>14489.36</v>
      </c>
      <c r="W343" s="453">
        <v>14492.03</v>
      </c>
      <c r="X343" s="453">
        <v>14478.16</v>
      </c>
      <c r="Y343" s="453">
        <v>13893.61</v>
      </c>
      <c r="Z343" s="453">
        <v>13894.91</v>
      </c>
      <c r="AA343" s="453">
        <v>13958.29</v>
      </c>
      <c r="AB343" s="453">
        <v>13734.03</v>
      </c>
      <c r="AC343" s="453">
        <v>13548.91</v>
      </c>
    </row>
    <row r="344" spans="1:29" x14ac:dyDescent="0.25">
      <c r="A344" s="452" t="s">
        <v>7</v>
      </c>
      <c r="B344" s="454">
        <v>7789.4</v>
      </c>
      <c r="C344" s="453">
        <v>7979.33</v>
      </c>
      <c r="D344" s="453">
        <v>8057.33</v>
      </c>
      <c r="E344" s="453">
        <v>8252.0300000000007</v>
      </c>
      <c r="F344" s="453">
        <v>8139.66</v>
      </c>
      <c r="G344" s="453">
        <v>8212.3700000000008</v>
      </c>
      <c r="H344" s="453">
        <v>8324.27</v>
      </c>
      <c r="I344" s="453">
        <v>8212.02</v>
      </c>
      <c r="J344" s="453">
        <v>8265.7199999999993</v>
      </c>
      <c r="K344" s="453">
        <v>8168.35</v>
      </c>
      <c r="L344" s="453">
        <v>8059.13</v>
      </c>
      <c r="M344" s="453">
        <v>8296.1299999999992</v>
      </c>
      <c r="N344" s="454">
        <v>8222.7000000000007</v>
      </c>
      <c r="O344" s="453">
        <v>8229.07</v>
      </c>
      <c r="P344" s="453">
        <v>8051.34</v>
      </c>
      <c r="Q344" s="453">
        <v>7814.36</v>
      </c>
      <c r="R344" s="453">
        <v>7719.84</v>
      </c>
      <c r="S344" s="454">
        <v>7702.3</v>
      </c>
      <c r="T344" s="453">
        <v>7570.94</v>
      </c>
      <c r="U344" s="453">
        <v>7427.97</v>
      </c>
      <c r="V344" s="453">
        <v>7492.76</v>
      </c>
      <c r="W344" s="453">
        <v>7336.26</v>
      </c>
      <c r="X344" s="453">
        <v>7206.87</v>
      </c>
      <c r="Y344" s="453">
        <v>7107.89</v>
      </c>
      <c r="Z344" s="453">
        <v>7077.35</v>
      </c>
      <c r="AA344" s="453">
        <v>7012.04</v>
      </c>
      <c r="AB344" s="453">
        <v>7071.66</v>
      </c>
      <c r="AC344" s="453">
        <v>7076.31</v>
      </c>
    </row>
    <row r="345" spans="1:29" x14ac:dyDescent="0.25">
      <c r="A345" s="452" t="s">
        <v>754</v>
      </c>
      <c r="B345" s="453">
        <v>121819.72</v>
      </c>
      <c r="C345" s="453">
        <v>115700.07</v>
      </c>
      <c r="D345" s="453">
        <v>112225.27</v>
      </c>
      <c r="E345" s="453">
        <v>112877.45</v>
      </c>
      <c r="F345" s="453">
        <v>108933.06</v>
      </c>
      <c r="G345" s="453">
        <v>106536.53</v>
      </c>
      <c r="H345" s="453">
        <v>104210.46</v>
      </c>
      <c r="I345" s="453">
        <v>99757.36</v>
      </c>
      <c r="J345" s="453">
        <v>94673.41</v>
      </c>
      <c r="K345" s="453">
        <v>93796.21</v>
      </c>
      <c r="L345" s="453">
        <v>89660.11</v>
      </c>
      <c r="M345" s="453">
        <v>86107.94</v>
      </c>
      <c r="N345" s="453">
        <v>82016.86</v>
      </c>
      <c r="O345" s="453">
        <v>78605.59</v>
      </c>
      <c r="P345" s="453">
        <v>73512.66</v>
      </c>
      <c r="Q345" s="453">
        <v>70320.77</v>
      </c>
      <c r="R345" s="453">
        <v>66532.289999999994</v>
      </c>
      <c r="S345" s="453">
        <v>64326.16</v>
      </c>
      <c r="T345" s="453">
        <v>63271.56</v>
      </c>
      <c r="U345" s="453">
        <v>60967.96</v>
      </c>
      <c r="V345" s="453">
        <v>60220.57</v>
      </c>
      <c r="W345" s="453">
        <v>59096.68</v>
      </c>
      <c r="X345" s="453">
        <v>59692.83</v>
      </c>
      <c r="Y345" s="453">
        <v>59242.13</v>
      </c>
      <c r="Z345" s="453">
        <v>58079.65</v>
      </c>
      <c r="AA345" s="453">
        <v>57946.13</v>
      </c>
      <c r="AB345" s="453">
        <v>56788.81</v>
      </c>
      <c r="AC345" s="453">
        <v>56111.42</v>
      </c>
    </row>
    <row r="346" spans="1:29" x14ac:dyDescent="0.25">
      <c r="A346" s="452" t="s">
        <v>755</v>
      </c>
      <c r="B346" s="453">
        <v>1955.18</v>
      </c>
      <c r="C346" s="453">
        <v>1876.42</v>
      </c>
      <c r="D346" s="453">
        <v>1638.24</v>
      </c>
      <c r="E346" s="453">
        <v>1399.68</v>
      </c>
      <c r="F346" s="454">
        <v>1357.1</v>
      </c>
      <c r="G346" s="454">
        <v>1318.7</v>
      </c>
      <c r="H346" s="453">
        <v>1332.23</v>
      </c>
      <c r="I346" s="453">
        <v>1387.77</v>
      </c>
      <c r="J346" s="453">
        <v>1342.02</v>
      </c>
      <c r="K346" s="453">
        <v>1257.83</v>
      </c>
      <c r="L346" s="453">
        <v>1296.99</v>
      </c>
      <c r="M346" s="453">
        <v>1330.74</v>
      </c>
      <c r="N346" s="453">
        <v>1292.6199999999999</v>
      </c>
      <c r="O346" s="453">
        <v>1291.47</v>
      </c>
      <c r="P346" s="454">
        <v>1306.0999999999999</v>
      </c>
      <c r="Q346" s="453">
        <v>1268.82</v>
      </c>
      <c r="R346" s="453">
        <v>1259.5899999999999</v>
      </c>
      <c r="S346" s="453">
        <v>1266.6199999999999</v>
      </c>
      <c r="T346" s="453">
        <v>1248.69</v>
      </c>
      <c r="U346" s="453">
        <v>1260.23</v>
      </c>
      <c r="V346" s="453">
        <v>1277.32</v>
      </c>
      <c r="W346" s="454">
        <v>1228.7</v>
      </c>
      <c r="X346" s="453">
        <v>1239.8599999999999</v>
      </c>
      <c r="Y346" s="454">
        <v>1230.2</v>
      </c>
      <c r="Z346" s="453">
        <v>1189.58</v>
      </c>
      <c r="AA346" s="453">
        <v>1150.93</v>
      </c>
      <c r="AB346" s="453">
        <v>1127.1500000000001</v>
      </c>
      <c r="AC346" s="453">
        <v>1132.6099999999999</v>
      </c>
    </row>
    <row r="347" spans="1:29" x14ac:dyDescent="0.25">
      <c r="A347" s="452" t="s">
        <v>756</v>
      </c>
      <c r="B347" s="453">
        <v>15221.82</v>
      </c>
      <c r="C347" s="453">
        <v>15380.14</v>
      </c>
      <c r="D347" s="453">
        <v>15465.05</v>
      </c>
      <c r="E347" s="453">
        <v>15545.54</v>
      </c>
      <c r="F347" s="453">
        <v>15438.72</v>
      </c>
      <c r="G347" s="453">
        <v>15461.24</v>
      </c>
      <c r="H347" s="453">
        <v>15724.89</v>
      </c>
      <c r="I347" s="453">
        <v>15623.98</v>
      </c>
      <c r="J347" s="453">
        <v>15832.47</v>
      </c>
      <c r="K347" s="453">
        <v>15309.89</v>
      </c>
      <c r="L347" s="453">
        <v>14774.76</v>
      </c>
      <c r="M347" s="453">
        <v>14883.55</v>
      </c>
      <c r="N347" s="453">
        <v>14651.44</v>
      </c>
      <c r="O347" s="453">
        <v>15427.44</v>
      </c>
      <c r="P347" s="453">
        <v>14420.84</v>
      </c>
      <c r="Q347" s="453">
        <v>14089.91</v>
      </c>
      <c r="R347" s="453">
        <v>13977.38</v>
      </c>
      <c r="S347" s="453">
        <v>13295.77</v>
      </c>
      <c r="T347" s="454">
        <v>13083.5</v>
      </c>
      <c r="U347" s="453">
        <v>12712.38</v>
      </c>
      <c r="V347" s="453">
        <v>12694.88</v>
      </c>
      <c r="W347" s="453">
        <v>12484.56</v>
      </c>
      <c r="X347" s="453">
        <v>12706.64</v>
      </c>
      <c r="Y347" s="453">
        <v>13098.58</v>
      </c>
      <c r="Z347" s="453">
        <v>13402.02</v>
      </c>
      <c r="AA347" s="453">
        <v>13741.73</v>
      </c>
      <c r="AB347" s="453">
        <v>14096.76</v>
      </c>
      <c r="AC347" s="453">
        <v>14671.51</v>
      </c>
    </row>
    <row r="348" spans="1:29" x14ac:dyDescent="0.25">
      <c r="A348" s="452" t="s">
        <v>757</v>
      </c>
      <c r="B348" s="453">
        <v>10969.48</v>
      </c>
      <c r="C348" s="454">
        <v>10950.7</v>
      </c>
      <c r="D348" s="453">
        <v>11106.15</v>
      </c>
      <c r="E348" s="453">
        <v>11121.04</v>
      </c>
      <c r="F348" s="453">
        <v>11225.49</v>
      </c>
      <c r="G348" s="455">
        <v>11347</v>
      </c>
      <c r="H348" s="454">
        <v>11498.2</v>
      </c>
      <c r="I348" s="453">
        <v>11477.65</v>
      </c>
      <c r="J348" s="453">
        <v>11798.41</v>
      </c>
      <c r="K348" s="453">
        <v>11646.88</v>
      </c>
      <c r="L348" s="453">
        <v>11837.78</v>
      </c>
      <c r="M348" s="453">
        <v>10966.88</v>
      </c>
      <c r="N348" s="453">
        <v>11029.21</v>
      </c>
      <c r="O348" s="453">
        <v>11126.03</v>
      </c>
      <c r="P348" s="453">
        <v>11171.26</v>
      </c>
      <c r="Q348" s="453">
        <v>11249.61</v>
      </c>
      <c r="R348" s="453">
        <v>11347.83</v>
      </c>
      <c r="S348" s="453">
        <v>11496.62</v>
      </c>
      <c r="T348" s="453">
        <v>11166.18</v>
      </c>
      <c r="U348" s="453">
        <v>10823.65</v>
      </c>
      <c r="V348" s="453">
        <v>11017.62</v>
      </c>
      <c r="W348" s="453">
        <v>10834.15</v>
      </c>
      <c r="X348" s="453">
        <v>10653.41</v>
      </c>
      <c r="Y348" s="453">
        <v>10406.290000000001</v>
      </c>
      <c r="Z348" s="453">
        <v>10184.01</v>
      </c>
      <c r="AA348" s="453">
        <v>10014.01</v>
      </c>
      <c r="AB348" s="454">
        <v>9696.7000000000007</v>
      </c>
      <c r="AC348" s="453">
        <v>9933.3700000000008</v>
      </c>
    </row>
    <row r="349" spans="1:29" x14ac:dyDescent="0.25">
      <c r="A349" s="452" t="s">
        <v>758</v>
      </c>
      <c r="B349" s="453">
        <v>35546.730000000003</v>
      </c>
      <c r="C349" s="453">
        <v>34752.36</v>
      </c>
      <c r="D349" s="453">
        <v>35393.279999999999</v>
      </c>
      <c r="E349" s="453">
        <v>35210.42</v>
      </c>
      <c r="F349" s="453">
        <v>36880.69</v>
      </c>
      <c r="G349" s="453">
        <v>37432.97</v>
      </c>
      <c r="H349" s="453">
        <v>38687.81</v>
      </c>
      <c r="I349" s="453">
        <v>39519.980000000003</v>
      </c>
      <c r="J349" s="453">
        <v>40045.879999999997</v>
      </c>
      <c r="K349" s="454">
        <v>41126.699999999997</v>
      </c>
      <c r="L349" s="453">
        <v>42789.51</v>
      </c>
      <c r="M349" s="453">
        <v>43075.77</v>
      </c>
      <c r="N349" s="453">
        <v>43245.69</v>
      </c>
      <c r="O349" s="453">
        <v>43703.06</v>
      </c>
      <c r="P349" s="453">
        <v>43374.43</v>
      </c>
      <c r="Q349" s="453">
        <v>42484.98</v>
      </c>
      <c r="R349" s="453">
        <v>41621.25</v>
      </c>
      <c r="S349" s="453">
        <v>42328.75</v>
      </c>
      <c r="T349" s="453">
        <v>40788.550000000003</v>
      </c>
      <c r="U349" s="453">
        <v>42316.58</v>
      </c>
      <c r="V349" s="453">
        <v>40409.86</v>
      </c>
      <c r="W349" s="453">
        <v>40731.519999999997</v>
      </c>
      <c r="X349" s="453">
        <v>39896.29</v>
      </c>
      <c r="Y349" s="453">
        <v>38530.43</v>
      </c>
      <c r="Z349" s="453">
        <v>38124.379999999997</v>
      </c>
      <c r="AA349" s="453">
        <v>39608.51</v>
      </c>
      <c r="AB349" s="453">
        <v>39629.879999999997</v>
      </c>
      <c r="AC349" s="453">
        <v>40177.15</v>
      </c>
    </row>
    <row r="350" spans="1:29" x14ac:dyDescent="0.25">
      <c r="A350" s="452" t="s">
        <v>759</v>
      </c>
      <c r="B350" s="453">
        <v>70262.78</v>
      </c>
      <c r="C350" s="454">
        <v>71026.899999999994</v>
      </c>
      <c r="D350" s="453">
        <v>70890.91</v>
      </c>
      <c r="E350" s="453">
        <v>71257.86</v>
      </c>
      <c r="F350" s="453">
        <v>73777.78</v>
      </c>
      <c r="G350" s="453">
        <v>74602.33</v>
      </c>
      <c r="H350" s="453">
        <v>73059.839999999997</v>
      </c>
      <c r="I350" s="453">
        <v>71462.27</v>
      </c>
      <c r="J350" s="453">
        <v>71189.789999999994</v>
      </c>
      <c r="K350" s="453">
        <v>70913.59</v>
      </c>
      <c r="L350" s="454">
        <v>71125.899999999994</v>
      </c>
      <c r="M350" s="453">
        <v>70761.649999999994</v>
      </c>
      <c r="N350" s="453">
        <v>68948.460000000006</v>
      </c>
      <c r="O350" s="453">
        <v>67664.91</v>
      </c>
      <c r="P350" s="453">
        <v>66150.259999999995</v>
      </c>
      <c r="Q350" s="453">
        <v>65061.42</v>
      </c>
      <c r="R350" s="453">
        <v>64260.08</v>
      </c>
      <c r="S350" s="453">
        <v>63825.57</v>
      </c>
      <c r="T350" s="453">
        <v>63820.33</v>
      </c>
      <c r="U350" s="453">
        <v>62718.49</v>
      </c>
      <c r="V350" s="454">
        <v>62466.400000000001</v>
      </c>
      <c r="W350" s="453">
        <v>61126.94</v>
      </c>
      <c r="X350" s="453">
        <v>59749.74</v>
      </c>
      <c r="Y350" s="453">
        <v>59155.62</v>
      </c>
      <c r="Z350" s="453">
        <v>59005.31</v>
      </c>
      <c r="AA350" s="453">
        <v>58230.45</v>
      </c>
      <c r="AB350" s="453">
        <v>57858.35</v>
      </c>
      <c r="AC350" s="453">
        <v>57453.62</v>
      </c>
    </row>
    <row r="351" spans="1:29" x14ac:dyDescent="0.25">
      <c r="A351" s="452" t="s">
        <v>760</v>
      </c>
      <c r="B351" s="453">
        <v>4425.0600000000004</v>
      </c>
      <c r="C351" s="453">
        <v>4293.05</v>
      </c>
      <c r="D351" s="453">
        <v>3873.98</v>
      </c>
      <c r="E351" s="453">
        <v>3961.02</v>
      </c>
      <c r="F351" s="453">
        <v>3727.35</v>
      </c>
      <c r="G351" s="453">
        <v>3670.03</v>
      </c>
      <c r="H351" s="453">
        <v>3671.52</v>
      </c>
      <c r="I351" s="453">
        <v>3620.67</v>
      </c>
      <c r="J351" s="453">
        <v>3613.84</v>
      </c>
      <c r="K351" s="453">
        <v>3594.35</v>
      </c>
      <c r="L351" s="453">
        <v>3620.54</v>
      </c>
      <c r="M351" s="453">
        <v>3629.91</v>
      </c>
      <c r="N351" s="453">
        <v>3621.75</v>
      </c>
      <c r="O351" s="453">
        <v>3792.21</v>
      </c>
      <c r="P351" s="453">
        <v>3930.99</v>
      </c>
      <c r="Q351" s="453">
        <v>3889.29</v>
      </c>
      <c r="R351" s="453">
        <v>4007.54</v>
      </c>
      <c r="S351" s="453">
        <v>4033.13</v>
      </c>
      <c r="T351" s="453">
        <v>4016.12</v>
      </c>
      <c r="U351" s="453">
        <v>4104.5200000000004</v>
      </c>
      <c r="V351" s="453">
        <v>4193.24</v>
      </c>
      <c r="W351" s="453">
        <v>4197.5600000000004</v>
      </c>
      <c r="X351" s="453">
        <v>4144.05</v>
      </c>
      <c r="Y351" s="453">
        <v>3920.06</v>
      </c>
      <c r="Z351" s="453">
        <v>3928.42</v>
      </c>
      <c r="AA351" s="453">
        <v>4116.62</v>
      </c>
      <c r="AB351" s="453">
        <v>4232.4399999999996</v>
      </c>
      <c r="AC351" s="453">
        <v>4177.49</v>
      </c>
    </row>
    <row r="352" spans="1:29" x14ac:dyDescent="0.25">
      <c r="A352" s="452" t="s">
        <v>761</v>
      </c>
      <c r="B352" s="453">
        <v>49746.27</v>
      </c>
      <c r="C352" s="453">
        <v>49836.08</v>
      </c>
      <c r="D352" s="453">
        <v>49787.91</v>
      </c>
      <c r="E352" s="453">
        <v>51056.75</v>
      </c>
      <c r="F352" s="453">
        <v>50677.41</v>
      </c>
      <c r="G352" s="453">
        <v>50707.09</v>
      </c>
      <c r="H352" s="453">
        <v>51262.37</v>
      </c>
      <c r="I352" s="453">
        <v>52341.08</v>
      </c>
      <c r="J352" s="453">
        <v>52115.97</v>
      </c>
      <c r="K352" s="453">
        <v>51433.06</v>
      </c>
      <c r="L352" s="453">
        <v>51698.04</v>
      </c>
      <c r="M352" s="453">
        <v>51489.27</v>
      </c>
      <c r="N352" s="453">
        <v>49556.13</v>
      </c>
      <c r="O352" s="453">
        <v>50142.879999999997</v>
      </c>
      <c r="P352" s="453">
        <v>48207.71</v>
      </c>
      <c r="Q352" s="453">
        <v>48658.81</v>
      </c>
      <c r="R352" s="453">
        <v>47305.39</v>
      </c>
      <c r="S352" s="453">
        <v>49515.61</v>
      </c>
      <c r="T352" s="453">
        <v>47787.360000000001</v>
      </c>
      <c r="U352" s="453">
        <v>47849.09</v>
      </c>
      <c r="V352" s="453">
        <v>47275.82</v>
      </c>
      <c r="W352" s="453">
        <v>46056.72</v>
      </c>
      <c r="X352" s="453">
        <v>47293.120000000003</v>
      </c>
      <c r="Y352" s="453">
        <v>44872.38</v>
      </c>
      <c r="Z352" s="453">
        <v>44173.67</v>
      </c>
      <c r="AA352" s="453">
        <v>44091.25</v>
      </c>
      <c r="AB352" s="453">
        <v>43972.51</v>
      </c>
      <c r="AC352" s="453">
        <v>45333.440000000002</v>
      </c>
    </row>
    <row r="353" spans="1:29" x14ac:dyDescent="0.25">
      <c r="A353" s="452" t="s">
        <v>762</v>
      </c>
      <c r="B353" s="453">
        <v>654.64</v>
      </c>
      <c r="C353" s="453">
        <v>665.88</v>
      </c>
      <c r="D353" s="453">
        <v>683.48</v>
      </c>
      <c r="E353" s="453">
        <v>707.81</v>
      </c>
      <c r="F353" s="453">
        <v>721.17</v>
      </c>
      <c r="G353" s="453">
        <v>741.24</v>
      </c>
      <c r="H353" s="453">
        <v>757.95</v>
      </c>
      <c r="I353" s="453">
        <v>761.77</v>
      </c>
      <c r="J353" s="453">
        <v>765.09</v>
      </c>
      <c r="K353" s="453">
        <v>764.58</v>
      </c>
      <c r="L353" s="453">
        <v>787.72</v>
      </c>
      <c r="M353" s="453">
        <v>814.06</v>
      </c>
      <c r="N353" s="453">
        <v>835.43</v>
      </c>
      <c r="O353" s="453">
        <v>827.16</v>
      </c>
      <c r="P353" s="453">
        <v>822.38</v>
      </c>
      <c r="Q353" s="453">
        <v>804.57</v>
      </c>
      <c r="R353" s="453">
        <v>805.99</v>
      </c>
      <c r="S353" s="453">
        <v>812.93</v>
      </c>
      <c r="T353" s="453">
        <v>805.96</v>
      </c>
      <c r="U353" s="453">
        <v>806.14</v>
      </c>
      <c r="V353" s="453">
        <v>813.69</v>
      </c>
      <c r="W353" s="453">
        <v>817.96</v>
      </c>
      <c r="X353" s="455">
        <v>807</v>
      </c>
      <c r="Y353" s="453">
        <v>799.89</v>
      </c>
      <c r="Z353" s="453">
        <v>799.75</v>
      </c>
      <c r="AA353" s="453">
        <v>815.66</v>
      </c>
      <c r="AB353" s="453">
        <v>857.97</v>
      </c>
      <c r="AC353" s="453">
        <v>864.37</v>
      </c>
    </row>
    <row r="354" spans="1:29" x14ac:dyDescent="0.25">
      <c r="A354" s="452" t="s">
        <v>763</v>
      </c>
      <c r="B354" s="453">
        <v>4036.32</v>
      </c>
      <c r="C354" s="454">
        <v>3974.1</v>
      </c>
      <c r="D354" s="453">
        <v>3564.38</v>
      </c>
      <c r="E354" s="454">
        <v>2765.6</v>
      </c>
      <c r="F354" s="453">
        <v>2591.5500000000002</v>
      </c>
      <c r="G354" s="453">
        <v>2582.96</v>
      </c>
      <c r="H354" s="453">
        <v>2545.54</v>
      </c>
      <c r="I354" s="453">
        <v>2518.38</v>
      </c>
      <c r="J354" s="453">
        <v>2431.31</v>
      </c>
      <c r="K354" s="453">
        <v>2327.0300000000002</v>
      </c>
      <c r="L354" s="453">
        <v>2313.38</v>
      </c>
      <c r="M354" s="453">
        <v>2355.67</v>
      </c>
      <c r="N354" s="453">
        <v>2353.94</v>
      </c>
      <c r="O354" s="453">
        <v>2238.2399999999998</v>
      </c>
      <c r="P354" s="454">
        <v>2200.5</v>
      </c>
      <c r="Q354" s="453">
        <v>2223.56</v>
      </c>
      <c r="R354" s="453">
        <v>2221.02</v>
      </c>
      <c r="S354" s="453">
        <v>2223.67</v>
      </c>
      <c r="T354" s="453">
        <v>2179.79</v>
      </c>
      <c r="U354" s="453">
        <v>2204.98</v>
      </c>
      <c r="V354" s="453">
        <v>2173.52</v>
      </c>
      <c r="W354" s="453">
        <v>2136.87</v>
      </c>
      <c r="X354" s="453">
        <v>2191.38</v>
      </c>
      <c r="Y354" s="453">
        <v>2237.25</v>
      </c>
      <c r="Z354" s="453">
        <v>2313.33</v>
      </c>
      <c r="AA354" s="453">
        <v>2235.39</v>
      </c>
      <c r="AB354" s="453">
        <v>2298.33</v>
      </c>
      <c r="AC354" s="453">
        <v>2337.87</v>
      </c>
    </row>
    <row r="355" spans="1:29" x14ac:dyDescent="0.25">
      <c r="A355" s="452" t="s">
        <v>764</v>
      </c>
      <c r="B355" s="453">
        <v>7009.02</v>
      </c>
      <c r="C355" s="453">
        <v>6798.19</v>
      </c>
      <c r="D355" s="454">
        <v>5933.4</v>
      </c>
      <c r="E355" s="453">
        <v>5181.24</v>
      </c>
      <c r="F355" s="453">
        <v>4671.87</v>
      </c>
      <c r="G355" s="453">
        <v>4439.05</v>
      </c>
      <c r="H355" s="453">
        <v>4360.22</v>
      </c>
      <c r="I355" s="453">
        <v>4370.9399999999996</v>
      </c>
      <c r="J355" s="454">
        <v>4253.3</v>
      </c>
      <c r="K355" s="453">
        <v>4004.36</v>
      </c>
      <c r="L355" s="453">
        <v>3864.71</v>
      </c>
      <c r="M355" s="453">
        <v>3789.77</v>
      </c>
      <c r="N355" s="453">
        <v>3844.99</v>
      </c>
      <c r="O355" s="453">
        <v>3900.84</v>
      </c>
      <c r="P355" s="453">
        <v>3920.33</v>
      </c>
      <c r="Q355" s="453">
        <v>3910.76</v>
      </c>
      <c r="R355" s="453">
        <v>3921.37</v>
      </c>
      <c r="S355" s="453">
        <v>3873.48</v>
      </c>
      <c r="T355" s="453">
        <v>3807.85</v>
      </c>
      <c r="U355" s="453">
        <v>3709.38</v>
      </c>
      <c r="V355" s="453">
        <v>3679.73</v>
      </c>
      <c r="W355" s="453">
        <v>3506.89</v>
      </c>
      <c r="X355" s="453">
        <v>3513.31</v>
      </c>
      <c r="Y355" s="453">
        <v>3441.89</v>
      </c>
      <c r="Z355" s="453">
        <v>3444.91</v>
      </c>
      <c r="AA355" s="453">
        <v>3390.61</v>
      </c>
      <c r="AB355" s="453">
        <v>3296.73</v>
      </c>
      <c r="AC355" s="453">
        <v>3257.63</v>
      </c>
    </row>
    <row r="356" spans="1:29" x14ac:dyDescent="0.25">
      <c r="A356" s="452" t="s">
        <v>765</v>
      </c>
      <c r="B356" s="453">
        <v>580.15</v>
      </c>
      <c r="C356" s="453">
        <v>592.32000000000005</v>
      </c>
      <c r="D356" s="453">
        <v>576.71</v>
      </c>
      <c r="E356" s="453">
        <v>581.55999999999995</v>
      </c>
      <c r="F356" s="453">
        <v>569.12</v>
      </c>
      <c r="G356" s="453">
        <v>584.99</v>
      </c>
      <c r="H356" s="453">
        <v>593.83000000000004</v>
      </c>
      <c r="I356" s="453">
        <v>588.53</v>
      </c>
      <c r="J356" s="453">
        <v>586.12</v>
      </c>
      <c r="K356" s="454">
        <v>590.9</v>
      </c>
      <c r="L356" s="453">
        <v>583.58000000000004</v>
      </c>
      <c r="M356" s="453">
        <v>588.73</v>
      </c>
      <c r="N356" s="453">
        <v>588.26</v>
      </c>
      <c r="O356" s="454">
        <v>577.70000000000005</v>
      </c>
      <c r="P356" s="454">
        <v>574.4</v>
      </c>
      <c r="Q356" s="453">
        <v>573.52</v>
      </c>
      <c r="R356" s="453">
        <v>569.99</v>
      </c>
      <c r="S356" s="453">
        <v>578.99</v>
      </c>
      <c r="T356" s="454">
        <v>589.29999999999995</v>
      </c>
      <c r="U356" s="453">
        <v>590.98</v>
      </c>
      <c r="V356" s="453">
        <v>590.99</v>
      </c>
      <c r="W356" s="453">
        <v>566.59</v>
      </c>
      <c r="X356" s="453">
        <v>558.55999999999995</v>
      </c>
      <c r="Y356" s="453">
        <v>562.84</v>
      </c>
      <c r="Z356" s="454">
        <v>575.6</v>
      </c>
      <c r="AA356" s="453">
        <v>581.38</v>
      </c>
      <c r="AB356" s="453">
        <v>585.51</v>
      </c>
      <c r="AC356" s="453">
        <v>593.72</v>
      </c>
    </row>
    <row r="357" spans="1:29" x14ac:dyDescent="0.25">
      <c r="A357" s="452" t="s">
        <v>766</v>
      </c>
      <c r="B357" s="453">
        <v>11655.39</v>
      </c>
      <c r="C357" s="453">
        <v>11353.64</v>
      </c>
      <c r="D357" s="453">
        <v>10071.969999999999</v>
      </c>
      <c r="E357" s="454">
        <v>9544.7000000000007</v>
      </c>
      <c r="F357" s="453">
        <v>9061.7199999999993</v>
      </c>
      <c r="G357" s="453">
        <v>8706.31</v>
      </c>
      <c r="H357" s="453">
        <v>8844.52</v>
      </c>
      <c r="I357" s="453">
        <v>8712.58</v>
      </c>
      <c r="J357" s="455">
        <v>8617</v>
      </c>
      <c r="K357" s="453">
        <v>8665.59</v>
      </c>
      <c r="L357" s="453">
        <v>8803.56</v>
      </c>
      <c r="M357" s="453">
        <v>8737.32</v>
      </c>
      <c r="N357" s="453">
        <v>8668.07</v>
      </c>
      <c r="O357" s="453">
        <v>8886.93</v>
      </c>
      <c r="P357" s="453">
        <v>8384.5499999999993</v>
      </c>
      <c r="Q357" s="453">
        <v>8209.25</v>
      </c>
      <c r="R357" s="453">
        <v>8032.09</v>
      </c>
      <c r="S357" s="453">
        <v>8009.36</v>
      </c>
      <c r="T357" s="454">
        <v>7895.8</v>
      </c>
      <c r="U357" s="453">
        <v>7897.93</v>
      </c>
      <c r="V357" s="453">
        <v>7885.84</v>
      </c>
      <c r="W357" s="453">
        <v>7775.64</v>
      </c>
      <c r="X357" s="453">
        <v>7794.51</v>
      </c>
      <c r="Y357" s="453">
        <v>7553.06</v>
      </c>
      <c r="Z357" s="454">
        <v>7445.2</v>
      </c>
      <c r="AA357" s="453">
        <v>7425.17</v>
      </c>
      <c r="AB357" s="453">
        <v>7397.85</v>
      </c>
      <c r="AC357" s="453">
        <v>7557.64</v>
      </c>
    </row>
    <row r="358" spans="1:29" x14ac:dyDescent="0.25">
      <c r="A358" s="452" t="s">
        <v>767</v>
      </c>
      <c r="B358" s="453">
        <v>105.27</v>
      </c>
      <c r="C358" s="454">
        <v>112.1</v>
      </c>
      <c r="D358" s="453">
        <v>119.22</v>
      </c>
      <c r="E358" s="453">
        <v>126.12</v>
      </c>
      <c r="F358" s="453">
        <v>132.33000000000001</v>
      </c>
      <c r="G358" s="453">
        <v>137.28</v>
      </c>
      <c r="H358" s="453">
        <v>144.12</v>
      </c>
      <c r="I358" s="453">
        <v>151.01</v>
      </c>
      <c r="J358" s="453">
        <v>157.52000000000001</v>
      </c>
      <c r="K358" s="453">
        <v>164.41</v>
      </c>
      <c r="L358" s="453">
        <v>174.91</v>
      </c>
      <c r="M358" s="453">
        <v>179.56</v>
      </c>
      <c r="N358" s="453">
        <v>186.23</v>
      </c>
      <c r="O358" s="453">
        <v>193.05</v>
      </c>
      <c r="P358" s="454">
        <v>202.8</v>
      </c>
      <c r="Q358" s="453">
        <v>214.22</v>
      </c>
      <c r="R358" s="454">
        <v>221.9</v>
      </c>
      <c r="S358" s="453">
        <v>228.06</v>
      </c>
      <c r="T358" s="453">
        <v>147.61000000000001</v>
      </c>
      <c r="U358" s="453">
        <v>162.55000000000001</v>
      </c>
      <c r="V358" s="453">
        <v>180.26</v>
      </c>
      <c r="W358" s="453">
        <v>168.63</v>
      </c>
      <c r="X358" s="453">
        <v>169.59</v>
      </c>
      <c r="Y358" s="454">
        <v>158.9</v>
      </c>
      <c r="Z358" s="453">
        <v>173.86</v>
      </c>
      <c r="AA358" s="453">
        <v>181.65</v>
      </c>
      <c r="AB358" s="453">
        <v>183.87</v>
      </c>
      <c r="AC358" s="453">
        <v>187.49</v>
      </c>
    </row>
    <row r="359" spans="1:29" x14ac:dyDescent="0.25">
      <c r="A359" s="452" t="s">
        <v>768</v>
      </c>
      <c r="B359" s="453">
        <v>31850.21</v>
      </c>
      <c r="C359" s="453">
        <v>32255.99</v>
      </c>
      <c r="D359" s="453">
        <v>31867.48</v>
      </c>
      <c r="E359" s="453">
        <v>31437.55</v>
      </c>
      <c r="F359" s="453">
        <v>30422.61</v>
      </c>
      <c r="G359" s="453">
        <v>29702.880000000001</v>
      </c>
      <c r="H359" s="453">
        <v>29013.68</v>
      </c>
      <c r="I359" s="453">
        <v>27382.52</v>
      </c>
      <c r="J359" s="453">
        <v>26645.69</v>
      </c>
      <c r="K359" s="453">
        <v>25387.040000000001</v>
      </c>
      <c r="L359" s="453">
        <v>24282.99</v>
      </c>
      <c r="M359" s="453">
        <v>23620.95</v>
      </c>
      <c r="N359" s="453">
        <v>22492.45</v>
      </c>
      <c r="O359" s="453">
        <v>21718.68</v>
      </c>
      <c r="P359" s="453">
        <v>21335.19</v>
      </c>
      <c r="Q359" s="453">
        <v>19878.580000000002</v>
      </c>
      <c r="R359" s="454">
        <v>19437.099999999999</v>
      </c>
      <c r="S359" s="453">
        <v>19486.22</v>
      </c>
      <c r="T359" s="453">
        <v>19713.75</v>
      </c>
      <c r="U359" s="453">
        <v>19491.98</v>
      </c>
      <c r="V359" s="453">
        <v>19406.93</v>
      </c>
      <c r="W359" s="453">
        <v>18858.87</v>
      </c>
      <c r="X359" s="453">
        <v>18442.77</v>
      </c>
      <c r="Y359" s="453">
        <v>18432.37</v>
      </c>
      <c r="Z359" s="454">
        <v>18018.8</v>
      </c>
      <c r="AA359" s="454">
        <v>18217.099999999999</v>
      </c>
      <c r="AB359" s="453">
        <v>18347.830000000002</v>
      </c>
      <c r="AC359" s="453">
        <v>18030.87</v>
      </c>
    </row>
    <row r="360" spans="1:29" x14ac:dyDescent="0.25">
      <c r="A360" s="452" t="s">
        <v>769</v>
      </c>
      <c r="B360" s="453">
        <v>10387.280000000001</v>
      </c>
      <c r="C360" s="453">
        <v>10266.719999999999</v>
      </c>
      <c r="D360" s="453">
        <v>9984.07</v>
      </c>
      <c r="E360" s="453">
        <v>9901.17</v>
      </c>
      <c r="F360" s="453">
        <v>9613.81</v>
      </c>
      <c r="G360" s="453">
        <v>9542.15</v>
      </c>
      <c r="H360" s="453">
        <v>9239.74</v>
      </c>
      <c r="I360" s="454">
        <v>8940.7999999999993</v>
      </c>
      <c r="J360" s="453">
        <v>8763.57</v>
      </c>
      <c r="K360" s="453">
        <v>8585.7199999999993</v>
      </c>
      <c r="L360" s="453">
        <v>8419.4599999999991</v>
      </c>
      <c r="M360" s="453">
        <v>8260.24</v>
      </c>
      <c r="N360" s="453">
        <v>8119.55</v>
      </c>
      <c r="O360" s="453">
        <v>8057.53</v>
      </c>
      <c r="P360" s="453">
        <v>8058.44</v>
      </c>
      <c r="Q360" s="453">
        <v>7771.68</v>
      </c>
      <c r="R360" s="453">
        <v>7671.76</v>
      </c>
      <c r="S360" s="453">
        <v>7566.07</v>
      </c>
      <c r="T360" s="453">
        <v>7441.59</v>
      </c>
      <c r="U360" s="453">
        <v>7370.16</v>
      </c>
      <c r="V360" s="453">
        <v>7279.57</v>
      </c>
      <c r="W360" s="453">
        <v>7083.98</v>
      </c>
      <c r="X360" s="453">
        <v>6972.41</v>
      </c>
      <c r="Y360" s="453">
        <v>6915.22</v>
      </c>
      <c r="Z360" s="453">
        <v>6774.05</v>
      </c>
      <c r="AA360" s="454">
        <v>6701.7</v>
      </c>
      <c r="AB360" s="453">
        <v>6641.27</v>
      </c>
      <c r="AC360" s="453">
        <v>6621.22</v>
      </c>
    </row>
    <row r="361" spans="1:29" x14ac:dyDescent="0.25">
      <c r="A361" s="452" t="s">
        <v>770</v>
      </c>
      <c r="B361" s="453">
        <v>69886.38</v>
      </c>
      <c r="C361" s="453">
        <v>64982.81</v>
      </c>
      <c r="D361" s="453">
        <v>63175.71</v>
      </c>
      <c r="E361" s="453">
        <v>61285.35</v>
      </c>
      <c r="F361" s="453">
        <v>60534.720000000001</v>
      </c>
      <c r="G361" s="453">
        <v>59041.760000000002</v>
      </c>
      <c r="H361" s="453">
        <v>58162.76</v>
      </c>
      <c r="I361" s="453">
        <v>57890.17</v>
      </c>
      <c r="J361" s="453">
        <v>55769.87</v>
      </c>
      <c r="K361" s="453">
        <v>54533.42</v>
      </c>
      <c r="L361" s="453">
        <v>53146.15</v>
      </c>
      <c r="M361" s="453">
        <v>54915.81</v>
      </c>
      <c r="N361" s="453">
        <v>53313.01</v>
      </c>
      <c r="O361" s="453">
        <v>53420.88</v>
      </c>
      <c r="P361" s="453">
        <v>53127.48</v>
      </c>
      <c r="Q361" s="453">
        <v>53523.18</v>
      </c>
      <c r="R361" s="453">
        <v>53793.38</v>
      </c>
      <c r="S361" s="453">
        <v>52972.71</v>
      </c>
      <c r="T361" s="453">
        <v>52832.68</v>
      </c>
      <c r="U361" s="453">
        <v>51554.07</v>
      </c>
      <c r="V361" s="453">
        <v>51411.63</v>
      </c>
      <c r="W361" s="454">
        <v>50245.4</v>
      </c>
      <c r="X361" s="453">
        <v>49974.61</v>
      </c>
      <c r="Y361" s="453">
        <v>50119.22</v>
      </c>
      <c r="Z361" s="453">
        <v>49494.14</v>
      </c>
      <c r="AA361" s="453">
        <v>50049.94</v>
      </c>
      <c r="AB361" s="453">
        <v>49528.88</v>
      </c>
      <c r="AC361" s="453">
        <v>49450.36</v>
      </c>
    </row>
    <row r="362" spans="1:29" x14ac:dyDescent="0.25">
      <c r="A362" s="452" t="s">
        <v>771</v>
      </c>
      <c r="B362" s="453">
        <v>9906.1200000000008</v>
      </c>
      <c r="C362" s="453">
        <v>10129.08</v>
      </c>
      <c r="D362" s="453">
        <v>9905.92</v>
      </c>
      <c r="E362" s="453">
        <v>9938.2099999999991</v>
      </c>
      <c r="F362" s="453">
        <v>10131.68</v>
      </c>
      <c r="G362" s="453">
        <v>10481.33</v>
      </c>
      <c r="H362" s="453">
        <v>10487.45</v>
      </c>
      <c r="I362" s="453">
        <v>10565.54</v>
      </c>
      <c r="J362" s="453">
        <v>11145.62</v>
      </c>
      <c r="K362" s="453">
        <v>11111.36</v>
      </c>
      <c r="L362" s="453">
        <v>11495.77</v>
      </c>
      <c r="M362" s="453">
        <v>11433.69</v>
      </c>
      <c r="N362" s="453">
        <v>11489.84</v>
      </c>
      <c r="O362" s="453">
        <v>12166.92</v>
      </c>
      <c r="P362" s="453">
        <v>11516.59</v>
      </c>
      <c r="Q362" s="453">
        <v>12039.95</v>
      </c>
      <c r="R362" s="453">
        <v>11300.57</v>
      </c>
      <c r="S362" s="453">
        <v>10998.62</v>
      </c>
      <c r="T362" s="453">
        <v>10744.87</v>
      </c>
      <c r="U362" s="454">
        <v>10696.1</v>
      </c>
      <c r="V362" s="453">
        <v>10643.15</v>
      </c>
      <c r="W362" s="453">
        <v>10418.450000000001</v>
      </c>
      <c r="X362" s="453">
        <v>10333.67</v>
      </c>
      <c r="Y362" s="455">
        <v>10160</v>
      </c>
      <c r="Z362" s="453">
        <v>9739.56</v>
      </c>
      <c r="AA362" s="453">
        <v>9631.5499999999993</v>
      </c>
      <c r="AB362" s="453">
        <v>9881.66</v>
      </c>
      <c r="AC362" s="453">
        <v>10735.73</v>
      </c>
    </row>
    <row r="363" spans="1:29" x14ac:dyDescent="0.25">
      <c r="A363" s="452" t="s">
        <v>772</v>
      </c>
      <c r="B363" s="453">
        <v>59950.44</v>
      </c>
      <c r="C363" s="453">
        <v>51301.48</v>
      </c>
      <c r="D363" s="453">
        <v>47179.28</v>
      </c>
      <c r="E363" s="453">
        <v>45512.03</v>
      </c>
      <c r="F363" s="453">
        <v>45140.12</v>
      </c>
      <c r="G363" s="453">
        <v>46097.15</v>
      </c>
      <c r="H363" s="453">
        <v>45916.43</v>
      </c>
      <c r="I363" s="453">
        <v>49816.82</v>
      </c>
      <c r="J363" s="453">
        <v>47293.87</v>
      </c>
      <c r="K363" s="453">
        <v>45866.75</v>
      </c>
      <c r="L363" s="453">
        <v>36332.949999999997</v>
      </c>
      <c r="M363" s="453">
        <v>34867.54</v>
      </c>
      <c r="N363" s="453">
        <v>37268.550000000003</v>
      </c>
      <c r="O363" s="453">
        <v>38509.43</v>
      </c>
      <c r="P363" s="453">
        <v>37110.35</v>
      </c>
      <c r="Q363" s="453">
        <v>37662.17</v>
      </c>
      <c r="R363" s="453">
        <v>37056.379999999997</v>
      </c>
      <c r="S363" s="453">
        <v>36110.339999999997</v>
      </c>
      <c r="T363" s="453">
        <v>35183.519999999997</v>
      </c>
      <c r="U363" s="453">
        <v>33467.14</v>
      </c>
      <c r="V363" s="453">
        <v>31036.78</v>
      </c>
      <c r="W363" s="453">
        <v>30200.93</v>
      </c>
      <c r="X363" s="453">
        <v>30699.17</v>
      </c>
      <c r="Y363" s="453">
        <v>30159.33</v>
      </c>
      <c r="Z363" s="453">
        <v>30027.18</v>
      </c>
      <c r="AA363" s="454">
        <v>29545.8</v>
      </c>
      <c r="AB363" s="453">
        <v>29012.61</v>
      </c>
      <c r="AC363" s="453">
        <v>28727.38</v>
      </c>
    </row>
    <row r="364" spans="1:29" x14ac:dyDescent="0.25">
      <c r="A364" s="452" t="s">
        <v>773</v>
      </c>
      <c r="B364" s="453">
        <v>2592.37</v>
      </c>
      <c r="C364" s="453">
        <v>2497.63</v>
      </c>
      <c r="D364" s="453">
        <v>2532.25</v>
      </c>
      <c r="E364" s="453">
        <v>2443.5100000000002</v>
      </c>
      <c r="F364" s="453">
        <v>2452.5300000000002</v>
      </c>
      <c r="G364" s="453">
        <v>2484.87</v>
      </c>
      <c r="H364" s="453">
        <v>2430.8200000000002</v>
      </c>
      <c r="I364" s="454">
        <v>2432.8000000000002</v>
      </c>
      <c r="J364" s="453">
        <v>2480.48</v>
      </c>
      <c r="K364" s="453">
        <v>2475.19</v>
      </c>
      <c r="L364" s="453">
        <v>2563.27</v>
      </c>
      <c r="M364" s="453">
        <v>2545.42</v>
      </c>
      <c r="N364" s="453">
        <v>2631.07</v>
      </c>
      <c r="O364" s="453">
        <v>2599.23</v>
      </c>
      <c r="P364" s="453">
        <v>2546.7399999999998</v>
      </c>
      <c r="Q364" s="453">
        <v>2523.77</v>
      </c>
      <c r="R364" s="453">
        <v>2492.92</v>
      </c>
      <c r="S364" s="453">
        <v>2499.27</v>
      </c>
      <c r="T364" s="454">
        <v>2380.6</v>
      </c>
      <c r="U364" s="453">
        <v>2300.21</v>
      </c>
      <c r="V364" s="453">
        <v>2271.81</v>
      </c>
      <c r="W364" s="453">
        <v>2261.9899999999998</v>
      </c>
      <c r="X364" s="455">
        <v>2212</v>
      </c>
      <c r="Y364" s="453">
        <v>2151.23</v>
      </c>
      <c r="Z364" s="453">
        <v>2048.7800000000002</v>
      </c>
      <c r="AA364" s="453">
        <v>2113.0500000000002</v>
      </c>
      <c r="AB364" s="453">
        <v>2152.9699999999998</v>
      </c>
      <c r="AC364" s="454">
        <v>2102.6</v>
      </c>
    </row>
    <row r="365" spans="1:29" x14ac:dyDescent="0.25">
      <c r="A365" s="452" t="s">
        <v>774</v>
      </c>
      <c r="B365" s="453">
        <v>7003.06</v>
      </c>
      <c r="C365" s="453">
        <v>6727.87</v>
      </c>
      <c r="D365" s="453">
        <v>6394.62</v>
      </c>
      <c r="E365" s="453">
        <v>6003.26</v>
      </c>
      <c r="F365" s="453">
        <v>5819.04</v>
      </c>
      <c r="G365" s="453">
        <v>5837.63</v>
      </c>
      <c r="H365" s="453">
        <v>5793.33</v>
      </c>
      <c r="I365" s="453">
        <v>5555.54</v>
      </c>
      <c r="J365" s="453">
        <v>5530.89</v>
      </c>
      <c r="K365" s="453">
        <v>5540.59</v>
      </c>
      <c r="L365" s="453">
        <v>5309.16</v>
      </c>
      <c r="M365" s="453">
        <v>5192.59</v>
      </c>
      <c r="N365" s="453">
        <v>5121.67</v>
      </c>
      <c r="O365" s="453">
        <v>5070.92</v>
      </c>
      <c r="P365" s="453">
        <v>5055.96</v>
      </c>
      <c r="Q365" s="454">
        <v>5103.5</v>
      </c>
      <c r="R365" s="453">
        <v>4926.3900000000003</v>
      </c>
      <c r="S365" s="453">
        <v>4871.83</v>
      </c>
      <c r="T365" s="454">
        <v>4930.8</v>
      </c>
      <c r="U365" s="453">
        <v>4688.6899999999996</v>
      </c>
      <c r="V365" s="453">
        <v>4771.37</v>
      </c>
      <c r="W365" s="454">
        <v>4840.3</v>
      </c>
      <c r="X365" s="453">
        <v>4477.03</v>
      </c>
      <c r="Y365" s="453">
        <v>4585.09</v>
      </c>
      <c r="Z365" s="453">
        <v>4358.1499999999996</v>
      </c>
      <c r="AA365" s="453">
        <v>4525.74</v>
      </c>
      <c r="AB365" s="453">
        <v>4582.76</v>
      </c>
      <c r="AC365" s="453">
        <v>4622.3599999999997</v>
      </c>
    </row>
    <row r="366" spans="1:29" x14ac:dyDescent="0.25">
      <c r="A366" s="452" t="s">
        <v>8</v>
      </c>
      <c r="B366" s="454">
        <v>9280.4</v>
      </c>
      <c r="C366" s="453">
        <v>9230.17</v>
      </c>
      <c r="D366" s="453">
        <v>9166.8700000000008</v>
      </c>
      <c r="E366" s="453">
        <v>9184.8799999999992</v>
      </c>
      <c r="F366" s="453">
        <v>9130.7900000000009</v>
      </c>
      <c r="G366" s="453">
        <v>8903.9599999999991</v>
      </c>
      <c r="H366" s="453">
        <v>8803.17</v>
      </c>
      <c r="I366" s="453">
        <v>8696.75</v>
      </c>
      <c r="J366" s="453">
        <v>8424.18</v>
      </c>
      <c r="K366" s="453">
        <v>8241.3799999999992</v>
      </c>
      <c r="L366" s="453">
        <v>7955.94</v>
      </c>
      <c r="M366" s="454">
        <v>7785.2</v>
      </c>
      <c r="N366" s="453">
        <v>7519.33</v>
      </c>
      <c r="O366" s="453">
        <v>7275.16</v>
      </c>
      <c r="P366" s="453">
        <v>7055.54</v>
      </c>
      <c r="Q366" s="453">
        <v>6775.04</v>
      </c>
      <c r="R366" s="453">
        <v>6812.87</v>
      </c>
      <c r="S366" s="453">
        <v>6647.72</v>
      </c>
      <c r="T366" s="453">
        <v>6445.47</v>
      </c>
      <c r="U366" s="453">
        <v>6334.91</v>
      </c>
      <c r="V366" s="453">
        <v>6346.89</v>
      </c>
      <c r="W366" s="453">
        <v>6119.08</v>
      </c>
      <c r="X366" s="453">
        <v>6068.43</v>
      </c>
      <c r="Y366" s="454">
        <v>5934.7</v>
      </c>
      <c r="Z366" s="453">
        <v>5838.46</v>
      </c>
      <c r="AA366" s="453">
        <v>5791.32</v>
      </c>
      <c r="AB366" s="453">
        <v>5653.54</v>
      </c>
      <c r="AC366" s="455">
        <v>5526</v>
      </c>
    </row>
    <row r="367" spans="1:29" x14ac:dyDescent="0.25">
      <c r="A367" s="452" t="s">
        <v>11</v>
      </c>
      <c r="B367" s="453">
        <v>7893.12</v>
      </c>
      <c r="C367" s="453">
        <v>7889.63</v>
      </c>
      <c r="D367" s="453">
        <v>8024.75</v>
      </c>
      <c r="E367" s="455">
        <v>8000</v>
      </c>
      <c r="F367" s="453">
        <v>7939.29</v>
      </c>
      <c r="G367" s="453">
        <v>7843.26</v>
      </c>
      <c r="H367" s="453">
        <v>7852.95</v>
      </c>
      <c r="I367" s="453">
        <v>7792.79</v>
      </c>
      <c r="J367" s="453">
        <v>7675.05</v>
      </c>
      <c r="K367" s="453">
        <v>7480.35</v>
      </c>
      <c r="L367" s="453">
        <v>7315.39</v>
      </c>
      <c r="M367" s="453">
        <v>7242.75</v>
      </c>
      <c r="N367" s="453">
        <v>6999.53</v>
      </c>
      <c r="O367" s="453">
        <v>6797.78</v>
      </c>
      <c r="P367" s="453">
        <v>6826.54</v>
      </c>
      <c r="Q367" s="453">
        <v>6635.62</v>
      </c>
      <c r="R367" s="453">
        <v>6528.18</v>
      </c>
      <c r="S367" s="453">
        <v>6258.66</v>
      </c>
      <c r="T367" s="453">
        <v>5992.85</v>
      </c>
      <c r="U367" s="453">
        <v>5819.16</v>
      </c>
      <c r="V367" s="453">
        <v>5693.02</v>
      </c>
      <c r="W367" s="453">
        <v>5541.97</v>
      </c>
      <c r="X367" s="453">
        <v>5368.84</v>
      </c>
      <c r="Y367" s="453">
        <v>5305.75</v>
      </c>
      <c r="Z367" s="453">
        <v>5203.29</v>
      </c>
      <c r="AA367" s="453">
        <v>5068.92</v>
      </c>
      <c r="AB367" s="453">
        <v>4991.82</v>
      </c>
      <c r="AC367" s="454">
        <v>4952.6000000000004</v>
      </c>
    </row>
    <row r="368" spans="1:29" x14ac:dyDescent="0.25">
      <c r="A368" s="452" t="s">
        <v>775</v>
      </c>
      <c r="B368" s="453">
        <v>132460.89000000001</v>
      </c>
      <c r="C368" s="453">
        <v>133219.26999999999</v>
      </c>
      <c r="D368" s="453">
        <v>132878.56</v>
      </c>
      <c r="E368" s="453">
        <v>131246.13</v>
      </c>
      <c r="F368" s="453">
        <v>124372.03</v>
      </c>
      <c r="G368" s="453">
        <v>125893.39</v>
      </c>
      <c r="H368" s="453">
        <v>125022.11</v>
      </c>
      <c r="I368" s="453">
        <v>122700.15</v>
      </c>
      <c r="J368" s="453">
        <v>119184.51</v>
      </c>
      <c r="K368" s="453">
        <v>113617.75</v>
      </c>
      <c r="L368" s="453">
        <v>108419.44</v>
      </c>
      <c r="M368" s="453">
        <v>103571.91</v>
      </c>
      <c r="N368" s="453">
        <v>101128.35</v>
      </c>
      <c r="O368" s="454">
        <v>95995.5</v>
      </c>
      <c r="P368" s="453">
        <v>91661.39</v>
      </c>
      <c r="Q368" s="453">
        <v>86945.33</v>
      </c>
      <c r="R368" s="453">
        <v>82514.28</v>
      </c>
      <c r="S368" s="453">
        <v>78634.490000000005</v>
      </c>
      <c r="T368" s="453">
        <v>73029.84</v>
      </c>
      <c r="U368" s="453">
        <v>68513.87</v>
      </c>
      <c r="V368" s="453">
        <v>63856.15</v>
      </c>
      <c r="W368" s="453">
        <v>61173.65</v>
      </c>
      <c r="X368" s="453">
        <v>59579.38</v>
      </c>
      <c r="Y368" s="453">
        <v>55460.72</v>
      </c>
      <c r="Z368" s="453">
        <v>53273.08</v>
      </c>
      <c r="AA368" s="453">
        <v>52675.45</v>
      </c>
      <c r="AB368" s="453">
        <v>51113.74</v>
      </c>
      <c r="AC368" s="453">
        <v>51484.78</v>
      </c>
    </row>
    <row r="369" spans="1:29" x14ac:dyDescent="0.25">
      <c r="A369" s="452" t="s">
        <v>9</v>
      </c>
      <c r="B369" s="453">
        <v>4262.5600000000004</v>
      </c>
      <c r="C369" s="453">
        <v>4261.49</v>
      </c>
      <c r="D369" s="454">
        <v>4272.2</v>
      </c>
      <c r="E369" s="453">
        <v>4284.6099999999997</v>
      </c>
      <c r="F369" s="453">
        <v>4296.74</v>
      </c>
      <c r="G369" s="453">
        <v>4295.04</v>
      </c>
      <c r="H369" s="453">
        <v>4305.5200000000004</v>
      </c>
      <c r="I369" s="453">
        <v>4303.51</v>
      </c>
      <c r="J369" s="453">
        <v>4313.74</v>
      </c>
      <c r="K369" s="453">
        <v>4315.26</v>
      </c>
      <c r="L369" s="453">
        <v>4304.24</v>
      </c>
      <c r="M369" s="453">
        <v>4312.0200000000004</v>
      </c>
      <c r="N369" s="453">
        <v>4304.62</v>
      </c>
      <c r="O369" s="453">
        <v>4298.16</v>
      </c>
      <c r="P369" s="453">
        <v>4298.68</v>
      </c>
      <c r="Q369" s="453">
        <v>4284.21</v>
      </c>
      <c r="R369" s="453">
        <v>4323.4799999999996</v>
      </c>
      <c r="S369" s="455">
        <v>4313</v>
      </c>
      <c r="T369" s="453">
        <v>4295.75</v>
      </c>
      <c r="U369" s="453">
        <v>4287.8599999999997</v>
      </c>
      <c r="V369" s="453">
        <v>4285.33</v>
      </c>
      <c r="W369" s="453">
        <v>4260.21</v>
      </c>
      <c r="X369" s="453">
        <v>4222.0200000000004</v>
      </c>
      <c r="Y369" s="453">
        <v>4228.76</v>
      </c>
      <c r="Z369" s="453">
        <v>4244.7299999999996</v>
      </c>
      <c r="AA369" s="453">
        <v>4242.96</v>
      </c>
      <c r="AB369" s="453">
        <v>4235.9799999999996</v>
      </c>
      <c r="AC369" s="453">
        <v>4221.95</v>
      </c>
    </row>
    <row r="370" spans="1:29" x14ac:dyDescent="0.25">
      <c r="A370" s="452" t="s">
        <v>776</v>
      </c>
      <c r="B370" s="453">
        <v>19.12</v>
      </c>
      <c r="C370" s="453">
        <v>19.059999999999999</v>
      </c>
      <c r="D370" s="453">
        <v>18.62</v>
      </c>
      <c r="E370" s="453">
        <v>17.82</v>
      </c>
      <c r="F370" s="453">
        <v>17.93</v>
      </c>
      <c r="G370" s="453">
        <v>17.91</v>
      </c>
      <c r="H370" s="453">
        <v>18.25</v>
      </c>
      <c r="I370" s="453">
        <v>17.989999999999998</v>
      </c>
      <c r="J370" s="453">
        <v>17.829999999999998</v>
      </c>
      <c r="K370" s="453">
        <v>17.149999999999999</v>
      </c>
      <c r="L370" s="453">
        <v>16.739999999999998</v>
      </c>
      <c r="M370" s="453">
        <v>17.57</v>
      </c>
      <c r="N370" s="453">
        <v>17.739999999999998</v>
      </c>
      <c r="O370" s="454">
        <v>17.899999999999999</v>
      </c>
      <c r="P370" s="453">
        <v>17.96</v>
      </c>
      <c r="Q370" s="453">
        <v>18.420000000000002</v>
      </c>
      <c r="R370" s="453">
        <v>19.149999999999999</v>
      </c>
      <c r="S370" s="453">
        <v>19.38</v>
      </c>
      <c r="T370" s="453">
        <v>19.59</v>
      </c>
      <c r="U370" s="453">
        <v>19.420000000000002</v>
      </c>
      <c r="V370" s="453">
        <v>18.850000000000001</v>
      </c>
      <c r="W370" s="453">
        <v>19.149999999999999</v>
      </c>
      <c r="X370" s="453">
        <v>19.53</v>
      </c>
      <c r="Y370" s="453">
        <v>18.73</v>
      </c>
      <c r="Z370" s="454">
        <v>18.7</v>
      </c>
      <c r="AA370" s="453">
        <v>18.41</v>
      </c>
      <c r="AB370" s="453">
        <v>18.43</v>
      </c>
      <c r="AC370" s="455">
        <v>18</v>
      </c>
    </row>
    <row r="371" spans="1:29" x14ac:dyDescent="0.25">
      <c r="A371" s="452" t="s">
        <v>10</v>
      </c>
      <c r="B371" s="453">
        <v>5946.35</v>
      </c>
      <c r="C371" s="453">
        <v>5917.05</v>
      </c>
      <c r="D371" s="453">
        <v>5997.48</v>
      </c>
      <c r="E371" s="454">
        <v>6086.4</v>
      </c>
      <c r="F371" s="453">
        <v>6148.45</v>
      </c>
      <c r="G371" s="453">
        <v>6029.19</v>
      </c>
      <c r="H371" s="453">
        <v>6106.12</v>
      </c>
      <c r="I371" s="453">
        <v>6106.17</v>
      </c>
      <c r="J371" s="453">
        <v>5906.65</v>
      </c>
      <c r="K371" s="453">
        <v>5779.33</v>
      </c>
      <c r="L371" s="453">
        <v>5847.97</v>
      </c>
      <c r="M371" s="453">
        <v>5885.99</v>
      </c>
      <c r="N371" s="453">
        <v>5732.24</v>
      </c>
      <c r="O371" s="453">
        <v>5843.73</v>
      </c>
      <c r="P371" s="453">
        <v>5833.21</v>
      </c>
      <c r="Q371" s="454">
        <v>5631.8</v>
      </c>
      <c r="R371" s="453">
        <v>5509.64</v>
      </c>
      <c r="S371" s="453">
        <v>5622.55</v>
      </c>
      <c r="T371" s="453">
        <v>5481.87</v>
      </c>
      <c r="U371" s="453">
        <v>5513.67</v>
      </c>
      <c r="V371" s="453">
        <v>5531.83</v>
      </c>
      <c r="W371" s="453">
        <v>5373.97</v>
      </c>
      <c r="X371" s="453">
        <v>5333.67</v>
      </c>
      <c r="Y371" s="453">
        <v>5362.18</v>
      </c>
      <c r="Z371" s="453">
        <v>5452.08</v>
      </c>
      <c r="AA371" s="454">
        <v>5342.2</v>
      </c>
      <c r="AB371" s="453">
        <v>5244.85</v>
      </c>
      <c r="AC371" s="453">
        <v>5174.67</v>
      </c>
    </row>
    <row r="372" spans="1:29" x14ac:dyDescent="0.25">
      <c r="A372" s="452" t="s">
        <v>777</v>
      </c>
      <c r="B372" s="453">
        <v>6034.47</v>
      </c>
      <c r="C372" s="453">
        <v>5953.13</v>
      </c>
      <c r="D372" s="453">
        <v>5870.43</v>
      </c>
      <c r="E372" s="453">
        <v>5762.11</v>
      </c>
      <c r="F372" s="453">
        <v>5714.56</v>
      </c>
      <c r="G372" s="453">
        <v>5707.55</v>
      </c>
      <c r="H372" s="455">
        <v>5663</v>
      </c>
      <c r="I372" s="453">
        <v>5535.19</v>
      </c>
      <c r="J372" s="453">
        <v>5451.25</v>
      </c>
      <c r="K372" s="453">
        <v>5352.38</v>
      </c>
      <c r="L372" s="453">
        <v>5300.87</v>
      </c>
      <c r="M372" s="453">
        <v>5338.27</v>
      </c>
      <c r="N372" s="453">
        <v>5299.88</v>
      </c>
      <c r="O372" s="453">
        <v>5220.7700000000004</v>
      </c>
      <c r="P372" s="454">
        <v>5180.5</v>
      </c>
      <c r="Q372" s="453">
        <v>5196.1899999999996</v>
      </c>
      <c r="R372" s="453">
        <v>5209.3599999999997</v>
      </c>
      <c r="S372" s="453">
        <v>5190.1899999999996</v>
      </c>
      <c r="T372" s="453">
        <v>5263.21</v>
      </c>
      <c r="U372" s="453">
        <v>5170.59</v>
      </c>
      <c r="V372" s="453">
        <v>5139.93</v>
      </c>
      <c r="W372" s="453">
        <v>5090.1400000000003</v>
      </c>
      <c r="X372" s="453">
        <v>5062.4799999999996</v>
      </c>
      <c r="Y372" s="453">
        <v>5000.45</v>
      </c>
      <c r="Z372" s="453">
        <v>5000.3100000000004</v>
      </c>
      <c r="AA372" s="453">
        <v>4976.09</v>
      </c>
      <c r="AB372" s="453">
        <v>4933.13</v>
      </c>
      <c r="AC372" s="453">
        <v>4867.68</v>
      </c>
    </row>
    <row r="373" spans="1:29" x14ac:dyDescent="0.25">
      <c r="A373" s="452" t="s">
        <v>778</v>
      </c>
      <c r="B373" s="453">
        <v>42483.05</v>
      </c>
      <c r="C373" s="453">
        <v>43332.08</v>
      </c>
      <c r="D373" s="453">
        <v>43263.42</v>
      </c>
      <c r="E373" s="453">
        <v>43054.33</v>
      </c>
      <c r="F373" s="453">
        <v>42902.96</v>
      </c>
      <c r="G373" s="453">
        <v>42548.72</v>
      </c>
      <c r="H373" s="453">
        <v>42942.89</v>
      </c>
      <c r="I373" s="453">
        <v>42160.53</v>
      </c>
      <c r="J373" s="453">
        <v>42354.53</v>
      </c>
      <c r="K373" s="453">
        <v>43715.81</v>
      </c>
      <c r="L373" s="453">
        <v>43721.41</v>
      </c>
      <c r="M373" s="453">
        <v>42840.78</v>
      </c>
      <c r="N373" s="453">
        <v>40922.589999999997</v>
      </c>
      <c r="O373" s="453">
        <v>42907.12</v>
      </c>
      <c r="P373" s="453">
        <v>43525.17</v>
      </c>
      <c r="Q373" s="453">
        <v>45175.02</v>
      </c>
      <c r="R373" s="453">
        <v>46637.56</v>
      </c>
      <c r="S373" s="453">
        <v>49063.93</v>
      </c>
      <c r="T373" s="454">
        <v>50095.199999999997</v>
      </c>
      <c r="U373" s="453">
        <v>49627.74</v>
      </c>
      <c r="V373" s="453">
        <v>51338.34</v>
      </c>
      <c r="W373" s="453">
        <v>53711.56</v>
      </c>
      <c r="X373" s="453">
        <v>57142.85</v>
      </c>
      <c r="Y373" s="453">
        <v>55528.51</v>
      </c>
      <c r="Z373" s="453">
        <v>57305.57</v>
      </c>
      <c r="AA373" s="453">
        <v>51354.63</v>
      </c>
      <c r="AB373" s="453">
        <v>53927.39</v>
      </c>
      <c r="AC373" s="453">
        <v>54251.040000000001</v>
      </c>
    </row>
    <row r="375" spans="1:29" x14ac:dyDescent="0.25">
      <c r="A375" s="450" t="s">
        <v>779</v>
      </c>
    </row>
    <row r="376" spans="1:29" x14ac:dyDescent="0.25">
      <c r="A376" s="450" t="s">
        <v>751</v>
      </c>
      <c r="B376" s="450" t="s">
        <v>780</v>
      </c>
    </row>
    <row r="378" spans="1:29" x14ac:dyDescent="0.25">
      <c r="A378" s="450" t="s">
        <v>739</v>
      </c>
      <c r="B378" s="450" t="s">
        <v>740</v>
      </c>
    </row>
    <row r="379" spans="1:29" x14ac:dyDescent="0.25">
      <c r="A379" s="450" t="s">
        <v>741</v>
      </c>
      <c r="B379" s="450" t="s">
        <v>791</v>
      </c>
    </row>
    <row r="380" spans="1:29" x14ac:dyDescent="0.25">
      <c r="A380" s="450" t="s">
        <v>743</v>
      </c>
      <c r="B380" s="450" t="s">
        <v>784</v>
      </c>
    </row>
    <row r="382" spans="1:29" x14ac:dyDescent="0.25">
      <c r="A382" s="452" t="s">
        <v>745</v>
      </c>
      <c r="B382" s="452" t="s">
        <v>51</v>
      </c>
      <c r="C382" s="452" t="s">
        <v>52</v>
      </c>
      <c r="D382" s="452" t="s">
        <v>53</v>
      </c>
      <c r="E382" s="452" t="s">
        <v>54</v>
      </c>
      <c r="F382" s="452" t="s">
        <v>55</v>
      </c>
      <c r="G382" s="452" t="s">
        <v>56</v>
      </c>
      <c r="H382" s="452" t="s">
        <v>57</v>
      </c>
      <c r="I382" s="452" t="s">
        <v>58</v>
      </c>
      <c r="J382" s="452" t="s">
        <v>59</v>
      </c>
      <c r="K382" s="452" t="s">
        <v>60</v>
      </c>
      <c r="L382" s="452" t="s">
        <v>61</v>
      </c>
      <c r="M382" s="452" t="s">
        <v>62</v>
      </c>
      <c r="N382" s="452" t="s">
        <v>63</v>
      </c>
      <c r="O382" s="452" t="s">
        <v>64</v>
      </c>
      <c r="P382" s="452" t="s">
        <v>65</v>
      </c>
      <c r="Q382" s="452" t="s">
        <v>66</v>
      </c>
      <c r="R382" s="452" t="s">
        <v>67</v>
      </c>
      <c r="S382" s="452" t="s">
        <v>68</v>
      </c>
      <c r="T382" s="452" t="s">
        <v>69</v>
      </c>
      <c r="U382" s="452" t="s">
        <v>70</v>
      </c>
      <c r="V382" s="452" t="s">
        <v>71</v>
      </c>
      <c r="W382" s="452" t="s">
        <v>72</v>
      </c>
      <c r="X382" s="452" t="s">
        <v>73</v>
      </c>
      <c r="Y382" s="452" t="s">
        <v>74</v>
      </c>
      <c r="Z382" s="452" t="s">
        <v>75</v>
      </c>
      <c r="AA382" s="452" t="s">
        <v>76</v>
      </c>
      <c r="AB382" s="452" t="s">
        <v>77</v>
      </c>
      <c r="AC382" s="452" t="s">
        <v>746</v>
      </c>
    </row>
    <row r="383" spans="1:29" x14ac:dyDescent="0.25">
      <c r="A383" s="452" t="s">
        <v>747</v>
      </c>
      <c r="B383" s="453">
        <v>595003.65</v>
      </c>
      <c r="C383" s="453">
        <v>573016.04</v>
      </c>
      <c r="D383" s="453">
        <v>558561.03</v>
      </c>
      <c r="E383" s="454">
        <v>551354.9</v>
      </c>
      <c r="F383" s="453">
        <v>542063.39</v>
      </c>
      <c r="G383" s="453">
        <v>539711.44999999995</v>
      </c>
      <c r="H383" s="453">
        <v>536613.43999999994</v>
      </c>
      <c r="I383" s="454">
        <v>532619.5</v>
      </c>
      <c r="J383" s="454">
        <v>520603.9</v>
      </c>
      <c r="K383" s="453">
        <v>514134.56</v>
      </c>
      <c r="L383" s="454">
        <v>497101.3</v>
      </c>
      <c r="M383" s="453">
        <v>491396.86</v>
      </c>
      <c r="N383" s="453">
        <v>482011.86</v>
      </c>
      <c r="O383" s="454">
        <v>478803.8</v>
      </c>
      <c r="P383" s="453">
        <v>465632.47</v>
      </c>
      <c r="Q383" s="453">
        <v>458636.28</v>
      </c>
      <c r="R383" s="453">
        <v>450443.35</v>
      </c>
      <c r="S383" s="454">
        <v>445536.1</v>
      </c>
      <c r="T383" s="453">
        <v>440001.92</v>
      </c>
      <c r="U383" s="453">
        <v>432377.16</v>
      </c>
      <c r="V383" s="455">
        <v>426538</v>
      </c>
      <c r="W383" s="453">
        <v>419013.48</v>
      </c>
      <c r="X383" s="453">
        <v>416074.96</v>
      </c>
      <c r="Y383" s="453">
        <v>410469.89</v>
      </c>
      <c r="Z383" s="453">
        <v>405665.07</v>
      </c>
      <c r="AA383" s="453">
        <v>406246.12</v>
      </c>
      <c r="AB383" s="453">
        <v>402998.94</v>
      </c>
      <c r="AC383" s="453">
        <v>401965.43</v>
      </c>
    </row>
    <row r="384" spans="1:29" x14ac:dyDescent="0.25">
      <c r="A384" s="452" t="s">
        <v>748</v>
      </c>
      <c r="B384" s="453">
        <v>728454.29</v>
      </c>
      <c r="C384" s="453">
        <v>707220.76</v>
      </c>
      <c r="D384" s="454">
        <v>692439.6</v>
      </c>
      <c r="E384" s="453">
        <v>683608.22</v>
      </c>
      <c r="F384" s="453">
        <v>667457.99</v>
      </c>
      <c r="G384" s="453">
        <v>666614.89</v>
      </c>
      <c r="H384" s="453">
        <v>662655.51</v>
      </c>
      <c r="I384" s="453">
        <v>656342.49</v>
      </c>
      <c r="J384" s="453">
        <v>640836.88</v>
      </c>
      <c r="K384" s="453">
        <v>628813.86</v>
      </c>
      <c r="L384" s="453">
        <v>606555.21</v>
      </c>
      <c r="M384" s="453">
        <v>596007.79</v>
      </c>
      <c r="N384" s="453">
        <v>584169.16</v>
      </c>
      <c r="O384" s="453">
        <v>575757.77</v>
      </c>
      <c r="P384" s="453">
        <v>558284.64</v>
      </c>
      <c r="Q384" s="454">
        <v>546556.30000000005</v>
      </c>
      <c r="R384" s="453">
        <v>534017.35</v>
      </c>
      <c r="S384" s="453">
        <v>525239.13</v>
      </c>
      <c r="T384" s="453">
        <v>514105.06</v>
      </c>
      <c r="U384" s="454">
        <v>501945.2</v>
      </c>
      <c r="V384" s="453">
        <v>491429.86</v>
      </c>
      <c r="W384" s="454">
        <v>481191.8</v>
      </c>
      <c r="X384" s="453">
        <v>476584.18</v>
      </c>
      <c r="Y384" s="453">
        <v>466898.78</v>
      </c>
      <c r="Z384" s="453">
        <v>459913.93</v>
      </c>
      <c r="AA384" s="453">
        <v>459898.26</v>
      </c>
      <c r="AB384" s="453">
        <v>455065.38</v>
      </c>
      <c r="AC384" s="453">
        <v>454396.28</v>
      </c>
    </row>
    <row r="385" spans="1:29" x14ac:dyDescent="0.25">
      <c r="A385" s="452" t="s">
        <v>749</v>
      </c>
      <c r="B385" s="454">
        <v>727448.6</v>
      </c>
      <c r="C385" s="453">
        <v>706217.36</v>
      </c>
      <c r="D385" s="453">
        <v>691425.44</v>
      </c>
      <c r="E385" s="453">
        <v>682585.84</v>
      </c>
      <c r="F385" s="453">
        <v>666420.52</v>
      </c>
      <c r="G385" s="453">
        <v>665577.28</v>
      </c>
      <c r="H385" s="453">
        <v>661614.56000000006</v>
      </c>
      <c r="I385" s="453">
        <v>655295.26</v>
      </c>
      <c r="J385" s="453">
        <v>639768.81000000006</v>
      </c>
      <c r="K385" s="453">
        <v>627736.62</v>
      </c>
      <c r="L385" s="453">
        <v>605491.43999999994</v>
      </c>
      <c r="M385" s="453">
        <v>594940.43000000005</v>
      </c>
      <c r="N385" s="453">
        <v>583111.54</v>
      </c>
      <c r="O385" s="453">
        <v>574743.25</v>
      </c>
      <c r="P385" s="453">
        <v>557264.34</v>
      </c>
      <c r="Q385" s="453">
        <v>545545.48</v>
      </c>
      <c r="R385" s="453">
        <v>532926.61</v>
      </c>
      <c r="S385" s="453">
        <v>524129.25</v>
      </c>
      <c r="T385" s="453">
        <v>513001.16</v>
      </c>
      <c r="U385" s="453">
        <v>500856.73</v>
      </c>
      <c r="V385" s="453">
        <v>490359.24</v>
      </c>
      <c r="W385" s="453">
        <v>480153.64</v>
      </c>
      <c r="X385" s="454">
        <v>475595.4</v>
      </c>
      <c r="Y385" s="453">
        <v>465905.56</v>
      </c>
      <c r="Z385" s="453">
        <v>458907.04</v>
      </c>
      <c r="AA385" s="453">
        <v>458901.63</v>
      </c>
      <c r="AB385" s="453">
        <v>454079.28</v>
      </c>
      <c r="AC385" s="453">
        <v>453421.84</v>
      </c>
    </row>
    <row r="386" spans="1:29" x14ac:dyDescent="0.25">
      <c r="A386" s="452" t="s">
        <v>750</v>
      </c>
      <c r="B386" s="453">
        <v>12197.91</v>
      </c>
      <c r="C386" s="453">
        <v>12150.77</v>
      </c>
      <c r="D386" s="453">
        <v>12058.45</v>
      </c>
      <c r="E386" s="454">
        <v>12008.6</v>
      </c>
      <c r="F386" s="453">
        <v>12056.31</v>
      </c>
      <c r="G386" s="453">
        <v>12138.27</v>
      </c>
      <c r="H386" s="453">
        <v>11981.96</v>
      </c>
      <c r="I386" s="453">
        <v>11873.38</v>
      </c>
      <c r="J386" s="453">
        <v>11707.74</v>
      </c>
      <c r="K386" s="453">
        <v>11451.32</v>
      </c>
      <c r="L386" s="453">
        <v>11007.72</v>
      </c>
      <c r="M386" s="453">
        <v>10558.25</v>
      </c>
      <c r="N386" s="453">
        <v>10126.74</v>
      </c>
      <c r="O386" s="453">
        <v>9550.4599999999991</v>
      </c>
      <c r="P386" s="453">
        <v>9498.8799999999992</v>
      </c>
      <c r="Q386" s="453">
        <v>9256.33</v>
      </c>
      <c r="R386" s="453">
        <v>9160.69</v>
      </c>
      <c r="S386" s="453">
        <v>9102.7800000000007</v>
      </c>
      <c r="T386" s="453">
        <v>8900.25</v>
      </c>
      <c r="U386" s="453">
        <v>8834.2900000000009</v>
      </c>
      <c r="V386" s="453">
        <v>8788.89</v>
      </c>
      <c r="W386" s="454">
        <v>8524.9</v>
      </c>
      <c r="X386" s="453">
        <v>8391.48</v>
      </c>
      <c r="Y386" s="453">
        <v>8243.0300000000007</v>
      </c>
      <c r="Z386" s="453">
        <v>8142.64</v>
      </c>
      <c r="AA386" s="453">
        <v>8098.93</v>
      </c>
      <c r="AB386" s="453">
        <v>8073.48</v>
      </c>
      <c r="AC386" s="453">
        <v>7973.02</v>
      </c>
    </row>
    <row r="387" spans="1:29" x14ac:dyDescent="0.25">
      <c r="A387" s="452" t="s">
        <v>752</v>
      </c>
      <c r="B387" s="453">
        <v>16148.99</v>
      </c>
      <c r="C387" s="453">
        <v>15120.94</v>
      </c>
      <c r="D387" s="453">
        <v>14812.61</v>
      </c>
      <c r="E387" s="453">
        <v>13728.66</v>
      </c>
      <c r="F387" s="454">
        <v>11820.8</v>
      </c>
      <c r="G387" s="453">
        <v>11879.56</v>
      </c>
      <c r="H387" s="454">
        <v>11777.8</v>
      </c>
      <c r="I387" s="453">
        <v>11417.48</v>
      </c>
      <c r="J387" s="453">
        <v>10806.78</v>
      </c>
      <c r="K387" s="453">
        <v>10290.44</v>
      </c>
      <c r="L387" s="453">
        <v>10149.15</v>
      </c>
      <c r="M387" s="453">
        <v>9454.93</v>
      </c>
      <c r="N387" s="454">
        <v>9305.7000000000007</v>
      </c>
      <c r="O387" s="453">
        <v>9675.58</v>
      </c>
      <c r="P387" s="453">
        <v>9093.01</v>
      </c>
      <c r="Q387" s="453">
        <v>8662.09</v>
      </c>
      <c r="R387" s="454">
        <v>8376.9</v>
      </c>
      <c r="S387" s="453">
        <v>8314.1299999999992</v>
      </c>
      <c r="T387" s="453">
        <v>8097.55</v>
      </c>
      <c r="U387" s="453">
        <v>7760.61</v>
      </c>
      <c r="V387" s="455">
        <v>7736</v>
      </c>
      <c r="W387" s="453">
        <v>7972.29</v>
      </c>
      <c r="X387" s="453">
        <v>7604.79</v>
      </c>
      <c r="Y387" s="453">
        <v>7494.59</v>
      </c>
      <c r="Z387" s="453">
        <v>7387.46</v>
      </c>
      <c r="AA387" s="453">
        <v>7338.18</v>
      </c>
      <c r="AB387" s="453">
        <v>7048.76</v>
      </c>
      <c r="AC387" s="453">
        <v>6784.69</v>
      </c>
    </row>
    <row r="388" spans="1:29" x14ac:dyDescent="0.25">
      <c r="A388" s="452" t="s">
        <v>753</v>
      </c>
      <c r="B388" s="453">
        <v>23492.14</v>
      </c>
      <c r="C388" s="453">
        <v>21925.81</v>
      </c>
      <c r="D388" s="453">
        <v>20588.63</v>
      </c>
      <c r="E388" s="453">
        <v>19681.23</v>
      </c>
      <c r="F388" s="453">
        <v>18567.79</v>
      </c>
      <c r="G388" s="453">
        <v>18145.419999999998</v>
      </c>
      <c r="H388" s="453">
        <v>17995.55</v>
      </c>
      <c r="I388" s="453">
        <v>17587.53</v>
      </c>
      <c r="J388" s="453">
        <v>16902.54</v>
      </c>
      <c r="K388" s="453">
        <v>16173.39</v>
      </c>
      <c r="L388" s="454">
        <v>15351.2</v>
      </c>
      <c r="M388" s="453">
        <v>15109.74</v>
      </c>
      <c r="N388" s="453">
        <v>14689.13</v>
      </c>
      <c r="O388" s="453">
        <v>14701.53</v>
      </c>
      <c r="P388" s="453">
        <v>14282.25</v>
      </c>
      <c r="Q388" s="453">
        <v>14656.44</v>
      </c>
      <c r="R388" s="453">
        <v>14889.52</v>
      </c>
      <c r="S388" s="453">
        <v>14454.41</v>
      </c>
      <c r="T388" s="454">
        <v>14578.9</v>
      </c>
      <c r="U388" s="453">
        <v>14232.44</v>
      </c>
      <c r="V388" s="453">
        <v>14432.86</v>
      </c>
      <c r="W388" s="454">
        <v>14466.2</v>
      </c>
      <c r="X388" s="453">
        <v>14449.53</v>
      </c>
      <c r="Y388" s="453">
        <v>13868.73</v>
      </c>
      <c r="Z388" s="453">
        <v>13865.79</v>
      </c>
      <c r="AA388" s="453">
        <v>13926.62</v>
      </c>
      <c r="AB388" s="453">
        <v>13701.16</v>
      </c>
      <c r="AC388" s="453">
        <v>13510.83</v>
      </c>
    </row>
    <row r="389" spans="1:29" x14ac:dyDescent="0.25">
      <c r="A389" s="452" t="s">
        <v>7</v>
      </c>
      <c r="B389" s="453">
        <v>7596.12</v>
      </c>
      <c r="C389" s="453">
        <v>7787.17</v>
      </c>
      <c r="D389" s="453">
        <v>7865.66</v>
      </c>
      <c r="E389" s="453">
        <v>8060.83</v>
      </c>
      <c r="F389" s="453">
        <v>7948.94</v>
      </c>
      <c r="G389" s="453">
        <v>8022.14</v>
      </c>
      <c r="H389" s="453">
        <v>8134.52</v>
      </c>
      <c r="I389" s="453">
        <v>8022.76</v>
      </c>
      <c r="J389" s="453">
        <v>8076.93</v>
      </c>
      <c r="K389" s="453">
        <v>7980.08</v>
      </c>
      <c r="L389" s="453">
        <v>7871.36</v>
      </c>
      <c r="M389" s="453">
        <v>8108.85</v>
      </c>
      <c r="N389" s="453">
        <v>8035.91</v>
      </c>
      <c r="O389" s="453">
        <v>8042.79</v>
      </c>
      <c r="P389" s="454">
        <v>7864.9</v>
      </c>
      <c r="Q389" s="453">
        <v>7628.55</v>
      </c>
      <c r="R389" s="453">
        <v>7533.99</v>
      </c>
      <c r="S389" s="453">
        <v>7516.46</v>
      </c>
      <c r="T389" s="453">
        <v>7385.09</v>
      </c>
      <c r="U389" s="454">
        <v>7242.1</v>
      </c>
      <c r="V389" s="453">
        <v>7308.02</v>
      </c>
      <c r="W389" s="455">
        <v>7149</v>
      </c>
      <c r="X389" s="453">
        <v>7017.33</v>
      </c>
      <c r="Y389" s="454">
        <v>6917.9</v>
      </c>
      <c r="Z389" s="453">
        <v>6889.11</v>
      </c>
      <c r="AA389" s="453">
        <v>6821.74</v>
      </c>
      <c r="AB389" s="453">
        <v>6878.16</v>
      </c>
      <c r="AC389" s="453">
        <v>6884.56</v>
      </c>
    </row>
    <row r="390" spans="1:29" x14ac:dyDescent="0.25">
      <c r="A390" s="452" t="s">
        <v>754</v>
      </c>
      <c r="B390" s="453">
        <v>120944.08</v>
      </c>
      <c r="C390" s="454">
        <v>114827.3</v>
      </c>
      <c r="D390" s="453">
        <v>111335.07</v>
      </c>
      <c r="E390" s="453">
        <v>112002.09</v>
      </c>
      <c r="F390" s="453">
        <v>108059.35</v>
      </c>
      <c r="G390" s="453">
        <v>105665.19</v>
      </c>
      <c r="H390" s="453">
        <v>103335.44</v>
      </c>
      <c r="I390" s="453">
        <v>98885.99</v>
      </c>
      <c r="J390" s="453">
        <v>93803.02</v>
      </c>
      <c r="K390" s="453">
        <v>92925.759999999995</v>
      </c>
      <c r="L390" s="453">
        <v>88788.86</v>
      </c>
      <c r="M390" s="453">
        <v>85239.67</v>
      </c>
      <c r="N390" s="454">
        <v>81149.3</v>
      </c>
      <c r="O390" s="453">
        <v>77732.63</v>
      </c>
      <c r="P390" s="453">
        <v>72645.759999999995</v>
      </c>
      <c r="Q390" s="453">
        <v>69455.06</v>
      </c>
      <c r="R390" s="453">
        <v>65665.02</v>
      </c>
      <c r="S390" s="453">
        <v>63460.05</v>
      </c>
      <c r="T390" s="453">
        <v>62403.96</v>
      </c>
      <c r="U390" s="455">
        <v>60099</v>
      </c>
      <c r="V390" s="453">
        <v>59352.65</v>
      </c>
      <c r="W390" s="453">
        <v>58230.21</v>
      </c>
      <c r="X390" s="453">
        <v>58825.88</v>
      </c>
      <c r="Y390" s="453">
        <v>58376.13</v>
      </c>
      <c r="Z390" s="453">
        <v>57214.66</v>
      </c>
      <c r="AA390" s="453">
        <v>57079.44</v>
      </c>
      <c r="AB390" s="453">
        <v>55924.06</v>
      </c>
      <c r="AC390" s="454">
        <v>55246.6</v>
      </c>
    </row>
    <row r="391" spans="1:29" x14ac:dyDescent="0.25">
      <c r="A391" s="452" t="s">
        <v>755</v>
      </c>
      <c r="B391" s="453">
        <v>1895.51</v>
      </c>
      <c r="C391" s="453">
        <v>1816.93</v>
      </c>
      <c r="D391" s="453">
        <v>1576.18</v>
      </c>
      <c r="E391" s="453">
        <v>1339.21</v>
      </c>
      <c r="F391" s="453">
        <v>1296.8499999999999</v>
      </c>
      <c r="G391" s="453">
        <v>1258.76</v>
      </c>
      <c r="H391" s="453">
        <v>1271.6099999999999</v>
      </c>
      <c r="I391" s="453">
        <v>1326.22</v>
      </c>
      <c r="J391" s="453">
        <v>1282.04</v>
      </c>
      <c r="K391" s="453">
        <v>1196.9100000000001</v>
      </c>
      <c r="L391" s="453">
        <v>1235.69</v>
      </c>
      <c r="M391" s="453">
        <v>1270.43</v>
      </c>
      <c r="N391" s="453">
        <v>1229.6400000000001</v>
      </c>
      <c r="O391" s="453">
        <v>1230.76</v>
      </c>
      <c r="P391" s="453">
        <v>1244.8900000000001</v>
      </c>
      <c r="Q391" s="453">
        <v>1208.0899999999999</v>
      </c>
      <c r="R391" s="453">
        <v>1192.6400000000001</v>
      </c>
      <c r="S391" s="453">
        <v>1205.72</v>
      </c>
      <c r="T391" s="454">
        <v>1186.9000000000001</v>
      </c>
      <c r="U391" s="453">
        <v>1199.1500000000001</v>
      </c>
      <c r="V391" s="454">
        <v>1216.2</v>
      </c>
      <c r="W391" s="453">
        <v>1167.49</v>
      </c>
      <c r="X391" s="453">
        <v>1178.6199999999999</v>
      </c>
      <c r="Y391" s="454">
        <v>1168.9000000000001</v>
      </c>
      <c r="Z391" s="453">
        <v>1128.18</v>
      </c>
      <c r="AA391" s="453">
        <v>1089.1400000000001</v>
      </c>
      <c r="AB391" s="453">
        <v>1065.17</v>
      </c>
      <c r="AC391" s="455">
        <v>1071</v>
      </c>
    </row>
    <row r="392" spans="1:29" x14ac:dyDescent="0.25">
      <c r="A392" s="452" t="s">
        <v>756</v>
      </c>
      <c r="B392" s="453">
        <v>14760.96</v>
      </c>
      <c r="C392" s="453">
        <v>14942.83</v>
      </c>
      <c r="D392" s="453">
        <v>15056.18</v>
      </c>
      <c r="E392" s="453">
        <v>15072.74</v>
      </c>
      <c r="F392" s="453">
        <v>14991.52</v>
      </c>
      <c r="G392" s="453">
        <v>15003.56</v>
      </c>
      <c r="H392" s="453">
        <v>15242.05</v>
      </c>
      <c r="I392" s="453">
        <v>15210.62</v>
      </c>
      <c r="J392" s="453">
        <v>15441.52</v>
      </c>
      <c r="K392" s="453">
        <v>14939.17</v>
      </c>
      <c r="L392" s="453">
        <v>14345.69</v>
      </c>
      <c r="M392" s="454">
        <v>14371.3</v>
      </c>
      <c r="N392" s="453">
        <v>14270.48</v>
      </c>
      <c r="O392" s="453">
        <v>14873.85</v>
      </c>
      <c r="P392" s="453">
        <v>13911.17</v>
      </c>
      <c r="Q392" s="453">
        <v>13590.52</v>
      </c>
      <c r="R392" s="453">
        <v>13538.02</v>
      </c>
      <c r="S392" s="453">
        <v>12884.23</v>
      </c>
      <c r="T392" s="453">
        <v>12684.29</v>
      </c>
      <c r="U392" s="453">
        <v>12309.99</v>
      </c>
      <c r="V392" s="453">
        <v>12068.98</v>
      </c>
      <c r="W392" s="453">
        <v>12033.14</v>
      </c>
      <c r="X392" s="454">
        <v>12337.3</v>
      </c>
      <c r="Y392" s="453">
        <v>12674.49</v>
      </c>
      <c r="Z392" s="453">
        <v>12980.72</v>
      </c>
      <c r="AA392" s="453">
        <v>13321.24</v>
      </c>
      <c r="AB392" s="453">
        <v>13715.37</v>
      </c>
      <c r="AC392" s="453">
        <v>14034.25</v>
      </c>
    </row>
    <row r="393" spans="1:29" x14ac:dyDescent="0.25">
      <c r="A393" s="452" t="s">
        <v>757</v>
      </c>
      <c r="B393" s="454">
        <v>10906.8</v>
      </c>
      <c r="C393" s="453">
        <v>10919.61</v>
      </c>
      <c r="D393" s="453">
        <v>11014.34</v>
      </c>
      <c r="E393" s="454">
        <v>11039.1</v>
      </c>
      <c r="F393" s="453">
        <v>11149.07</v>
      </c>
      <c r="G393" s="453">
        <v>11303.62</v>
      </c>
      <c r="H393" s="453">
        <v>11471.99</v>
      </c>
      <c r="I393" s="453">
        <v>11419.86</v>
      </c>
      <c r="J393" s="453">
        <v>11640.78</v>
      </c>
      <c r="K393" s="453">
        <v>11634.88</v>
      </c>
      <c r="L393" s="453">
        <v>11629.75</v>
      </c>
      <c r="M393" s="453">
        <v>10938.94</v>
      </c>
      <c r="N393" s="454">
        <v>11025.4</v>
      </c>
      <c r="O393" s="453">
        <v>11120.69</v>
      </c>
      <c r="P393" s="453">
        <v>11157.73</v>
      </c>
      <c r="Q393" s="453">
        <v>11239.07</v>
      </c>
      <c r="R393" s="453">
        <v>11326.87</v>
      </c>
      <c r="S393" s="453">
        <v>11175.35</v>
      </c>
      <c r="T393" s="453">
        <v>11122.63</v>
      </c>
      <c r="U393" s="453">
        <v>10777.49</v>
      </c>
      <c r="V393" s="454">
        <v>11001.2</v>
      </c>
      <c r="W393" s="453">
        <v>10816.34</v>
      </c>
      <c r="X393" s="454">
        <v>10609.7</v>
      </c>
      <c r="Y393" s="453">
        <v>10390.290000000001</v>
      </c>
      <c r="Z393" s="453">
        <v>10174.61</v>
      </c>
      <c r="AA393" s="453">
        <v>10003.209999999999</v>
      </c>
      <c r="AB393" s="453">
        <v>9665.0300000000007</v>
      </c>
      <c r="AC393" s="453">
        <v>9914.82</v>
      </c>
    </row>
    <row r="394" spans="1:29" x14ac:dyDescent="0.25">
      <c r="A394" s="452" t="s">
        <v>758</v>
      </c>
      <c r="B394" s="453">
        <v>35233.040000000001</v>
      </c>
      <c r="C394" s="453">
        <v>34329.019999999997</v>
      </c>
      <c r="D394" s="453">
        <v>35211.949999999997</v>
      </c>
      <c r="E394" s="453">
        <v>35070.35</v>
      </c>
      <c r="F394" s="453">
        <v>36229.72</v>
      </c>
      <c r="G394" s="454">
        <v>37197.300000000003</v>
      </c>
      <c r="H394" s="453">
        <v>38590.769999999997</v>
      </c>
      <c r="I394" s="453">
        <v>39352.51</v>
      </c>
      <c r="J394" s="453">
        <v>39834.42</v>
      </c>
      <c r="K394" s="453">
        <v>40993.47</v>
      </c>
      <c r="L394" s="453">
        <v>42497.05</v>
      </c>
      <c r="M394" s="453">
        <v>42934.080000000002</v>
      </c>
      <c r="N394" s="453">
        <v>43075.34</v>
      </c>
      <c r="O394" s="453">
        <v>43461.53</v>
      </c>
      <c r="P394" s="453">
        <v>43138.93</v>
      </c>
      <c r="Q394" s="453">
        <v>42178.93</v>
      </c>
      <c r="R394" s="453">
        <v>41335.47</v>
      </c>
      <c r="S394" s="453">
        <v>42204.72</v>
      </c>
      <c r="T394" s="453">
        <v>40707.64</v>
      </c>
      <c r="U394" s="453">
        <v>42129.56</v>
      </c>
      <c r="V394" s="453">
        <v>40322.239999999998</v>
      </c>
      <c r="W394" s="453">
        <v>40571.33</v>
      </c>
      <c r="X394" s="453">
        <v>39549.589999999997</v>
      </c>
      <c r="Y394" s="453">
        <v>38430.129999999997</v>
      </c>
      <c r="Z394" s="453">
        <v>38045.86</v>
      </c>
      <c r="AA394" s="453">
        <v>39428.129999999997</v>
      </c>
      <c r="AB394" s="453">
        <v>39468.230000000003</v>
      </c>
      <c r="AC394" s="454">
        <v>40013.5</v>
      </c>
    </row>
    <row r="395" spans="1:29" x14ac:dyDescent="0.25">
      <c r="A395" s="452" t="s">
        <v>759</v>
      </c>
      <c r="B395" s="454">
        <v>69262.8</v>
      </c>
      <c r="C395" s="453">
        <v>69950.320000000007</v>
      </c>
      <c r="D395" s="454">
        <v>69789.8</v>
      </c>
      <c r="E395" s="453">
        <v>70176.070000000007</v>
      </c>
      <c r="F395" s="453">
        <v>70263.37</v>
      </c>
      <c r="G395" s="453">
        <v>70843.08</v>
      </c>
      <c r="H395" s="453">
        <v>70040.66</v>
      </c>
      <c r="I395" s="453">
        <v>68922.38</v>
      </c>
      <c r="J395" s="453">
        <v>69018.86</v>
      </c>
      <c r="K395" s="453">
        <v>69025.95</v>
      </c>
      <c r="L395" s="453">
        <v>69371.320000000007</v>
      </c>
      <c r="M395" s="453">
        <v>69212.27</v>
      </c>
      <c r="N395" s="453">
        <v>67487.95</v>
      </c>
      <c r="O395" s="453">
        <v>66285.78</v>
      </c>
      <c r="P395" s="453">
        <v>64876.84</v>
      </c>
      <c r="Q395" s="453">
        <v>63788.65</v>
      </c>
      <c r="R395" s="453">
        <v>63041.66</v>
      </c>
      <c r="S395" s="453">
        <v>62621.29</v>
      </c>
      <c r="T395" s="453">
        <v>62658.85</v>
      </c>
      <c r="U395" s="453">
        <v>61536.75</v>
      </c>
      <c r="V395" s="454">
        <v>61269.599999999999</v>
      </c>
      <c r="W395" s="453">
        <v>59950.79</v>
      </c>
      <c r="X395" s="453">
        <v>58595.31</v>
      </c>
      <c r="Y395" s="453">
        <v>58054.86</v>
      </c>
      <c r="Z395" s="453">
        <v>57854.61</v>
      </c>
      <c r="AA395" s="453">
        <v>57070.97</v>
      </c>
      <c r="AB395" s="453">
        <v>56683.46</v>
      </c>
      <c r="AC395" s="453">
        <v>56255.519999999997</v>
      </c>
    </row>
    <row r="396" spans="1:29" x14ac:dyDescent="0.25">
      <c r="A396" s="452" t="s">
        <v>760</v>
      </c>
      <c r="B396" s="453">
        <v>4423.83</v>
      </c>
      <c r="C396" s="453">
        <v>4289.8599999999997</v>
      </c>
      <c r="D396" s="453">
        <v>3858.83</v>
      </c>
      <c r="E396" s="453">
        <v>3926.63</v>
      </c>
      <c r="F396" s="453">
        <v>3715.85</v>
      </c>
      <c r="G396" s="453">
        <v>3662.49</v>
      </c>
      <c r="H396" s="453">
        <v>3654.99</v>
      </c>
      <c r="I396" s="453">
        <v>3603.05</v>
      </c>
      <c r="J396" s="453">
        <v>3568.73</v>
      </c>
      <c r="K396" s="453">
        <v>3588.44</v>
      </c>
      <c r="L396" s="453">
        <v>3523.63</v>
      </c>
      <c r="M396" s="453">
        <v>3610.91</v>
      </c>
      <c r="N396" s="453">
        <v>3615.35</v>
      </c>
      <c r="O396" s="453">
        <v>3752.66</v>
      </c>
      <c r="P396" s="453">
        <v>3928.07</v>
      </c>
      <c r="Q396" s="453">
        <v>3886.56</v>
      </c>
      <c r="R396" s="453">
        <v>4001.48</v>
      </c>
      <c r="S396" s="453">
        <v>4001.37</v>
      </c>
      <c r="T396" s="453">
        <v>4006.54</v>
      </c>
      <c r="U396" s="453">
        <v>4099.42</v>
      </c>
      <c r="V396" s="453">
        <v>4191.4799999999996</v>
      </c>
      <c r="W396" s="453">
        <v>4178.93</v>
      </c>
      <c r="X396" s="453">
        <v>4105.17</v>
      </c>
      <c r="Y396" s="453">
        <v>3918.13</v>
      </c>
      <c r="Z396" s="454">
        <v>3928.1</v>
      </c>
      <c r="AA396" s="453">
        <v>4102.6499999999996</v>
      </c>
      <c r="AB396" s="453">
        <v>4223.5200000000004</v>
      </c>
      <c r="AC396" s="453">
        <v>4108.25</v>
      </c>
    </row>
    <row r="397" spans="1:29" x14ac:dyDescent="0.25">
      <c r="A397" s="452" t="s">
        <v>761</v>
      </c>
      <c r="B397" s="453">
        <v>48262.93</v>
      </c>
      <c r="C397" s="453">
        <v>49164.81</v>
      </c>
      <c r="D397" s="453">
        <v>48992.62</v>
      </c>
      <c r="E397" s="454">
        <v>49308.800000000003</v>
      </c>
      <c r="F397" s="455">
        <v>49732</v>
      </c>
      <c r="G397" s="453">
        <v>50360.89</v>
      </c>
      <c r="H397" s="453">
        <v>50860.78</v>
      </c>
      <c r="I397" s="453">
        <v>51387.26</v>
      </c>
      <c r="J397" s="453">
        <v>50895.53</v>
      </c>
      <c r="K397" s="454">
        <v>50857.9</v>
      </c>
      <c r="L397" s="453">
        <v>50765.19</v>
      </c>
      <c r="M397" s="453">
        <v>50879.91</v>
      </c>
      <c r="N397" s="453">
        <v>49228.51</v>
      </c>
      <c r="O397" s="453">
        <v>49417.55</v>
      </c>
      <c r="P397" s="453">
        <v>47779.16</v>
      </c>
      <c r="Q397" s="453">
        <v>48299.49</v>
      </c>
      <c r="R397" s="453">
        <v>47011.05</v>
      </c>
      <c r="S397" s="453">
        <v>47681.37</v>
      </c>
      <c r="T397" s="453">
        <v>47292.99</v>
      </c>
      <c r="U397" s="454">
        <v>47252.800000000003</v>
      </c>
      <c r="V397" s="453">
        <v>46918.91</v>
      </c>
      <c r="W397" s="453">
        <v>45486.83</v>
      </c>
      <c r="X397" s="453">
        <v>46081.53</v>
      </c>
      <c r="Y397" s="453">
        <v>44682.27</v>
      </c>
      <c r="Z397" s="453">
        <v>43830.12</v>
      </c>
      <c r="AA397" s="454">
        <v>43800.5</v>
      </c>
      <c r="AB397" s="453">
        <v>43576.61</v>
      </c>
      <c r="AC397" s="453">
        <v>43852.32</v>
      </c>
    </row>
    <row r="398" spans="1:29" x14ac:dyDescent="0.25">
      <c r="A398" s="452" t="s">
        <v>762</v>
      </c>
      <c r="B398" s="453">
        <v>654.58000000000004</v>
      </c>
      <c r="C398" s="453">
        <v>665.72</v>
      </c>
      <c r="D398" s="453">
        <v>683.43</v>
      </c>
      <c r="E398" s="454">
        <v>707.4</v>
      </c>
      <c r="F398" s="453">
        <v>720.11</v>
      </c>
      <c r="G398" s="453">
        <v>740.83</v>
      </c>
      <c r="H398" s="453">
        <v>757.27</v>
      </c>
      <c r="I398" s="453">
        <v>760.79</v>
      </c>
      <c r="J398" s="453">
        <v>761.73</v>
      </c>
      <c r="K398" s="453">
        <v>764.56</v>
      </c>
      <c r="L398" s="453">
        <v>780.52</v>
      </c>
      <c r="M398" s="453">
        <v>811.64</v>
      </c>
      <c r="N398" s="453">
        <v>835.36</v>
      </c>
      <c r="O398" s="453">
        <v>826.86</v>
      </c>
      <c r="P398" s="453">
        <v>821.78</v>
      </c>
      <c r="Q398" s="453">
        <v>804.37</v>
      </c>
      <c r="R398" s="453">
        <v>805.48</v>
      </c>
      <c r="S398" s="453">
        <v>808.08</v>
      </c>
      <c r="T398" s="453">
        <v>805.78</v>
      </c>
      <c r="U398" s="453">
        <v>805.85</v>
      </c>
      <c r="V398" s="453">
        <v>812.57</v>
      </c>
      <c r="W398" s="453">
        <v>817.02</v>
      </c>
      <c r="X398" s="453">
        <v>805.95</v>
      </c>
      <c r="Y398" s="453">
        <v>799.52</v>
      </c>
      <c r="Z398" s="453">
        <v>799.34</v>
      </c>
      <c r="AA398" s="453">
        <v>815.52</v>
      </c>
      <c r="AB398" s="453">
        <v>845.96</v>
      </c>
      <c r="AC398" s="453">
        <v>863.99</v>
      </c>
    </row>
    <row r="399" spans="1:29" x14ac:dyDescent="0.25">
      <c r="A399" s="452" t="s">
        <v>763</v>
      </c>
      <c r="B399" s="453">
        <v>3537.27</v>
      </c>
      <c r="C399" s="453">
        <v>3482.25</v>
      </c>
      <c r="D399" s="453">
        <v>2994.69</v>
      </c>
      <c r="E399" s="453">
        <v>2273.19</v>
      </c>
      <c r="F399" s="453">
        <v>2103.38</v>
      </c>
      <c r="G399" s="453">
        <v>2087.52</v>
      </c>
      <c r="H399" s="453">
        <v>2050.23</v>
      </c>
      <c r="I399" s="453">
        <v>2022.66</v>
      </c>
      <c r="J399" s="453">
        <v>1937.21</v>
      </c>
      <c r="K399" s="453">
        <v>1806.48</v>
      </c>
      <c r="L399" s="453">
        <v>1808.05</v>
      </c>
      <c r="M399" s="453">
        <v>1887.54</v>
      </c>
      <c r="N399" s="453">
        <v>1861.16</v>
      </c>
      <c r="O399" s="453">
        <v>1768.43</v>
      </c>
      <c r="P399" s="454">
        <v>1738.8</v>
      </c>
      <c r="Q399" s="453">
        <v>1787.44</v>
      </c>
      <c r="R399" s="453">
        <v>1745.79</v>
      </c>
      <c r="S399" s="453">
        <v>1794.48</v>
      </c>
      <c r="T399" s="454">
        <v>1755.1</v>
      </c>
      <c r="U399" s="453">
        <v>1764.78</v>
      </c>
      <c r="V399" s="453">
        <v>1728.91</v>
      </c>
      <c r="W399" s="453">
        <v>1683.25</v>
      </c>
      <c r="X399" s="453">
        <v>1726.78</v>
      </c>
      <c r="Y399" s="453">
        <v>1759.03</v>
      </c>
      <c r="Z399" s="453">
        <v>1815.94</v>
      </c>
      <c r="AA399" s="453">
        <v>1728.11</v>
      </c>
      <c r="AB399" s="453">
        <v>1778.76</v>
      </c>
      <c r="AC399" s="453">
        <v>1804.63</v>
      </c>
    </row>
    <row r="400" spans="1:29" x14ac:dyDescent="0.25">
      <c r="A400" s="452" t="s">
        <v>764</v>
      </c>
      <c r="B400" s="453">
        <v>7006.01</v>
      </c>
      <c r="C400" s="453">
        <v>6795.44</v>
      </c>
      <c r="D400" s="453">
        <v>5927.34</v>
      </c>
      <c r="E400" s="453">
        <v>5177.43</v>
      </c>
      <c r="F400" s="453">
        <v>4668.0600000000004</v>
      </c>
      <c r="G400" s="453">
        <v>4435.24</v>
      </c>
      <c r="H400" s="453">
        <v>4356.41</v>
      </c>
      <c r="I400" s="453">
        <v>4367.13</v>
      </c>
      <c r="J400" s="453">
        <v>4250.58</v>
      </c>
      <c r="K400" s="453">
        <v>4000.59</v>
      </c>
      <c r="L400" s="455">
        <v>3861</v>
      </c>
      <c r="M400" s="453">
        <v>3786.85</v>
      </c>
      <c r="N400" s="453">
        <v>3839.75</v>
      </c>
      <c r="O400" s="453">
        <v>3896.73</v>
      </c>
      <c r="P400" s="453">
        <v>3916.38</v>
      </c>
      <c r="Q400" s="453">
        <v>3909.77</v>
      </c>
      <c r="R400" s="453">
        <v>3909.27</v>
      </c>
      <c r="S400" s="453">
        <v>3872.61</v>
      </c>
      <c r="T400" s="453">
        <v>3806.24</v>
      </c>
      <c r="U400" s="453">
        <v>3705.41</v>
      </c>
      <c r="V400" s="453">
        <v>3678.34</v>
      </c>
      <c r="W400" s="454">
        <v>3504.5</v>
      </c>
      <c r="X400" s="453">
        <v>3512.23</v>
      </c>
      <c r="Y400" s="455">
        <v>3441</v>
      </c>
      <c r="Z400" s="453">
        <v>3442.04</v>
      </c>
      <c r="AA400" s="453">
        <v>3389.31</v>
      </c>
      <c r="AB400" s="453">
        <v>3296.04</v>
      </c>
      <c r="AC400" s="453">
        <v>3257.32</v>
      </c>
    </row>
    <row r="401" spans="1:29" x14ac:dyDescent="0.25">
      <c r="A401" s="452" t="s">
        <v>765</v>
      </c>
      <c r="B401" s="453">
        <v>580.15</v>
      </c>
      <c r="C401" s="453">
        <v>592.32000000000005</v>
      </c>
      <c r="D401" s="453">
        <v>576.71</v>
      </c>
      <c r="E401" s="453">
        <v>581.55999999999995</v>
      </c>
      <c r="F401" s="453">
        <v>569.12</v>
      </c>
      <c r="G401" s="453">
        <v>584.99</v>
      </c>
      <c r="H401" s="453">
        <v>593.83000000000004</v>
      </c>
      <c r="I401" s="453">
        <v>588.53</v>
      </c>
      <c r="J401" s="453">
        <v>586.12</v>
      </c>
      <c r="K401" s="454">
        <v>590.9</v>
      </c>
      <c r="L401" s="453">
        <v>583.58000000000004</v>
      </c>
      <c r="M401" s="453">
        <v>588.73</v>
      </c>
      <c r="N401" s="453">
        <v>588.26</v>
      </c>
      <c r="O401" s="454">
        <v>577.70000000000005</v>
      </c>
      <c r="P401" s="454">
        <v>574.4</v>
      </c>
      <c r="Q401" s="453">
        <v>573.52</v>
      </c>
      <c r="R401" s="453">
        <v>569.99</v>
      </c>
      <c r="S401" s="453">
        <v>578.99</v>
      </c>
      <c r="T401" s="454">
        <v>589.29999999999995</v>
      </c>
      <c r="U401" s="453">
        <v>590.98</v>
      </c>
      <c r="V401" s="453">
        <v>590.99</v>
      </c>
      <c r="W401" s="453">
        <v>566.59</v>
      </c>
      <c r="X401" s="453">
        <v>558.55999999999995</v>
      </c>
      <c r="Y401" s="453">
        <v>562.84</v>
      </c>
      <c r="Z401" s="454">
        <v>575.6</v>
      </c>
      <c r="AA401" s="453">
        <v>581.38</v>
      </c>
      <c r="AB401" s="453">
        <v>585.51</v>
      </c>
      <c r="AC401" s="453">
        <v>593.72</v>
      </c>
    </row>
    <row r="402" spans="1:29" x14ac:dyDescent="0.25">
      <c r="A402" s="452" t="s">
        <v>766</v>
      </c>
      <c r="B402" s="453">
        <v>11632.54</v>
      </c>
      <c r="C402" s="453">
        <v>11331.41</v>
      </c>
      <c r="D402" s="453">
        <v>10051.18</v>
      </c>
      <c r="E402" s="453">
        <v>9525.98</v>
      </c>
      <c r="F402" s="453">
        <v>9042.9500000000007</v>
      </c>
      <c r="G402" s="453">
        <v>8686.9599999999991</v>
      </c>
      <c r="H402" s="454">
        <v>8824.1</v>
      </c>
      <c r="I402" s="453">
        <v>8692.32</v>
      </c>
      <c r="J402" s="453">
        <v>8594.11</v>
      </c>
      <c r="K402" s="453">
        <v>8652.6200000000008</v>
      </c>
      <c r="L402" s="453">
        <v>8777.7099999999991</v>
      </c>
      <c r="M402" s="453">
        <v>8718.4599999999991</v>
      </c>
      <c r="N402" s="453">
        <v>8647.91</v>
      </c>
      <c r="O402" s="453">
        <v>8868.56</v>
      </c>
      <c r="P402" s="453">
        <v>8371.33</v>
      </c>
      <c r="Q402" s="453">
        <v>8185.34</v>
      </c>
      <c r="R402" s="453">
        <v>8024.58</v>
      </c>
      <c r="S402" s="453">
        <v>7989.37</v>
      </c>
      <c r="T402" s="453">
        <v>7883.62</v>
      </c>
      <c r="U402" s="453">
        <v>7879.74</v>
      </c>
      <c r="V402" s="453">
        <v>7876.63</v>
      </c>
      <c r="W402" s="453">
        <v>7752.35</v>
      </c>
      <c r="X402" s="453">
        <v>7758.97</v>
      </c>
      <c r="Y402" s="453">
        <v>7541.21</v>
      </c>
      <c r="Z402" s="453">
        <v>7427.89</v>
      </c>
      <c r="AA402" s="453">
        <v>7407.09</v>
      </c>
      <c r="AB402" s="453">
        <v>7388.77</v>
      </c>
      <c r="AC402" s="453">
        <v>7538.67</v>
      </c>
    </row>
    <row r="403" spans="1:29" x14ac:dyDescent="0.25">
      <c r="A403" s="452" t="s">
        <v>767</v>
      </c>
      <c r="B403" s="453">
        <v>105.27</v>
      </c>
      <c r="C403" s="454">
        <v>112.1</v>
      </c>
      <c r="D403" s="453">
        <v>119.22</v>
      </c>
      <c r="E403" s="453">
        <v>126.12</v>
      </c>
      <c r="F403" s="453">
        <v>132.33000000000001</v>
      </c>
      <c r="G403" s="453">
        <v>137.28</v>
      </c>
      <c r="H403" s="453">
        <v>144.12</v>
      </c>
      <c r="I403" s="453">
        <v>151.01</v>
      </c>
      <c r="J403" s="453">
        <v>157.52000000000001</v>
      </c>
      <c r="K403" s="453">
        <v>164.41</v>
      </c>
      <c r="L403" s="453">
        <v>174.91</v>
      </c>
      <c r="M403" s="453">
        <v>179.56</v>
      </c>
      <c r="N403" s="453">
        <v>186.23</v>
      </c>
      <c r="O403" s="453">
        <v>193.05</v>
      </c>
      <c r="P403" s="454">
        <v>202.8</v>
      </c>
      <c r="Q403" s="453">
        <v>214.22</v>
      </c>
      <c r="R403" s="454">
        <v>221.9</v>
      </c>
      <c r="S403" s="453">
        <v>228.06</v>
      </c>
      <c r="T403" s="453">
        <v>147.61000000000001</v>
      </c>
      <c r="U403" s="453">
        <v>162.55000000000001</v>
      </c>
      <c r="V403" s="453">
        <v>180.26</v>
      </c>
      <c r="W403" s="453">
        <v>168.63</v>
      </c>
      <c r="X403" s="453">
        <v>169.59</v>
      </c>
      <c r="Y403" s="454">
        <v>158.9</v>
      </c>
      <c r="Z403" s="453">
        <v>173.86</v>
      </c>
      <c r="AA403" s="453">
        <v>181.65</v>
      </c>
      <c r="AB403" s="453">
        <v>183.87</v>
      </c>
      <c r="AC403" s="453">
        <v>187.49</v>
      </c>
    </row>
    <row r="404" spans="1:29" x14ac:dyDescent="0.25">
      <c r="A404" s="452" t="s">
        <v>768</v>
      </c>
      <c r="B404" s="453">
        <v>31849.97</v>
      </c>
      <c r="C404" s="453">
        <v>32255.74</v>
      </c>
      <c r="D404" s="453">
        <v>31867.23</v>
      </c>
      <c r="E404" s="454">
        <v>31437.3</v>
      </c>
      <c r="F404" s="453">
        <v>30422.35</v>
      </c>
      <c r="G404" s="453">
        <v>29702.61</v>
      </c>
      <c r="H404" s="453">
        <v>29013.41</v>
      </c>
      <c r="I404" s="453">
        <v>27382.25</v>
      </c>
      <c r="J404" s="453">
        <v>26645.42</v>
      </c>
      <c r="K404" s="453">
        <v>25386.76</v>
      </c>
      <c r="L404" s="453">
        <v>24282.71</v>
      </c>
      <c r="M404" s="453">
        <v>23620.66</v>
      </c>
      <c r="N404" s="453">
        <v>22492.16</v>
      </c>
      <c r="O404" s="453">
        <v>21718.38</v>
      </c>
      <c r="P404" s="454">
        <v>21334.9</v>
      </c>
      <c r="Q404" s="453">
        <v>19878.28</v>
      </c>
      <c r="R404" s="454">
        <v>19436.8</v>
      </c>
      <c r="S404" s="453">
        <v>19485.919999999998</v>
      </c>
      <c r="T404" s="453">
        <v>19713.45</v>
      </c>
      <c r="U404" s="453">
        <v>19491.669999999998</v>
      </c>
      <c r="V404" s="453">
        <v>19406.62</v>
      </c>
      <c r="W404" s="453">
        <v>18858.560000000001</v>
      </c>
      <c r="X404" s="453">
        <v>18442.46</v>
      </c>
      <c r="Y404" s="453">
        <v>18432.060000000001</v>
      </c>
      <c r="Z404" s="453">
        <v>18018.490000000002</v>
      </c>
      <c r="AA404" s="453">
        <v>18216.78</v>
      </c>
      <c r="AB404" s="453">
        <v>18347.509999999998</v>
      </c>
      <c r="AC404" s="453">
        <v>18030.55</v>
      </c>
    </row>
    <row r="405" spans="1:29" x14ac:dyDescent="0.25">
      <c r="A405" s="452" t="s">
        <v>769</v>
      </c>
      <c r="B405" s="453">
        <v>10363.02</v>
      </c>
      <c r="C405" s="453">
        <v>10242.81</v>
      </c>
      <c r="D405" s="453">
        <v>9959.98</v>
      </c>
      <c r="E405" s="453">
        <v>9877.1299999999992</v>
      </c>
      <c r="F405" s="453">
        <v>9589.89</v>
      </c>
      <c r="G405" s="453">
        <v>9518.2900000000009</v>
      </c>
      <c r="H405" s="453">
        <v>9215.8799999999992</v>
      </c>
      <c r="I405" s="453">
        <v>8916.9599999999991</v>
      </c>
      <c r="J405" s="453">
        <v>8739.56</v>
      </c>
      <c r="K405" s="453">
        <v>8561.91</v>
      </c>
      <c r="L405" s="453">
        <v>8395.57</v>
      </c>
      <c r="M405" s="454">
        <v>8236.4</v>
      </c>
      <c r="N405" s="453">
        <v>8095.31</v>
      </c>
      <c r="O405" s="453">
        <v>8033.32</v>
      </c>
      <c r="P405" s="453">
        <v>8034.62</v>
      </c>
      <c r="Q405" s="453">
        <v>7747.82</v>
      </c>
      <c r="R405" s="454">
        <v>7647.8</v>
      </c>
      <c r="S405" s="454">
        <v>7542.2</v>
      </c>
      <c r="T405" s="453">
        <v>7417.69</v>
      </c>
      <c r="U405" s="453">
        <v>7346.24</v>
      </c>
      <c r="V405" s="453">
        <v>7255.67</v>
      </c>
      <c r="W405" s="453">
        <v>7060.09</v>
      </c>
      <c r="X405" s="453">
        <v>6948.49</v>
      </c>
      <c r="Y405" s="453">
        <v>6891.23</v>
      </c>
      <c r="Z405" s="453">
        <v>6750.14</v>
      </c>
      <c r="AA405" s="453">
        <v>6677.59</v>
      </c>
      <c r="AB405" s="453">
        <v>6617.44</v>
      </c>
      <c r="AC405" s="453">
        <v>6597.35</v>
      </c>
    </row>
    <row r="406" spans="1:29" x14ac:dyDescent="0.25">
      <c r="A406" s="452" t="s">
        <v>770</v>
      </c>
      <c r="B406" s="453">
        <v>69842.33</v>
      </c>
      <c r="C406" s="453">
        <v>64937.82</v>
      </c>
      <c r="D406" s="454">
        <v>63131.199999999997</v>
      </c>
      <c r="E406" s="453">
        <v>61243.14</v>
      </c>
      <c r="F406" s="453">
        <v>60493.79</v>
      </c>
      <c r="G406" s="453">
        <v>58995.85</v>
      </c>
      <c r="H406" s="453">
        <v>58126.36</v>
      </c>
      <c r="I406" s="453">
        <v>57852.23</v>
      </c>
      <c r="J406" s="453">
        <v>55735.53</v>
      </c>
      <c r="K406" s="453">
        <v>54496.32</v>
      </c>
      <c r="L406" s="454">
        <v>53113.599999999999</v>
      </c>
      <c r="M406" s="453">
        <v>54883.23</v>
      </c>
      <c r="N406" s="453">
        <v>53278.29</v>
      </c>
      <c r="O406" s="453">
        <v>53383.96</v>
      </c>
      <c r="P406" s="453">
        <v>53093.21</v>
      </c>
      <c r="Q406" s="453">
        <v>53489.69</v>
      </c>
      <c r="R406" s="454">
        <v>53754.3</v>
      </c>
      <c r="S406" s="453">
        <v>52942.99</v>
      </c>
      <c r="T406" s="453">
        <v>52798.04</v>
      </c>
      <c r="U406" s="453">
        <v>51524.23</v>
      </c>
      <c r="V406" s="453">
        <v>51379.98</v>
      </c>
      <c r="W406" s="453">
        <v>50214.32</v>
      </c>
      <c r="X406" s="453">
        <v>49942.83</v>
      </c>
      <c r="Y406" s="453">
        <v>50082.23</v>
      </c>
      <c r="Z406" s="453">
        <v>49458.93</v>
      </c>
      <c r="AA406" s="453">
        <v>50015.99</v>
      </c>
      <c r="AB406" s="453">
        <v>49486.83</v>
      </c>
      <c r="AC406" s="453">
        <v>49412.83</v>
      </c>
    </row>
    <row r="407" spans="1:29" x14ac:dyDescent="0.25">
      <c r="A407" s="452" t="s">
        <v>771</v>
      </c>
      <c r="B407" s="453">
        <v>9605.7800000000007</v>
      </c>
      <c r="C407" s="453">
        <v>9726.2199999999993</v>
      </c>
      <c r="D407" s="453">
        <v>9778.24</v>
      </c>
      <c r="E407" s="453">
        <v>9828.3700000000008</v>
      </c>
      <c r="F407" s="453">
        <v>9957.31</v>
      </c>
      <c r="G407" s="454">
        <v>10107.6</v>
      </c>
      <c r="H407" s="453">
        <v>10295.39</v>
      </c>
      <c r="I407" s="453">
        <v>10491.79</v>
      </c>
      <c r="J407" s="453">
        <v>10695.32</v>
      </c>
      <c r="K407" s="453">
        <v>10949.51</v>
      </c>
      <c r="L407" s="453">
        <v>11161.66</v>
      </c>
      <c r="M407" s="453">
        <v>11170.82</v>
      </c>
      <c r="N407" s="453">
        <v>11200.48</v>
      </c>
      <c r="O407" s="453">
        <v>11222.24</v>
      </c>
      <c r="P407" s="453">
        <v>11246.56</v>
      </c>
      <c r="Q407" s="453">
        <v>11198.76</v>
      </c>
      <c r="R407" s="453">
        <v>11113.18</v>
      </c>
      <c r="S407" s="453">
        <v>10926.96</v>
      </c>
      <c r="T407" s="453">
        <v>10707.48</v>
      </c>
      <c r="U407" s="453">
        <v>10536.14</v>
      </c>
      <c r="V407" s="453">
        <v>10347.84</v>
      </c>
      <c r="W407" s="453">
        <v>10265.49</v>
      </c>
      <c r="X407" s="453">
        <v>10040.879999999999</v>
      </c>
      <c r="Y407" s="453">
        <v>9817.8799999999992</v>
      </c>
      <c r="Z407" s="453">
        <v>9692.69</v>
      </c>
      <c r="AA407" s="453">
        <v>9490.66</v>
      </c>
      <c r="AB407" s="453">
        <v>9431.36</v>
      </c>
      <c r="AC407" s="453">
        <v>9476.99</v>
      </c>
    </row>
    <row r="408" spans="1:29" x14ac:dyDescent="0.25">
      <c r="A408" s="452" t="s">
        <v>772</v>
      </c>
      <c r="B408" s="453">
        <v>59950.01</v>
      </c>
      <c r="C408" s="453">
        <v>51301.21</v>
      </c>
      <c r="D408" s="453">
        <v>47178.58</v>
      </c>
      <c r="E408" s="453">
        <v>45511.53</v>
      </c>
      <c r="F408" s="453">
        <v>45139.83</v>
      </c>
      <c r="G408" s="453">
        <v>46096.95</v>
      </c>
      <c r="H408" s="453">
        <v>45916.21</v>
      </c>
      <c r="I408" s="453">
        <v>49816.76</v>
      </c>
      <c r="J408" s="453">
        <v>47293.74</v>
      </c>
      <c r="K408" s="453">
        <v>45866.39</v>
      </c>
      <c r="L408" s="453">
        <v>36329.49</v>
      </c>
      <c r="M408" s="453">
        <v>34866.58</v>
      </c>
      <c r="N408" s="453">
        <v>37265.15</v>
      </c>
      <c r="O408" s="454">
        <v>38508.699999999997</v>
      </c>
      <c r="P408" s="453">
        <v>37110.230000000003</v>
      </c>
      <c r="Q408" s="453">
        <v>37662.01</v>
      </c>
      <c r="R408" s="453">
        <v>37055.47</v>
      </c>
      <c r="S408" s="453">
        <v>36107.81</v>
      </c>
      <c r="T408" s="453">
        <v>35183.040000000001</v>
      </c>
      <c r="U408" s="453">
        <v>33466.21</v>
      </c>
      <c r="V408" s="453">
        <v>31036.58</v>
      </c>
      <c r="W408" s="453">
        <v>30199.08</v>
      </c>
      <c r="X408" s="453">
        <v>30694.21</v>
      </c>
      <c r="Y408" s="453">
        <v>30158.69</v>
      </c>
      <c r="Z408" s="453">
        <v>30026.720000000001</v>
      </c>
      <c r="AA408" s="453">
        <v>29544.32</v>
      </c>
      <c r="AB408" s="453">
        <v>29011.83</v>
      </c>
      <c r="AC408" s="453">
        <v>28725.39</v>
      </c>
    </row>
    <row r="409" spans="1:29" x14ac:dyDescent="0.25">
      <c r="A409" s="452" t="s">
        <v>773</v>
      </c>
      <c r="B409" s="453">
        <v>2590.81</v>
      </c>
      <c r="C409" s="453">
        <v>2496.14</v>
      </c>
      <c r="D409" s="453">
        <v>2531.29</v>
      </c>
      <c r="E409" s="453">
        <v>2440.04</v>
      </c>
      <c r="F409" s="455">
        <v>2450</v>
      </c>
      <c r="G409" s="454">
        <v>2484.4</v>
      </c>
      <c r="H409" s="453">
        <v>2430.02</v>
      </c>
      <c r="I409" s="454">
        <v>2431.5</v>
      </c>
      <c r="J409" s="453">
        <v>2477.9299999999998</v>
      </c>
      <c r="K409" s="453">
        <v>2474.02</v>
      </c>
      <c r="L409" s="454">
        <v>2562.8000000000002</v>
      </c>
      <c r="M409" s="454">
        <v>2544.5</v>
      </c>
      <c r="N409" s="453">
        <v>2630.76</v>
      </c>
      <c r="O409" s="453">
        <v>2592.7800000000002</v>
      </c>
      <c r="P409" s="453">
        <v>2546.42</v>
      </c>
      <c r="Q409" s="453">
        <v>2523.16</v>
      </c>
      <c r="R409" s="453">
        <v>2488.42</v>
      </c>
      <c r="S409" s="454">
        <v>2498.8000000000002</v>
      </c>
      <c r="T409" s="453">
        <v>2380.38</v>
      </c>
      <c r="U409" s="453">
        <v>2299.65</v>
      </c>
      <c r="V409" s="453">
        <v>2271.56</v>
      </c>
      <c r="W409" s="453">
        <v>2261.2199999999998</v>
      </c>
      <c r="X409" s="453">
        <v>2209.11</v>
      </c>
      <c r="Y409" s="453">
        <v>2150.9899999999998</v>
      </c>
      <c r="Z409" s="453">
        <v>2048.71</v>
      </c>
      <c r="AA409" s="454">
        <v>2112.8000000000002</v>
      </c>
      <c r="AB409" s="453">
        <v>2151.7399999999998</v>
      </c>
      <c r="AC409" s="453">
        <v>2101.69</v>
      </c>
    </row>
    <row r="410" spans="1:29" x14ac:dyDescent="0.25">
      <c r="A410" s="452" t="s">
        <v>774</v>
      </c>
      <c r="B410" s="453">
        <v>6992.97</v>
      </c>
      <c r="C410" s="453">
        <v>6719.54</v>
      </c>
      <c r="D410" s="453">
        <v>6383.01</v>
      </c>
      <c r="E410" s="453">
        <v>5981.51</v>
      </c>
      <c r="F410" s="453">
        <v>5813.18</v>
      </c>
      <c r="G410" s="453">
        <v>5830.62</v>
      </c>
      <c r="H410" s="453">
        <v>5783.56</v>
      </c>
      <c r="I410" s="453">
        <v>5547.95</v>
      </c>
      <c r="J410" s="453">
        <v>5523.44</v>
      </c>
      <c r="K410" s="453">
        <v>5491.65</v>
      </c>
      <c r="L410" s="453">
        <v>5284.56</v>
      </c>
      <c r="M410" s="453">
        <v>5181.18</v>
      </c>
      <c r="N410" s="453">
        <v>5102.58</v>
      </c>
      <c r="O410" s="453">
        <v>5033.68</v>
      </c>
      <c r="P410" s="453">
        <v>5043.05</v>
      </c>
      <c r="Q410" s="453">
        <v>5079.59</v>
      </c>
      <c r="R410" s="454">
        <v>4911.3</v>
      </c>
      <c r="S410" s="453">
        <v>4846.9799999999996</v>
      </c>
      <c r="T410" s="453">
        <v>4915.1899999999996</v>
      </c>
      <c r="U410" s="453">
        <v>4665.67</v>
      </c>
      <c r="V410" s="453">
        <v>4753.16</v>
      </c>
      <c r="W410" s="453">
        <v>4818.46</v>
      </c>
      <c r="X410" s="454">
        <v>4435.3</v>
      </c>
      <c r="Y410" s="453">
        <v>4571.29</v>
      </c>
      <c r="Z410" s="453">
        <v>4337.6099999999997</v>
      </c>
      <c r="AA410" s="453">
        <v>4502.68</v>
      </c>
      <c r="AB410" s="454">
        <v>4563.7</v>
      </c>
      <c r="AC410" s="453">
        <v>4601.17</v>
      </c>
    </row>
    <row r="411" spans="1:29" x14ac:dyDescent="0.25">
      <c r="A411" s="452" t="s">
        <v>8</v>
      </c>
      <c r="B411" s="453">
        <v>7746.33</v>
      </c>
      <c r="C411" s="453">
        <v>7713.67</v>
      </c>
      <c r="D411" s="453">
        <v>7665.24</v>
      </c>
      <c r="E411" s="453">
        <v>7700.68</v>
      </c>
      <c r="F411" s="453">
        <v>7661.64</v>
      </c>
      <c r="G411" s="453">
        <v>7451.11</v>
      </c>
      <c r="H411" s="453">
        <v>7367.05</v>
      </c>
      <c r="I411" s="453">
        <v>7276.58</v>
      </c>
      <c r="J411" s="453">
        <v>7021.73</v>
      </c>
      <c r="K411" s="453">
        <v>6865.28</v>
      </c>
      <c r="L411" s="454">
        <v>6608.4</v>
      </c>
      <c r="M411" s="454">
        <v>6464.2</v>
      </c>
      <c r="N411" s="453">
        <v>6226.71</v>
      </c>
      <c r="O411" s="453">
        <v>6011.87</v>
      </c>
      <c r="P411" s="453">
        <v>5821.84</v>
      </c>
      <c r="Q411" s="453">
        <v>5568.89</v>
      </c>
      <c r="R411" s="453">
        <v>5634.44</v>
      </c>
      <c r="S411" s="453">
        <v>5497.56</v>
      </c>
      <c r="T411" s="453">
        <v>5352.46</v>
      </c>
      <c r="U411" s="453">
        <v>5299.06</v>
      </c>
      <c r="V411" s="453">
        <v>5369.07</v>
      </c>
      <c r="W411" s="453">
        <v>5198.09</v>
      </c>
      <c r="X411" s="453">
        <v>5147.6099999999997</v>
      </c>
      <c r="Y411" s="453">
        <v>5013.17</v>
      </c>
      <c r="Z411" s="453">
        <v>4916.79</v>
      </c>
      <c r="AA411" s="453">
        <v>4870.43</v>
      </c>
      <c r="AB411" s="453">
        <v>4732.99</v>
      </c>
      <c r="AC411" s="453">
        <v>4606.0600000000004</v>
      </c>
    </row>
    <row r="412" spans="1:29" x14ac:dyDescent="0.25">
      <c r="A412" s="452" t="s">
        <v>11</v>
      </c>
      <c r="B412" s="454">
        <v>7421.5</v>
      </c>
      <c r="C412" s="454">
        <v>7418.3</v>
      </c>
      <c r="D412" s="453">
        <v>7553.38</v>
      </c>
      <c r="E412" s="453">
        <v>7529.23</v>
      </c>
      <c r="F412" s="453">
        <v>7467.88</v>
      </c>
      <c r="G412" s="453">
        <v>7370.92</v>
      </c>
      <c r="H412" s="453">
        <v>7381.48</v>
      </c>
      <c r="I412" s="455">
        <v>7312</v>
      </c>
      <c r="J412" s="453">
        <v>7205.05</v>
      </c>
      <c r="K412" s="453">
        <v>7005.47</v>
      </c>
      <c r="L412" s="453">
        <v>6840.14</v>
      </c>
      <c r="M412" s="453">
        <v>6767.23</v>
      </c>
      <c r="N412" s="454">
        <v>6522.3</v>
      </c>
      <c r="O412" s="453">
        <v>6321.74</v>
      </c>
      <c r="P412" s="453">
        <v>6354.58</v>
      </c>
      <c r="Q412" s="453">
        <v>6163.65</v>
      </c>
      <c r="R412" s="453">
        <v>6051.33</v>
      </c>
      <c r="S412" s="453">
        <v>5793.41</v>
      </c>
      <c r="T412" s="453">
        <v>5520.97</v>
      </c>
      <c r="U412" s="453">
        <v>5365.37</v>
      </c>
      <c r="V412" s="453">
        <v>5242.79</v>
      </c>
      <c r="W412" s="453">
        <v>5098.3500000000004</v>
      </c>
      <c r="X412" s="453">
        <v>4935.7700000000004</v>
      </c>
      <c r="Y412" s="453">
        <v>4870.42</v>
      </c>
      <c r="Z412" s="453">
        <v>4738.4399999999996</v>
      </c>
      <c r="AA412" s="453">
        <v>4631.07</v>
      </c>
      <c r="AB412" s="453">
        <v>4553.62</v>
      </c>
      <c r="AC412" s="453">
        <v>4518.22</v>
      </c>
    </row>
    <row r="413" spans="1:29" x14ac:dyDescent="0.25">
      <c r="A413" s="452" t="s">
        <v>775</v>
      </c>
      <c r="B413" s="453">
        <v>132444.95000000001</v>
      </c>
      <c r="C413" s="453">
        <v>133201.32999999999</v>
      </c>
      <c r="D413" s="453">
        <v>132864.41</v>
      </c>
      <c r="E413" s="453">
        <v>131230.94</v>
      </c>
      <c r="F413" s="453">
        <v>124357.13</v>
      </c>
      <c r="G413" s="453">
        <v>125865.83</v>
      </c>
      <c r="H413" s="453">
        <v>125001.12</v>
      </c>
      <c r="I413" s="453">
        <v>122675.77</v>
      </c>
      <c r="J413" s="453">
        <v>119164.91</v>
      </c>
      <c r="K413" s="453">
        <v>113602.06</v>
      </c>
      <c r="L413" s="453">
        <v>108390.14</v>
      </c>
      <c r="M413" s="453">
        <v>103543.57</v>
      </c>
      <c r="N413" s="453">
        <v>101099.67</v>
      </c>
      <c r="O413" s="453">
        <v>95939.45</v>
      </c>
      <c r="P413" s="453">
        <v>91631.87</v>
      </c>
      <c r="Q413" s="454">
        <v>86909.2</v>
      </c>
      <c r="R413" s="453">
        <v>82483.259999999995</v>
      </c>
      <c r="S413" s="453">
        <v>78593.149999999994</v>
      </c>
      <c r="T413" s="453">
        <v>72999.240000000005</v>
      </c>
      <c r="U413" s="453">
        <v>68479.56</v>
      </c>
      <c r="V413" s="453">
        <v>63821.24</v>
      </c>
      <c r="W413" s="453">
        <v>61140.160000000003</v>
      </c>
      <c r="X413" s="453">
        <v>59520.44</v>
      </c>
      <c r="Y413" s="453">
        <v>55435.68</v>
      </c>
      <c r="Z413" s="453">
        <v>53241.97</v>
      </c>
      <c r="AA413" s="453">
        <v>52655.51</v>
      </c>
      <c r="AB413" s="453">
        <v>51080.34</v>
      </c>
      <c r="AC413" s="453">
        <v>51456.41</v>
      </c>
    </row>
    <row r="414" spans="1:29" x14ac:dyDescent="0.25">
      <c r="A414" s="452" t="s">
        <v>9</v>
      </c>
      <c r="B414" s="453">
        <v>542.55999999999995</v>
      </c>
      <c r="C414" s="453">
        <v>538.79</v>
      </c>
      <c r="D414" s="453">
        <v>550.13</v>
      </c>
      <c r="E414" s="453">
        <v>563.19000000000005</v>
      </c>
      <c r="F414" s="453">
        <v>576.46</v>
      </c>
      <c r="G414" s="453">
        <v>576.36</v>
      </c>
      <c r="H414" s="453">
        <v>586.41999999999996</v>
      </c>
      <c r="I414" s="453">
        <v>586.97</v>
      </c>
      <c r="J414" s="453">
        <v>600.95000000000005</v>
      </c>
      <c r="K414" s="453">
        <v>606.86</v>
      </c>
      <c r="L414" s="453">
        <v>601.72</v>
      </c>
      <c r="M414" s="453">
        <v>613.24</v>
      </c>
      <c r="N414" s="453">
        <v>611.03</v>
      </c>
      <c r="O414" s="453">
        <v>607.78</v>
      </c>
      <c r="P414" s="453">
        <v>611.84</v>
      </c>
      <c r="Q414" s="453">
        <v>602.32000000000005</v>
      </c>
      <c r="R414" s="453">
        <v>645.42999999999995</v>
      </c>
      <c r="S414" s="453">
        <v>648.55999999999995</v>
      </c>
      <c r="T414" s="453">
        <v>639.51</v>
      </c>
      <c r="U414" s="453">
        <v>633.13</v>
      </c>
      <c r="V414" s="453">
        <v>632.35</v>
      </c>
      <c r="W414" s="453">
        <v>608.94000000000005</v>
      </c>
      <c r="X414" s="453">
        <v>572.61</v>
      </c>
      <c r="Y414" s="453">
        <v>581.15</v>
      </c>
      <c r="Z414" s="453">
        <v>598.79</v>
      </c>
      <c r="AA414" s="453">
        <v>598.74</v>
      </c>
      <c r="AB414" s="453">
        <v>593.57000000000005</v>
      </c>
      <c r="AC414" s="454">
        <v>581.1</v>
      </c>
    </row>
    <row r="415" spans="1:29" x14ac:dyDescent="0.25">
      <c r="A415" s="452" t="s">
        <v>776</v>
      </c>
      <c r="B415" s="453">
        <v>19.12</v>
      </c>
      <c r="C415" s="453">
        <v>19.059999999999999</v>
      </c>
      <c r="D415" s="453">
        <v>18.62</v>
      </c>
      <c r="E415" s="453">
        <v>17.82</v>
      </c>
      <c r="F415" s="453">
        <v>17.93</v>
      </c>
      <c r="G415" s="453">
        <v>17.91</v>
      </c>
      <c r="H415" s="453">
        <v>18.25</v>
      </c>
      <c r="I415" s="453">
        <v>17.989999999999998</v>
      </c>
      <c r="J415" s="453">
        <v>17.829999999999998</v>
      </c>
      <c r="K415" s="453">
        <v>17.149999999999999</v>
      </c>
      <c r="L415" s="453">
        <v>16.739999999999998</v>
      </c>
      <c r="M415" s="453">
        <v>17.57</v>
      </c>
      <c r="N415" s="453">
        <v>17.739999999999998</v>
      </c>
      <c r="O415" s="454">
        <v>17.899999999999999</v>
      </c>
      <c r="P415" s="453">
        <v>17.96</v>
      </c>
      <c r="Q415" s="453">
        <v>18.420000000000002</v>
      </c>
      <c r="R415" s="453">
        <v>19.149999999999999</v>
      </c>
      <c r="S415" s="453">
        <v>19.38</v>
      </c>
      <c r="T415" s="453">
        <v>19.59</v>
      </c>
      <c r="U415" s="453">
        <v>19.420000000000002</v>
      </c>
      <c r="V415" s="453">
        <v>18.850000000000001</v>
      </c>
      <c r="W415" s="453">
        <v>19.149999999999999</v>
      </c>
      <c r="X415" s="453">
        <v>19.53</v>
      </c>
      <c r="Y415" s="453">
        <v>18.73</v>
      </c>
      <c r="Z415" s="454">
        <v>18.7</v>
      </c>
      <c r="AA415" s="453">
        <v>18.41</v>
      </c>
      <c r="AB415" s="453">
        <v>18.43</v>
      </c>
      <c r="AC415" s="455">
        <v>18</v>
      </c>
    </row>
    <row r="416" spans="1:29" x14ac:dyDescent="0.25">
      <c r="A416" s="452" t="s">
        <v>10</v>
      </c>
      <c r="B416" s="453">
        <v>5801.21</v>
      </c>
      <c r="C416" s="453">
        <v>5770.72</v>
      </c>
      <c r="D416" s="453">
        <v>5850.77</v>
      </c>
      <c r="E416" s="453">
        <v>5940.24</v>
      </c>
      <c r="F416" s="453">
        <v>6001.94</v>
      </c>
      <c r="G416" s="454">
        <v>5882.6</v>
      </c>
      <c r="H416" s="453">
        <v>5958.55</v>
      </c>
      <c r="I416" s="454">
        <v>5957.8</v>
      </c>
      <c r="J416" s="453">
        <v>5757.94</v>
      </c>
      <c r="K416" s="453">
        <v>5630.08</v>
      </c>
      <c r="L416" s="453">
        <v>5697.95</v>
      </c>
      <c r="M416" s="453">
        <v>5735.33</v>
      </c>
      <c r="N416" s="453">
        <v>5581.28</v>
      </c>
      <c r="O416" s="453">
        <v>5692.46</v>
      </c>
      <c r="P416" s="455">
        <v>5682</v>
      </c>
      <c r="Q416" s="453">
        <v>5480.15</v>
      </c>
      <c r="R416" s="453">
        <v>5356.23</v>
      </c>
      <c r="S416" s="453">
        <v>5471.41</v>
      </c>
      <c r="T416" s="453">
        <v>5327.11</v>
      </c>
      <c r="U416" s="453">
        <v>5362.22</v>
      </c>
      <c r="V416" s="453">
        <v>5380.08</v>
      </c>
      <c r="W416" s="453">
        <v>5222.57</v>
      </c>
      <c r="X416" s="453">
        <v>5182.47</v>
      </c>
      <c r="Y416" s="453">
        <v>5211.05</v>
      </c>
      <c r="Z416" s="453">
        <v>5300.56</v>
      </c>
      <c r="AA416" s="454">
        <v>5191.1000000000004</v>
      </c>
      <c r="AB416" s="453">
        <v>5093.12</v>
      </c>
      <c r="AC416" s="453">
        <v>5023.51</v>
      </c>
    </row>
    <row r="417" spans="1:29" x14ac:dyDescent="0.25">
      <c r="A417" s="452" t="s">
        <v>777</v>
      </c>
      <c r="B417" s="453">
        <v>6004.85</v>
      </c>
      <c r="C417" s="453">
        <v>5936.72</v>
      </c>
      <c r="D417" s="453">
        <v>5854.72</v>
      </c>
      <c r="E417" s="453">
        <v>5746.67</v>
      </c>
      <c r="F417" s="453">
        <v>5696.41</v>
      </c>
      <c r="G417" s="453">
        <v>5687.99</v>
      </c>
      <c r="H417" s="453">
        <v>5645.26</v>
      </c>
      <c r="I417" s="453">
        <v>5502.73</v>
      </c>
      <c r="J417" s="453">
        <v>5434.22</v>
      </c>
      <c r="K417" s="453">
        <v>5337.89</v>
      </c>
      <c r="L417" s="453">
        <v>5286.07</v>
      </c>
      <c r="M417" s="453">
        <v>5324.07</v>
      </c>
      <c r="N417" s="453">
        <v>5280.51</v>
      </c>
      <c r="O417" s="453">
        <v>5200.2700000000004</v>
      </c>
      <c r="P417" s="453">
        <v>5166.59</v>
      </c>
      <c r="Q417" s="453">
        <v>5182.21</v>
      </c>
      <c r="R417" s="453">
        <v>5194.63</v>
      </c>
      <c r="S417" s="453">
        <v>5173.95</v>
      </c>
      <c r="T417" s="454">
        <v>5249.7</v>
      </c>
      <c r="U417" s="453">
        <v>5157.09</v>
      </c>
      <c r="V417" s="453">
        <v>5126.8900000000003</v>
      </c>
      <c r="W417" s="453">
        <v>5075.28</v>
      </c>
      <c r="X417" s="453">
        <v>5049.51</v>
      </c>
      <c r="Y417" s="453">
        <v>4987.49</v>
      </c>
      <c r="Z417" s="453">
        <v>4987.13</v>
      </c>
      <c r="AA417" s="453">
        <v>4962.9399999999996</v>
      </c>
      <c r="AB417" s="453">
        <v>4917.17</v>
      </c>
      <c r="AC417" s="453">
        <v>4853.82</v>
      </c>
    </row>
    <row r="418" spans="1:29" x14ac:dyDescent="0.25">
      <c r="A418" s="452" t="s">
        <v>778</v>
      </c>
      <c r="B418" s="453">
        <v>42406.91</v>
      </c>
      <c r="C418" s="453">
        <v>43287.21</v>
      </c>
      <c r="D418" s="453">
        <v>43194.97</v>
      </c>
      <c r="E418" s="453">
        <v>42967.48</v>
      </c>
      <c r="F418" s="453">
        <v>42685.55</v>
      </c>
      <c r="G418" s="453">
        <v>42504.55</v>
      </c>
      <c r="H418" s="453">
        <v>42856.23</v>
      </c>
      <c r="I418" s="453">
        <v>42123.45</v>
      </c>
      <c r="J418" s="453">
        <v>42314.35</v>
      </c>
      <c r="K418" s="453">
        <v>43681.120000000003</v>
      </c>
      <c r="L418" s="453">
        <v>43561.56</v>
      </c>
      <c r="M418" s="453">
        <v>42795.48</v>
      </c>
      <c r="N418" s="453">
        <v>40864.080000000002</v>
      </c>
      <c r="O418" s="453">
        <v>42861.37</v>
      </c>
      <c r="P418" s="453">
        <v>43491.57</v>
      </c>
      <c r="Q418" s="453">
        <v>45155.78</v>
      </c>
      <c r="R418" s="453">
        <v>46584.160000000003</v>
      </c>
      <c r="S418" s="453">
        <v>48983.64</v>
      </c>
      <c r="T418" s="453">
        <v>49889.98</v>
      </c>
      <c r="U418" s="453">
        <v>49595.43</v>
      </c>
      <c r="V418" s="453">
        <v>51315.18</v>
      </c>
      <c r="W418" s="453">
        <v>53686.29</v>
      </c>
      <c r="X418" s="453">
        <v>57070.27</v>
      </c>
      <c r="Y418" s="454">
        <v>55450.5</v>
      </c>
      <c r="Z418" s="453">
        <v>57284.61</v>
      </c>
      <c r="AA418" s="453">
        <v>51333.48</v>
      </c>
      <c r="AB418" s="453">
        <v>53867.21</v>
      </c>
      <c r="AC418" s="454">
        <v>54193.4</v>
      </c>
    </row>
    <row r="420" spans="1:29" x14ac:dyDescent="0.25">
      <c r="A420" s="450" t="s">
        <v>779</v>
      </c>
    </row>
    <row r="421" spans="1:29" x14ac:dyDescent="0.25">
      <c r="A421" s="450" t="s">
        <v>751</v>
      </c>
      <c r="B421" s="450" t="s">
        <v>780</v>
      </c>
    </row>
    <row r="423" spans="1:29" x14ac:dyDescent="0.25">
      <c r="A423" s="450" t="s">
        <v>739</v>
      </c>
      <c r="B423" s="450" t="s">
        <v>740</v>
      </c>
    </row>
    <row r="424" spans="1:29" x14ac:dyDescent="0.25">
      <c r="A424" s="450" t="s">
        <v>741</v>
      </c>
      <c r="B424" s="450" t="s">
        <v>791</v>
      </c>
    </row>
    <row r="425" spans="1:29" x14ac:dyDescent="0.25">
      <c r="A425" s="450" t="s">
        <v>743</v>
      </c>
      <c r="B425" s="450" t="s">
        <v>785</v>
      </c>
    </row>
    <row r="427" spans="1:29" x14ac:dyDescent="0.25">
      <c r="A427" s="452" t="s">
        <v>745</v>
      </c>
      <c r="B427" s="452" t="s">
        <v>51</v>
      </c>
      <c r="C427" s="452" t="s">
        <v>52</v>
      </c>
      <c r="D427" s="452" t="s">
        <v>53</v>
      </c>
      <c r="E427" s="452" t="s">
        <v>54</v>
      </c>
      <c r="F427" s="452" t="s">
        <v>55</v>
      </c>
      <c r="G427" s="452" t="s">
        <v>56</v>
      </c>
      <c r="H427" s="452" t="s">
        <v>57</v>
      </c>
      <c r="I427" s="452" t="s">
        <v>58</v>
      </c>
      <c r="J427" s="452" t="s">
        <v>59</v>
      </c>
      <c r="K427" s="452" t="s">
        <v>60</v>
      </c>
      <c r="L427" s="452" t="s">
        <v>61</v>
      </c>
      <c r="M427" s="452" t="s">
        <v>62</v>
      </c>
      <c r="N427" s="452" t="s">
        <v>63</v>
      </c>
      <c r="O427" s="452" t="s">
        <v>64</v>
      </c>
      <c r="P427" s="452" t="s">
        <v>65</v>
      </c>
      <c r="Q427" s="452" t="s">
        <v>66</v>
      </c>
      <c r="R427" s="452" t="s">
        <v>67</v>
      </c>
      <c r="S427" s="452" t="s">
        <v>68</v>
      </c>
      <c r="T427" s="452" t="s">
        <v>69</v>
      </c>
      <c r="U427" s="452" t="s">
        <v>70</v>
      </c>
      <c r="V427" s="452" t="s">
        <v>71</v>
      </c>
      <c r="W427" s="452" t="s">
        <v>72</v>
      </c>
      <c r="X427" s="452" t="s">
        <v>73</v>
      </c>
      <c r="Y427" s="452" t="s">
        <v>74</v>
      </c>
      <c r="Z427" s="452" t="s">
        <v>75</v>
      </c>
      <c r="AA427" s="452" t="s">
        <v>76</v>
      </c>
      <c r="AB427" s="452" t="s">
        <v>77</v>
      </c>
      <c r="AC427" s="452" t="s">
        <v>746</v>
      </c>
    </row>
    <row r="428" spans="1:29" x14ac:dyDescent="0.25">
      <c r="A428" s="452" t="s">
        <v>747</v>
      </c>
      <c r="B428" s="453">
        <v>595019.68999999994</v>
      </c>
      <c r="C428" s="453">
        <v>573030.56000000006</v>
      </c>
      <c r="D428" s="453">
        <v>558576.27</v>
      </c>
      <c r="E428" s="453">
        <v>551369.67000000004</v>
      </c>
      <c r="F428" s="453">
        <v>542078.38</v>
      </c>
      <c r="G428" s="453">
        <v>539727.29</v>
      </c>
      <c r="H428" s="454">
        <v>536629.30000000005</v>
      </c>
      <c r="I428" s="453">
        <v>532635.68000000005</v>
      </c>
      <c r="J428" s="453">
        <v>520620.79</v>
      </c>
      <c r="K428" s="453">
        <v>514152.27</v>
      </c>
      <c r="L428" s="453">
        <v>497117.83</v>
      </c>
      <c r="M428" s="453">
        <v>491412.56</v>
      </c>
      <c r="N428" s="453">
        <v>482026.92</v>
      </c>
      <c r="O428" s="453">
        <v>478819.29</v>
      </c>
      <c r="P428" s="453">
        <v>465648.85</v>
      </c>
      <c r="Q428" s="453">
        <v>458653.19</v>
      </c>
      <c r="R428" s="453">
        <v>450460.82</v>
      </c>
      <c r="S428" s="453">
        <v>445554.42</v>
      </c>
      <c r="T428" s="454">
        <v>440020.7</v>
      </c>
      <c r="U428" s="454">
        <v>432394.3</v>
      </c>
      <c r="V428" s="453">
        <v>426555.63</v>
      </c>
      <c r="W428" s="453">
        <v>419031.68</v>
      </c>
      <c r="X428" s="453">
        <v>416092.63</v>
      </c>
      <c r="Y428" s="453">
        <v>410487.43</v>
      </c>
      <c r="Z428" s="453">
        <v>405683.55</v>
      </c>
      <c r="AA428" s="453">
        <v>406264.95</v>
      </c>
      <c r="AB428" s="453">
        <v>403018.08</v>
      </c>
      <c r="AC428" s="453">
        <v>401984.43</v>
      </c>
    </row>
    <row r="429" spans="1:29" x14ac:dyDescent="0.25">
      <c r="A429" s="452" t="s">
        <v>748</v>
      </c>
      <c r="B429" s="453">
        <v>728478.77</v>
      </c>
      <c r="C429" s="453">
        <v>707242.26</v>
      </c>
      <c r="D429" s="453">
        <v>692461.23</v>
      </c>
      <c r="E429" s="453">
        <v>683629.07</v>
      </c>
      <c r="F429" s="453">
        <v>667478.61</v>
      </c>
      <c r="G429" s="453">
        <v>666636.23</v>
      </c>
      <c r="H429" s="453">
        <v>662676.92000000004</v>
      </c>
      <c r="I429" s="453">
        <v>656364.34</v>
      </c>
      <c r="J429" s="453">
        <v>640859.47</v>
      </c>
      <c r="K429" s="453">
        <v>628836.65</v>
      </c>
      <c r="L429" s="453">
        <v>606576.24</v>
      </c>
      <c r="M429" s="454">
        <v>596027.19999999995</v>
      </c>
      <c r="N429" s="453">
        <v>584187.78</v>
      </c>
      <c r="O429" s="453">
        <v>575776.68000000005</v>
      </c>
      <c r="P429" s="453">
        <v>558304.23</v>
      </c>
      <c r="Q429" s="453">
        <v>546576.57999999996</v>
      </c>
      <c r="R429" s="453">
        <v>534038.27</v>
      </c>
      <c r="S429" s="453">
        <v>525260.79</v>
      </c>
      <c r="T429" s="453">
        <v>514126.93</v>
      </c>
      <c r="U429" s="453">
        <v>501965.15</v>
      </c>
      <c r="V429" s="453">
        <v>491450.08</v>
      </c>
      <c r="W429" s="453">
        <v>481212.67</v>
      </c>
      <c r="X429" s="453">
        <v>476604.37</v>
      </c>
      <c r="Y429" s="453">
        <v>466918.99</v>
      </c>
      <c r="Z429" s="453">
        <v>459935.13</v>
      </c>
      <c r="AA429" s="454">
        <v>459919.8</v>
      </c>
      <c r="AB429" s="453">
        <v>455087.29</v>
      </c>
      <c r="AC429" s="453">
        <v>454418.03</v>
      </c>
    </row>
    <row r="430" spans="1:29" x14ac:dyDescent="0.25">
      <c r="A430" s="452" t="s">
        <v>749</v>
      </c>
      <c r="B430" s="453">
        <v>727473.63</v>
      </c>
      <c r="C430" s="453">
        <v>706239.53</v>
      </c>
      <c r="D430" s="453">
        <v>691447.72</v>
      </c>
      <c r="E430" s="453">
        <v>682607.39</v>
      </c>
      <c r="F430" s="454">
        <v>666441.69999999995</v>
      </c>
      <c r="G430" s="453">
        <v>665599.11</v>
      </c>
      <c r="H430" s="453">
        <v>661636.43999999994</v>
      </c>
      <c r="I430" s="453">
        <v>655317.62</v>
      </c>
      <c r="J430" s="454">
        <v>639791.80000000005</v>
      </c>
      <c r="K430" s="453">
        <v>627759.65</v>
      </c>
      <c r="L430" s="453">
        <v>605512.63</v>
      </c>
      <c r="M430" s="455">
        <v>594960</v>
      </c>
      <c r="N430" s="453">
        <v>583130.34</v>
      </c>
      <c r="O430" s="453">
        <v>574762.31999999995</v>
      </c>
      <c r="P430" s="454">
        <v>557284.1</v>
      </c>
      <c r="Q430" s="453">
        <v>545565.89</v>
      </c>
      <c r="R430" s="453">
        <v>532947.56999999995</v>
      </c>
      <c r="S430" s="453">
        <v>524150.97</v>
      </c>
      <c r="T430" s="453">
        <v>513023.11</v>
      </c>
      <c r="U430" s="453">
        <v>500876.75</v>
      </c>
      <c r="V430" s="453">
        <v>490379.54</v>
      </c>
      <c r="W430" s="453">
        <v>480174.56</v>
      </c>
      <c r="X430" s="453">
        <v>475615.62</v>
      </c>
      <c r="Y430" s="453">
        <v>465925.79</v>
      </c>
      <c r="Z430" s="453">
        <v>458928.22</v>
      </c>
      <c r="AA430" s="453">
        <v>458923.15</v>
      </c>
      <c r="AB430" s="453">
        <v>454101.12</v>
      </c>
      <c r="AC430" s="453">
        <v>453443.45</v>
      </c>
    </row>
    <row r="431" spans="1:29" x14ac:dyDescent="0.25">
      <c r="A431" s="452" t="s">
        <v>750</v>
      </c>
      <c r="B431" s="453">
        <v>12198.45</v>
      </c>
      <c r="C431" s="454">
        <v>12151.2</v>
      </c>
      <c r="D431" s="453">
        <v>12058.89</v>
      </c>
      <c r="E431" s="453">
        <v>12009.05</v>
      </c>
      <c r="F431" s="453">
        <v>12056.76</v>
      </c>
      <c r="G431" s="453">
        <v>12138.79</v>
      </c>
      <c r="H431" s="453">
        <v>11982.57</v>
      </c>
      <c r="I431" s="453">
        <v>11874.03</v>
      </c>
      <c r="J431" s="453">
        <v>11708.46</v>
      </c>
      <c r="K431" s="453">
        <v>11452.16</v>
      </c>
      <c r="L431" s="453">
        <v>11008.57</v>
      </c>
      <c r="M431" s="453">
        <v>10559.02</v>
      </c>
      <c r="N431" s="453">
        <v>10127.370000000001</v>
      </c>
      <c r="O431" s="453">
        <v>9551.1200000000008</v>
      </c>
      <c r="P431" s="453">
        <v>9499.5300000000007</v>
      </c>
      <c r="Q431" s="453">
        <v>9257.02</v>
      </c>
      <c r="R431" s="454">
        <v>9161.4</v>
      </c>
      <c r="S431" s="453">
        <v>9103.5400000000009</v>
      </c>
      <c r="T431" s="453">
        <v>8900.98</v>
      </c>
      <c r="U431" s="453">
        <v>8834.94</v>
      </c>
      <c r="V431" s="453">
        <v>8789.5400000000009</v>
      </c>
      <c r="W431" s="453">
        <v>8525.58</v>
      </c>
      <c r="X431" s="453">
        <v>8392.14</v>
      </c>
      <c r="Y431" s="453">
        <v>8243.66</v>
      </c>
      <c r="Z431" s="454">
        <v>8143.3</v>
      </c>
      <c r="AA431" s="453">
        <v>8099.66</v>
      </c>
      <c r="AB431" s="453">
        <v>8074.22</v>
      </c>
      <c r="AC431" s="453">
        <v>7973.83</v>
      </c>
    </row>
    <row r="432" spans="1:29" x14ac:dyDescent="0.25">
      <c r="A432" s="452" t="s">
        <v>752</v>
      </c>
      <c r="B432" s="453">
        <v>16149.11</v>
      </c>
      <c r="C432" s="453">
        <v>15121.02</v>
      </c>
      <c r="D432" s="453">
        <v>14812.75</v>
      </c>
      <c r="E432" s="453">
        <v>13728.86</v>
      </c>
      <c r="F432" s="453">
        <v>11820.96</v>
      </c>
      <c r="G432" s="453">
        <v>11879.72</v>
      </c>
      <c r="H432" s="453">
        <v>11777.91</v>
      </c>
      <c r="I432" s="453">
        <v>11417.56</v>
      </c>
      <c r="J432" s="453">
        <v>10806.85</v>
      </c>
      <c r="K432" s="453">
        <v>10290.48</v>
      </c>
      <c r="L432" s="454">
        <v>10149.200000000001</v>
      </c>
      <c r="M432" s="453">
        <v>9454.98</v>
      </c>
      <c r="N432" s="453">
        <v>9305.76</v>
      </c>
      <c r="O432" s="453">
        <v>9675.67</v>
      </c>
      <c r="P432" s="453">
        <v>9093.09</v>
      </c>
      <c r="Q432" s="453">
        <v>8662.19</v>
      </c>
      <c r="R432" s="453">
        <v>8376.99</v>
      </c>
      <c r="S432" s="453">
        <v>8314.23</v>
      </c>
      <c r="T432" s="453">
        <v>8097.66</v>
      </c>
      <c r="U432" s="453">
        <v>7760.69</v>
      </c>
      <c r="V432" s="453">
        <v>7736.09</v>
      </c>
      <c r="W432" s="453">
        <v>7972.38</v>
      </c>
      <c r="X432" s="453">
        <v>7604.87</v>
      </c>
      <c r="Y432" s="453">
        <v>7494.67</v>
      </c>
      <c r="Z432" s="453">
        <v>7387.55</v>
      </c>
      <c r="AA432" s="453">
        <v>7338.27</v>
      </c>
      <c r="AB432" s="453">
        <v>7048.87</v>
      </c>
      <c r="AC432" s="453">
        <v>6784.81</v>
      </c>
    </row>
    <row r="433" spans="1:29" x14ac:dyDescent="0.25">
      <c r="A433" s="452" t="s">
        <v>753</v>
      </c>
      <c r="B433" s="453">
        <v>23492.23</v>
      </c>
      <c r="C433" s="453">
        <v>21925.88</v>
      </c>
      <c r="D433" s="453">
        <v>20588.72</v>
      </c>
      <c r="E433" s="454">
        <v>19681.3</v>
      </c>
      <c r="F433" s="453">
        <v>18567.88</v>
      </c>
      <c r="G433" s="453">
        <v>18145.52</v>
      </c>
      <c r="H433" s="453">
        <v>17995.62</v>
      </c>
      <c r="I433" s="453">
        <v>17587.62</v>
      </c>
      <c r="J433" s="453">
        <v>16902.64</v>
      </c>
      <c r="K433" s="453">
        <v>16173.48</v>
      </c>
      <c r="L433" s="454">
        <v>15351.3</v>
      </c>
      <c r="M433" s="453">
        <v>15109.85</v>
      </c>
      <c r="N433" s="453">
        <v>14689.23</v>
      </c>
      <c r="O433" s="453">
        <v>14701.66</v>
      </c>
      <c r="P433" s="453">
        <v>14282.41</v>
      </c>
      <c r="Q433" s="453">
        <v>14656.61</v>
      </c>
      <c r="R433" s="454">
        <v>14889.7</v>
      </c>
      <c r="S433" s="454">
        <v>14454.6</v>
      </c>
      <c r="T433" s="454">
        <v>14579.1</v>
      </c>
      <c r="U433" s="453">
        <v>14232.62</v>
      </c>
      <c r="V433" s="453">
        <v>14433.03</v>
      </c>
      <c r="W433" s="453">
        <v>14466.37</v>
      </c>
      <c r="X433" s="453">
        <v>14449.68</v>
      </c>
      <c r="Y433" s="453">
        <v>13868.88</v>
      </c>
      <c r="Z433" s="453">
        <v>13865.94</v>
      </c>
      <c r="AA433" s="453">
        <v>13926.78</v>
      </c>
      <c r="AB433" s="453">
        <v>13701.33</v>
      </c>
      <c r="AC433" s="453">
        <v>13511.02</v>
      </c>
    </row>
    <row r="434" spans="1:29" x14ac:dyDescent="0.25">
      <c r="A434" s="452" t="s">
        <v>7</v>
      </c>
      <c r="B434" s="453">
        <v>7596.28</v>
      </c>
      <c r="C434" s="453">
        <v>7787.33</v>
      </c>
      <c r="D434" s="453">
        <v>7865.81</v>
      </c>
      <c r="E434" s="453">
        <v>8060.99</v>
      </c>
      <c r="F434" s="454">
        <v>7949.1</v>
      </c>
      <c r="G434" s="454">
        <v>8022.3</v>
      </c>
      <c r="H434" s="453">
        <v>8134.69</v>
      </c>
      <c r="I434" s="453">
        <v>8022.95</v>
      </c>
      <c r="J434" s="453">
        <v>8077.12</v>
      </c>
      <c r="K434" s="453">
        <v>7980.29</v>
      </c>
      <c r="L434" s="453">
        <v>7871.56</v>
      </c>
      <c r="M434" s="453">
        <v>8109.06</v>
      </c>
      <c r="N434" s="454">
        <v>8036.1</v>
      </c>
      <c r="O434" s="453">
        <v>8042.97</v>
      </c>
      <c r="P434" s="453">
        <v>7865.09</v>
      </c>
      <c r="Q434" s="453">
        <v>7628.75</v>
      </c>
      <c r="R434" s="453">
        <v>7534.19</v>
      </c>
      <c r="S434" s="453">
        <v>7516.67</v>
      </c>
      <c r="T434" s="453">
        <v>7385.34</v>
      </c>
      <c r="U434" s="453">
        <v>7242.32</v>
      </c>
      <c r="V434" s="453">
        <v>7308.25</v>
      </c>
      <c r="W434" s="453">
        <v>7149.21</v>
      </c>
      <c r="X434" s="453">
        <v>7017.53</v>
      </c>
      <c r="Y434" s="453">
        <v>6918.13</v>
      </c>
      <c r="Z434" s="453">
        <v>6889.35</v>
      </c>
      <c r="AA434" s="453">
        <v>6821.99</v>
      </c>
      <c r="AB434" s="453">
        <v>6878.42</v>
      </c>
      <c r="AC434" s="453">
        <v>6884.81</v>
      </c>
    </row>
    <row r="435" spans="1:29" x14ac:dyDescent="0.25">
      <c r="A435" s="452" t="s">
        <v>754</v>
      </c>
      <c r="B435" s="453">
        <v>120945.05</v>
      </c>
      <c r="C435" s="453">
        <v>114828.31</v>
      </c>
      <c r="D435" s="453">
        <v>111336.25</v>
      </c>
      <c r="E435" s="453">
        <v>112003.31</v>
      </c>
      <c r="F435" s="453">
        <v>108060.61</v>
      </c>
      <c r="G435" s="453">
        <v>105666.54</v>
      </c>
      <c r="H435" s="453">
        <v>103336.82</v>
      </c>
      <c r="I435" s="453">
        <v>98887.39</v>
      </c>
      <c r="J435" s="453">
        <v>93804.46</v>
      </c>
      <c r="K435" s="453">
        <v>92927.27</v>
      </c>
      <c r="L435" s="453">
        <v>88790.45</v>
      </c>
      <c r="M435" s="453">
        <v>85241.25</v>
      </c>
      <c r="N435" s="453">
        <v>81150.820000000007</v>
      </c>
      <c r="O435" s="454">
        <v>77734.2</v>
      </c>
      <c r="P435" s="453">
        <v>72647.39</v>
      </c>
      <c r="Q435" s="453">
        <v>69456.89</v>
      </c>
      <c r="R435" s="453">
        <v>65666.92</v>
      </c>
      <c r="S435" s="453">
        <v>63462.04</v>
      </c>
      <c r="T435" s="455">
        <v>62406</v>
      </c>
      <c r="U435" s="453">
        <v>60100.97</v>
      </c>
      <c r="V435" s="454">
        <v>59354.7</v>
      </c>
      <c r="W435" s="453">
        <v>58232.37</v>
      </c>
      <c r="X435" s="453">
        <v>58828.01</v>
      </c>
      <c r="Y435" s="453">
        <v>58378.23</v>
      </c>
      <c r="Z435" s="454">
        <v>57216.800000000003</v>
      </c>
      <c r="AA435" s="453">
        <v>57081.65</v>
      </c>
      <c r="AB435" s="453">
        <v>55926.35</v>
      </c>
      <c r="AC435" s="453">
        <v>55248.959999999999</v>
      </c>
    </row>
    <row r="436" spans="1:29" x14ac:dyDescent="0.25">
      <c r="A436" s="452" t="s">
        <v>755</v>
      </c>
      <c r="B436" s="453">
        <v>1895.54</v>
      </c>
      <c r="C436" s="453">
        <v>1816.96</v>
      </c>
      <c r="D436" s="453">
        <v>1576.19</v>
      </c>
      <c r="E436" s="453">
        <v>1339.22</v>
      </c>
      <c r="F436" s="453">
        <v>1296.8599999999999</v>
      </c>
      <c r="G436" s="453">
        <v>1258.78</v>
      </c>
      <c r="H436" s="453">
        <v>1271.6400000000001</v>
      </c>
      <c r="I436" s="453">
        <v>1326.24</v>
      </c>
      <c r="J436" s="453">
        <v>1282.07</v>
      </c>
      <c r="K436" s="453">
        <v>1196.93</v>
      </c>
      <c r="L436" s="453">
        <v>1235.71</v>
      </c>
      <c r="M436" s="453">
        <v>1270.45</v>
      </c>
      <c r="N436" s="453">
        <v>1229.6500000000001</v>
      </c>
      <c r="O436" s="453">
        <v>1230.79</v>
      </c>
      <c r="P436" s="453">
        <v>1244.92</v>
      </c>
      <c r="Q436" s="453">
        <v>1208.1300000000001</v>
      </c>
      <c r="R436" s="453">
        <v>1192.69</v>
      </c>
      <c r="S436" s="453">
        <v>1205.76</v>
      </c>
      <c r="T436" s="453">
        <v>1186.96</v>
      </c>
      <c r="U436" s="453">
        <v>1199.19</v>
      </c>
      <c r="V436" s="453">
        <v>1216.24</v>
      </c>
      <c r="W436" s="453">
        <v>1167.54</v>
      </c>
      <c r="X436" s="453">
        <v>1178.6600000000001</v>
      </c>
      <c r="Y436" s="453">
        <v>1168.94</v>
      </c>
      <c r="Z436" s="453">
        <v>1128.22</v>
      </c>
      <c r="AA436" s="453">
        <v>1089.18</v>
      </c>
      <c r="AB436" s="453">
        <v>1065.21</v>
      </c>
      <c r="AC436" s="453">
        <v>1071.05</v>
      </c>
    </row>
    <row r="437" spans="1:29" x14ac:dyDescent="0.25">
      <c r="A437" s="452" t="s">
        <v>756</v>
      </c>
      <c r="B437" s="453">
        <v>14761.33</v>
      </c>
      <c r="C437" s="453">
        <v>14943.19</v>
      </c>
      <c r="D437" s="453">
        <v>15056.51</v>
      </c>
      <c r="E437" s="453">
        <v>15073.05</v>
      </c>
      <c r="F437" s="453">
        <v>14991.84</v>
      </c>
      <c r="G437" s="453">
        <v>15003.89</v>
      </c>
      <c r="H437" s="453">
        <v>15242.42</v>
      </c>
      <c r="I437" s="453">
        <v>15210.99</v>
      </c>
      <c r="J437" s="453">
        <v>15441.92</v>
      </c>
      <c r="K437" s="454">
        <v>14939.6</v>
      </c>
      <c r="L437" s="453">
        <v>14346.15</v>
      </c>
      <c r="M437" s="453">
        <v>14371.76</v>
      </c>
      <c r="N437" s="453">
        <v>14270.91</v>
      </c>
      <c r="O437" s="453">
        <v>14874.28</v>
      </c>
      <c r="P437" s="453">
        <v>13911.61</v>
      </c>
      <c r="Q437" s="453">
        <v>13590.96</v>
      </c>
      <c r="R437" s="453">
        <v>13538.48</v>
      </c>
      <c r="S437" s="453">
        <v>12884.74</v>
      </c>
      <c r="T437" s="453">
        <v>12684.81</v>
      </c>
      <c r="U437" s="453">
        <v>12310.42</v>
      </c>
      <c r="V437" s="453">
        <v>12069.37</v>
      </c>
      <c r="W437" s="453">
        <v>12033.53</v>
      </c>
      <c r="X437" s="454">
        <v>12337.7</v>
      </c>
      <c r="Y437" s="454">
        <v>12674.9</v>
      </c>
      <c r="Z437" s="453">
        <v>12981.15</v>
      </c>
      <c r="AA437" s="453">
        <v>13321.72</v>
      </c>
      <c r="AB437" s="453">
        <v>13715.89</v>
      </c>
      <c r="AC437" s="453">
        <v>14034.81</v>
      </c>
    </row>
    <row r="438" spans="1:29" x14ac:dyDescent="0.25">
      <c r="A438" s="452" t="s">
        <v>757</v>
      </c>
      <c r="B438" s="454">
        <v>10907.3</v>
      </c>
      <c r="C438" s="453">
        <v>10919.86</v>
      </c>
      <c r="D438" s="453">
        <v>11014.84</v>
      </c>
      <c r="E438" s="454">
        <v>11039.6</v>
      </c>
      <c r="F438" s="453">
        <v>11149.57</v>
      </c>
      <c r="G438" s="453">
        <v>11304.12</v>
      </c>
      <c r="H438" s="453">
        <v>11472.49</v>
      </c>
      <c r="I438" s="453">
        <v>11420.36</v>
      </c>
      <c r="J438" s="453">
        <v>11641.28</v>
      </c>
      <c r="K438" s="453">
        <v>11635.38</v>
      </c>
      <c r="L438" s="453">
        <v>11630.25</v>
      </c>
      <c r="M438" s="453">
        <v>10939.44</v>
      </c>
      <c r="N438" s="454">
        <v>11025.9</v>
      </c>
      <c r="O438" s="453">
        <v>11121.19</v>
      </c>
      <c r="P438" s="453">
        <v>11158.23</v>
      </c>
      <c r="Q438" s="453">
        <v>11239.52</v>
      </c>
      <c r="R438" s="453">
        <v>11327.36</v>
      </c>
      <c r="S438" s="453">
        <v>11175.86</v>
      </c>
      <c r="T438" s="453">
        <v>11123.14</v>
      </c>
      <c r="U438" s="453">
        <v>10777.96</v>
      </c>
      <c r="V438" s="453">
        <v>11001.65</v>
      </c>
      <c r="W438" s="453">
        <v>10816.81</v>
      </c>
      <c r="X438" s="453">
        <v>10610.12</v>
      </c>
      <c r="Y438" s="453">
        <v>10390.719999999999</v>
      </c>
      <c r="Z438" s="453">
        <v>10175.11</v>
      </c>
      <c r="AA438" s="453">
        <v>10003.709999999999</v>
      </c>
      <c r="AB438" s="453">
        <v>9665.5300000000007</v>
      </c>
      <c r="AC438" s="453">
        <v>9915.42</v>
      </c>
    </row>
    <row r="439" spans="1:29" x14ac:dyDescent="0.25">
      <c r="A439" s="452" t="s">
        <v>758</v>
      </c>
      <c r="B439" s="453">
        <v>35233.79</v>
      </c>
      <c r="C439" s="453">
        <v>34329.839999999997</v>
      </c>
      <c r="D439" s="453">
        <v>35212.86</v>
      </c>
      <c r="E439" s="453">
        <v>35071.24</v>
      </c>
      <c r="F439" s="453">
        <v>36230.68</v>
      </c>
      <c r="G439" s="453">
        <v>37198.35</v>
      </c>
      <c r="H439" s="453">
        <v>38591.910000000003</v>
      </c>
      <c r="I439" s="453">
        <v>39353.72</v>
      </c>
      <c r="J439" s="453">
        <v>39835.71</v>
      </c>
      <c r="K439" s="453">
        <v>40994.879999999997</v>
      </c>
      <c r="L439" s="453">
        <v>42498.559999999998</v>
      </c>
      <c r="M439" s="453">
        <v>42935.61</v>
      </c>
      <c r="N439" s="453">
        <v>43076.81</v>
      </c>
      <c r="O439" s="453">
        <v>43463.08</v>
      </c>
      <c r="P439" s="453">
        <v>43140.65</v>
      </c>
      <c r="Q439" s="453">
        <v>42180.74</v>
      </c>
      <c r="R439" s="453">
        <v>41337.35</v>
      </c>
      <c r="S439" s="453">
        <v>42206.76</v>
      </c>
      <c r="T439" s="453">
        <v>40709.64</v>
      </c>
      <c r="U439" s="453">
        <v>42131.37</v>
      </c>
      <c r="V439" s="453">
        <v>40324.15</v>
      </c>
      <c r="W439" s="453">
        <v>40573.39</v>
      </c>
      <c r="X439" s="453">
        <v>39551.58</v>
      </c>
      <c r="Y439" s="453">
        <v>38432.11</v>
      </c>
      <c r="Z439" s="453">
        <v>38047.94</v>
      </c>
      <c r="AA439" s="453">
        <v>39430.29</v>
      </c>
      <c r="AB439" s="453">
        <v>39470.660000000003</v>
      </c>
      <c r="AC439" s="453">
        <v>40016.089999999997</v>
      </c>
    </row>
    <row r="440" spans="1:29" x14ac:dyDescent="0.25">
      <c r="A440" s="452" t="s">
        <v>759</v>
      </c>
      <c r="B440" s="453">
        <v>69268.45</v>
      </c>
      <c r="C440" s="453">
        <v>69954.91</v>
      </c>
      <c r="D440" s="453">
        <v>69794.179999999993</v>
      </c>
      <c r="E440" s="453">
        <v>70179.83</v>
      </c>
      <c r="F440" s="453">
        <v>70266.880000000005</v>
      </c>
      <c r="G440" s="453">
        <v>70846.429999999993</v>
      </c>
      <c r="H440" s="453">
        <v>70043.98</v>
      </c>
      <c r="I440" s="453">
        <v>68925.509999999995</v>
      </c>
      <c r="J440" s="453">
        <v>69021.87</v>
      </c>
      <c r="K440" s="453">
        <v>69028.91</v>
      </c>
      <c r="L440" s="453">
        <v>69374.05</v>
      </c>
      <c r="M440" s="453">
        <v>69214.69</v>
      </c>
      <c r="N440" s="453">
        <v>67490.149999999994</v>
      </c>
      <c r="O440" s="453">
        <v>66287.92</v>
      </c>
      <c r="P440" s="455">
        <v>64879</v>
      </c>
      <c r="Q440" s="453">
        <v>63790.85</v>
      </c>
      <c r="R440" s="453">
        <v>63043.91</v>
      </c>
      <c r="S440" s="454">
        <v>62623.6</v>
      </c>
      <c r="T440" s="453">
        <v>62661.09</v>
      </c>
      <c r="U440" s="453">
        <v>61538.79</v>
      </c>
      <c r="V440" s="453">
        <v>61271.61</v>
      </c>
      <c r="W440" s="453">
        <v>59952.87</v>
      </c>
      <c r="X440" s="453">
        <v>58597.33</v>
      </c>
      <c r="Y440" s="453">
        <v>58056.83</v>
      </c>
      <c r="Z440" s="453">
        <v>57856.55</v>
      </c>
      <c r="AA440" s="453">
        <v>57072.94</v>
      </c>
      <c r="AB440" s="453">
        <v>56685.46</v>
      </c>
      <c r="AC440" s="453">
        <v>56257.48</v>
      </c>
    </row>
    <row r="441" spans="1:29" x14ac:dyDescent="0.25">
      <c r="A441" s="452" t="s">
        <v>760</v>
      </c>
      <c r="B441" s="453">
        <v>4423.92</v>
      </c>
      <c r="C441" s="453">
        <v>4289.88</v>
      </c>
      <c r="D441" s="453">
        <v>3858.84</v>
      </c>
      <c r="E441" s="453">
        <v>3926.66</v>
      </c>
      <c r="F441" s="453">
        <v>3715.89</v>
      </c>
      <c r="G441" s="453">
        <v>3662.53</v>
      </c>
      <c r="H441" s="453">
        <v>3655.03</v>
      </c>
      <c r="I441" s="453">
        <v>3603.09</v>
      </c>
      <c r="J441" s="453">
        <v>3568.77</v>
      </c>
      <c r="K441" s="453">
        <v>3588.48</v>
      </c>
      <c r="L441" s="453">
        <v>3523.66</v>
      </c>
      <c r="M441" s="453">
        <v>3610.95</v>
      </c>
      <c r="N441" s="453">
        <v>3615.38</v>
      </c>
      <c r="O441" s="453">
        <v>3752.69</v>
      </c>
      <c r="P441" s="453">
        <v>3928.11</v>
      </c>
      <c r="Q441" s="454">
        <v>3886.6</v>
      </c>
      <c r="R441" s="453">
        <v>4001.52</v>
      </c>
      <c r="S441" s="453">
        <v>4001.42</v>
      </c>
      <c r="T441" s="454">
        <v>4006.6</v>
      </c>
      <c r="U441" s="453">
        <v>4099.47</v>
      </c>
      <c r="V441" s="453">
        <v>4191.53</v>
      </c>
      <c r="W441" s="453">
        <v>4178.99</v>
      </c>
      <c r="X441" s="453">
        <v>4105.2299999999996</v>
      </c>
      <c r="Y441" s="454">
        <v>3918.2</v>
      </c>
      <c r="Z441" s="453">
        <v>3928.16</v>
      </c>
      <c r="AA441" s="453">
        <v>4102.72</v>
      </c>
      <c r="AB441" s="453">
        <v>4223.59</v>
      </c>
      <c r="AC441" s="453">
        <v>4108.33</v>
      </c>
    </row>
    <row r="442" spans="1:29" x14ac:dyDescent="0.25">
      <c r="A442" s="452" t="s">
        <v>761</v>
      </c>
      <c r="B442" s="453">
        <v>48263.49</v>
      </c>
      <c r="C442" s="453">
        <v>49165.37</v>
      </c>
      <c r="D442" s="453">
        <v>48993.24</v>
      </c>
      <c r="E442" s="453">
        <v>49309.440000000002</v>
      </c>
      <c r="F442" s="453">
        <v>49732.67</v>
      </c>
      <c r="G442" s="453">
        <v>50361.64</v>
      </c>
      <c r="H442" s="453">
        <v>50861.59</v>
      </c>
      <c r="I442" s="453">
        <v>51388.11</v>
      </c>
      <c r="J442" s="453">
        <v>50896.45</v>
      </c>
      <c r="K442" s="453">
        <v>50858.94</v>
      </c>
      <c r="L442" s="453">
        <v>50766.34</v>
      </c>
      <c r="M442" s="453">
        <v>50881.08</v>
      </c>
      <c r="N442" s="453">
        <v>49229.65</v>
      </c>
      <c r="O442" s="453">
        <v>49418.82</v>
      </c>
      <c r="P442" s="454">
        <v>47780.5</v>
      </c>
      <c r="Q442" s="453">
        <v>48300.93</v>
      </c>
      <c r="R442" s="453">
        <v>47012.57</v>
      </c>
      <c r="S442" s="453">
        <v>47683.05</v>
      </c>
      <c r="T442" s="454">
        <v>47294.6</v>
      </c>
      <c r="U442" s="453">
        <v>47254.29</v>
      </c>
      <c r="V442" s="453">
        <v>46920.49</v>
      </c>
      <c r="W442" s="453">
        <v>45488.37</v>
      </c>
      <c r="X442" s="453">
        <v>46083.05</v>
      </c>
      <c r="Y442" s="453">
        <v>44683.77</v>
      </c>
      <c r="Z442" s="453">
        <v>43831.78</v>
      </c>
      <c r="AA442" s="453">
        <v>43802.25</v>
      </c>
      <c r="AB442" s="453">
        <v>43578.44</v>
      </c>
      <c r="AC442" s="453">
        <v>43854.22</v>
      </c>
    </row>
    <row r="443" spans="1:29" x14ac:dyDescent="0.25">
      <c r="A443" s="452" t="s">
        <v>762</v>
      </c>
      <c r="B443" s="453">
        <v>654.71</v>
      </c>
      <c r="C443" s="453">
        <v>665.87</v>
      </c>
      <c r="D443" s="453">
        <v>683.58</v>
      </c>
      <c r="E443" s="453">
        <v>707.52</v>
      </c>
      <c r="F443" s="453">
        <v>720.24</v>
      </c>
      <c r="G443" s="453">
        <v>740.97</v>
      </c>
      <c r="H443" s="454">
        <v>757.4</v>
      </c>
      <c r="I443" s="453">
        <v>760.92</v>
      </c>
      <c r="J443" s="453">
        <v>761.87</v>
      </c>
      <c r="K443" s="454">
        <v>764.7</v>
      </c>
      <c r="L443" s="453">
        <v>780.66</v>
      </c>
      <c r="M443" s="453">
        <v>811.81</v>
      </c>
      <c r="N443" s="453">
        <v>835.52</v>
      </c>
      <c r="O443" s="453">
        <v>827.03</v>
      </c>
      <c r="P443" s="453">
        <v>821.94</v>
      </c>
      <c r="Q443" s="453">
        <v>804.51</v>
      </c>
      <c r="R443" s="453">
        <v>805.62</v>
      </c>
      <c r="S443" s="453">
        <v>808.22</v>
      </c>
      <c r="T443" s="453">
        <v>805.93</v>
      </c>
      <c r="U443" s="453">
        <v>805.99</v>
      </c>
      <c r="V443" s="453">
        <v>812.71</v>
      </c>
      <c r="W443" s="453">
        <v>817.17</v>
      </c>
      <c r="X443" s="454">
        <v>806.1</v>
      </c>
      <c r="Y443" s="453">
        <v>799.66</v>
      </c>
      <c r="Z443" s="453">
        <v>799.48</v>
      </c>
      <c r="AA443" s="453">
        <v>815.65</v>
      </c>
      <c r="AB443" s="453">
        <v>846.12</v>
      </c>
      <c r="AC443" s="453">
        <v>864.16</v>
      </c>
    </row>
    <row r="444" spans="1:29" x14ac:dyDescent="0.25">
      <c r="A444" s="452" t="s">
        <v>763</v>
      </c>
      <c r="B444" s="454">
        <v>3537.3</v>
      </c>
      <c r="C444" s="454">
        <v>3482.3</v>
      </c>
      <c r="D444" s="454">
        <v>2994.7</v>
      </c>
      <c r="E444" s="454">
        <v>2273.1999999999998</v>
      </c>
      <c r="F444" s="453">
        <v>2103.39</v>
      </c>
      <c r="G444" s="453">
        <v>2087.5300000000002</v>
      </c>
      <c r="H444" s="453">
        <v>2050.25</v>
      </c>
      <c r="I444" s="453">
        <v>2022.67</v>
      </c>
      <c r="J444" s="453">
        <v>1937.23</v>
      </c>
      <c r="K444" s="454">
        <v>1806.5</v>
      </c>
      <c r="L444" s="453">
        <v>1808.07</v>
      </c>
      <c r="M444" s="453">
        <v>1887.55</v>
      </c>
      <c r="N444" s="453">
        <v>1861.18</v>
      </c>
      <c r="O444" s="453">
        <v>1768.45</v>
      </c>
      <c r="P444" s="453">
        <v>1738.85</v>
      </c>
      <c r="Q444" s="454">
        <v>1787.5</v>
      </c>
      <c r="R444" s="453">
        <v>1745.86</v>
      </c>
      <c r="S444" s="453">
        <v>1794.56</v>
      </c>
      <c r="T444" s="453">
        <v>1755.19</v>
      </c>
      <c r="U444" s="453">
        <v>1764.88</v>
      </c>
      <c r="V444" s="453">
        <v>1729.03</v>
      </c>
      <c r="W444" s="453">
        <v>1683.38</v>
      </c>
      <c r="X444" s="454">
        <v>1726.9</v>
      </c>
      <c r="Y444" s="453">
        <v>1759.15</v>
      </c>
      <c r="Z444" s="453">
        <v>1816.05</v>
      </c>
      <c r="AA444" s="453">
        <v>1728.23</v>
      </c>
      <c r="AB444" s="453">
        <v>1778.88</v>
      </c>
      <c r="AC444" s="453">
        <v>1804.76</v>
      </c>
    </row>
    <row r="445" spans="1:29" x14ac:dyDescent="0.25">
      <c r="A445" s="452" t="s">
        <v>764</v>
      </c>
      <c r="B445" s="453">
        <v>7006.08</v>
      </c>
      <c r="C445" s="453">
        <v>6795.52</v>
      </c>
      <c r="D445" s="453">
        <v>5927.37</v>
      </c>
      <c r="E445" s="453">
        <v>5177.45</v>
      </c>
      <c r="F445" s="453">
        <v>4668.08</v>
      </c>
      <c r="G445" s="453">
        <v>4435.26</v>
      </c>
      <c r="H445" s="453">
        <v>4356.42</v>
      </c>
      <c r="I445" s="453">
        <v>4367.1499999999996</v>
      </c>
      <c r="J445" s="454">
        <v>4250.6000000000004</v>
      </c>
      <c r="K445" s="454">
        <v>4000.6</v>
      </c>
      <c r="L445" s="453">
        <v>3861.02</v>
      </c>
      <c r="M445" s="453">
        <v>3786.87</v>
      </c>
      <c r="N445" s="453">
        <v>3839.77</v>
      </c>
      <c r="O445" s="453">
        <v>3896.75</v>
      </c>
      <c r="P445" s="454">
        <v>3916.4</v>
      </c>
      <c r="Q445" s="453">
        <v>3909.79</v>
      </c>
      <c r="R445" s="454">
        <v>3909.3</v>
      </c>
      <c r="S445" s="453">
        <v>3872.64</v>
      </c>
      <c r="T445" s="453">
        <v>3806.28</v>
      </c>
      <c r="U445" s="453">
        <v>3705.43</v>
      </c>
      <c r="V445" s="453">
        <v>3678.36</v>
      </c>
      <c r="W445" s="453">
        <v>3504.53</v>
      </c>
      <c r="X445" s="453">
        <v>3512.26</v>
      </c>
      <c r="Y445" s="453">
        <v>3441.04</v>
      </c>
      <c r="Z445" s="453">
        <v>3442.08</v>
      </c>
      <c r="AA445" s="453">
        <v>3389.35</v>
      </c>
      <c r="AB445" s="453">
        <v>3296.09</v>
      </c>
      <c r="AC445" s="453">
        <v>3257.38</v>
      </c>
    </row>
    <row r="446" spans="1:29" x14ac:dyDescent="0.25">
      <c r="A446" s="452" t="s">
        <v>765</v>
      </c>
      <c r="B446" s="453">
        <v>580.17999999999995</v>
      </c>
      <c r="C446" s="453">
        <v>592.35</v>
      </c>
      <c r="D446" s="453">
        <v>576.74</v>
      </c>
      <c r="E446" s="453">
        <v>581.59</v>
      </c>
      <c r="F446" s="453">
        <v>569.15</v>
      </c>
      <c r="G446" s="453">
        <v>585.02</v>
      </c>
      <c r="H446" s="453">
        <v>593.87</v>
      </c>
      <c r="I446" s="453">
        <v>588.58000000000004</v>
      </c>
      <c r="J446" s="453">
        <v>586.16999999999996</v>
      </c>
      <c r="K446" s="453">
        <v>590.96</v>
      </c>
      <c r="L446" s="453">
        <v>583.65</v>
      </c>
      <c r="M446" s="453">
        <v>588.80999999999995</v>
      </c>
      <c r="N446" s="453">
        <v>588.34</v>
      </c>
      <c r="O446" s="453">
        <v>577.78</v>
      </c>
      <c r="P446" s="453">
        <v>574.49</v>
      </c>
      <c r="Q446" s="453">
        <v>573.63</v>
      </c>
      <c r="R446" s="454">
        <v>570.1</v>
      </c>
      <c r="S446" s="453">
        <v>579.09</v>
      </c>
      <c r="T446" s="454">
        <v>589.4</v>
      </c>
      <c r="U446" s="453">
        <v>591.07000000000005</v>
      </c>
      <c r="V446" s="453">
        <v>591.08000000000004</v>
      </c>
      <c r="W446" s="453">
        <v>566.69000000000005</v>
      </c>
      <c r="X446" s="453">
        <v>558.66</v>
      </c>
      <c r="Y446" s="453">
        <v>562.94000000000005</v>
      </c>
      <c r="Z446" s="454">
        <v>575.70000000000005</v>
      </c>
      <c r="AA446" s="453">
        <v>581.48</v>
      </c>
      <c r="AB446" s="453">
        <v>585.62</v>
      </c>
      <c r="AC446" s="453">
        <v>593.83000000000004</v>
      </c>
    </row>
    <row r="447" spans="1:29" x14ac:dyDescent="0.25">
      <c r="A447" s="452" t="s">
        <v>766</v>
      </c>
      <c r="B447" s="453">
        <v>11632.62</v>
      </c>
      <c r="C447" s="453">
        <v>11331.48</v>
      </c>
      <c r="D447" s="453">
        <v>10051.25</v>
      </c>
      <c r="E447" s="453">
        <v>9526.0400000000009</v>
      </c>
      <c r="F447" s="453">
        <v>9043.0499999999993</v>
      </c>
      <c r="G447" s="453">
        <v>8687.0499999999993</v>
      </c>
      <c r="H447" s="454">
        <v>8824.2000000000007</v>
      </c>
      <c r="I447" s="453">
        <v>8692.42</v>
      </c>
      <c r="J447" s="453">
        <v>8594.2199999999993</v>
      </c>
      <c r="K447" s="453">
        <v>8652.73</v>
      </c>
      <c r="L447" s="453">
        <v>8777.83</v>
      </c>
      <c r="M447" s="453">
        <v>8718.58</v>
      </c>
      <c r="N447" s="453">
        <v>8648.02</v>
      </c>
      <c r="O447" s="453">
        <v>8868.66</v>
      </c>
      <c r="P447" s="453">
        <v>8371.4599999999991</v>
      </c>
      <c r="Q447" s="453">
        <v>8185.48</v>
      </c>
      <c r="R447" s="453">
        <v>8024.72</v>
      </c>
      <c r="S447" s="453">
        <v>7989.52</v>
      </c>
      <c r="T447" s="453">
        <v>7883.77</v>
      </c>
      <c r="U447" s="453">
        <v>7879.87</v>
      </c>
      <c r="V447" s="453">
        <v>7876.75</v>
      </c>
      <c r="W447" s="453">
        <v>7752.48</v>
      </c>
      <c r="X447" s="453">
        <v>7759.06</v>
      </c>
      <c r="Y447" s="454">
        <v>7541.3</v>
      </c>
      <c r="Z447" s="453">
        <v>7427.99</v>
      </c>
      <c r="AA447" s="453">
        <v>7407.19</v>
      </c>
      <c r="AB447" s="453">
        <v>7388.88</v>
      </c>
      <c r="AC447" s="454">
        <v>7538.8</v>
      </c>
    </row>
    <row r="448" spans="1:29" x14ac:dyDescent="0.25">
      <c r="A448" s="452" t="s">
        <v>767</v>
      </c>
      <c r="B448" s="453">
        <v>105.96</v>
      </c>
      <c r="C448" s="453">
        <v>112.75</v>
      </c>
      <c r="D448" s="453">
        <v>120.07</v>
      </c>
      <c r="E448" s="455">
        <v>127</v>
      </c>
      <c r="F448" s="453">
        <v>133.41</v>
      </c>
      <c r="G448" s="453">
        <v>138.43</v>
      </c>
      <c r="H448" s="453">
        <v>145.26</v>
      </c>
      <c r="I448" s="453">
        <v>152.21</v>
      </c>
      <c r="J448" s="453">
        <v>158.66999999999999</v>
      </c>
      <c r="K448" s="453">
        <v>165.59</v>
      </c>
      <c r="L448" s="453">
        <v>176.05</v>
      </c>
      <c r="M448" s="453">
        <v>180.52</v>
      </c>
      <c r="N448" s="453">
        <v>187.12</v>
      </c>
      <c r="O448" s="453">
        <v>193.94</v>
      </c>
      <c r="P448" s="453">
        <v>203.71</v>
      </c>
      <c r="Q448" s="453">
        <v>215.15</v>
      </c>
      <c r="R448" s="453">
        <v>222.84</v>
      </c>
      <c r="S448" s="453">
        <v>229.05</v>
      </c>
      <c r="T448" s="453">
        <v>148.62</v>
      </c>
      <c r="U448" s="454">
        <v>163.5</v>
      </c>
      <c r="V448" s="453">
        <v>181.32</v>
      </c>
      <c r="W448" s="453">
        <v>169.72</v>
      </c>
      <c r="X448" s="453">
        <v>170.63</v>
      </c>
      <c r="Y448" s="453">
        <v>159.99</v>
      </c>
      <c r="Z448" s="453">
        <v>175.02</v>
      </c>
      <c r="AA448" s="453">
        <v>182.87</v>
      </c>
      <c r="AB448" s="453">
        <v>185.19</v>
      </c>
      <c r="AC448" s="453">
        <v>187.58</v>
      </c>
    </row>
    <row r="449" spans="1:29" x14ac:dyDescent="0.25">
      <c r="A449" s="452" t="s">
        <v>768</v>
      </c>
      <c r="B449" s="453">
        <v>31850.77</v>
      </c>
      <c r="C449" s="454">
        <v>32256.6</v>
      </c>
      <c r="D449" s="453">
        <v>31868.23</v>
      </c>
      <c r="E449" s="453">
        <v>31438.39</v>
      </c>
      <c r="F449" s="453">
        <v>30423.51</v>
      </c>
      <c r="G449" s="453">
        <v>29703.94</v>
      </c>
      <c r="H449" s="453">
        <v>29014.84</v>
      </c>
      <c r="I449" s="453">
        <v>27383.79</v>
      </c>
      <c r="J449" s="453">
        <v>26647.040000000001</v>
      </c>
      <c r="K449" s="453">
        <v>25388.49</v>
      </c>
      <c r="L449" s="453">
        <v>24284.43</v>
      </c>
      <c r="M449" s="453">
        <v>23622.35</v>
      </c>
      <c r="N449" s="453">
        <v>22493.919999999998</v>
      </c>
      <c r="O449" s="453">
        <v>21720.11</v>
      </c>
      <c r="P449" s="453">
        <v>21336.75</v>
      </c>
      <c r="Q449" s="453">
        <v>19880.189999999999</v>
      </c>
      <c r="R449" s="453">
        <v>19438.73</v>
      </c>
      <c r="S449" s="453">
        <v>19487.87</v>
      </c>
      <c r="T449" s="453">
        <v>19715.419999999998</v>
      </c>
      <c r="U449" s="454">
        <v>19493.5</v>
      </c>
      <c r="V449" s="453">
        <v>19408.41</v>
      </c>
      <c r="W449" s="453">
        <v>18860.419999999998</v>
      </c>
      <c r="X449" s="453">
        <v>18444.240000000002</v>
      </c>
      <c r="Y449" s="453">
        <v>18433.88</v>
      </c>
      <c r="Z449" s="453">
        <v>18020.38</v>
      </c>
      <c r="AA449" s="453">
        <v>18218.77</v>
      </c>
      <c r="AB449" s="453">
        <v>18349.560000000001</v>
      </c>
      <c r="AC449" s="453">
        <v>18032.650000000001</v>
      </c>
    </row>
    <row r="450" spans="1:29" x14ac:dyDescent="0.25">
      <c r="A450" s="452" t="s">
        <v>769</v>
      </c>
      <c r="B450" s="453">
        <v>10363.39</v>
      </c>
      <c r="C450" s="454">
        <v>10243.200000000001</v>
      </c>
      <c r="D450" s="453">
        <v>9960.39</v>
      </c>
      <c r="E450" s="453">
        <v>9877.57</v>
      </c>
      <c r="F450" s="453">
        <v>9590.35</v>
      </c>
      <c r="G450" s="453">
        <v>9518.7900000000009</v>
      </c>
      <c r="H450" s="453">
        <v>9216.4599999999991</v>
      </c>
      <c r="I450" s="453">
        <v>8917.6299999999992</v>
      </c>
      <c r="J450" s="453">
        <v>8740.31</v>
      </c>
      <c r="K450" s="453">
        <v>8562.64</v>
      </c>
      <c r="L450" s="453">
        <v>8396.35</v>
      </c>
      <c r="M450" s="453">
        <v>8237.14</v>
      </c>
      <c r="N450" s="453">
        <v>8096.18</v>
      </c>
      <c r="O450" s="453">
        <v>8034.22</v>
      </c>
      <c r="P450" s="453">
        <v>8035.69</v>
      </c>
      <c r="Q450" s="453">
        <v>7748.82</v>
      </c>
      <c r="R450" s="453">
        <v>7648.79</v>
      </c>
      <c r="S450" s="453">
        <v>7543.27</v>
      </c>
      <c r="T450" s="453">
        <v>7418.78</v>
      </c>
      <c r="U450" s="453">
        <v>7347.24</v>
      </c>
      <c r="V450" s="453">
        <v>7256.69</v>
      </c>
      <c r="W450" s="453">
        <v>7061.26</v>
      </c>
      <c r="X450" s="453">
        <v>6949.61</v>
      </c>
      <c r="Y450" s="453">
        <v>6892.31</v>
      </c>
      <c r="Z450" s="453">
        <v>6751.23</v>
      </c>
      <c r="AA450" s="453">
        <v>6678.75</v>
      </c>
      <c r="AB450" s="453">
        <v>6617.84</v>
      </c>
      <c r="AC450" s="453">
        <v>6597.72</v>
      </c>
    </row>
    <row r="451" spans="1:29" x14ac:dyDescent="0.25">
      <c r="A451" s="452" t="s">
        <v>770</v>
      </c>
      <c r="B451" s="453">
        <v>69842.429999999993</v>
      </c>
      <c r="C451" s="453">
        <v>64937.93</v>
      </c>
      <c r="D451" s="453">
        <v>63131.32</v>
      </c>
      <c r="E451" s="453">
        <v>61243.26</v>
      </c>
      <c r="F451" s="453">
        <v>60493.91</v>
      </c>
      <c r="G451" s="453">
        <v>58995.99</v>
      </c>
      <c r="H451" s="453">
        <v>58126.52</v>
      </c>
      <c r="I451" s="453">
        <v>57852.37</v>
      </c>
      <c r="J451" s="453">
        <v>55735.67</v>
      </c>
      <c r="K451" s="453">
        <v>54496.44</v>
      </c>
      <c r="L451" s="453">
        <v>53113.73</v>
      </c>
      <c r="M451" s="453">
        <v>54883.37</v>
      </c>
      <c r="N451" s="453">
        <v>53278.42</v>
      </c>
      <c r="O451" s="454">
        <v>53384.1</v>
      </c>
      <c r="P451" s="453">
        <v>53093.34</v>
      </c>
      <c r="Q451" s="453">
        <v>53489.84</v>
      </c>
      <c r="R451" s="453">
        <v>53754.51</v>
      </c>
      <c r="S451" s="453">
        <v>52943.21</v>
      </c>
      <c r="T451" s="454">
        <v>52798.3</v>
      </c>
      <c r="U451" s="453">
        <v>51524.47</v>
      </c>
      <c r="V451" s="453">
        <v>51380.23</v>
      </c>
      <c r="W451" s="453">
        <v>50214.559999999998</v>
      </c>
      <c r="X451" s="453">
        <v>49943.09</v>
      </c>
      <c r="Y451" s="454">
        <v>50082.5</v>
      </c>
      <c r="Z451" s="453">
        <v>49459.23</v>
      </c>
      <c r="AA451" s="453">
        <v>50016.31</v>
      </c>
      <c r="AB451" s="453">
        <v>49487.18</v>
      </c>
      <c r="AC451" s="453">
        <v>49413.27</v>
      </c>
    </row>
    <row r="452" spans="1:29" x14ac:dyDescent="0.25">
      <c r="A452" s="452" t="s">
        <v>771</v>
      </c>
      <c r="B452" s="453">
        <v>9608.94</v>
      </c>
      <c r="C452" s="453">
        <v>9729.3700000000008</v>
      </c>
      <c r="D452" s="453">
        <v>9781.4599999999991</v>
      </c>
      <c r="E452" s="453">
        <v>9831.4500000000007</v>
      </c>
      <c r="F452" s="453">
        <v>9960.42</v>
      </c>
      <c r="G452" s="453">
        <v>10110.84</v>
      </c>
      <c r="H452" s="453">
        <v>10298.44</v>
      </c>
      <c r="I452" s="454">
        <v>10494.9</v>
      </c>
      <c r="J452" s="453">
        <v>10698.74</v>
      </c>
      <c r="K452" s="453">
        <v>10953.19</v>
      </c>
      <c r="L452" s="453">
        <v>11164.09</v>
      </c>
      <c r="M452" s="453">
        <v>11173.06</v>
      </c>
      <c r="N452" s="453">
        <v>11202.64</v>
      </c>
      <c r="O452" s="453">
        <v>11224.51</v>
      </c>
      <c r="P452" s="453">
        <v>11248.48</v>
      </c>
      <c r="Q452" s="454">
        <v>11200.6</v>
      </c>
      <c r="R452" s="453">
        <v>11114.94</v>
      </c>
      <c r="S452" s="454">
        <v>10928.8</v>
      </c>
      <c r="T452" s="453">
        <v>10709.43</v>
      </c>
      <c r="U452" s="453">
        <v>10537.85</v>
      </c>
      <c r="V452" s="453">
        <v>10349.719999999999</v>
      </c>
      <c r="W452" s="453">
        <v>10267.39</v>
      </c>
      <c r="X452" s="453">
        <v>10042.84</v>
      </c>
      <c r="Y452" s="453">
        <v>9819.74</v>
      </c>
      <c r="Z452" s="453">
        <v>9694.8700000000008</v>
      </c>
      <c r="AA452" s="453">
        <v>9492.56</v>
      </c>
      <c r="AB452" s="453">
        <v>9433.36</v>
      </c>
      <c r="AC452" s="453">
        <v>9479.2900000000009</v>
      </c>
    </row>
    <row r="453" spans="1:29" x14ac:dyDescent="0.25">
      <c r="A453" s="452" t="s">
        <v>772</v>
      </c>
      <c r="B453" s="453">
        <v>59950.15</v>
      </c>
      <c r="C453" s="453">
        <v>51301.31</v>
      </c>
      <c r="D453" s="453">
        <v>47178.720000000001</v>
      </c>
      <c r="E453" s="453">
        <v>45511.68</v>
      </c>
      <c r="F453" s="453">
        <v>45139.92</v>
      </c>
      <c r="G453" s="453">
        <v>46097.06</v>
      </c>
      <c r="H453" s="453">
        <v>45916.26</v>
      </c>
      <c r="I453" s="453">
        <v>49816.83</v>
      </c>
      <c r="J453" s="454">
        <v>47293.8</v>
      </c>
      <c r="K453" s="453">
        <v>45866.47</v>
      </c>
      <c r="L453" s="453">
        <v>36329.56</v>
      </c>
      <c r="M453" s="453">
        <v>34866.639999999999</v>
      </c>
      <c r="N453" s="454">
        <v>37265.199999999997</v>
      </c>
      <c r="O453" s="453">
        <v>38508.769999999997</v>
      </c>
      <c r="P453" s="453">
        <v>37110.76</v>
      </c>
      <c r="Q453" s="453">
        <v>37662.589999999997</v>
      </c>
      <c r="R453" s="453">
        <v>37056.15</v>
      </c>
      <c r="S453" s="454">
        <v>36108.5</v>
      </c>
      <c r="T453" s="453">
        <v>35183.75</v>
      </c>
      <c r="U453" s="453">
        <v>33466.910000000003</v>
      </c>
      <c r="V453" s="453">
        <v>31037.29</v>
      </c>
      <c r="W453" s="453">
        <v>30199.66</v>
      </c>
      <c r="X453" s="453">
        <v>30694.68</v>
      </c>
      <c r="Y453" s="453">
        <v>30159.16</v>
      </c>
      <c r="Z453" s="453">
        <v>30027.25</v>
      </c>
      <c r="AA453" s="453">
        <v>29544.91</v>
      </c>
      <c r="AB453" s="453">
        <v>29012.53</v>
      </c>
      <c r="AC453" s="454">
        <v>28726.2</v>
      </c>
    </row>
    <row r="454" spans="1:29" x14ac:dyDescent="0.25">
      <c r="A454" s="452" t="s">
        <v>773</v>
      </c>
      <c r="B454" s="453">
        <v>2590.81</v>
      </c>
      <c r="C454" s="453">
        <v>2496.14</v>
      </c>
      <c r="D454" s="454">
        <v>2531.3000000000002</v>
      </c>
      <c r="E454" s="453">
        <v>2440.0500000000002</v>
      </c>
      <c r="F454" s="453">
        <v>2450.0100000000002</v>
      </c>
      <c r="G454" s="453">
        <v>2484.41</v>
      </c>
      <c r="H454" s="453">
        <v>2430.0300000000002</v>
      </c>
      <c r="I454" s="453">
        <v>2431.5100000000002</v>
      </c>
      <c r="J454" s="453">
        <v>2477.94</v>
      </c>
      <c r="K454" s="453">
        <v>2474.0300000000002</v>
      </c>
      <c r="L454" s="453">
        <v>2562.81</v>
      </c>
      <c r="M454" s="453">
        <v>2544.5100000000002</v>
      </c>
      <c r="N454" s="453">
        <v>2630.77</v>
      </c>
      <c r="O454" s="453">
        <v>2592.79</v>
      </c>
      <c r="P454" s="453">
        <v>2546.4299999999998</v>
      </c>
      <c r="Q454" s="453">
        <v>2523.17</v>
      </c>
      <c r="R454" s="453">
        <v>2488.4299999999998</v>
      </c>
      <c r="S454" s="453">
        <v>2498.81</v>
      </c>
      <c r="T454" s="454">
        <v>2380.4</v>
      </c>
      <c r="U454" s="453">
        <v>2299.67</v>
      </c>
      <c r="V454" s="453">
        <v>2271.5700000000002</v>
      </c>
      <c r="W454" s="453">
        <v>2261.2399999999998</v>
      </c>
      <c r="X454" s="453">
        <v>2209.12</v>
      </c>
      <c r="Y454" s="455">
        <v>2151</v>
      </c>
      <c r="Z454" s="453">
        <v>2048.73</v>
      </c>
      <c r="AA454" s="453">
        <v>2112.81</v>
      </c>
      <c r="AB454" s="453">
        <v>2151.75</v>
      </c>
      <c r="AC454" s="453">
        <v>2101.71</v>
      </c>
    </row>
    <row r="455" spans="1:29" x14ac:dyDescent="0.25">
      <c r="A455" s="452" t="s">
        <v>774</v>
      </c>
      <c r="B455" s="453">
        <v>6992.99</v>
      </c>
      <c r="C455" s="453">
        <v>6719.55</v>
      </c>
      <c r="D455" s="453">
        <v>6383.03</v>
      </c>
      <c r="E455" s="453">
        <v>5981.52</v>
      </c>
      <c r="F455" s="453">
        <v>5813.19</v>
      </c>
      <c r="G455" s="453">
        <v>5830.63</v>
      </c>
      <c r="H455" s="453">
        <v>5783.58</v>
      </c>
      <c r="I455" s="453">
        <v>5547.96</v>
      </c>
      <c r="J455" s="453">
        <v>5523.45</v>
      </c>
      <c r="K455" s="453">
        <v>5491.66</v>
      </c>
      <c r="L455" s="453">
        <v>5284.57</v>
      </c>
      <c r="M455" s="453">
        <v>5181.1899999999996</v>
      </c>
      <c r="N455" s="454">
        <v>5102.6000000000004</v>
      </c>
      <c r="O455" s="454">
        <v>5033.7</v>
      </c>
      <c r="P455" s="453">
        <v>5043.07</v>
      </c>
      <c r="Q455" s="453">
        <v>5079.63</v>
      </c>
      <c r="R455" s="453">
        <v>4911.34</v>
      </c>
      <c r="S455" s="453">
        <v>4847.0200000000004</v>
      </c>
      <c r="T455" s="453">
        <v>4915.24</v>
      </c>
      <c r="U455" s="453">
        <v>4665.71</v>
      </c>
      <c r="V455" s="453">
        <v>4753.1899999999996</v>
      </c>
      <c r="W455" s="454">
        <v>4818.5</v>
      </c>
      <c r="X455" s="453">
        <v>4435.33</v>
      </c>
      <c r="Y455" s="453">
        <v>4571.32</v>
      </c>
      <c r="Z455" s="453">
        <v>4337.6400000000003</v>
      </c>
      <c r="AA455" s="453">
        <v>4502.72</v>
      </c>
      <c r="AB455" s="453">
        <v>4563.7299999999996</v>
      </c>
      <c r="AC455" s="453">
        <v>4601.21</v>
      </c>
    </row>
    <row r="456" spans="1:29" x14ac:dyDescent="0.25">
      <c r="A456" s="452" t="s">
        <v>8</v>
      </c>
      <c r="B456" s="453">
        <v>7746.47</v>
      </c>
      <c r="C456" s="454">
        <v>7713.8</v>
      </c>
      <c r="D456" s="453">
        <v>7665.37</v>
      </c>
      <c r="E456" s="453">
        <v>7700.81</v>
      </c>
      <c r="F456" s="453">
        <v>7661.77</v>
      </c>
      <c r="G456" s="453">
        <v>7451.25</v>
      </c>
      <c r="H456" s="454">
        <v>7367.2</v>
      </c>
      <c r="I456" s="453">
        <v>7276.74</v>
      </c>
      <c r="J456" s="453">
        <v>7021.92</v>
      </c>
      <c r="K456" s="453">
        <v>6865.48</v>
      </c>
      <c r="L456" s="453">
        <v>6608.62</v>
      </c>
      <c r="M456" s="453">
        <v>6464.41</v>
      </c>
      <c r="N456" s="454">
        <v>6226.9</v>
      </c>
      <c r="O456" s="453">
        <v>6012.06</v>
      </c>
      <c r="P456" s="453">
        <v>5822.07</v>
      </c>
      <c r="Q456" s="454">
        <v>5569.1</v>
      </c>
      <c r="R456" s="453">
        <v>5634.65</v>
      </c>
      <c r="S456" s="453">
        <v>5497.79</v>
      </c>
      <c r="T456" s="453">
        <v>5352.69</v>
      </c>
      <c r="U456" s="453">
        <v>5299.29</v>
      </c>
      <c r="V456" s="453">
        <v>5369.31</v>
      </c>
      <c r="W456" s="453">
        <v>5198.3599999999997</v>
      </c>
      <c r="X456" s="453">
        <v>5147.8599999999997</v>
      </c>
      <c r="Y456" s="453">
        <v>5013.42</v>
      </c>
      <c r="Z456" s="453">
        <v>4917.04</v>
      </c>
      <c r="AA456" s="453">
        <v>4870.68</v>
      </c>
      <c r="AB456" s="453">
        <v>4733.26</v>
      </c>
      <c r="AC456" s="453">
        <v>4606.3500000000004</v>
      </c>
    </row>
    <row r="457" spans="1:29" x14ac:dyDescent="0.25">
      <c r="A457" s="452" t="s">
        <v>11</v>
      </c>
      <c r="B457" s="453">
        <v>7421.95</v>
      </c>
      <c r="C457" s="453">
        <v>7418.65</v>
      </c>
      <c r="D457" s="453">
        <v>7553.66</v>
      </c>
      <c r="E457" s="453">
        <v>7529.59</v>
      </c>
      <c r="F457" s="453">
        <v>7468.26</v>
      </c>
      <c r="G457" s="453">
        <v>7371.51</v>
      </c>
      <c r="H457" s="453">
        <v>7381.94</v>
      </c>
      <c r="I457" s="453">
        <v>7312.45</v>
      </c>
      <c r="J457" s="453">
        <v>7205.57</v>
      </c>
      <c r="K457" s="453">
        <v>7005.99</v>
      </c>
      <c r="L457" s="453">
        <v>6840.59</v>
      </c>
      <c r="M457" s="453">
        <v>6767.63</v>
      </c>
      <c r="N457" s="454">
        <v>6522.6</v>
      </c>
      <c r="O457" s="453">
        <v>6322.03</v>
      </c>
      <c r="P457" s="454">
        <v>6354.9</v>
      </c>
      <c r="Q457" s="455">
        <v>6164</v>
      </c>
      <c r="R457" s="453">
        <v>6051.74</v>
      </c>
      <c r="S457" s="453">
        <v>5793.81</v>
      </c>
      <c r="T457" s="453">
        <v>5521.58</v>
      </c>
      <c r="U457" s="454">
        <v>5365.9</v>
      </c>
      <c r="V457" s="453">
        <v>5243.31</v>
      </c>
      <c r="W457" s="453">
        <v>5098.93</v>
      </c>
      <c r="X457" s="453">
        <v>4936.33</v>
      </c>
      <c r="Y457" s="455">
        <v>4871</v>
      </c>
      <c r="Z457" s="453">
        <v>4739.0200000000004</v>
      </c>
      <c r="AA457" s="453">
        <v>4631.5200000000004</v>
      </c>
      <c r="AB457" s="453">
        <v>4554.1400000000003</v>
      </c>
      <c r="AC457" s="453">
        <v>4518.71</v>
      </c>
    </row>
    <row r="458" spans="1:29" x14ac:dyDescent="0.25">
      <c r="A458" s="452" t="s">
        <v>775</v>
      </c>
      <c r="B458" s="453">
        <v>132453.94</v>
      </c>
      <c r="C458" s="453">
        <v>133208.97</v>
      </c>
      <c r="D458" s="453">
        <v>132871.45000000001</v>
      </c>
      <c r="E458" s="453">
        <v>131237.71</v>
      </c>
      <c r="F458" s="453">
        <v>124363.32</v>
      </c>
      <c r="G458" s="453">
        <v>125871.82</v>
      </c>
      <c r="H458" s="453">
        <v>125007.14</v>
      </c>
      <c r="I458" s="453">
        <v>122681.94</v>
      </c>
      <c r="J458" s="453">
        <v>119171.02</v>
      </c>
      <c r="K458" s="453">
        <v>113607.38</v>
      </c>
      <c r="L458" s="454">
        <v>108394.8</v>
      </c>
      <c r="M458" s="453">
        <v>103547.44</v>
      </c>
      <c r="N458" s="453">
        <v>101103.41</v>
      </c>
      <c r="O458" s="453">
        <v>95943.03</v>
      </c>
      <c r="P458" s="453">
        <v>91635.25</v>
      </c>
      <c r="Q458" s="454">
        <v>86912.7</v>
      </c>
      <c r="R458" s="453">
        <v>82486.75</v>
      </c>
      <c r="S458" s="453">
        <v>78596.55</v>
      </c>
      <c r="T458" s="453">
        <v>73002.41</v>
      </c>
      <c r="U458" s="453">
        <v>68482.44</v>
      </c>
      <c r="V458" s="453">
        <v>63823.91</v>
      </c>
      <c r="W458" s="453">
        <v>61142.89</v>
      </c>
      <c r="X458" s="453">
        <v>59522.99</v>
      </c>
      <c r="Y458" s="453">
        <v>55438.36</v>
      </c>
      <c r="Z458" s="453">
        <v>53244.67</v>
      </c>
      <c r="AA458" s="454">
        <v>52658.2</v>
      </c>
      <c r="AB458" s="453">
        <v>51083.03</v>
      </c>
      <c r="AC458" s="453">
        <v>51459.02</v>
      </c>
    </row>
    <row r="459" spans="1:29" x14ac:dyDescent="0.25">
      <c r="A459" s="452" t="s">
        <v>9</v>
      </c>
      <c r="B459" s="454">
        <v>542.6</v>
      </c>
      <c r="C459" s="453">
        <v>538.83000000000004</v>
      </c>
      <c r="D459" s="453">
        <v>550.16</v>
      </c>
      <c r="E459" s="453">
        <v>563.23</v>
      </c>
      <c r="F459" s="453">
        <v>576.49</v>
      </c>
      <c r="G459" s="454">
        <v>576.4</v>
      </c>
      <c r="H459" s="453">
        <v>586.47</v>
      </c>
      <c r="I459" s="453">
        <v>587.02</v>
      </c>
      <c r="J459" s="453">
        <v>601.01</v>
      </c>
      <c r="K459" s="453">
        <v>606.91999999999996</v>
      </c>
      <c r="L459" s="454">
        <v>601.79999999999995</v>
      </c>
      <c r="M459" s="454">
        <v>613.29999999999995</v>
      </c>
      <c r="N459" s="453">
        <v>611.08000000000004</v>
      </c>
      <c r="O459" s="453">
        <v>607.84</v>
      </c>
      <c r="P459" s="454">
        <v>611.9</v>
      </c>
      <c r="Q459" s="454">
        <v>602.4</v>
      </c>
      <c r="R459" s="453">
        <v>645.52</v>
      </c>
      <c r="S459" s="453">
        <v>648.65</v>
      </c>
      <c r="T459" s="453">
        <v>639.59</v>
      </c>
      <c r="U459" s="453">
        <v>633.19000000000005</v>
      </c>
      <c r="V459" s="453">
        <v>632.41</v>
      </c>
      <c r="W459" s="453">
        <v>609.01</v>
      </c>
      <c r="X459" s="453">
        <v>572.69000000000005</v>
      </c>
      <c r="Y459" s="453">
        <v>581.23</v>
      </c>
      <c r="Z459" s="453">
        <v>598.89</v>
      </c>
      <c r="AA459" s="453">
        <v>598.86</v>
      </c>
      <c r="AB459" s="453">
        <v>593.73</v>
      </c>
      <c r="AC459" s="454">
        <v>581.29999999999995</v>
      </c>
    </row>
    <row r="460" spans="1:29" x14ac:dyDescent="0.25">
      <c r="A460" s="452" t="s">
        <v>776</v>
      </c>
      <c r="B460" s="453">
        <v>19.12</v>
      </c>
      <c r="C460" s="453">
        <v>19.059999999999999</v>
      </c>
      <c r="D460" s="453">
        <v>18.62</v>
      </c>
      <c r="E460" s="453">
        <v>17.82</v>
      </c>
      <c r="F460" s="453">
        <v>17.93</v>
      </c>
      <c r="G460" s="453">
        <v>17.91</v>
      </c>
      <c r="H460" s="453">
        <v>18.25</v>
      </c>
      <c r="I460" s="453">
        <v>17.989999999999998</v>
      </c>
      <c r="J460" s="453">
        <v>17.829999999999998</v>
      </c>
      <c r="K460" s="453">
        <v>17.149999999999999</v>
      </c>
      <c r="L460" s="453">
        <v>16.739999999999998</v>
      </c>
      <c r="M460" s="453">
        <v>17.57</v>
      </c>
      <c r="N460" s="453">
        <v>17.739999999999998</v>
      </c>
      <c r="O460" s="454">
        <v>17.899999999999999</v>
      </c>
      <c r="P460" s="453">
        <v>17.96</v>
      </c>
      <c r="Q460" s="453">
        <v>18.420000000000002</v>
      </c>
      <c r="R460" s="453">
        <v>19.149999999999999</v>
      </c>
      <c r="S460" s="453">
        <v>19.38</v>
      </c>
      <c r="T460" s="453">
        <v>19.59</v>
      </c>
      <c r="U460" s="453">
        <v>19.420000000000002</v>
      </c>
      <c r="V460" s="453">
        <v>18.850000000000001</v>
      </c>
      <c r="W460" s="453">
        <v>19.149999999999999</v>
      </c>
      <c r="X460" s="453">
        <v>19.53</v>
      </c>
      <c r="Y460" s="453">
        <v>18.739999999999998</v>
      </c>
      <c r="Z460" s="454">
        <v>18.7</v>
      </c>
      <c r="AA460" s="453">
        <v>18.41</v>
      </c>
      <c r="AB460" s="453">
        <v>18.43</v>
      </c>
      <c r="AC460" s="455">
        <v>18</v>
      </c>
    </row>
    <row r="461" spans="1:29" x14ac:dyDescent="0.25">
      <c r="A461" s="452" t="s">
        <v>10</v>
      </c>
      <c r="B461" s="453">
        <v>5801.23</v>
      </c>
      <c r="C461" s="453">
        <v>5770.75</v>
      </c>
      <c r="D461" s="453">
        <v>5850.81</v>
      </c>
      <c r="E461" s="453">
        <v>5940.29</v>
      </c>
      <c r="F461" s="453">
        <v>6001.99</v>
      </c>
      <c r="G461" s="453">
        <v>5882.65</v>
      </c>
      <c r="H461" s="454">
        <v>5958.6</v>
      </c>
      <c r="I461" s="453">
        <v>5957.87</v>
      </c>
      <c r="J461" s="453">
        <v>5758.03</v>
      </c>
      <c r="K461" s="453">
        <v>5630.19</v>
      </c>
      <c r="L461" s="453">
        <v>5698.07</v>
      </c>
      <c r="M461" s="453">
        <v>5735.43</v>
      </c>
      <c r="N461" s="453">
        <v>5581.37</v>
      </c>
      <c r="O461" s="453">
        <v>5692.55</v>
      </c>
      <c r="P461" s="453">
        <v>5682.11</v>
      </c>
      <c r="Q461" s="453">
        <v>5480.27</v>
      </c>
      <c r="R461" s="453">
        <v>5356.37</v>
      </c>
      <c r="S461" s="453">
        <v>5471.56</v>
      </c>
      <c r="T461" s="453">
        <v>5327.25</v>
      </c>
      <c r="U461" s="453">
        <v>5362.36</v>
      </c>
      <c r="V461" s="453">
        <v>5380.25</v>
      </c>
      <c r="W461" s="453">
        <v>5222.75</v>
      </c>
      <c r="X461" s="453">
        <v>5182.66</v>
      </c>
      <c r="Y461" s="453">
        <v>5211.26</v>
      </c>
      <c r="Z461" s="453">
        <v>5300.78</v>
      </c>
      <c r="AA461" s="453">
        <v>5191.3100000000004</v>
      </c>
      <c r="AB461" s="453">
        <v>5093.32</v>
      </c>
      <c r="AC461" s="453">
        <v>5023.72</v>
      </c>
    </row>
    <row r="462" spans="1:29" x14ac:dyDescent="0.25">
      <c r="A462" s="452" t="s">
        <v>777</v>
      </c>
      <c r="B462" s="453">
        <v>6005.59</v>
      </c>
      <c r="C462" s="453">
        <v>5937.39</v>
      </c>
      <c r="D462" s="453">
        <v>5855.37</v>
      </c>
      <c r="E462" s="453">
        <v>5747.29</v>
      </c>
      <c r="F462" s="453">
        <v>5696.99</v>
      </c>
      <c r="G462" s="453">
        <v>5688.55</v>
      </c>
      <c r="H462" s="453">
        <v>5645.83</v>
      </c>
      <c r="I462" s="453">
        <v>5503.31</v>
      </c>
      <c r="J462" s="453">
        <v>5434.82</v>
      </c>
      <c r="K462" s="453">
        <v>5338.53</v>
      </c>
      <c r="L462" s="453">
        <v>5286.72</v>
      </c>
      <c r="M462" s="453">
        <v>5324.69</v>
      </c>
      <c r="N462" s="453">
        <v>5281.09</v>
      </c>
      <c r="O462" s="453">
        <v>5200.79</v>
      </c>
      <c r="P462" s="454">
        <v>5167.1000000000004</v>
      </c>
      <c r="Q462" s="453">
        <v>5182.72</v>
      </c>
      <c r="R462" s="453">
        <v>5195.16</v>
      </c>
      <c r="S462" s="453">
        <v>5174.5200000000004</v>
      </c>
      <c r="T462" s="454">
        <v>5250.3</v>
      </c>
      <c r="U462" s="453">
        <v>5157.6400000000003</v>
      </c>
      <c r="V462" s="453">
        <v>5127.45</v>
      </c>
      <c r="W462" s="453">
        <v>5075.87</v>
      </c>
      <c r="X462" s="453">
        <v>5050.09</v>
      </c>
      <c r="Y462" s="453">
        <v>4988.04</v>
      </c>
      <c r="Z462" s="453">
        <v>4987.66</v>
      </c>
      <c r="AA462" s="454">
        <v>4963.5</v>
      </c>
      <c r="AB462" s="453">
        <v>4917.71</v>
      </c>
      <c r="AC462" s="453">
        <v>4854.3500000000004</v>
      </c>
    </row>
    <row r="463" spans="1:29" x14ac:dyDescent="0.25">
      <c r="A463" s="452" t="s">
        <v>778</v>
      </c>
      <c r="B463" s="455">
        <v>42407</v>
      </c>
      <c r="C463" s="453">
        <v>43287.33</v>
      </c>
      <c r="D463" s="453">
        <v>43195.11</v>
      </c>
      <c r="E463" s="453">
        <v>42967.65</v>
      </c>
      <c r="F463" s="453">
        <v>42685.69</v>
      </c>
      <c r="G463" s="454">
        <v>42504.7</v>
      </c>
      <c r="H463" s="454">
        <v>42856.4</v>
      </c>
      <c r="I463" s="453">
        <v>42123.69</v>
      </c>
      <c r="J463" s="453">
        <v>42314.62</v>
      </c>
      <c r="K463" s="453">
        <v>43681.39</v>
      </c>
      <c r="L463" s="453">
        <v>43561.84</v>
      </c>
      <c r="M463" s="453">
        <v>42795.76</v>
      </c>
      <c r="N463" s="453">
        <v>40864.54</v>
      </c>
      <c r="O463" s="453">
        <v>42861.86</v>
      </c>
      <c r="P463" s="453">
        <v>43492.09</v>
      </c>
      <c r="Q463" s="453">
        <v>45156.36</v>
      </c>
      <c r="R463" s="453">
        <v>46584.69</v>
      </c>
      <c r="S463" s="453">
        <v>48984.29</v>
      </c>
      <c r="T463" s="453">
        <v>49890.85</v>
      </c>
      <c r="U463" s="453">
        <v>49596.35</v>
      </c>
      <c r="V463" s="453">
        <v>51316.21</v>
      </c>
      <c r="W463" s="453">
        <v>53687.48</v>
      </c>
      <c r="X463" s="453">
        <v>57071.62</v>
      </c>
      <c r="Y463" s="453">
        <v>55452.01</v>
      </c>
      <c r="Z463" s="453">
        <v>57286.34</v>
      </c>
      <c r="AA463" s="453">
        <v>51335.42</v>
      </c>
      <c r="AB463" s="453">
        <v>53869.07</v>
      </c>
      <c r="AC463" s="453">
        <v>54195.33</v>
      </c>
    </row>
    <row r="465" spans="1:29" x14ac:dyDescent="0.25">
      <c r="A465" s="450" t="s">
        <v>779</v>
      </c>
    </row>
    <row r="466" spans="1:29" x14ac:dyDescent="0.25">
      <c r="A466" s="450" t="s">
        <v>751</v>
      </c>
      <c r="B466" s="450" t="s">
        <v>780</v>
      </c>
    </row>
    <row r="468" spans="1:29" x14ac:dyDescent="0.25">
      <c r="A468" s="450" t="s">
        <v>739</v>
      </c>
      <c r="B468" s="450" t="s">
        <v>740</v>
      </c>
    </row>
    <row r="469" spans="1:29" x14ac:dyDescent="0.25">
      <c r="A469" s="450" t="s">
        <v>741</v>
      </c>
      <c r="B469" s="450" t="s">
        <v>791</v>
      </c>
    </row>
    <row r="470" spans="1:29" x14ac:dyDescent="0.25">
      <c r="A470" s="450" t="s">
        <v>743</v>
      </c>
      <c r="B470" s="450" t="s">
        <v>786</v>
      </c>
    </row>
    <row r="472" spans="1:29" x14ac:dyDescent="0.25">
      <c r="A472" s="452" t="s">
        <v>745</v>
      </c>
      <c r="B472" s="452" t="s">
        <v>51</v>
      </c>
      <c r="C472" s="452" t="s">
        <v>52</v>
      </c>
      <c r="D472" s="452" t="s">
        <v>53</v>
      </c>
      <c r="E472" s="452" t="s">
        <v>54</v>
      </c>
      <c r="F472" s="452" t="s">
        <v>55</v>
      </c>
      <c r="G472" s="452" t="s">
        <v>56</v>
      </c>
      <c r="H472" s="452" t="s">
        <v>57</v>
      </c>
      <c r="I472" s="452" t="s">
        <v>58</v>
      </c>
      <c r="J472" s="452" t="s">
        <v>59</v>
      </c>
      <c r="K472" s="452" t="s">
        <v>60</v>
      </c>
      <c r="L472" s="452" t="s">
        <v>61</v>
      </c>
      <c r="M472" s="452" t="s">
        <v>62</v>
      </c>
      <c r="N472" s="452" t="s">
        <v>63</v>
      </c>
      <c r="O472" s="452" t="s">
        <v>64</v>
      </c>
      <c r="P472" s="452" t="s">
        <v>65</v>
      </c>
      <c r="Q472" s="452" t="s">
        <v>66</v>
      </c>
      <c r="R472" s="452" t="s">
        <v>67</v>
      </c>
      <c r="S472" s="452" t="s">
        <v>68</v>
      </c>
      <c r="T472" s="452" t="s">
        <v>69</v>
      </c>
      <c r="U472" s="452" t="s">
        <v>70</v>
      </c>
      <c r="V472" s="452" t="s">
        <v>71</v>
      </c>
      <c r="W472" s="452" t="s">
        <v>72</v>
      </c>
      <c r="X472" s="452" t="s">
        <v>73</v>
      </c>
      <c r="Y472" s="452" t="s">
        <v>74</v>
      </c>
      <c r="Z472" s="452" t="s">
        <v>75</v>
      </c>
      <c r="AA472" s="452" t="s">
        <v>76</v>
      </c>
      <c r="AB472" s="452" t="s">
        <v>77</v>
      </c>
      <c r="AC472" s="452" t="s">
        <v>746</v>
      </c>
    </row>
    <row r="473" spans="1:29" x14ac:dyDescent="0.25">
      <c r="A473" s="452" t="s">
        <v>747</v>
      </c>
      <c r="B473" s="453">
        <v>157951.24</v>
      </c>
      <c r="C473" s="453">
        <v>147430.37</v>
      </c>
      <c r="D473" s="453">
        <v>140693.78</v>
      </c>
      <c r="E473" s="453">
        <v>139887.29</v>
      </c>
      <c r="F473" s="453">
        <v>134629.15</v>
      </c>
      <c r="G473" s="453">
        <v>133385.99</v>
      </c>
      <c r="H473" s="453">
        <v>131341.07999999999</v>
      </c>
      <c r="I473" s="453">
        <v>133055.78</v>
      </c>
      <c r="J473" s="453">
        <v>125199.59</v>
      </c>
      <c r="K473" s="453">
        <v>122995.54</v>
      </c>
      <c r="L473" s="453">
        <v>108894.95</v>
      </c>
      <c r="M473" s="453">
        <v>107058.04</v>
      </c>
      <c r="N473" s="453">
        <v>104213.89</v>
      </c>
      <c r="O473" s="453">
        <v>104792.76</v>
      </c>
      <c r="P473" s="453">
        <v>98270.32</v>
      </c>
      <c r="Q473" s="453">
        <v>97330.63</v>
      </c>
      <c r="R473" s="453">
        <v>93379.34</v>
      </c>
      <c r="S473" s="453">
        <v>90040.44</v>
      </c>
      <c r="T473" s="453">
        <v>90578.64</v>
      </c>
      <c r="U473" s="453">
        <v>85960.94</v>
      </c>
      <c r="V473" s="453">
        <v>87095.81</v>
      </c>
      <c r="W473" s="453">
        <v>84395.61</v>
      </c>
      <c r="X473" s="453">
        <v>85137.52</v>
      </c>
      <c r="Y473" s="453">
        <v>82965.820000000007</v>
      </c>
      <c r="Z473" s="453">
        <v>78991.28</v>
      </c>
      <c r="AA473" s="453">
        <v>79368.539999999994</v>
      </c>
      <c r="AB473" s="454">
        <v>77927.7</v>
      </c>
      <c r="AC473" s="453">
        <v>78010.98</v>
      </c>
    </row>
    <row r="474" spans="1:29" x14ac:dyDescent="0.25">
      <c r="A474" s="452" t="s">
        <v>748</v>
      </c>
      <c r="B474" s="453">
        <v>195280.35</v>
      </c>
      <c r="C474" s="453">
        <v>185270.47</v>
      </c>
      <c r="D474" s="453">
        <v>178036.33</v>
      </c>
      <c r="E474" s="453">
        <v>175255.48</v>
      </c>
      <c r="F474" s="453">
        <v>162499.46</v>
      </c>
      <c r="G474" s="453">
        <v>162085.65</v>
      </c>
      <c r="H474" s="453">
        <v>158495.44</v>
      </c>
      <c r="I474" s="453">
        <v>158288.98000000001</v>
      </c>
      <c r="J474" s="453">
        <v>147932.35</v>
      </c>
      <c r="K474" s="453">
        <v>143023.44</v>
      </c>
      <c r="L474" s="453">
        <v>127076.78</v>
      </c>
      <c r="M474" s="453">
        <v>123930.98</v>
      </c>
      <c r="N474" s="453">
        <v>120329.48</v>
      </c>
      <c r="O474" s="453">
        <v>119262.29</v>
      </c>
      <c r="P474" s="453">
        <v>112387.72</v>
      </c>
      <c r="Q474" s="453">
        <v>109656.38</v>
      </c>
      <c r="R474" s="453">
        <v>104830.69</v>
      </c>
      <c r="S474" s="453">
        <v>101009.84</v>
      </c>
      <c r="T474" s="453">
        <v>101154.28</v>
      </c>
      <c r="U474" s="453">
        <v>96385.38</v>
      </c>
      <c r="V474" s="453">
        <v>97362.15</v>
      </c>
      <c r="W474" s="453">
        <v>94209.05</v>
      </c>
      <c r="X474" s="453">
        <v>94925.52</v>
      </c>
      <c r="Y474" s="453">
        <v>91697.65</v>
      </c>
      <c r="Z474" s="453">
        <v>87311.039999999994</v>
      </c>
      <c r="AA474" s="453">
        <v>87266.99</v>
      </c>
      <c r="AB474" s="453">
        <v>84917.56</v>
      </c>
      <c r="AC474" s="453">
        <v>85021.07</v>
      </c>
    </row>
    <row r="475" spans="1:29" x14ac:dyDescent="0.25">
      <c r="A475" s="452" t="s">
        <v>749</v>
      </c>
      <c r="B475" s="454">
        <v>195259.4</v>
      </c>
      <c r="C475" s="453">
        <v>185249.31</v>
      </c>
      <c r="D475" s="453">
        <v>178016.46</v>
      </c>
      <c r="E475" s="453">
        <v>175234.81</v>
      </c>
      <c r="F475" s="453">
        <v>162480.97</v>
      </c>
      <c r="G475" s="455">
        <v>162068</v>
      </c>
      <c r="H475" s="453">
        <v>158477.19</v>
      </c>
      <c r="I475" s="453">
        <v>158271.65</v>
      </c>
      <c r="J475" s="453">
        <v>147914.93</v>
      </c>
      <c r="K475" s="453">
        <v>143007.46</v>
      </c>
      <c r="L475" s="453">
        <v>127061.72</v>
      </c>
      <c r="M475" s="453">
        <v>123916.47</v>
      </c>
      <c r="N475" s="453">
        <v>120315.24</v>
      </c>
      <c r="O475" s="453">
        <v>119248.56</v>
      </c>
      <c r="P475" s="453">
        <v>112373.53</v>
      </c>
      <c r="Q475" s="453">
        <v>109642.94</v>
      </c>
      <c r="R475" s="453">
        <v>104816.75</v>
      </c>
      <c r="S475" s="453">
        <v>100994.92</v>
      </c>
      <c r="T475" s="453">
        <v>101140.13</v>
      </c>
      <c r="U475" s="453">
        <v>96372.59</v>
      </c>
      <c r="V475" s="453">
        <v>97347.58</v>
      </c>
      <c r="W475" s="454">
        <v>94195.9</v>
      </c>
      <c r="X475" s="453">
        <v>94913.15</v>
      </c>
      <c r="Y475" s="453">
        <v>91684.72</v>
      </c>
      <c r="Z475" s="453">
        <v>87297.72</v>
      </c>
      <c r="AA475" s="453">
        <v>87253.66</v>
      </c>
      <c r="AB475" s="453">
        <v>84905.29</v>
      </c>
      <c r="AC475" s="453">
        <v>85009.15</v>
      </c>
    </row>
    <row r="476" spans="1:29" x14ac:dyDescent="0.25">
      <c r="A476" s="452" t="s">
        <v>750</v>
      </c>
      <c r="B476" s="453">
        <v>1583.95</v>
      </c>
      <c r="C476" s="453">
        <v>1455.43</v>
      </c>
      <c r="D476" s="453">
        <v>1294.23</v>
      </c>
      <c r="E476" s="453">
        <v>1325.73</v>
      </c>
      <c r="F476" s="453">
        <v>1171.6500000000001</v>
      </c>
      <c r="G476" s="453">
        <v>1177.69</v>
      </c>
      <c r="H476" s="454">
        <v>1182.8</v>
      </c>
      <c r="I476" s="453">
        <v>1105.95</v>
      </c>
      <c r="J476" s="453">
        <v>1068.98</v>
      </c>
      <c r="K476" s="453">
        <v>1057.42</v>
      </c>
      <c r="L476" s="453">
        <v>1032.24</v>
      </c>
      <c r="M476" s="453">
        <v>1038.19</v>
      </c>
      <c r="N476" s="453">
        <v>990.58</v>
      </c>
      <c r="O476" s="453">
        <v>987.74</v>
      </c>
      <c r="P476" s="453">
        <v>983.25</v>
      </c>
      <c r="Q476" s="453">
        <v>1000.98</v>
      </c>
      <c r="R476" s="453">
        <v>1011.68</v>
      </c>
      <c r="S476" s="453">
        <v>1011.57</v>
      </c>
      <c r="T476" s="453">
        <v>1038.28</v>
      </c>
      <c r="U476" s="453">
        <v>1066.01</v>
      </c>
      <c r="V476" s="454">
        <v>1185.2</v>
      </c>
      <c r="W476" s="453">
        <v>1056.1300000000001</v>
      </c>
      <c r="X476" s="453">
        <v>1056.1099999999999</v>
      </c>
      <c r="Y476" s="453">
        <v>1101.29</v>
      </c>
      <c r="Z476" s="453">
        <v>998.88</v>
      </c>
      <c r="AA476" s="453">
        <v>1066.33</v>
      </c>
      <c r="AB476" s="453">
        <v>1067.06</v>
      </c>
      <c r="AC476" s="453">
        <v>1048.6099999999999</v>
      </c>
    </row>
    <row r="477" spans="1:29" x14ac:dyDescent="0.25">
      <c r="A477" s="452" t="s">
        <v>752</v>
      </c>
      <c r="B477" s="453">
        <v>2707.28</v>
      </c>
      <c r="C477" s="453">
        <v>2286.35</v>
      </c>
      <c r="D477" s="453">
        <v>2497.27</v>
      </c>
      <c r="E477" s="453">
        <v>2498.42</v>
      </c>
      <c r="F477" s="453">
        <v>2305.73</v>
      </c>
      <c r="G477" s="453">
        <v>2379.81</v>
      </c>
      <c r="H477" s="453">
        <v>2368.73</v>
      </c>
      <c r="I477" s="454">
        <v>2131.5</v>
      </c>
      <c r="J477" s="453">
        <v>1900.63</v>
      </c>
      <c r="K477" s="453">
        <v>1573.24</v>
      </c>
      <c r="L477" s="453">
        <v>1665.92</v>
      </c>
      <c r="M477" s="453">
        <v>1566.46</v>
      </c>
      <c r="N477" s="453">
        <v>1620.46</v>
      </c>
      <c r="O477" s="454">
        <v>1735.2</v>
      </c>
      <c r="P477" s="453">
        <v>1328.42</v>
      </c>
      <c r="Q477" s="453">
        <v>1376.54</v>
      </c>
      <c r="R477" s="453">
        <v>1289.25</v>
      </c>
      <c r="S477" s="454">
        <v>1416.3</v>
      </c>
      <c r="T477" s="453">
        <v>1435.77</v>
      </c>
      <c r="U477" s="453">
        <v>1358.27</v>
      </c>
      <c r="V477" s="453">
        <v>1461.49</v>
      </c>
      <c r="W477" s="455">
        <v>1744</v>
      </c>
      <c r="X477" s="454">
        <v>1600.2</v>
      </c>
      <c r="Y477" s="453">
        <v>1425.81</v>
      </c>
      <c r="Z477" s="453">
        <v>1417.16</v>
      </c>
      <c r="AA477" s="453">
        <v>1504.08</v>
      </c>
      <c r="AB477" s="453">
        <v>1365.55</v>
      </c>
      <c r="AC477" s="453">
        <v>1420.43</v>
      </c>
    </row>
    <row r="478" spans="1:29" x14ac:dyDescent="0.25">
      <c r="A478" s="452" t="s">
        <v>753</v>
      </c>
      <c r="B478" s="453">
        <v>13275.52</v>
      </c>
      <c r="C478" s="453">
        <v>11947.89</v>
      </c>
      <c r="D478" s="453">
        <v>11229.21</v>
      </c>
      <c r="E478" s="453">
        <v>11001.58</v>
      </c>
      <c r="F478" s="453">
        <v>10422.959999999999</v>
      </c>
      <c r="G478" s="453">
        <v>10171.23</v>
      </c>
      <c r="H478" s="453">
        <v>10065.35</v>
      </c>
      <c r="I478" s="453">
        <v>9812.82</v>
      </c>
      <c r="J478" s="453">
        <v>9245.81</v>
      </c>
      <c r="K478" s="453">
        <v>8408.3700000000008</v>
      </c>
      <c r="L478" s="453">
        <v>7680.71</v>
      </c>
      <c r="M478" s="454">
        <v>7317.7</v>
      </c>
      <c r="N478" s="453">
        <v>6843.32</v>
      </c>
      <c r="O478" s="453">
        <v>6776.12</v>
      </c>
      <c r="P478" s="453">
        <v>6513.77</v>
      </c>
      <c r="Q478" s="453">
        <v>6921.47</v>
      </c>
      <c r="R478" s="453">
        <v>7153.02</v>
      </c>
      <c r="S478" s="454">
        <v>6717.3</v>
      </c>
      <c r="T478" s="453">
        <v>6679.25</v>
      </c>
      <c r="U478" s="453">
        <v>6360.47</v>
      </c>
      <c r="V478" s="453">
        <v>6470.52</v>
      </c>
      <c r="W478" s="453">
        <v>6444.55</v>
      </c>
      <c r="X478" s="454">
        <v>6248.8</v>
      </c>
      <c r="Y478" s="454">
        <v>5371.8</v>
      </c>
      <c r="Z478" s="453">
        <v>5276.95</v>
      </c>
      <c r="AA478" s="453">
        <v>5172.53</v>
      </c>
      <c r="AB478" s="453">
        <v>4851.0200000000004</v>
      </c>
      <c r="AC478" s="453">
        <v>4521.57</v>
      </c>
    </row>
    <row r="479" spans="1:29" x14ac:dyDescent="0.25">
      <c r="A479" s="452" t="s">
        <v>7</v>
      </c>
      <c r="B479" s="454">
        <v>388.1</v>
      </c>
      <c r="C479" s="453">
        <v>459.09</v>
      </c>
      <c r="D479" s="453">
        <v>477.05</v>
      </c>
      <c r="E479" s="454">
        <v>526.6</v>
      </c>
      <c r="F479" s="453">
        <v>606.94000000000005</v>
      </c>
      <c r="G479" s="453">
        <v>749.64</v>
      </c>
      <c r="H479" s="453">
        <v>861.55</v>
      </c>
      <c r="I479" s="453">
        <v>887.06</v>
      </c>
      <c r="J479" s="453">
        <v>904.32</v>
      </c>
      <c r="K479" s="453">
        <v>960.74</v>
      </c>
      <c r="L479" s="453">
        <v>915.96</v>
      </c>
      <c r="M479" s="453">
        <v>941.58</v>
      </c>
      <c r="N479" s="453">
        <v>913.01</v>
      </c>
      <c r="O479" s="453">
        <v>895.21</v>
      </c>
      <c r="P479" s="453">
        <v>907.38</v>
      </c>
      <c r="Q479" s="453">
        <v>846.38</v>
      </c>
      <c r="R479" s="453">
        <v>801.42</v>
      </c>
      <c r="S479" s="454">
        <v>746.4</v>
      </c>
      <c r="T479" s="453">
        <v>714.38</v>
      </c>
      <c r="U479" s="454">
        <v>627.4</v>
      </c>
      <c r="V479" s="453">
        <v>678.68</v>
      </c>
      <c r="W479" s="453">
        <v>576.82000000000005</v>
      </c>
      <c r="X479" s="453">
        <v>467.66</v>
      </c>
      <c r="Y479" s="453">
        <v>429.54</v>
      </c>
      <c r="Z479" s="453">
        <v>374.74</v>
      </c>
      <c r="AA479" s="453">
        <v>362.19</v>
      </c>
      <c r="AB479" s="453">
        <v>369.53</v>
      </c>
      <c r="AC479" s="454">
        <v>373.4</v>
      </c>
    </row>
    <row r="480" spans="1:29" x14ac:dyDescent="0.25">
      <c r="A480" s="452" t="s">
        <v>754</v>
      </c>
      <c r="B480" s="453">
        <v>40224.879999999997</v>
      </c>
      <c r="C480" s="453">
        <v>37647.89</v>
      </c>
      <c r="D480" s="453">
        <v>34430.47</v>
      </c>
      <c r="E480" s="453">
        <v>35324.78</v>
      </c>
      <c r="F480" s="453">
        <v>31804.57</v>
      </c>
      <c r="G480" s="453">
        <v>30598.85</v>
      </c>
      <c r="H480" s="453">
        <v>29450.65</v>
      </c>
      <c r="I480" s="453">
        <v>28856.74</v>
      </c>
      <c r="J480" s="453">
        <v>26035.98</v>
      </c>
      <c r="K480" s="453">
        <v>26994.32</v>
      </c>
      <c r="L480" s="453">
        <v>25088.880000000001</v>
      </c>
      <c r="M480" s="453">
        <v>22720.77</v>
      </c>
      <c r="N480" s="453">
        <v>21444.67</v>
      </c>
      <c r="O480" s="453">
        <v>19870.16</v>
      </c>
      <c r="P480" s="453">
        <v>17159.79</v>
      </c>
      <c r="Q480" s="453">
        <v>15412.94</v>
      </c>
      <c r="R480" s="453">
        <v>13828.17</v>
      </c>
      <c r="S480" s="453">
        <v>12795.02</v>
      </c>
      <c r="T480" s="453">
        <v>12601.91</v>
      </c>
      <c r="U480" s="453">
        <v>11452.18</v>
      </c>
      <c r="V480" s="453">
        <v>11996.56</v>
      </c>
      <c r="W480" s="454">
        <v>11906.3</v>
      </c>
      <c r="X480" s="453">
        <v>13152.37</v>
      </c>
      <c r="Y480" s="453">
        <v>12812.22</v>
      </c>
      <c r="Z480" s="453">
        <v>12020.61</v>
      </c>
      <c r="AA480" s="453">
        <v>12475.01</v>
      </c>
      <c r="AB480" s="453">
        <v>12107.82</v>
      </c>
      <c r="AC480" s="454">
        <v>12173.4</v>
      </c>
    </row>
    <row r="481" spans="1:29" x14ac:dyDescent="0.25">
      <c r="A481" s="452" t="s">
        <v>755</v>
      </c>
      <c r="B481" s="453">
        <v>187.46</v>
      </c>
      <c r="C481" s="453">
        <v>181.84</v>
      </c>
      <c r="D481" s="454">
        <v>118.9</v>
      </c>
      <c r="E481" s="453">
        <v>92.89</v>
      </c>
      <c r="F481" s="453">
        <v>115.46</v>
      </c>
      <c r="G481" s="453">
        <v>177.03</v>
      </c>
      <c r="H481" s="455">
        <v>203</v>
      </c>
      <c r="I481" s="454">
        <v>203.7</v>
      </c>
      <c r="J481" s="454">
        <v>162.9</v>
      </c>
      <c r="K481" s="454">
        <v>161.4</v>
      </c>
      <c r="L481" s="453">
        <v>162.46</v>
      </c>
      <c r="M481" s="453">
        <v>164.16</v>
      </c>
      <c r="N481" s="453">
        <v>158.29</v>
      </c>
      <c r="O481" s="453">
        <v>163.53</v>
      </c>
      <c r="P481" s="453">
        <v>171.63</v>
      </c>
      <c r="Q481" s="453">
        <v>157.06</v>
      </c>
      <c r="R481" s="454">
        <v>151.80000000000001</v>
      </c>
      <c r="S481" s="453">
        <v>176.67</v>
      </c>
      <c r="T481" s="453">
        <v>177.61</v>
      </c>
      <c r="U481" s="453">
        <v>172.77</v>
      </c>
      <c r="V481" s="454">
        <v>181.2</v>
      </c>
      <c r="W481" s="453">
        <v>162.66999999999999</v>
      </c>
      <c r="X481" s="454">
        <v>169.2</v>
      </c>
      <c r="Y481" s="453">
        <v>168.38</v>
      </c>
      <c r="Z481" s="453">
        <v>161.96</v>
      </c>
      <c r="AA481" s="453">
        <v>157.44</v>
      </c>
      <c r="AB481" s="453">
        <v>167.96</v>
      </c>
      <c r="AC481" s="453">
        <v>171.82</v>
      </c>
    </row>
    <row r="482" spans="1:29" x14ac:dyDescent="0.25">
      <c r="A482" s="452" t="s">
        <v>756</v>
      </c>
      <c r="B482" s="453">
        <v>617.92999999999995</v>
      </c>
      <c r="C482" s="453">
        <v>601.95000000000005</v>
      </c>
      <c r="D482" s="454">
        <v>532.6</v>
      </c>
      <c r="E482" s="453">
        <v>524.91999999999996</v>
      </c>
      <c r="F482" s="453">
        <v>480.35</v>
      </c>
      <c r="G482" s="453">
        <v>449.72</v>
      </c>
      <c r="H482" s="453">
        <v>450.22</v>
      </c>
      <c r="I482" s="453">
        <v>409.81</v>
      </c>
      <c r="J482" s="453">
        <v>416.35</v>
      </c>
      <c r="K482" s="454">
        <v>355.9</v>
      </c>
      <c r="L482" s="453">
        <v>358.75</v>
      </c>
      <c r="M482" s="453">
        <v>362.92</v>
      </c>
      <c r="N482" s="454">
        <v>331.5</v>
      </c>
      <c r="O482" s="453">
        <v>989.75</v>
      </c>
      <c r="P482" s="455">
        <v>324</v>
      </c>
      <c r="Q482" s="453">
        <v>327.79</v>
      </c>
      <c r="R482" s="453">
        <v>316.26</v>
      </c>
      <c r="S482" s="453">
        <v>329.63</v>
      </c>
      <c r="T482" s="454">
        <v>334.8</v>
      </c>
      <c r="U482" s="453">
        <v>321.67</v>
      </c>
      <c r="V482" s="453">
        <v>313.77</v>
      </c>
      <c r="W482" s="453">
        <v>290.37</v>
      </c>
      <c r="X482" s="453">
        <v>289.13</v>
      </c>
      <c r="Y482" s="453">
        <v>299.54000000000002</v>
      </c>
      <c r="Z482" s="453">
        <v>283.49</v>
      </c>
      <c r="AA482" s="453">
        <v>280.76</v>
      </c>
      <c r="AB482" s="453">
        <v>275.94</v>
      </c>
      <c r="AC482" s="454">
        <v>263.39999999999998</v>
      </c>
    </row>
    <row r="483" spans="1:29" x14ac:dyDescent="0.25">
      <c r="A483" s="452" t="s">
        <v>757</v>
      </c>
      <c r="B483" s="453">
        <v>1406.71</v>
      </c>
      <c r="C483" s="453">
        <v>1441.16</v>
      </c>
      <c r="D483" s="453">
        <v>1506.63</v>
      </c>
      <c r="E483" s="453">
        <v>1486.01</v>
      </c>
      <c r="F483" s="453">
        <v>1513.47</v>
      </c>
      <c r="G483" s="453">
        <v>1533.34</v>
      </c>
      <c r="H483" s="453">
        <v>1585.65</v>
      </c>
      <c r="I483" s="453">
        <v>1566.57</v>
      </c>
      <c r="J483" s="453">
        <v>1623.88</v>
      </c>
      <c r="K483" s="453">
        <v>1661.32</v>
      </c>
      <c r="L483" s="453">
        <v>1734.98</v>
      </c>
      <c r="M483" s="453">
        <v>1777.81</v>
      </c>
      <c r="N483" s="454">
        <v>1843.9</v>
      </c>
      <c r="O483" s="454">
        <v>1798.4</v>
      </c>
      <c r="P483" s="454">
        <v>1853.7</v>
      </c>
      <c r="Q483" s="453">
        <v>1832.07</v>
      </c>
      <c r="R483" s="453">
        <v>1741.89</v>
      </c>
      <c r="S483" s="453">
        <v>1787.96</v>
      </c>
      <c r="T483" s="453">
        <v>1770.27</v>
      </c>
      <c r="U483" s="453">
        <v>1737.02</v>
      </c>
      <c r="V483" s="453">
        <v>1590.21</v>
      </c>
      <c r="W483" s="453">
        <v>1649.96</v>
      </c>
      <c r="X483" s="453">
        <v>1731.78</v>
      </c>
      <c r="Y483" s="453">
        <v>1497.35</v>
      </c>
      <c r="Z483" s="454">
        <v>1399.4</v>
      </c>
      <c r="AA483" s="453">
        <v>1322.07</v>
      </c>
      <c r="AB483" s="453">
        <v>1017.41</v>
      </c>
      <c r="AC483" s="453">
        <v>1166.79</v>
      </c>
    </row>
    <row r="484" spans="1:29" x14ac:dyDescent="0.25">
      <c r="A484" s="452" t="s">
        <v>758</v>
      </c>
      <c r="B484" s="453">
        <v>3493.89</v>
      </c>
      <c r="C484" s="453">
        <v>3372.41</v>
      </c>
      <c r="D484" s="453">
        <v>3676.94</v>
      </c>
      <c r="E484" s="453">
        <v>3496.27</v>
      </c>
      <c r="F484" s="453">
        <v>3381.57</v>
      </c>
      <c r="G484" s="453">
        <v>3250.32</v>
      </c>
      <c r="H484" s="453">
        <v>3296.91</v>
      </c>
      <c r="I484" s="453">
        <v>3274.09</v>
      </c>
      <c r="J484" s="454">
        <v>3087.8</v>
      </c>
      <c r="K484" s="453">
        <v>3108.93</v>
      </c>
      <c r="L484" s="453">
        <v>3178.63</v>
      </c>
      <c r="M484" s="453">
        <v>3220.39</v>
      </c>
      <c r="N484" s="453">
        <v>3234.05</v>
      </c>
      <c r="O484" s="453">
        <v>3359.97</v>
      </c>
      <c r="P484" s="453">
        <v>3428.24</v>
      </c>
      <c r="Q484" s="453">
        <v>3473.84</v>
      </c>
      <c r="R484" s="453">
        <v>3306.62</v>
      </c>
      <c r="S484" s="453">
        <v>3339.56</v>
      </c>
      <c r="T484" s="453">
        <v>3338.76</v>
      </c>
      <c r="U484" s="453">
        <v>3298.86</v>
      </c>
      <c r="V484" s="453">
        <v>3309.11</v>
      </c>
      <c r="W484" s="453">
        <v>3178.65</v>
      </c>
      <c r="X484" s="453">
        <v>3266.95</v>
      </c>
      <c r="Y484" s="453">
        <v>3219.17</v>
      </c>
      <c r="Z484" s="453">
        <v>2921.27</v>
      </c>
      <c r="AA484" s="453">
        <v>2805.47</v>
      </c>
      <c r="AB484" s="454">
        <v>2755.6</v>
      </c>
      <c r="AC484" s="453">
        <v>2886.34</v>
      </c>
    </row>
    <row r="485" spans="1:29" x14ac:dyDescent="0.25">
      <c r="A485" s="452" t="s">
        <v>759</v>
      </c>
      <c r="B485" s="453">
        <v>12717.58</v>
      </c>
      <c r="C485" s="453">
        <v>13419.41</v>
      </c>
      <c r="D485" s="453">
        <v>13012.67</v>
      </c>
      <c r="E485" s="453">
        <v>12899.47</v>
      </c>
      <c r="F485" s="453">
        <v>12306.14</v>
      </c>
      <c r="G485" s="453">
        <v>12207.93</v>
      </c>
      <c r="H485" s="453">
        <v>11144.62</v>
      </c>
      <c r="I485" s="453">
        <v>9845.5499999999993</v>
      </c>
      <c r="J485" s="453">
        <v>9643.14</v>
      </c>
      <c r="K485" s="453">
        <v>9114.48</v>
      </c>
      <c r="L485" s="453">
        <v>7773.39</v>
      </c>
      <c r="M485" s="454">
        <v>7405.2</v>
      </c>
      <c r="N485" s="453">
        <v>6366.54</v>
      </c>
      <c r="O485" s="453">
        <v>6258.18</v>
      </c>
      <c r="P485" s="453">
        <v>5648.96</v>
      </c>
      <c r="Q485" s="453">
        <v>5019.97</v>
      </c>
      <c r="R485" s="453">
        <v>4392.49</v>
      </c>
      <c r="S485" s="453">
        <v>3994.11</v>
      </c>
      <c r="T485" s="453">
        <v>3869.14</v>
      </c>
      <c r="U485" s="453">
        <v>3694.55</v>
      </c>
      <c r="V485" s="453">
        <v>3854.26</v>
      </c>
      <c r="W485" s="453">
        <v>3376.35</v>
      </c>
      <c r="X485" s="453">
        <v>3386.09</v>
      </c>
      <c r="Y485" s="453">
        <v>3373.82</v>
      </c>
      <c r="Z485" s="453">
        <v>2857.78</v>
      </c>
      <c r="AA485" s="453">
        <v>2885.04</v>
      </c>
      <c r="AB485" s="453">
        <v>2980.13</v>
      </c>
      <c r="AC485" s="454">
        <v>2812.6</v>
      </c>
    </row>
    <row r="486" spans="1:29" x14ac:dyDescent="0.25">
      <c r="A486" s="452" t="s">
        <v>760</v>
      </c>
      <c r="B486" s="453">
        <v>842.81</v>
      </c>
      <c r="C486" s="453">
        <v>792.47</v>
      </c>
      <c r="D486" s="453">
        <v>697.58</v>
      </c>
      <c r="E486" s="453">
        <v>727.77</v>
      </c>
      <c r="F486" s="453">
        <v>662.15</v>
      </c>
      <c r="G486" s="453">
        <v>679.03</v>
      </c>
      <c r="H486" s="453">
        <v>710.25</v>
      </c>
      <c r="I486" s="453">
        <v>676.89</v>
      </c>
      <c r="J486" s="453">
        <v>664.38</v>
      </c>
      <c r="K486" s="454">
        <v>640.79999999999995</v>
      </c>
      <c r="L486" s="453">
        <v>591.17999999999995</v>
      </c>
      <c r="M486" s="453">
        <v>632.36</v>
      </c>
      <c r="N486" s="453">
        <v>623.39</v>
      </c>
      <c r="O486" s="453">
        <v>674.14</v>
      </c>
      <c r="P486" s="454">
        <v>661.1</v>
      </c>
      <c r="Q486" s="453">
        <v>681.29</v>
      </c>
      <c r="R486" s="454">
        <v>667.3</v>
      </c>
      <c r="S486" s="453">
        <v>664.95</v>
      </c>
      <c r="T486" s="453">
        <v>651.47</v>
      </c>
      <c r="U486" s="453">
        <v>656.04</v>
      </c>
      <c r="V486" s="453">
        <v>681.21</v>
      </c>
      <c r="W486" s="453">
        <v>648.39</v>
      </c>
      <c r="X486" s="453">
        <v>610.71</v>
      </c>
      <c r="Y486" s="453">
        <v>596.42999999999995</v>
      </c>
      <c r="Z486" s="453">
        <v>536.38</v>
      </c>
      <c r="AA486" s="453">
        <v>595.08000000000004</v>
      </c>
      <c r="AB486" s="453">
        <v>585.59</v>
      </c>
      <c r="AC486" s="453">
        <v>574.52</v>
      </c>
    </row>
    <row r="487" spans="1:29" x14ac:dyDescent="0.25">
      <c r="A487" s="452" t="s">
        <v>761</v>
      </c>
      <c r="B487" s="453">
        <v>11343.33</v>
      </c>
      <c r="C487" s="454">
        <v>11476.3</v>
      </c>
      <c r="D487" s="453">
        <v>11494.54</v>
      </c>
      <c r="E487" s="453">
        <v>11365.41</v>
      </c>
      <c r="F487" s="453">
        <v>11134.07</v>
      </c>
      <c r="G487" s="453">
        <v>10909.75</v>
      </c>
      <c r="H487" s="453">
        <v>10704.61</v>
      </c>
      <c r="I487" s="453">
        <v>10730.38</v>
      </c>
      <c r="J487" s="453">
        <v>10766.41</v>
      </c>
      <c r="K487" s="453">
        <v>10519.63</v>
      </c>
      <c r="L487" s="453">
        <v>10083.74</v>
      </c>
      <c r="M487" s="453">
        <v>9541.41</v>
      </c>
      <c r="N487" s="453">
        <v>9094.14</v>
      </c>
      <c r="O487" s="453">
        <v>9366.59</v>
      </c>
      <c r="P487" s="453">
        <v>8628.2199999999993</v>
      </c>
      <c r="Q487" s="453">
        <v>9137.58</v>
      </c>
      <c r="R487" s="453">
        <v>8663.27</v>
      </c>
      <c r="S487" s="453">
        <v>9042.39</v>
      </c>
      <c r="T487" s="453">
        <v>9467.11</v>
      </c>
      <c r="U487" s="453">
        <v>9127.2900000000009</v>
      </c>
      <c r="V487" s="453">
        <v>9357.2800000000007</v>
      </c>
      <c r="W487" s="453">
        <v>8477.0300000000007</v>
      </c>
      <c r="X487" s="453">
        <v>9087.19</v>
      </c>
      <c r="Y487" s="453">
        <v>8918.25</v>
      </c>
      <c r="Z487" s="453">
        <v>8355.73</v>
      </c>
      <c r="AA487" s="453">
        <v>7984.58</v>
      </c>
      <c r="AB487" s="453">
        <v>7674.13</v>
      </c>
      <c r="AC487" s="453">
        <v>7844.71</v>
      </c>
    </row>
    <row r="488" spans="1:29" x14ac:dyDescent="0.25">
      <c r="A488" s="452" t="s">
        <v>762</v>
      </c>
      <c r="B488" s="453">
        <v>12.21</v>
      </c>
      <c r="C488" s="453">
        <v>12.45</v>
      </c>
      <c r="D488" s="453">
        <v>12.54</v>
      </c>
      <c r="E488" s="453">
        <v>12.49</v>
      </c>
      <c r="F488" s="453">
        <v>12.96</v>
      </c>
      <c r="G488" s="453">
        <v>13.48</v>
      </c>
      <c r="H488" s="453">
        <v>13.98</v>
      </c>
      <c r="I488" s="453">
        <v>13.58</v>
      </c>
      <c r="J488" s="453">
        <v>13.93</v>
      </c>
      <c r="K488" s="453">
        <v>14.05</v>
      </c>
      <c r="L488" s="453">
        <v>13.87</v>
      </c>
      <c r="M488" s="453">
        <v>13.82</v>
      </c>
      <c r="N488" s="453">
        <v>13.98</v>
      </c>
      <c r="O488" s="453">
        <v>14.79</v>
      </c>
      <c r="P488" s="453">
        <v>14.72</v>
      </c>
      <c r="Q488" s="453">
        <v>14.92</v>
      </c>
      <c r="R488" s="453">
        <v>14.95</v>
      </c>
      <c r="S488" s="453">
        <v>16.12</v>
      </c>
      <c r="T488" s="453">
        <v>16.309999999999999</v>
      </c>
      <c r="U488" s="453">
        <v>16.22</v>
      </c>
      <c r="V488" s="453">
        <v>14.64</v>
      </c>
      <c r="W488" s="453">
        <v>14.52</v>
      </c>
      <c r="X488" s="453">
        <v>13.85</v>
      </c>
      <c r="Y488" s="453">
        <v>12.23</v>
      </c>
      <c r="Z488" s="453">
        <v>12.04</v>
      </c>
      <c r="AA488" s="453">
        <v>13.37</v>
      </c>
      <c r="AB488" s="453">
        <v>14.05</v>
      </c>
      <c r="AC488" s="453">
        <v>14.76</v>
      </c>
    </row>
    <row r="489" spans="1:29" x14ac:dyDescent="0.25">
      <c r="A489" s="452" t="s">
        <v>763</v>
      </c>
      <c r="B489" s="453">
        <v>496.75</v>
      </c>
      <c r="C489" s="453">
        <v>507.66</v>
      </c>
      <c r="D489" s="454">
        <v>455.7</v>
      </c>
      <c r="E489" s="453">
        <v>459.34</v>
      </c>
      <c r="F489" s="453">
        <v>451.42</v>
      </c>
      <c r="G489" s="453">
        <v>449.96</v>
      </c>
      <c r="H489" s="453">
        <v>447.72</v>
      </c>
      <c r="I489" s="453">
        <v>422.44</v>
      </c>
      <c r="J489" s="453">
        <v>393.91</v>
      </c>
      <c r="K489" s="453">
        <v>382.48</v>
      </c>
      <c r="L489" s="454">
        <v>354.4</v>
      </c>
      <c r="M489" s="453">
        <v>371.61</v>
      </c>
      <c r="N489" s="453">
        <v>370.37</v>
      </c>
      <c r="O489" s="453">
        <v>341.83</v>
      </c>
      <c r="P489" s="453">
        <v>346.92</v>
      </c>
      <c r="Q489" s="453">
        <v>358.95</v>
      </c>
      <c r="R489" s="453">
        <v>313.45</v>
      </c>
      <c r="S489" s="453">
        <v>315.95999999999998</v>
      </c>
      <c r="T489" s="453">
        <v>295.06</v>
      </c>
      <c r="U489" s="453">
        <v>305.05</v>
      </c>
      <c r="V489" s="453">
        <v>269.83999999999997</v>
      </c>
      <c r="W489" s="453">
        <v>238.58</v>
      </c>
      <c r="X489" s="453">
        <v>269.67</v>
      </c>
      <c r="Y489" s="453">
        <v>278.76</v>
      </c>
      <c r="Z489" s="453">
        <v>310.11</v>
      </c>
      <c r="AA489" s="453">
        <v>258.52999999999997</v>
      </c>
      <c r="AB489" s="453">
        <v>271.99</v>
      </c>
      <c r="AC489" s="453">
        <v>323.06</v>
      </c>
    </row>
    <row r="490" spans="1:29" x14ac:dyDescent="0.25">
      <c r="A490" s="452" t="s">
        <v>764</v>
      </c>
      <c r="B490" s="453">
        <v>543.94000000000005</v>
      </c>
      <c r="C490" s="453">
        <v>547.99</v>
      </c>
      <c r="D490" s="453">
        <v>404.78</v>
      </c>
      <c r="E490" s="453">
        <v>414.75</v>
      </c>
      <c r="F490" s="454">
        <v>403.4</v>
      </c>
      <c r="G490" s="453">
        <v>396.32</v>
      </c>
      <c r="H490" s="453">
        <v>393.73</v>
      </c>
      <c r="I490" s="453">
        <v>394.73</v>
      </c>
      <c r="J490" s="453">
        <v>388.75</v>
      </c>
      <c r="K490" s="453">
        <v>383.37</v>
      </c>
      <c r="L490" s="453">
        <v>390.93</v>
      </c>
      <c r="M490" s="453">
        <v>394.02</v>
      </c>
      <c r="N490" s="453">
        <v>409.58</v>
      </c>
      <c r="O490" s="454">
        <v>419.5</v>
      </c>
      <c r="P490" s="453">
        <v>441.78</v>
      </c>
      <c r="Q490" s="453">
        <v>487.06</v>
      </c>
      <c r="R490" s="453">
        <v>480.91</v>
      </c>
      <c r="S490" s="453">
        <v>460.04</v>
      </c>
      <c r="T490" s="454">
        <v>460.2</v>
      </c>
      <c r="U490" s="453">
        <v>442.43</v>
      </c>
      <c r="V490" s="453">
        <v>470.65</v>
      </c>
      <c r="W490" s="453">
        <v>412.96</v>
      </c>
      <c r="X490" s="453">
        <v>470.58</v>
      </c>
      <c r="Y490" s="453">
        <v>466.15</v>
      </c>
      <c r="Z490" s="453">
        <v>496.71</v>
      </c>
      <c r="AA490" s="453">
        <v>503.39</v>
      </c>
      <c r="AB490" s="453">
        <v>513.67999999999995</v>
      </c>
      <c r="AC490" s="453">
        <v>509.49</v>
      </c>
    </row>
    <row r="491" spans="1:29" x14ac:dyDescent="0.25">
      <c r="A491" s="452" t="s">
        <v>765</v>
      </c>
      <c r="B491" s="453">
        <v>46.74</v>
      </c>
      <c r="C491" s="453">
        <v>49.51</v>
      </c>
      <c r="D491" s="453">
        <v>48.65</v>
      </c>
      <c r="E491" s="453">
        <v>48.01</v>
      </c>
      <c r="F491" s="453">
        <v>46.17</v>
      </c>
      <c r="G491" s="453">
        <v>46.83</v>
      </c>
      <c r="H491" s="453">
        <v>48.29</v>
      </c>
      <c r="I491" s="453">
        <v>47.95</v>
      </c>
      <c r="J491" s="453">
        <v>47.24</v>
      </c>
      <c r="K491" s="453">
        <v>47.74</v>
      </c>
      <c r="L491" s="453">
        <v>48.23</v>
      </c>
      <c r="M491" s="455">
        <v>52</v>
      </c>
      <c r="N491" s="453">
        <v>65.489999999999995</v>
      </c>
      <c r="O491" s="453">
        <v>65.819999999999993</v>
      </c>
      <c r="P491" s="453">
        <v>71.569999999999993</v>
      </c>
      <c r="Q491" s="453">
        <v>70.42</v>
      </c>
      <c r="R491" s="453">
        <v>72.47</v>
      </c>
      <c r="S491" s="453">
        <v>67.63</v>
      </c>
      <c r="T491" s="453">
        <v>65.52</v>
      </c>
      <c r="U491" s="453">
        <v>65.91</v>
      </c>
      <c r="V491" s="453">
        <v>70.05</v>
      </c>
      <c r="W491" s="453">
        <v>60.68</v>
      </c>
      <c r="X491" s="453">
        <v>62.94</v>
      </c>
      <c r="Y491" s="453">
        <v>56.27</v>
      </c>
      <c r="Z491" s="453">
        <v>54.63</v>
      </c>
      <c r="AA491" s="453">
        <v>51.53</v>
      </c>
      <c r="AB491" s="453">
        <v>50.05</v>
      </c>
      <c r="AC491" s="453">
        <v>50.34</v>
      </c>
    </row>
    <row r="492" spans="1:29" x14ac:dyDescent="0.25">
      <c r="A492" s="452" t="s">
        <v>766</v>
      </c>
      <c r="B492" s="453">
        <v>3107.44</v>
      </c>
      <c r="C492" s="453">
        <v>3083.83</v>
      </c>
      <c r="D492" s="453">
        <v>2429.44</v>
      </c>
      <c r="E492" s="453">
        <v>2417.94</v>
      </c>
      <c r="F492" s="453">
        <v>2285.46</v>
      </c>
      <c r="G492" s="453">
        <v>1958.17</v>
      </c>
      <c r="H492" s="454">
        <v>2053.9</v>
      </c>
      <c r="I492" s="454">
        <v>1959.9</v>
      </c>
      <c r="J492" s="453">
        <v>1808.57</v>
      </c>
      <c r="K492" s="453">
        <v>1748.37</v>
      </c>
      <c r="L492" s="453">
        <v>1862.88</v>
      </c>
      <c r="M492" s="453">
        <v>1906.91</v>
      </c>
      <c r="N492" s="453">
        <v>1749.07</v>
      </c>
      <c r="O492" s="453">
        <v>1923.53</v>
      </c>
      <c r="P492" s="453">
        <v>1665.89</v>
      </c>
      <c r="Q492" s="453">
        <v>1550.49</v>
      </c>
      <c r="R492" s="453">
        <v>1536.27</v>
      </c>
      <c r="S492" s="453">
        <v>1464.46</v>
      </c>
      <c r="T492" s="453">
        <v>1415.37</v>
      </c>
      <c r="U492" s="453">
        <v>1491.72</v>
      </c>
      <c r="V492" s="453">
        <v>1600.31</v>
      </c>
      <c r="W492" s="453">
        <v>1554.99</v>
      </c>
      <c r="X492" s="453">
        <v>1521.83</v>
      </c>
      <c r="Y492" s="454">
        <v>1465.8</v>
      </c>
      <c r="Z492" s="453">
        <v>1377.51</v>
      </c>
      <c r="AA492" s="453">
        <v>1323.75</v>
      </c>
      <c r="AB492" s="454">
        <v>1385.2</v>
      </c>
      <c r="AC492" s="453">
        <v>1518.07</v>
      </c>
    </row>
    <row r="493" spans="1:29" x14ac:dyDescent="0.25">
      <c r="A493" s="452" t="s">
        <v>767</v>
      </c>
      <c r="B493" s="453">
        <v>5.49</v>
      </c>
      <c r="C493" s="454">
        <v>5.7</v>
      </c>
      <c r="D493" s="453">
        <v>6.04</v>
      </c>
      <c r="E493" s="453">
        <v>6.17</v>
      </c>
      <c r="F493" s="453">
        <v>6.41</v>
      </c>
      <c r="G493" s="453">
        <v>6.46</v>
      </c>
      <c r="H493" s="453">
        <v>6.54</v>
      </c>
      <c r="I493" s="453">
        <v>6.58</v>
      </c>
      <c r="J493" s="453">
        <v>6.38</v>
      </c>
      <c r="K493" s="453">
        <v>6.24</v>
      </c>
      <c r="L493" s="453">
        <v>6.05</v>
      </c>
      <c r="M493" s="453">
        <v>5.52</v>
      </c>
      <c r="N493" s="453">
        <v>5.31</v>
      </c>
      <c r="O493" s="453">
        <v>5.47</v>
      </c>
      <c r="P493" s="453">
        <v>5.23</v>
      </c>
      <c r="Q493" s="453">
        <v>5.21</v>
      </c>
      <c r="R493" s="453">
        <v>5.13</v>
      </c>
      <c r="S493" s="453">
        <v>5.19</v>
      </c>
      <c r="T493" s="453">
        <v>5.56</v>
      </c>
      <c r="U493" s="453">
        <v>4.96</v>
      </c>
      <c r="V493" s="454">
        <v>4.5999999999999996</v>
      </c>
      <c r="W493" s="453">
        <v>4.78</v>
      </c>
      <c r="X493" s="453">
        <v>5.16</v>
      </c>
      <c r="Y493" s="453">
        <v>4.67</v>
      </c>
      <c r="Z493" s="453">
        <v>4.84</v>
      </c>
      <c r="AA493" s="453">
        <v>4.22</v>
      </c>
      <c r="AB493" s="453">
        <v>3.88</v>
      </c>
      <c r="AC493" s="453">
        <v>6.63</v>
      </c>
    </row>
    <row r="494" spans="1:29" x14ac:dyDescent="0.25">
      <c r="A494" s="452" t="s">
        <v>768</v>
      </c>
      <c r="B494" s="453">
        <v>2851.15</v>
      </c>
      <c r="C494" s="453">
        <v>2923.33</v>
      </c>
      <c r="D494" s="453">
        <v>2911.03</v>
      </c>
      <c r="E494" s="453">
        <v>2966.89</v>
      </c>
      <c r="F494" s="453">
        <v>2990.49</v>
      </c>
      <c r="G494" s="453">
        <v>3089.97</v>
      </c>
      <c r="H494" s="453">
        <v>3154.73</v>
      </c>
      <c r="I494" s="453">
        <v>2494.63</v>
      </c>
      <c r="J494" s="453">
        <v>2389.2199999999998</v>
      </c>
      <c r="K494" s="453">
        <v>2186.34</v>
      </c>
      <c r="L494" s="453">
        <v>2087.06</v>
      </c>
      <c r="M494" s="455">
        <v>2065</v>
      </c>
      <c r="N494" s="453">
        <v>1989.97</v>
      </c>
      <c r="O494" s="453">
        <v>1982.27</v>
      </c>
      <c r="P494" s="453">
        <v>1927.91</v>
      </c>
      <c r="Q494" s="453">
        <v>2038.91</v>
      </c>
      <c r="R494" s="453">
        <v>2080.66</v>
      </c>
      <c r="S494" s="453">
        <v>2441.5700000000002</v>
      </c>
      <c r="T494" s="453">
        <v>2845.15</v>
      </c>
      <c r="U494" s="453">
        <v>2758.27</v>
      </c>
      <c r="V494" s="453">
        <v>2954.43</v>
      </c>
      <c r="W494" s="453">
        <v>2803.07</v>
      </c>
      <c r="X494" s="453">
        <v>2669.48</v>
      </c>
      <c r="Y494" s="453">
        <v>2588.69</v>
      </c>
      <c r="Z494" s="453">
        <v>2315.5100000000002</v>
      </c>
      <c r="AA494" s="453">
        <v>2308.7399999999998</v>
      </c>
      <c r="AB494" s="453">
        <v>2224.91</v>
      </c>
      <c r="AC494" s="454">
        <v>2235.4</v>
      </c>
    </row>
    <row r="495" spans="1:29" x14ac:dyDescent="0.25">
      <c r="A495" s="452" t="s">
        <v>769</v>
      </c>
      <c r="B495" s="453">
        <v>1183.8900000000001</v>
      </c>
      <c r="C495" s="453">
        <v>1066.92</v>
      </c>
      <c r="D495" s="453">
        <v>1046.51</v>
      </c>
      <c r="E495" s="453">
        <v>988.26</v>
      </c>
      <c r="F495" s="453">
        <v>818.18</v>
      </c>
      <c r="G495" s="454">
        <v>845.6</v>
      </c>
      <c r="H495" s="453">
        <v>824.25</v>
      </c>
      <c r="I495" s="453">
        <v>764.93</v>
      </c>
      <c r="J495" s="453">
        <v>748.63</v>
      </c>
      <c r="K495" s="453">
        <v>753.71</v>
      </c>
      <c r="L495" s="453">
        <v>744.11</v>
      </c>
      <c r="M495" s="453">
        <v>760.41</v>
      </c>
      <c r="N495" s="453">
        <v>728.91</v>
      </c>
      <c r="O495" s="453">
        <v>723.58</v>
      </c>
      <c r="P495" s="453">
        <v>682.14</v>
      </c>
      <c r="Q495" s="453">
        <v>595.55999999999995</v>
      </c>
      <c r="R495" s="453">
        <v>609.42999999999995</v>
      </c>
      <c r="S495" s="453">
        <v>600.30999999999995</v>
      </c>
      <c r="T495" s="453">
        <v>588.13</v>
      </c>
      <c r="U495" s="453">
        <v>591.76</v>
      </c>
      <c r="V495" s="453">
        <v>628.27</v>
      </c>
      <c r="W495" s="454">
        <v>599.20000000000005</v>
      </c>
      <c r="X495" s="453">
        <v>610.97</v>
      </c>
      <c r="Y495" s="453">
        <v>648.28</v>
      </c>
      <c r="Z495" s="453">
        <v>584.41999999999996</v>
      </c>
      <c r="AA495" s="453">
        <v>593.15</v>
      </c>
      <c r="AB495" s="453">
        <v>593.62</v>
      </c>
      <c r="AC495" s="453">
        <v>624.19000000000005</v>
      </c>
    </row>
    <row r="496" spans="1:29" x14ac:dyDescent="0.25">
      <c r="A496" s="452" t="s">
        <v>770</v>
      </c>
      <c r="B496" s="453">
        <v>25433.53</v>
      </c>
      <c r="C496" s="453">
        <v>23250.22</v>
      </c>
      <c r="D496" s="453">
        <v>23450.86</v>
      </c>
      <c r="E496" s="453">
        <v>23570.84</v>
      </c>
      <c r="F496" s="453">
        <v>23486.03</v>
      </c>
      <c r="G496" s="453">
        <v>23271.42</v>
      </c>
      <c r="H496" s="453">
        <v>23391.45</v>
      </c>
      <c r="I496" s="453">
        <v>23118.62</v>
      </c>
      <c r="J496" s="454">
        <v>21603.4</v>
      </c>
      <c r="K496" s="453">
        <v>21360.45</v>
      </c>
      <c r="L496" s="453">
        <v>21079.48</v>
      </c>
      <c r="M496" s="453">
        <v>23819.41</v>
      </c>
      <c r="N496" s="453">
        <v>22803.03</v>
      </c>
      <c r="O496" s="453">
        <v>23208.46</v>
      </c>
      <c r="P496" s="453">
        <v>23534.28</v>
      </c>
      <c r="Q496" s="453">
        <v>23869.32</v>
      </c>
      <c r="R496" s="453">
        <v>24079.66</v>
      </c>
      <c r="S496" s="454">
        <v>23320.6</v>
      </c>
      <c r="T496" s="455">
        <v>23541</v>
      </c>
      <c r="U496" s="454">
        <v>22680.7</v>
      </c>
      <c r="V496" s="453">
        <v>22775.55</v>
      </c>
      <c r="W496" s="453">
        <v>22239.67</v>
      </c>
      <c r="X496" s="453">
        <v>22430.47</v>
      </c>
      <c r="Y496" s="453">
        <v>22762.12</v>
      </c>
      <c r="Z496" s="453">
        <v>22517.67</v>
      </c>
      <c r="AA496" s="453">
        <v>23428.59</v>
      </c>
      <c r="AB496" s="454">
        <v>23652.3</v>
      </c>
      <c r="AC496" s="453">
        <v>23433.08</v>
      </c>
    </row>
    <row r="497" spans="1:29" x14ac:dyDescent="0.25">
      <c r="A497" s="452" t="s">
        <v>771</v>
      </c>
      <c r="B497" s="453">
        <v>719.33</v>
      </c>
      <c r="C497" s="453">
        <v>696.39</v>
      </c>
      <c r="D497" s="453">
        <v>680.79</v>
      </c>
      <c r="E497" s="453">
        <v>654.05999999999995</v>
      </c>
      <c r="F497" s="453">
        <v>622.66</v>
      </c>
      <c r="G497" s="453">
        <v>548.89</v>
      </c>
      <c r="H497" s="453">
        <v>545.63</v>
      </c>
      <c r="I497" s="453">
        <v>534.96</v>
      </c>
      <c r="J497" s="454">
        <v>527.4</v>
      </c>
      <c r="K497" s="453">
        <v>524.86</v>
      </c>
      <c r="L497" s="453">
        <v>523.25</v>
      </c>
      <c r="M497" s="454">
        <v>509.3</v>
      </c>
      <c r="N497" s="453">
        <v>503.71</v>
      </c>
      <c r="O497" s="453">
        <v>488.66</v>
      </c>
      <c r="P497" s="453">
        <v>478.59</v>
      </c>
      <c r="Q497" s="453">
        <v>463.66</v>
      </c>
      <c r="R497" s="453">
        <v>447.84</v>
      </c>
      <c r="S497" s="453">
        <v>435.08</v>
      </c>
      <c r="T497" s="453">
        <v>422.64</v>
      </c>
      <c r="U497" s="454">
        <v>411.3</v>
      </c>
      <c r="V497" s="453">
        <v>400.95</v>
      </c>
      <c r="W497" s="453">
        <v>409.15</v>
      </c>
      <c r="X497" s="453">
        <v>404.34</v>
      </c>
      <c r="Y497" s="453">
        <v>406.88</v>
      </c>
      <c r="Z497" s="453">
        <v>402.51</v>
      </c>
      <c r="AA497" s="453">
        <v>405.19</v>
      </c>
      <c r="AB497" s="453">
        <v>403.72</v>
      </c>
      <c r="AC497" s="453">
        <v>407.75</v>
      </c>
    </row>
    <row r="498" spans="1:29" x14ac:dyDescent="0.25">
      <c r="A498" s="452" t="s">
        <v>772</v>
      </c>
      <c r="B498" s="453">
        <v>30544.73</v>
      </c>
      <c r="C498" s="453">
        <v>25963.55</v>
      </c>
      <c r="D498" s="453">
        <v>24039.95</v>
      </c>
      <c r="E498" s="453">
        <v>22957.38</v>
      </c>
      <c r="F498" s="453">
        <v>23492.48</v>
      </c>
      <c r="G498" s="453">
        <v>24385.73</v>
      </c>
      <c r="H498" s="453">
        <v>24337.29</v>
      </c>
      <c r="I498" s="453">
        <v>29819.81</v>
      </c>
      <c r="J498" s="453">
        <v>27660.44</v>
      </c>
      <c r="K498" s="453">
        <v>27019.86</v>
      </c>
      <c r="L498" s="453">
        <v>17762.21</v>
      </c>
      <c r="M498" s="453">
        <v>16807.59</v>
      </c>
      <c r="N498" s="453">
        <v>18523.009999999998</v>
      </c>
      <c r="O498" s="453">
        <v>19182.04</v>
      </c>
      <c r="P498" s="454">
        <v>17818.7</v>
      </c>
      <c r="Q498" s="453">
        <v>18024.11</v>
      </c>
      <c r="R498" s="453">
        <v>16935.68</v>
      </c>
      <c r="S498" s="454">
        <v>15464.9</v>
      </c>
      <c r="T498" s="454">
        <v>15318.5</v>
      </c>
      <c r="U498" s="453">
        <v>14049.57</v>
      </c>
      <c r="V498" s="453">
        <v>13450.93</v>
      </c>
      <c r="W498" s="453">
        <v>13184.48</v>
      </c>
      <c r="X498" s="453">
        <v>12709.71</v>
      </c>
      <c r="Y498" s="453">
        <v>12052.59</v>
      </c>
      <c r="Z498" s="453">
        <v>11675.91</v>
      </c>
      <c r="AA498" s="455">
        <v>11070</v>
      </c>
      <c r="AB498" s="453">
        <v>10660.53</v>
      </c>
      <c r="AC498" s="453">
        <v>10678.01</v>
      </c>
    </row>
    <row r="499" spans="1:29" x14ac:dyDescent="0.25">
      <c r="A499" s="452" t="s">
        <v>773</v>
      </c>
      <c r="B499" s="453">
        <v>593.27</v>
      </c>
      <c r="C499" s="453">
        <v>570.75</v>
      </c>
      <c r="D499" s="453">
        <v>584.55999999999995</v>
      </c>
      <c r="E499" s="453">
        <v>551.57000000000005</v>
      </c>
      <c r="F499" s="453">
        <v>531.36</v>
      </c>
      <c r="G499" s="453">
        <v>540.72</v>
      </c>
      <c r="H499" s="453">
        <v>527.35</v>
      </c>
      <c r="I499" s="454">
        <v>547.1</v>
      </c>
      <c r="J499" s="453">
        <v>543.44000000000005</v>
      </c>
      <c r="K499" s="453">
        <v>516.34</v>
      </c>
      <c r="L499" s="453">
        <v>506.76</v>
      </c>
      <c r="M499" s="453">
        <v>483.73</v>
      </c>
      <c r="N499" s="453">
        <v>522.47</v>
      </c>
      <c r="O499" s="453">
        <v>541.62</v>
      </c>
      <c r="P499" s="453">
        <v>541.80999999999995</v>
      </c>
      <c r="Q499" s="453">
        <v>528.34</v>
      </c>
      <c r="R499" s="453">
        <v>527.44000000000005</v>
      </c>
      <c r="S499" s="453">
        <v>529.72</v>
      </c>
      <c r="T499" s="453">
        <v>534.26</v>
      </c>
      <c r="U499" s="453">
        <v>527.23</v>
      </c>
      <c r="V499" s="453">
        <v>530.33000000000004</v>
      </c>
      <c r="W499" s="453">
        <v>527.16999999999996</v>
      </c>
      <c r="X499" s="453">
        <v>503.82</v>
      </c>
      <c r="Y499" s="453">
        <v>484.59</v>
      </c>
      <c r="Z499" s="453">
        <v>395.24</v>
      </c>
      <c r="AA499" s="453">
        <v>416.34</v>
      </c>
      <c r="AB499" s="453">
        <v>436.57</v>
      </c>
      <c r="AC499" s="453">
        <v>430.02</v>
      </c>
    </row>
    <row r="500" spans="1:29" x14ac:dyDescent="0.25">
      <c r="A500" s="452" t="s">
        <v>774</v>
      </c>
      <c r="B500" s="453">
        <v>2841.96</v>
      </c>
      <c r="C500" s="453">
        <v>2837.44</v>
      </c>
      <c r="D500" s="453">
        <v>2820.24</v>
      </c>
      <c r="E500" s="453">
        <v>2739.66</v>
      </c>
      <c r="F500" s="453">
        <v>2732.17</v>
      </c>
      <c r="G500" s="453">
        <v>2718.24</v>
      </c>
      <c r="H500" s="453">
        <v>2726.12</v>
      </c>
      <c r="I500" s="453">
        <v>2629.63</v>
      </c>
      <c r="J500" s="453">
        <v>2761.33</v>
      </c>
      <c r="K500" s="453">
        <v>2762.73</v>
      </c>
      <c r="L500" s="453">
        <v>2556.84</v>
      </c>
      <c r="M500" s="453">
        <v>2456.7199999999998</v>
      </c>
      <c r="N500" s="453">
        <v>2366.89</v>
      </c>
      <c r="O500" s="453">
        <v>2326.0300000000002</v>
      </c>
      <c r="P500" s="453">
        <v>2443.0300000000002</v>
      </c>
      <c r="Q500" s="453">
        <v>2464.7399999999998</v>
      </c>
      <c r="R500" s="453">
        <v>2289.37</v>
      </c>
      <c r="S500" s="454">
        <v>2249.3000000000002</v>
      </c>
      <c r="T500" s="453">
        <v>2353.2800000000002</v>
      </c>
      <c r="U500" s="453">
        <v>2108.7199999999998</v>
      </c>
      <c r="V500" s="453">
        <v>2192.88</v>
      </c>
      <c r="W500" s="453">
        <v>2243.17</v>
      </c>
      <c r="X500" s="453">
        <v>1793.16</v>
      </c>
      <c r="Y500" s="453">
        <v>1942.62</v>
      </c>
      <c r="Z500" s="453">
        <v>1686.13</v>
      </c>
      <c r="AA500" s="453">
        <v>1843.34</v>
      </c>
      <c r="AB500" s="454">
        <v>1939.6</v>
      </c>
      <c r="AC500" s="453">
        <v>1967.99</v>
      </c>
    </row>
    <row r="501" spans="1:29" x14ac:dyDescent="0.25">
      <c r="A501" s="452" t="s">
        <v>8</v>
      </c>
      <c r="B501" s="453">
        <v>375.94</v>
      </c>
      <c r="C501" s="453">
        <v>401.97</v>
      </c>
      <c r="D501" s="453">
        <v>412.96</v>
      </c>
      <c r="E501" s="453">
        <v>422.95</v>
      </c>
      <c r="F501" s="453">
        <v>427.55</v>
      </c>
      <c r="G501" s="453">
        <v>419.05</v>
      </c>
      <c r="H501" s="453">
        <v>423.01</v>
      </c>
      <c r="I501" s="453">
        <v>402.86</v>
      </c>
      <c r="J501" s="453">
        <v>395.56</v>
      </c>
      <c r="K501" s="453">
        <v>364.28</v>
      </c>
      <c r="L501" s="453">
        <v>341.22</v>
      </c>
      <c r="M501" s="453">
        <v>370.18</v>
      </c>
      <c r="N501" s="453">
        <v>355.43</v>
      </c>
      <c r="O501" s="453">
        <v>356.41</v>
      </c>
      <c r="P501" s="454">
        <v>338.9</v>
      </c>
      <c r="Q501" s="453">
        <v>333.05</v>
      </c>
      <c r="R501" s="453">
        <v>327.66000000000003</v>
      </c>
      <c r="S501" s="453">
        <v>318.26</v>
      </c>
      <c r="T501" s="453">
        <v>322.44</v>
      </c>
      <c r="U501" s="453">
        <v>323.24</v>
      </c>
      <c r="V501" s="453">
        <v>345.08</v>
      </c>
      <c r="W501" s="453">
        <v>297.55</v>
      </c>
      <c r="X501" s="454">
        <v>311.5</v>
      </c>
      <c r="Y501" s="453">
        <v>294.87</v>
      </c>
      <c r="Z501" s="453">
        <v>289.14999999999998</v>
      </c>
      <c r="AA501" s="453">
        <v>279.82</v>
      </c>
      <c r="AB501" s="453">
        <v>292.93</v>
      </c>
      <c r="AC501" s="453">
        <v>287.18</v>
      </c>
    </row>
    <row r="502" spans="1:29" x14ac:dyDescent="0.25">
      <c r="A502" s="452" t="s">
        <v>11</v>
      </c>
      <c r="B502" s="453">
        <v>405.44</v>
      </c>
      <c r="C502" s="453">
        <v>430.46</v>
      </c>
      <c r="D502" s="453">
        <v>421.64</v>
      </c>
      <c r="E502" s="453">
        <v>407.15</v>
      </c>
      <c r="F502" s="453">
        <v>417.36</v>
      </c>
      <c r="G502" s="453">
        <v>410.82</v>
      </c>
      <c r="H502" s="453">
        <v>422.76</v>
      </c>
      <c r="I502" s="453">
        <v>397.04</v>
      </c>
      <c r="J502" s="454">
        <v>390.8</v>
      </c>
      <c r="K502" s="453">
        <v>368.17</v>
      </c>
      <c r="L502" s="453">
        <v>350.84</v>
      </c>
      <c r="M502" s="453">
        <v>352.87</v>
      </c>
      <c r="N502" s="454">
        <v>342.8</v>
      </c>
      <c r="O502" s="453">
        <v>337.76</v>
      </c>
      <c r="P502" s="453">
        <v>350.39</v>
      </c>
      <c r="Q502" s="455">
        <v>338</v>
      </c>
      <c r="R502" s="453">
        <v>335.26</v>
      </c>
      <c r="S502" s="453">
        <v>329.44</v>
      </c>
      <c r="T502" s="453">
        <v>316.48</v>
      </c>
      <c r="U502" s="453">
        <v>311.35000000000002</v>
      </c>
      <c r="V502" s="453">
        <v>307.83999999999997</v>
      </c>
      <c r="W502" s="453">
        <v>294.43</v>
      </c>
      <c r="X502" s="453">
        <v>293.87</v>
      </c>
      <c r="Y502" s="454">
        <v>287.7</v>
      </c>
      <c r="Z502" s="453">
        <v>264.57</v>
      </c>
      <c r="AA502" s="453">
        <v>258.02999999999997</v>
      </c>
      <c r="AB502" s="453">
        <v>266.94</v>
      </c>
      <c r="AC502" s="453">
        <v>267.43</v>
      </c>
    </row>
    <row r="503" spans="1:29" x14ac:dyDescent="0.25">
      <c r="A503" s="452" t="s">
        <v>775</v>
      </c>
      <c r="B503" s="453">
        <v>37308.160000000003</v>
      </c>
      <c r="C503" s="453">
        <v>37818.94</v>
      </c>
      <c r="D503" s="453">
        <v>37322.69</v>
      </c>
      <c r="E503" s="453">
        <v>35347.519999999997</v>
      </c>
      <c r="F503" s="453">
        <v>27851.82</v>
      </c>
      <c r="G503" s="453">
        <v>28682.01</v>
      </c>
      <c r="H503" s="454">
        <v>27136.1</v>
      </c>
      <c r="I503" s="453">
        <v>25215.87</v>
      </c>
      <c r="J503" s="453">
        <v>22715.34</v>
      </c>
      <c r="K503" s="453">
        <v>20011.919999999998</v>
      </c>
      <c r="L503" s="453">
        <v>18166.77</v>
      </c>
      <c r="M503" s="453">
        <v>16858.419999999998</v>
      </c>
      <c r="N503" s="453">
        <v>16101.35</v>
      </c>
      <c r="O503" s="454">
        <v>14455.8</v>
      </c>
      <c r="P503" s="454">
        <v>14103.2</v>
      </c>
      <c r="Q503" s="453">
        <v>12312.31</v>
      </c>
      <c r="R503" s="453">
        <v>11437.41</v>
      </c>
      <c r="S503" s="453">
        <v>10954.48</v>
      </c>
      <c r="T503" s="453">
        <v>10561.49</v>
      </c>
      <c r="U503" s="453">
        <v>10411.64</v>
      </c>
      <c r="V503" s="453">
        <v>10251.77</v>
      </c>
      <c r="W503" s="454">
        <v>9800.2999999999993</v>
      </c>
      <c r="X503" s="453">
        <v>9775.6299999999992</v>
      </c>
      <c r="Y503" s="454">
        <v>8718.9</v>
      </c>
      <c r="Z503" s="453">
        <v>8306.44</v>
      </c>
      <c r="AA503" s="453">
        <v>7885.12</v>
      </c>
      <c r="AB503" s="453">
        <v>6977.59</v>
      </c>
      <c r="AC503" s="453">
        <v>6998.17</v>
      </c>
    </row>
    <row r="504" spans="1:29" x14ac:dyDescent="0.25">
      <c r="A504" s="452" t="s">
        <v>9</v>
      </c>
      <c r="B504" s="453">
        <v>7.93</v>
      </c>
      <c r="C504" s="455">
        <v>8</v>
      </c>
      <c r="D504" s="453">
        <v>8.0500000000000007</v>
      </c>
      <c r="E504" s="453">
        <v>8.4499999999999993</v>
      </c>
      <c r="F504" s="453">
        <v>7.36</v>
      </c>
      <c r="G504" s="454">
        <v>6.9</v>
      </c>
      <c r="H504" s="453">
        <v>7.13</v>
      </c>
      <c r="I504" s="453">
        <v>6.56</v>
      </c>
      <c r="J504" s="454">
        <v>6.8</v>
      </c>
      <c r="K504" s="453">
        <v>6.41</v>
      </c>
      <c r="L504" s="453">
        <v>6.45</v>
      </c>
      <c r="M504" s="453">
        <v>6.18</v>
      </c>
      <c r="N504" s="453">
        <v>6.41</v>
      </c>
      <c r="O504" s="453">
        <v>6.36</v>
      </c>
      <c r="P504" s="453">
        <v>6.74</v>
      </c>
      <c r="Q504" s="454">
        <v>6.2</v>
      </c>
      <c r="R504" s="454">
        <v>7.2</v>
      </c>
      <c r="S504" s="453">
        <v>8.27</v>
      </c>
      <c r="T504" s="453">
        <v>8.02</v>
      </c>
      <c r="U504" s="453">
        <v>7.69</v>
      </c>
      <c r="V504" s="453">
        <v>9.6199999999999992</v>
      </c>
      <c r="W504" s="453">
        <v>8.35</v>
      </c>
      <c r="X504" s="453">
        <v>7.54</v>
      </c>
      <c r="Y504" s="453">
        <v>8.14</v>
      </c>
      <c r="Z504" s="453">
        <v>8.67</v>
      </c>
      <c r="AA504" s="453">
        <v>8.82</v>
      </c>
      <c r="AB504" s="454">
        <v>7.8</v>
      </c>
      <c r="AC504" s="453">
        <v>7.56</v>
      </c>
    </row>
    <row r="505" spans="1:29" x14ac:dyDescent="0.25">
      <c r="A505" s="452" t="s">
        <v>776</v>
      </c>
      <c r="B505" s="453">
        <v>1.22</v>
      </c>
      <c r="C505" s="453">
        <v>1.27</v>
      </c>
      <c r="D505" s="453">
        <v>1.31</v>
      </c>
      <c r="E505" s="453">
        <v>1.33</v>
      </c>
      <c r="F505" s="454">
        <v>1.3</v>
      </c>
      <c r="G505" s="453">
        <v>1.32</v>
      </c>
      <c r="H505" s="453">
        <v>1.37</v>
      </c>
      <c r="I505" s="453">
        <v>1.42</v>
      </c>
      <c r="J505" s="453">
        <v>1.47</v>
      </c>
      <c r="K505" s="453">
        <v>1.51</v>
      </c>
      <c r="L505" s="453">
        <v>1.55</v>
      </c>
      <c r="M505" s="453">
        <v>1.56</v>
      </c>
      <c r="N505" s="453">
        <v>1.59</v>
      </c>
      <c r="O505" s="453">
        <v>1.64</v>
      </c>
      <c r="P505" s="453">
        <v>1.68</v>
      </c>
      <c r="Q505" s="453">
        <v>1.72</v>
      </c>
      <c r="R505" s="453">
        <v>1.76</v>
      </c>
      <c r="S505" s="453">
        <v>1.72</v>
      </c>
      <c r="T505" s="453">
        <v>1.77</v>
      </c>
      <c r="U505" s="453">
        <v>1.69</v>
      </c>
      <c r="V505" s="454">
        <v>1.7</v>
      </c>
      <c r="W505" s="453">
        <v>1.65</v>
      </c>
      <c r="X505" s="453">
        <v>1.67</v>
      </c>
      <c r="Y505" s="453">
        <v>1.68</v>
      </c>
      <c r="Z505" s="453">
        <v>1.59</v>
      </c>
      <c r="AA505" s="453">
        <v>1.64</v>
      </c>
      <c r="AB505" s="453">
        <v>1.62</v>
      </c>
      <c r="AC505" s="453">
        <v>1.65</v>
      </c>
    </row>
    <row r="506" spans="1:29" x14ac:dyDescent="0.25">
      <c r="A506" s="452" t="s">
        <v>10</v>
      </c>
      <c r="B506" s="453">
        <v>919.72</v>
      </c>
      <c r="C506" s="453">
        <v>945.87</v>
      </c>
      <c r="D506" s="453">
        <v>1045.56</v>
      </c>
      <c r="E506" s="453">
        <v>1169.1199999999999</v>
      </c>
      <c r="F506" s="453">
        <v>1209.23</v>
      </c>
      <c r="G506" s="453">
        <v>1184.76</v>
      </c>
      <c r="H506" s="453">
        <v>1229.19</v>
      </c>
      <c r="I506" s="453">
        <v>1317.26</v>
      </c>
      <c r="J506" s="453">
        <v>1252.6400000000001</v>
      </c>
      <c r="K506" s="453">
        <v>1218.94</v>
      </c>
      <c r="L506" s="453">
        <v>1349.32</v>
      </c>
      <c r="M506" s="453">
        <v>1469.05</v>
      </c>
      <c r="N506" s="453">
        <v>1414.08</v>
      </c>
      <c r="O506" s="453">
        <v>1498.74</v>
      </c>
      <c r="P506" s="453">
        <v>1533.01</v>
      </c>
      <c r="Q506" s="453">
        <v>1408.94</v>
      </c>
      <c r="R506" s="453">
        <v>1322.34</v>
      </c>
      <c r="S506" s="453">
        <v>1481.45</v>
      </c>
      <c r="T506" s="453">
        <v>1393.21</v>
      </c>
      <c r="U506" s="453">
        <v>1381.38</v>
      </c>
      <c r="V506" s="453">
        <v>1435.16</v>
      </c>
      <c r="W506" s="453">
        <v>1359.25</v>
      </c>
      <c r="X506" s="453">
        <v>1349.86</v>
      </c>
      <c r="Y506" s="454">
        <v>1366.7</v>
      </c>
      <c r="Z506" s="453">
        <v>1489.25</v>
      </c>
      <c r="AA506" s="453">
        <v>1424.93</v>
      </c>
      <c r="AB506" s="454">
        <v>1341.9</v>
      </c>
      <c r="AC506" s="454">
        <v>1306.2</v>
      </c>
    </row>
    <row r="507" spans="1:29" x14ac:dyDescent="0.25">
      <c r="A507" s="452" t="s">
        <v>777</v>
      </c>
      <c r="B507" s="453">
        <v>634.14</v>
      </c>
      <c r="C507" s="453">
        <v>665.98</v>
      </c>
      <c r="D507" s="453">
        <v>664.27</v>
      </c>
      <c r="E507" s="453">
        <v>655.67</v>
      </c>
      <c r="F507" s="453">
        <v>638.16</v>
      </c>
      <c r="G507" s="453">
        <v>634.98</v>
      </c>
      <c r="H507" s="454">
        <v>632.1</v>
      </c>
      <c r="I507" s="453">
        <v>596.86</v>
      </c>
      <c r="J507" s="453">
        <v>576.65</v>
      </c>
      <c r="K507" s="453">
        <v>550.28</v>
      </c>
      <c r="L507" s="453">
        <v>514.66999999999996</v>
      </c>
      <c r="M507" s="453">
        <v>499.45</v>
      </c>
      <c r="N507" s="453">
        <v>468.26</v>
      </c>
      <c r="O507" s="453">
        <v>451.81</v>
      </c>
      <c r="P507" s="454">
        <v>433.1</v>
      </c>
      <c r="Q507" s="453">
        <v>417.67</v>
      </c>
      <c r="R507" s="453">
        <v>397.51</v>
      </c>
      <c r="S507" s="454">
        <v>371.9</v>
      </c>
      <c r="T507" s="453">
        <v>364.88</v>
      </c>
      <c r="U507" s="453">
        <v>350.79</v>
      </c>
      <c r="V507" s="453">
        <v>360.62</v>
      </c>
      <c r="W507" s="454">
        <v>330.8</v>
      </c>
      <c r="X507" s="453">
        <v>317.97000000000003</v>
      </c>
      <c r="Y507" s="453">
        <v>304.63</v>
      </c>
      <c r="Z507" s="453">
        <v>278.05</v>
      </c>
      <c r="AA507" s="453">
        <v>276.74</v>
      </c>
      <c r="AB507" s="453">
        <v>278.77</v>
      </c>
      <c r="AC507" s="453">
        <v>273.73</v>
      </c>
    </row>
    <row r="508" spans="1:29" x14ac:dyDescent="0.25">
      <c r="A508" s="452" t="s">
        <v>778</v>
      </c>
      <c r="B508" s="453">
        <v>7770.33</v>
      </c>
      <c r="C508" s="453">
        <v>7540.64</v>
      </c>
      <c r="D508" s="453">
        <v>7577.22</v>
      </c>
      <c r="E508" s="453">
        <v>7400.43</v>
      </c>
      <c r="F508" s="453">
        <v>7000.47</v>
      </c>
      <c r="G508" s="453">
        <v>7155.53</v>
      </c>
      <c r="H508" s="453">
        <v>7157.54</v>
      </c>
      <c r="I508" s="453">
        <v>7626.76</v>
      </c>
      <c r="J508" s="453">
        <v>7780.08</v>
      </c>
      <c r="K508" s="453">
        <v>8582.67</v>
      </c>
      <c r="L508" s="453">
        <v>9019.59</v>
      </c>
      <c r="M508" s="453">
        <v>8254.23</v>
      </c>
      <c r="N508" s="454">
        <v>8019.1</v>
      </c>
      <c r="O508" s="453">
        <v>7855.99</v>
      </c>
      <c r="P508" s="453">
        <v>7855.14</v>
      </c>
      <c r="Q508" s="453">
        <v>8438.56</v>
      </c>
      <c r="R508" s="453">
        <v>8682.7099999999991</v>
      </c>
      <c r="S508" s="453">
        <v>10625.88</v>
      </c>
      <c r="T508" s="453">
        <v>12128.97</v>
      </c>
      <c r="U508" s="453">
        <v>12305.68</v>
      </c>
      <c r="V508" s="454">
        <v>12279.4</v>
      </c>
      <c r="W508" s="453">
        <v>12609.58</v>
      </c>
      <c r="X508" s="453">
        <v>13133.64</v>
      </c>
      <c r="Y508" s="453">
        <v>11664.73</v>
      </c>
      <c r="Z508" s="453">
        <v>13341.52</v>
      </c>
      <c r="AA508" s="455">
        <v>7403</v>
      </c>
      <c r="AB508" s="453">
        <v>10494.06</v>
      </c>
      <c r="AC508" s="453">
        <v>8891.6200000000008</v>
      </c>
    </row>
    <row r="510" spans="1:29" x14ac:dyDescent="0.25">
      <c r="A510" s="450" t="s">
        <v>779</v>
      </c>
    </row>
    <row r="511" spans="1:29" x14ac:dyDescent="0.25">
      <c r="A511" s="450" t="s">
        <v>751</v>
      </c>
      <c r="B511" s="450" t="s">
        <v>780</v>
      </c>
    </row>
    <row r="513" spans="1:29" x14ac:dyDescent="0.25">
      <c r="A513" s="450" t="s">
        <v>739</v>
      </c>
      <c r="B513" s="450" t="s">
        <v>740</v>
      </c>
    </row>
    <row r="514" spans="1:29" x14ac:dyDescent="0.25">
      <c r="A514" s="450" t="s">
        <v>741</v>
      </c>
      <c r="B514" s="450" t="s">
        <v>791</v>
      </c>
    </row>
    <row r="515" spans="1:29" x14ac:dyDescent="0.25">
      <c r="A515" s="450" t="s">
        <v>743</v>
      </c>
      <c r="B515" s="450" t="s">
        <v>787</v>
      </c>
    </row>
    <row r="517" spans="1:29" x14ac:dyDescent="0.25">
      <c r="A517" s="452" t="s">
        <v>745</v>
      </c>
      <c r="B517" s="452" t="s">
        <v>51</v>
      </c>
      <c r="C517" s="452" t="s">
        <v>52</v>
      </c>
      <c r="D517" s="452" t="s">
        <v>53</v>
      </c>
      <c r="E517" s="452" t="s">
        <v>54</v>
      </c>
      <c r="F517" s="452" t="s">
        <v>55</v>
      </c>
      <c r="G517" s="452" t="s">
        <v>56</v>
      </c>
      <c r="H517" s="452" t="s">
        <v>57</v>
      </c>
      <c r="I517" s="452" t="s">
        <v>58</v>
      </c>
      <c r="J517" s="452" t="s">
        <v>59</v>
      </c>
      <c r="K517" s="452" t="s">
        <v>60</v>
      </c>
      <c r="L517" s="452" t="s">
        <v>61</v>
      </c>
      <c r="M517" s="452" t="s">
        <v>62</v>
      </c>
      <c r="N517" s="452" t="s">
        <v>63</v>
      </c>
      <c r="O517" s="452" t="s">
        <v>64</v>
      </c>
      <c r="P517" s="452" t="s">
        <v>65</v>
      </c>
      <c r="Q517" s="452" t="s">
        <v>66</v>
      </c>
      <c r="R517" s="452" t="s">
        <v>67</v>
      </c>
      <c r="S517" s="452" t="s">
        <v>68</v>
      </c>
      <c r="T517" s="452" t="s">
        <v>69</v>
      </c>
      <c r="U517" s="452" t="s">
        <v>70</v>
      </c>
      <c r="V517" s="452" t="s">
        <v>71</v>
      </c>
      <c r="W517" s="452" t="s">
        <v>72</v>
      </c>
      <c r="X517" s="452" t="s">
        <v>73</v>
      </c>
      <c r="Y517" s="452" t="s">
        <v>74</v>
      </c>
      <c r="Z517" s="452" t="s">
        <v>75</v>
      </c>
      <c r="AA517" s="452" t="s">
        <v>76</v>
      </c>
      <c r="AB517" s="452" t="s">
        <v>77</v>
      </c>
      <c r="AC517" s="452" t="s">
        <v>746</v>
      </c>
    </row>
    <row r="518" spans="1:29" x14ac:dyDescent="0.25">
      <c r="A518" s="452" t="s">
        <v>747</v>
      </c>
      <c r="B518" s="453">
        <v>1458.24</v>
      </c>
      <c r="C518" s="453">
        <v>1392.44</v>
      </c>
      <c r="D518" s="454">
        <v>1406.8</v>
      </c>
      <c r="E518" s="453">
        <v>1441.95</v>
      </c>
      <c r="F518" s="453">
        <v>1543.88</v>
      </c>
      <c r="G518" s="453">
        <v>1547.75</v>
      </c>
      <c r="H518" s="453">
        <v>1458.23</v>
      </c>
      <c r="I518" s="453">
        <v>1524.35</v>
      </c>
      <c r="J518" s="453">
        <v>1529.52</v>
      </c>
      <c r="K518" s="453">
        <v>1578.87</v>
      </c>
      <c r="L518" s="453">
        <v>1646.34</v>
      </c>
      <c r="M518" s="453">
        <v>1628.66</v>
      </c>
      <c r="N518" s="453">
        <v>1622.56</v>
      </c>
      <c r="O518" s="453">
        <v>1723.81</v>
      </c>
      <c r="P518" s="453">
        <v>1765.63</v>
      </c>
      <c r="Q518" s="453">
        <v>1795.36</v>
      </c>
      <c r="R518" s="453">
        <v>1790.27</v>
      </c>
      <c r="S518" s="453">
        <v>1771.14</v>
      </c>
      <c r="T518" s="453">
        <v>1631.37</v>
      </c>
      <c r="U518" s="453">
        <v>1424.13</v>
      </c>
      <c r="V518" s="453">
        <v>1537.86</v>
      </c>
      <c r="W518" s="453">
        <v>1494.88</v>
      </c>
      <c r="X518" s="453">
        <v>1430.81</v>
      </c>
      <c r="Y518" s="453">
        <v>1414.34</v>
      </c>
      <c r="Z518" s="453">
        <v>1489.05</v>
      </c>
      <c r="AA518" s="453">
        <v>1474.39</v>
      </c>
      <c r="AB518" s="453">
        <v>1456.88</v>
      </c>
      <c r="AC518" s="453">
        <v>1506.76</v>
      </c>
    </row>
    <row r="519" spans="1:29" x14ac:dyDescent="0.25">
      <c r="A519" s="452" t="s">
        <v>748</v>
      </c>
      <c r="B519" s="453">
        <v>1732.75</v>
      </c>
      <c r="C519" s="453">
        <v>1657.78</v>
      </c>
      <c r="D519" s="453">
        <v>1686.43</v>
      </c>
      <c r="E519" s="453">
        <v>1692.25</v>
      </c>
      <c r="F519" s="453">
        <v>1831.79</v>
      </c>
      <c r="G519" s="454">
        <v>1783.9</v>
      </c>
      <c r="H519" s="453">
        <v>1721.04</v>
      </c>
      <c r="I519" s="453">
        <v>1752.27</v>
      </c>
      <c r="J519" s="453">
        <v>1708.51</v>
      </c>
      <c r="K519" s="453">
        <v>1735.24</v>
      </c>
      <c r="L519" s="453">
        <v>1792.15</v>
      </c>
      <c r="M519" s="453">
        <v>1770.86</v>
      </c>
      <c r="N519" s="453">
        <v>1768.55</v>
      </c>
      <c r="O519" s="454">
        <v>1888.8</v>
      </c>
      <c r="P519" s="453">
        <v>1917.87</v>
      </c>
      <c r="Q519" s="453">
        <v>1927.11</v>
      </c>
      <c r="R519" s="453">
        <v>1923.47</v>
      </c>
      <c r="S519" s="453">
        <v>1913.23</v>
      </c>
      <c r="T519" s="453">
        <v>1741.27</v>
      </c>
      <c r="U519" s="453">
        <v>1542.89</v>
      </c>
      <c r="V519" s="454">
        <v>1661.1</v>
      </c>
      <c r="W519" s="453">
        <v>1606.16</v>
      </c>
      <c r="X519" s="453">
        <v>1552.14</v>
      </c>
      <c r="Y519" s="453">
        <v>1542.98</v>
      </c>
      <c r="Z519" s="453">
        <v>1614.11</v>
      </c>
      <c r="AA519" s="453">
        <v>1556.79</v>
      </c>
      <c r="AB519" s="453">
        <v>1548.71</v>
      </c>
      <c r="AC519" s="454">
        <v>1587.9</v>
      </c>
    </row>
    <row r="520" spans="1:29" x14ac:dyDescent="0.25">
      <c r="A520" s="452" t="s">
        <v>749</v>
      </c>
      <c r="B520" s="453">
        <v>1731.13</v>
      </c>
      <c r="C520" s="453">
        <v>1656.48</v>
      </c>
      <c r="D520" s="453">
        <v>1685.01</v>
      </c>
      <c r="E520" s="453">
        <v>1690.52</v>
      </c>
      <c r="F520" s="453">
        <v>1830.09</v>
      </c>
      <c r="G520" s="453">
        <v>1782.07</v>
      </c>
      <c r="H520" s="453">
        <v>1719.18</v>
      </c>
      <c r="I520" s="453">
        <v>1750.44</v>
      </c>
      <c r="J520" s="453">
        <v>1706.91</v>
      </c>
      <c r="K520" s="453">
        <v>1733.38</v>
      </c>
      <c r="L520" s="453">
        <v>1789.39</v>
      </c>
      <c r="M520" s="453">
        <v>1767.99</v>
      </c>
      <c r="N520" s="453">
        <v>1765.53</v>
      </c>
      <c r="O520" s="453">
        <v>1885.78</v>
      </c>
      <c r="P520" s="453">
        <v>1914.86</v>
      </c>
      <c r="Q520" s="454">
        <v>1924.3</v>
      </c>
      <c r="R520" s="453">
        <v>1920.71</v>
      </c>
      <c r="S520" s="453">
        <v>1910.32</v>
      </c>
      <c r="T520" s="453">
        <v>1738.81</v>
      </c>
      <c r="U520" s="454">
        <v>1540.4</v>
      </c>
      <c r="V520" s="454">
        <v>1658.5</v>
      </c>
      <c r="W520" s="453">
        <v>1603.49</v>
      </c>
      <c r="X520" s="453">
        <v>1549.15</v>
      </c>
      <c r="Y520" s="453">
        <v>1539.95</v>
      </c>
      <c r="Z520" s="453">
        <v>1611.38</v>
      </c>
      <c r="AA520" s="453">
        <v>1553.81</v>
      </c>
      <c r="AB520" s="453">
        <v>1545.68</v>
      </c>
      <c r="AC520" s="453">
        <v>1584.74</v>
      </c>
    </row>
    <row r="521" spans="1:29" x14ac:dyDescent="0.25">
      <c r="A521" s="452" t="s">
        <v>750</v>
      </c>
      <c r="B521" s="453">
        <v>13.68</v>
      </c>
      <c r="C521" s="453">
        <v>12.61</v>
      </c>
      <c r="D521" s="453">
        <v>10.81</v>
      </c>
      <c r="E521" s="453">
        <v>11.91</v>
      </c>
      <c r="F521" s="453">
        <v>13.12</v>
      </c>
      <c r="G521" s="453">
        <v>14.07</v>
      </c>
      <c r="H521" s="453">
        <v>13.84</v>
      </c>
      <c r="I521" s="453">
        <v>14.58</v>
      </c>
      <c r="J521" s="453">
        <v>17.64</v>
      </c>
      <c r="K521" s="453">
        <v>17.22</v>
      </c>
      <c r="L521" s="454">
        <v>16.600000000000001</v>
      </c>
      <c r="M521" s="453">
        <v>19.059999999999999</v>
      </c>
      <c r="N521" s="453">
        <v>21.96</v>
      </c>
      <c r="O521" s="454">
        <v>23.1</v>
      </c>
      <c r="P521" s="453">
        <v>34.86</v>
      </c>
      <c r="Q521" s="454">
        <v>72.599999999999994</v>
      </c>
      <c r="R521" s="453">
        <v>83.85</v>
      </c>
      <c r="S521" s="455">
        <v>91</v>
      </c>
      <c r="T521" s="454">
        <v>73.400000000000006</v>
      </c>
      <c r="U521" s="453">
        <v>26.43</v>
      </c>
      <c r="V521" s="453">
        <v>26.39</v>
      </c>
      <c r="W521" s="453">
        <v>16.78</v>
      </c>
      <c r="X521" s="453">
        <v>22.75</v>
      </c>
      <c r="Y521" s="453">
        <v>20.41</v>
      </c>
      <c r="Z521" s="453">
        <v>29.85</v>
      </c>
      <c r="AA521" s="453">
        <v>22.04</v>
      </c>
      <c r="AB521" s="454">
        <v>30.2</v>
      </c>
      <c r="AC521" s="454">
        <v>23.1</v>
      </c>
    </row>
    <row r="522" spans="1:29" x14ac:dyDescent="0.25">
      <c r="A522" s="452" t="s">
        <v>752</v>
      </c>
      <c r="B522" s="453">
        <v>39.909999999999997</v>
      </c>
      <c r="C522" s="453">
        <v>30.57</v>
      </c>
      <c r="D522" s="453">
        <v>28.52</v>
      </c>
      <c r="E522" s="454">
        <v>32.9</v>
      </c>
      <c r="F522" s="453">
        <v>44.72</v>
      </c>
      <c r="G522" s="453">
        <v>48.97</v>
      </c>
      <c r="H522" s="453">
        <v>48.19</v>
      </c>
      <c r="I522" s="453">
        <v>51.48</v>
      </c>
      <c r="J522" s="454">
        <v>44.3</v>
      </c>
      <c r="K522" s="453">
        <v>37.08</v>
      </c>
      <c r="L522" s="453">
        <v>37.619999999999997</v>
      </c>
      <c r="M522" s="453">
        <v>37.93</v>
      </c>
      <c r="N522" s="453">
        <v>33.94</v>
      </c>
      <c r="O522" s="453">
        <v>42.28</v>
      </c>
      <c r="P522" s="454">
        <v>36.4</v>
      </c>
      <c r="Q522" s="453">
        <v>35.119999999999997</v>
      </c>
      <c r="R522" s="453">
        <v>36.04</v>
      </c>
      <c r="S522" s="453">
        <v>34.909999999999997</v>
      </c>
      <c r="T522" s="453">
        <v>19.41</v>
      </c>
      <c r="U522" s="453">
        <v>4.87</v>
      </c>
      <c r="V522" s="453">
        <v>0.02</v>
      </c>
      <c r="W522" s="455">
        <v>0</v>
      </c>
      <c r="X522" s="455">
        <v>0</v>
      </c>
      <c r="Y522" s="455">
        <v>0</v>
      </c>
      <c r="Z522" s="455">
        <v>0</v>
      </c>
      <c r="AA522" s="455">
        <v>0</v>
      </c>
      <c r="AB522" s="455">
        <v>0</v>
      </c>
      <c r="AC522" s="455">
        <v>0</v>
      </c>
    </row>
    <row r="523" spans="1:29" x14ac:dyDescent="0.25">
      <c r="A523" s="452" t="s">
        <v>753</v>
      </c>
      <c r="B523" s="453">
        <v>51.19</v>
      </c>
      <c r="C523" s="453">
        <v>42.05</v>
      </c>
      <c r="D523" s="453">
        <v>37.97</v>
      </c>
      <c r="E523" s="453">
        <v>38.01</v>
      </c>
      <c r="F523" s="453">
        <v>43.34</v>
      </c>
      <c r="G523" s="453">
        <v>47.69</v>
      </c>
      <c r="H523" s="453">
        <v>48.84</v>
      </c>
      <c r="I523" s="453">
        <v>48.79</v>
      </c>
      <c r="J523" s="453">
        <v>52.66</v>
      </c>
      <c r="K523" s="453">
        <v>53.79</v>
      </c>
      <c r="L523" s="453">
        <v>53.33</v>
      </c>
      <c r="M523" s="453">
        <v>55.68</v>
      </c>
      <c r="N523" s="453">
        <v>53.84</v>
      </c>
      <c r="O523" s="453">
        <v>52.61</v>
      </c>
      <c r="P523" s="453">
        <v>64.72</v>
      </c>
      <c r="Q523" s="453">
        <v>64.63</v>
      </c>
      <c r="R523" s="453">
        <v>63.18</v>
      </c>
      <c r="S523" s="453">
        <v>57.67</v>
      </c>
      <c r="T523" s="453">
        <v>60.03</v>
      </c>
      <c r="U523" s="453">
        <v>54.85</v>
      </c>
      <c r="V523" s="453">
        <v>59.28</v>
      </c>
      <c r="W523" s="453">
        <v>56.33</v>
      </c>
      <c r="X523" s="453">
        <v>61.33</v>
      </c>
      <c r="Y523" s="453">
        <v>59.44</v>
      </c>
      <c r="Z523" s="453">
        <v>66.75</v>
      </c>
      <c r="AA523" s="453">
        <v>50.21</v>
      </c>
      <c r="AB523" s="453">
        <v>36.49</v>
      </c>
      <c r="AC523" s="453">
        <v>65.13</v>
      </c>
    </row>
    <row r="524" spans="1:29" x14ac:dyDescent="0.25">
      <c r="A524" s="452" t="s">
        <v>7</v>
      </c>
      <c r="B524" s="453">
        <v>2.4300000000000002</v>
      </c>
      <c r="C524" s="453">
        <v>2.2400000000000002</v>
      </c>
      <c r="D524" s="453">
        <v>2.71</v>
      </c>
      <c r="E524" s="453">
        <v>2.3199999999999998</v>
      </c>
      <c r="F524" s="453">
        <v>2.14</v>
      </c>
      <c r="G524" s="453">
        <v>2.5299999999999998</v>
      </c>
      <c r="H524" s="453">
        <v>2.87</v>
      </c>
      <c r="I524" s="453">
        <v>3.37</v>
      </c>
      <c r="J524" s="453">
        <v>2.87</v>
      </c>
      <c r="K524" s="453">
        <v>3.03</v>
      </c>
      <c r="L524" s="453">
        <v>3.35</v>
      </c>
      <c r="M524" s="453">
        <v>3.04</v>
      </c>
      <c r="N524" s="453">
        <v>3.83</v>
      </c>
      <c r="O524" s="453">
        <v>4.3499999999999996</v>
      </c>
      <c r="P524" s="453">
        <v>3.94</v>
      </c>
      <c r="Q524" s="453">
        <v>3.64</v>
      </c>
      <c r="R524" s="453">
        <v>4.33</v>
      </c>
      <c r="S524" s="454">
        <v>3.3</v>
      </c>
      <c r="T524" s="453">
        <v>2.95</v>
      </c>
      <c r="U524" s="453">
        <v>2.95</v>
      </c>
      <c r="V524" s="453">
        <v>2.46</v>
      </c>
      <c r="W524" s="453">
        <v>2.31</v>
      </c>
      <c r="X524" s="454">
        <v>3.3</v>
      </c>
      <c r="Y524" s="453">
        <v>3.31</v>
      </c>
      <c r="Z524" s="454">
        <v>2.8</v>
      </c>
      <c r="AA524" s="453">
        <v>3.56</v>
      </c>
      <c r="AB524" s="453">
        <v>2.16</v>
      </c>
      <c r="AC524" s="453">
        <v>2.29</v>
      </c>
    </row>
    <row r="525" spans="1:29" x14ac:dyDescent="0.25">
      <c r="A525" s="452" t="s">
        <v>754</v>
      </c>
      <c r="B525" s="453">
        <v>351.46</v>
      </c>
      <c r="C525" s="453">
        <v>344.57</v>
      </c>
      <c r="D525" s="453">
        <v>370.73</v>
      </c>
      <c r="E525" s="453">
        <v>406.79</v>
      </c>
      <c r="F525" s="453">
        <v>444.03</v>
      </c>
      <c r="G525" s="453">
        <v>449.27</v>
      </c>
      <c r="H525" s="453">
        <v>433.79</v>
      </c>
      <c r="I525" s="453">
        <v>457.86</v>
      </c>
      <c r="J525" s="453">
        <v>479.24</v>
      </c>
      <c r="K525" s="453">
        <v>520.59</v>
      </c>
      <c r="L525" s="453">
        <v>565.72</v>
      </c>
      <c r="M525" s="453">
        <v>554.88</v>
      </c>
      <c r="N525" s="453">
        <v>519.91</v>
      </c>
      <c r="O525" s="453">
        <v>577.11</v>
      </c>
      <c r="P525" s="453">
        <v>575.26</v>
      </c>
      <c r="Q525" s="453">
        <v>595.04</v>
      </c>
      <c r="R525" s="453">
        <v>578.99</v>
      </c>
      <c r="S525" s="453">
        <v>580.04</v>
      </c>
      <c r="T525" s="453">
        <v>545.07000000000005</v>
      </c>
      <c r="U525" s="453">
        <v>512.98</v>
      </c>
      <c r="V525" s="453">
        <v>531.39</v>
      </c>
      <c r="W525" s="453">
        <v>529.24</v>
      </c>
      <c r="X525" s="453">
        <v>512.63</v>
      </c>
      <c r="Y525" s="453">
        <v>507.41</v>
      </c>
      <c r="Z525" s="454">
        <v>526.9</v>
      </c>
      <c r="AA525" s="453">
        <v>528.87</v>
      </c>
      <c r="AB525" s="453">
        <v>534.42999999999995</v>
      </c>
      <c r="AC525" s="453">
        <v>541.91</v>
      </c>
    </row>
    <row r="526" spans="1:29" x14ac:dyDescent="0.25">
      <c r="A526" s="452" t="s">
        <v>755</v>
      </c>
      <c r="B526" s="455">
        <v>0</v>
      </c>
      <c r="C526" s="455">
        <v>0</v>
      </c>
      <c r="D526" s="455">
        <v>0</v>
      </c>
      <c r="E526" s="455">
        <v>0</v>
      </c>
      <c r="F526" s="455">
        <v>0</v>
      </c>
      <c r="G526" s="455">
        <v>0</v>
      </c>
      <c r="H526" s="455">
        <v>0</v>
      </c>
      <c r="I526" s="455">
        <v>0</v>
      </c>
      <c r="J526" s="455">
        <v>0</v>
      </c>
      <c r="K526" s="455">
        <v>0</v>
      </c>
      <c r="L526" s="455">
        <v>0</v>
      </c>
      <c r="M526" s="455">
        <v>0</v>
      </c>
      <c r="N526" s="455">
        <v>0</v>
      </c>
      <c r="O526" s="455">
        <v>0</v>
      </c>
      <c r="P526" s="455">
        <v>0</v>
      </c>
      <c r="Q526" s="455">
        <v>0</v>
      </c>
      <c r="R526" s="455">
        <v>0</v>
      </c>
      <c r="S526" s="455">
        <v>0</v>
      </c>
      <c r="T526" s="455">
        <v>0</v>
      </c>
      <c r="U526" s="455">
        <v>0</v>
      </c>
      <c r="V526" s="455">
        <v>0</v>
      </c>
      <c r="W526" s="455">
        <v>0</v>
      </c>
      <c r="X526" s="455">
        <v>0</v>
      </c>
      <c r="Y526" s="455">
        <v>0</v>
      </c>
      <c r="Z526" s="455">
        <v>0</v>
      </c>
      <c r="AA526" s="455">
        <v>0</v>
      </c>
      <c r="AB526" s="455">
        <v>0</v>
      </c>
      <c r="AC526" s="455">
        <v>0</v>
      </c>
    </row>
    <row r="527" spans="1:29" x14ac:dyDescent="0.25">
      <c r="A527" s="452" t="s">
        <v>756</v>
      </c>
      <c r="B527" s="455">
        <v>0</v>
      </c>
      <c r="C527" s="455">
        <v>0</v>
      </c>
      <c r="D527" s="455">
        <v>0</v>
      </c>
      <c r="E527" s="455">
        <v>0</v>
      </c>
      <c r="F527" s="455">
        <v>0</v>
      </c>
      <c r="G527" s="455">
        <v>0</v>
      </c>
      <c r="H527" s="455">
        <v>0</v>
      </c>
      <c r="I527" s="455">
        <v>0</v>
      </c>
      <c r="J527" s="455">
        <v>0</v>
      </c>
      <c r="K527" s="455">
        <v>0</v>
      </c>
      <c r="L527" s="455">
        <v>0</v>
      </c>
      <c r="M527" s="455">
        <v>0</v>
      </c>
      <c r="N527" s="455">
        <v>0</v>
      </c>
      <c r="O527" s="455">
        <v>0</v>
      </c>
      <c r="P527" s="455">
        <v>0</v>
      </c>
      <c r="Q527" s="455">
        <v>0</v>
      </c>
      <c r="R527" s="455">
        <v>0</v>
      </c>
      <c r="S527" s="455">
        <v>0</v>
      </c>
      <c r="T527" s="455">
        <v>0</v>
      </c>
      <c r="U527" s="455">
        <v>0</v>
      </c>
      <c r="V527" s="455">
        <v>0</v>
      </c>
      <c r="W527" s="455">
        <v>0</v>
      </c>
      <c r="X527" s="455">
        <v>0</v>
      </c>
      <c r="Y527" s="455">
        <v>0</v>
      </c>
      <c r="Z527" s="455">
        <v>0</v>
      </c>
      <c r="AA527" s="455">
        <v>0</v>
      </c>
      <c r="AB527" s="455">
        <v>0</v>
      </c>
      <c r="AC527" s="455">
        <v>0</v>
      </c>
    </row>
    <row r="528" spans="1:29" x14ac:dyDescent="0.25">
      <c r="A528" s="452" t="s">
        <v>757</v>
      </c>
      <c r="B528" s="453">
        <v>1.38</v>
      </c>
      <c r="C528" s="453">
        <v>1.45</v>
      </c>
      <c r="D528" s="453">
        <v>1.37</v>
      </c>
      <c r="E528" s="453">
        <v>1.46</v>
      </c>
      <c r="F528" s="453">
        <v>1.47</v>
      </c>
      <c r="G528" s="453">
        <v>1.56</v>
      </c>
      <c r="H528" s="453">
        <v>1.58</v>
      </c>
      <c r="I528" s="453">
        <v>1.62</v>
      </c>
      <c r="J528" s="453">
        <v>1.57</v>
      </c>
      <c r="K528" s="453">
        <v>0.63</v>
      </c>
      <c r="L528" s="453">
        <v>0.56000000000000005</v>
      </c>
      <c r="M528" s="453">
        <v>0.32</v>
      </c>
      <c r="N528" s="453">
        <v>0.46</v>
      </c>
      <c r="O528" s="453">
        <v>0.43</v>
      </c>
      <c r="P528" s="453">
        <v>0.49</v>
      </c>
      <c r="Q528" s="453">
        <v>0.56999999999999995</v>
      </c>
      <c r="R528" s="454">
        <v>0.6</v>
      </c>
      <c r="S528" s="453">
        <v>0.64</v>
      </c>
      <c r="T528" s="453">
        <v>0.62</v>
      </c>
      <c r="U528" s="454">
        <v>0.5</v>
      </c>
      <c r="V528" s="453">
        <v>0.46</v>
      </c>
      <c r="W528" s="453">
        <v>0.48</v>
      </c>
      <c r="X528" s="453">
        <v>0.31</v>
      </c>
      <c r="Y528" s="453">
        <v>0.26</v>
      </c>
      <c r="Z528" s="453">
        <v>0.26</v>
      </c>
      <c r="AA528" s="453">
        <v>0.23</v>
      </c>
      <c r="AB528" s="453">
        <v>0.28999999999999998</v>
      </c>
      <c r="AC528" s="453">
        <v>0.39</v>
      </c>
    </row>
    <row r="529" spans="1:29" x14ac:dyDescent="0.25">
      <c r="A529" s="452" t="s">
        <v>758</v>
      </c>
      <c r="B529" s="453">
        <v>185.09</v>
      </c>
      <c r="C529" s="453">
        <v>187.09</v>
      </c>
      <c r="D529" s="453">
        <v>196.61</v>
      </c>
      <c r="E529" s="453">
        <v>207.21</v>
      </c>
      <c r="F529" s="453">
        <v>222.18</v>
      </c>
      <c r="G529" s="453">
        <v>201.15</v>
      </c>
      <c r="H529" s="454">
        <v>203.7</v>
      </c>
      <c r="I529" s="454">
        <v>205.5</v>
      </c>
      <c r="J529" s="453">
        <v>213.81</v>
      </c>
      <c r="K529" s="453">
        <v>223.28</v>
      </c>
      <c r="L529" s="455">
        <v>218</v>
      </c>
      <c r="M529" s="453">
        <v>223.39</v>
      </c>
      <c r="N529" s="453">
        <v>210.96</v>
      </c>
      <c r="O529" s="453">
        <v>215.95</v>
      </c>
      <c r="P529" s="453">
        <v>200.72</v>
      </c>
      <c r="Q529" s="453">
        <v>192.66</v>
      </c>
      <c r="R529" s="453">
        <v>189.59</v>
      </c>
      <c r="S529" s="453">
        <v>199.46</v>
      </c>
      <c r="T529" s="453">
        <v>173.77</v>
      </c>
      <c r="U529" s="453">
        <v>164.21</v>
      </c>
      <c r="V529" s="453">
        <v>189.53</v>
      </c>
      <c r="W529" s="453">
        <v>189.62</v>
      </c>
      <c r="X529" s="453">
        <v>166.24</v>
      </c>
      <c r="Y529" s="453">
        <v>165.48</v>
      </c>
      <c r="Z529" s="453">
        <v>191.21</v>
      </c>
      <c r="AA529" s="453">
        <v>200.05</v>
      </c>
      <c r="AB529" s="453">
        <v>206.75</v>
      </c>
      <c r="AC529" s="453">
        <v>208.16</v>
      </c>
    </row>
    <row r="530" spans="1:29" x14ac:dyDescent="0.25">
      <c r="A530" s="452" t="s">
        <v>759</v>
      </c>
      <c r="B530" s="453">
        <v>91.77</v>
      </c>
      <c r="C530" s="453">
        <v>100.18</v>
      </c>
      <c r="D530" s="453">
        <v>107.52</v>
      </c>
      <c r="E530" s="453">
        <v>100.28</v>
      </c>
      <c r="F530" s="453">
        <v>104.43</v>
      </c>
      <c r="G530" s="453">
        <v>107.72</v>
      </c>
      <c r="H530" s="453">
        <v>111.26</v>
      </c>
      <c r="I530" s="453">
        <v>117.93</v>
      </c>
      <c r="J530" s="453">
        <v>110.84</v>
      </c>
      <c r="K530" s="453">
        <v>113.31</v>
      </c>
      <c r="L530" s="453">
        <v>115.35</v>
      </c>
      <c r="M530" s="453">
        <v>118.65</v>
      </c>
      <c r="N530" s="453">
        <v>112.69</v>
      </c>
      <c r="O530" s="453">
        <v>124.49</v>
      </c>
      <c r="P530" s="453">
        <v>131.69</v>
      </c>
      <c r="Q530" s="453">
        <v>107.63</v>
      </c>
      <c r="R530" s="453">
        <v>102.68</v>
      </c>
      <c r="S530" s="453">
        <v>95.99</v>
      </c>
      <c r="T530" s="453">
        <v>85.13</v>
      </c>
      <c r="U530" s="453">
        <v>74.17</v>
      </c>
      <c r="V530" s="453">
        <v>88.62</v>
      </c>
      <c r="W530" s="453">
        <v>63.86</v>
      </c>
      <c r="X530" s="453">
        <v>54.31</v>
      </c>
      <c r="Y530" s="454">
        <v>54.1</v>
      </c>
      <c r="Z530" s="453">
        <v>62.13</v>
      </c>
      <c r="AA530" s="453">
        <v>58.08</v>
      </c>
      <c r="AB530" s="453">
        <v>55.09</v>
      </c>
      <c r="AC530" s="453">
        <v>52.42</v>
      </c>
    </row>
    <row r="531" spans="1:29" x14ac:dyDescent="0.25">
      <c r="A531" s="452" t="s">
        <v>760</v>
      </c>
      <c r="B531" s="453">
        <v>9.35</v>
      </c>
      <c r="C531" s="453">
        <v>8.74</v>
      </c>
      <c r="D531" s="453">
        <v>7.57</v>
      </c>
      <c r="E531" s="453">
        <v>6.25</v>
      </c>
      <c r="F531" s="453">
        <v>6.53</v>
      </c>
      <c r="G531" s="453">
        <v>5.85</v>
      </c>
      <c r="H531" s="453">
        <v>5.18</v>
      </c>
      <c r="I531" s="453">
        <v>5.51</v>
      </c>
      <c r="J531" s="453">
        <v>4.8899999999999997</v>
      </c>
      <c r="K531" s="453">
        <v>4.95</v>
      </c>
      <c r="L531" s="454">
        <v>3.4</v>
      </c>
      <c r="M531" s="453">
        <v>3.52</v>
      </c>
      <c r="N531" s="453">
        <v>3.27</v>
      </c>
      <c r="O531" s="453">
        <v>3.12</v>
      </c>
      <c r="P531" s="453">
        <v>3.74</v>
      </c>
      <c r="Q531" s="453">
        <v>3.77</v>
      </c>
      <c r="R531" s="453">
        <v>3.66</v>
      </c>
      <c r="S531" s="453">
        <v>3.41</v>
      </c>
      <c r="T531" s="453">
        <v>3.23</v>
      </c>
      <c r="U531" s="453">
        <v>2.91</v>
      </c>
      <c r="V531" s="453">
        <v>2.72</v>
      </c>
      <c r="W531" s="453">
        <v>1.75</v>
      </c>
      <c r="X531" s="456" t="s">
        <v>751</v>
      </c>
      <c r="Y531" s="456" t="s">
        <v>751</v>
      </c>
      <c r="Z531" s="456" t="s">
        <v>751</v>
      </c>
      <c r="AA531" s="456" t="s">
        <v>751</v>
      </c>
      <c r="AB531" s="456" t="s">
        <v>751</v>
      </c>
      <c r="AC531" s="456" t="s">
        <v>751</v>
      </c>
    </row>
    <row r="532" spans="1:29" x14ac:dyDescent="0.25">
      <c r="A532" s="452" t="s">
        <v>761</v>
      </c>
      <c r="B532" s="453">
        <v>128.99</v>
      </c>
      <c r="C532" s="453">
        <v>123.69</v>
      </c>
      <c r="D532" s="453">
        <v>120.83</v>
      </c>
      <c r="E532" s="453">
        <v>121.72</v>
      </c>
      <c r="F532" s="453">
        <v>126.65</v>
      </c>
      <c r="G532" s="453">
        <v>133.99</v>
      </c>
      <c r="H532" s="453">
        <v>72.81</v>
      </c>
      <c r="I532" s="453">
        <v>78.63</v>
      </c>
      <c r="J532" s="453">
        <v>75.319999999999993</v>
      </c>
      <c r="K532" s="454">
        <v>74.099999999999994</v>
      </c>
      <c r="L532" s="453">
        <v>73.069999999999993</v>
      </c>
      <c r="M532" s="453">
        <v>68.540000000000006</v>
      </c>
      <c r="N532" s="453">
        <v>65.48</v>
      </c>
      <c r="O532" s="453">
        <v>66.97</v>
      </c>
      <c r="P532" s="453">
        <v>70.58</v>
      </c>
      <c r="Q532" s="453">
        <v>74.290000000000006</v>
      </c>
      <c r="R532" s="453">
        <v>76.239999999999995</v>
      </c>
      <c r="S532" s="453">
        <v>74.959999999999994</v>
      </c>
      <c r="T532" s="453">
        <v>70.58</v>
      </c>
      <c r="U532" s="453">
        <v>43.24</v>
      </c>
      <c r="V532" s="453">
        <v>59.79</v>
      </c>
      <c r="W532" s="453">
        <v>66.19</v>
      </c>
      <c r="X532" s="453">
        <v>63.22</v>
      </c>
      <c r="Y532" s="453">
        <v>50.85</v>
      </c>
      <c r="Z532" s="453">
        <v>48.03</v>
      </c>
      <c r="AA532" s="453">
        <v>42.47</v>
      </c>
      <c r="AB532" s="454">
        <v>47.7</v>
      </c>
      <c r="AC532" s="453">
        <v>44.31</v>
      </c>
    </row>
    <row r="533" spans="1:29" x14ac:dyDescent="0.25">
      <c r="A533" s="452" t="s">
        <v>762</v>
      </c>
      <c r="B533" s="456" t="s">
        <v>751</v>
      </c>
      <c r="C533" s="456" t="s">
        <v>751</v>
      </c>
      <c r="D533" s="456" t="s">
        <v>751</v>
      </c>
      <c r="E533" s="456" t="s">
        <v>751</v>
      </c>
      <c r="F533" s="456" t="s">
        <v>751</v>
      </c>
      <c r="G533" s="456" t="s">
        <v>751</v>
      </c>
      <c r="H533" s="456" t="s">
        <v>751</v>
      </c>
      <c r="I533" s="456" t="s">
        <v>751</v>
      </c>
      <c r="J533" s="456" t="s">
        <v>751</v>
      </c>
      <c r="K533" s="456" t="s">
        <v>751</v>
      </c>
      <c r="L533" s="456" t="s">
        <v>751</v>
      </c>
      <c r="M533" s="456" t="s">
        <v>751</v>
      </c>
      <c r="N533" s="456" t="s">
        <v>751</v>
      </c>
      <c r="O533" s="456" t="s">
        <v>751</v>
      </c>
      <c r="P533" s="456" t="s">
        <v>751</v>
      </c>
      <c r="Q533" s="456" t="s">
        <v>751</v>
      </c>
      <c r="R533" s="456" t="s">
        <v>751</v>
      </c>
      <c r="S533" s="456" t="s">
        <v>751</v>
      </c>
      <c r="T533" s="456" t="s">
        <v>751</v>
      </c>
      <c r="U533" s="456" t="s">
        <v>751</v>
      </c>
      <c r="V533" s="456" t="s">
        <v>751</v>
      </c>
      <c r="W533" s="456" t="s">
        <v>751</v>
      </c>
      <c r="X533" s="456" t="s">
        <v>751</v>
      </c>
      <c r="Y533" s="456" t="s">
        <v>751</v>
      </c>
      <c r="Z533" s="456" t="s">
        <v>751</v>
      </c>
      <c r="AA533" s="456" t="s">
        <v>751</v>
      </c>
      <c r="AB533" s="456" t="s">
        <v>751</v>
      </c>
      <c r="AC533" s="456" t="s">
        <v>751</v>
      </c>
    </row>
    <row r="534" spans="1:29" x14ac:dyDescent="0.25">
      <c r="A534" s="452" t="s">
        <v>763</v>
      </c>
      <c r="B534" s="453">
        <v>7.0000000000000007E-2</v>
      </c>
      <c r="C534" s="453">
        <v>0.05</v>
      </c>
      <c r="D534" s="453">
        <v>0.03</v>
      </c>
      <c r="E534" s="453">
        <v>0.04</v>
      </c>
      <c r="F534" s="453">
        <v>0.04</v>
      </c>
      <c r="G534" s="453">
        <v>0.04</v>
      </c>
      <c r="H534" s="453">
        <v>0.04</v>
      </c>
      <c r="I534" s="453">
        <v>0.06</v>
      </c>
      <c r="J534" s="453">
        <v>0.06</v>
      </c>
      <c r="K534" s="453">
        <v>0.06</v>
      </c>
      <c r="L534" s="453">
        <v>0.06</v>
      </c>
      <c r="M534" s="453">
        <v>0.06</v>
      </c>
      <c r="N534" s="453">
        <v>0.06</v>
      </c>
      <c r="O534" s="453">
        <v>7.0000000000000007E-2</v>
      </c>
      <c r="P534" s="453">
        <v>7.0000000000000007E-2</v>
      </c>
      <c r="Q534" s="453">
        <v>7.0000000000000007E-2</v>
      </c>
      <c r="R534" s="453">
        <v>7.0000000000000007E-2</v>
      </c>
      <c r="S534" s="453">
        <v>7.0000000000000007E-2</v>
      </c>
      <c r="T534" s="453">
        <v>7.0000000000000007E-2</v>
      </c>
      <c r="U534" s="453">
        <v>0.06</v>
      </c>
      <c r="V534" s="453">
        <v>7.0000000000000007E-2</v>
      </c>
      <c r="W534" s="453">
        <v>0.02</v>
      </c>
      <c r="X534" s="454">
        <v>0.1</v>
      </c>
      <c r="Y534" s="453">
        <v>0.02</v>
      </c>
      <c r="Z534" s="455">
        <v>0</v>
      </c>
      <c r="AA534" s="455">
        <v>0</v>
      </c>
      <c r="AB534" s="455">
        <v>0</v>
      </c>
      <c r="AC534" s="455">
        <v>0</v>
      </c>
    </row>
    <row r="535" spans="1:29" x14ac:dyDescent="0.25">
      <c r="A535" s="452" t="s">
        <v>764</v>
      </c>
      <c r="B535" s="453">
        <v>5.24</v>
      </c>
      <c r="C535" s="453">
        <v>5.73</v>
      </c>
      <c r="D535" s="453">
        <v>3.27</v>
      </c>
      <c r="E535" s="453">
        <v>0.28999999999999998</v>
      </c>
      <c r="F535" s="453">
        <v>1.84</v>
      </c>
      <c r="G535" s="453">
        <v>2.2400000000000002</v>
      </c>
      <c r="H535" s="453">
        <v>1.05</v>
      </c>
      <c r="I535" s="453">
        <v>1.35</v>
      </c>
      <c r="J535" s="453">
        <v>0.62</v>
      </c>
      <c r="K535" s="455">
        <v>0</v>
      </c>
      <c r="L535" s="453">
        <v>0.46</v>
      </c>
      <c r="M535" s="453">
        <v>1.86</v>
      </c>
      <c r="N535" s="454">
        <v>1.7</v>
      </c>
      <c r="O535" s="453">
        <v>2.36</v>
      </c>
      <c r="P535" s="453">
        <v>2.44</v>
      </c>
      <c r="Q535" s="453">
        <v>2.25</v>
      </c>
      <c r="R535" s="453">
        <v>2.75</v>
      </c>
      <c r="S535" s="453">
        <v>2.81</v>
      </c>
      <c r="T535" s="453">
        <v>3.17</v>
      </c>
      <c r="U535" s="455">
        <v>0</v>
      </c>
      <c r="V535" s="455">
        <v>0</v>
      </c>
      <c r="W535" s="455">
        <v>0</v>
      </c>
      <c r="X535" s="455">
        <v>0</v>
      </c>
      <c r="Y535" s="455">
        <v>0</v>
      </c>
      <c r="Z535" s="455">
        <v>0</v>
      </c>
      <c r="AA535" s="455">
        <v>0</v>
      </c>
      <c r="AB535" s="455">
        <v>0</v>
      </c>
      <c r="AC535" s="455">
        <v>0</v>
      </c>
    </row>
    <row r="536" spans="1:29" x14ac:dyDescent="0.25">
      <c r="A536" s="452" t="s">
        <v>765</v>
      </c>
      <c r="B536" s="455">
        <v>0</v>
      </c>
      <c r="C536" s="455">
        <v>0</v>
      </c>
      <c r="D536" s="455">
        <v>0</v>
      </c>
      <c r="E536" s="455">
        <v>0</v>
      </c>
      <c r="F536" s="455">
        <v>0</v>
      </c>
      <c r="G536" s="455">
        <v>0</v>
      </c>
      <c r="H536" s="455">
        <v>0</v>
      </c>
      <c r="I536" s="455">
        <v>0</v>
      </c>
      <c r="J536" s="455">
        <v>0</v>
      </c>
      <c r="K536" s="455">
        <v>0</v>
      </c>
      <c r="L536" s="455">
        <v>0</v>
      </c>
      <c r="M536" s="455">
        <v>0</v>
      </c>
      <c r="N536" s="455">
        <v>0</v>
      </c>
      <c r="O536" s="455">
        <v>0</v>
      </c>
      <c r="P536" s="455">
        <v>0</v>
      </c>
      <c r="Q536" s="455">
        <v>0</v>
      </c>
      <c r="R536" s="455">
        <v>0</v>
      </c>
      <c r="S536" s="455">
        <v>0</v>
      </c>
      <c r="T536" s="455">
        <v>0</v>
      </c>
      <c r="U536" s="455">
        <v>0</v>
      </c>
      <c r="V536" s="455">
        <v>0</v>
      </c>
      <c r="W536" s="455">
        <v>0</v>
      </c>
      <c r="X536" s="455">
        <v>0</v>
      </c>
      <c r="Y536" s="455">
        <v>0</v>
      </c>
      <c r="Z536" s="455">
        <v>0</v>
      </c>
      <c r="AA536" s="455">
        <v>0</v>
      </c>
      <c r="AB536" s="455">
        <v>0</v>
      </c>
      <c r="AC536" s="455">
        <v>0</v>
      </c>
    </row>
    <row r="537" spans="1:29" x14ac:dyDescent="0.25">
      <c r="A537" s="452" t="s">
        <v>766</v>
      </c>
      <c r="B537" s="453">
        <v>25.19</v>
      </c>
      <c r="C537" s="453">
        <v>25.03</v>
      </c>
      <c r="D537" s="453">
        <v>26.78</v>
      </c>
      <c r="E537" s="453">
        <v>26.52</v>
      </c>
      <c r="F537" s="453">
        <v>27.26</v>
      </c>
      <c r="G537" s="454">
        <v>26.8</v>
      </c>
      <c r="H537" s="453">
        <v>26.99</v>
      </c>
      <c r="I537" s="453">
        <v>27.42</v>
      </c>
      <c r="J537" s="453">
        <v>29.08</v>
      </c>
      <c r="K537" s="453">
        <v>28.35</v>
      </c>
      <c r="L537" s="453">
        <v>33.25</v>
      </c>
      <c r="M537" s="454">
        <v>32.4</v>
      </c>
      <c r="N537" s="453">
        <v>33.01</v>
      </c>
      <c r="O537" s="453">
        <v>31.99</v>
      </c>
      <c r="P537" s="453">
        <v>33.79</v>
      </c>
      <c r="Q537" s="453">
        <v>50.08</v>
      </c>
      <c r="R537" s="453">
        <v>48.91</v>
      </c>
      <c r="S537" s="453">
        <v>54.52</v>
      </c>
      <c r="T537" s="453">
        <v>51.08</v>
      </c>
      <c r="U537" s="453">
        <v>47.38</v>
      </c>
      <c r="V537" s="453">
        <v>50.52</v>
      </c>
      <c r="W537" s="453">
        <v>49.96</v>
      </c>
      <c r="X537" s="453">
        <v>42.27</v>
      </c>
      <c r="Y537" s="453">
        <v>43.45</v>
      </c>
      <c r="Z537" s="453">
        <v>45.34</v>
      </c>
      <c r="AA537" s="453">
        <v>50.49</v>
      </c>
      <c r="AB537" s="453">
        <v>43.88</v>
      </c>
      <c r="AC537" s="453">
        <v>49.93</v>
      </c>
    </row>
    <row r="538" spans="1:29" x14ac:dyDescent="0.25">
      <c r="A538" s="452" t="s">
        <v>767</v>
      </c>
      <c r="B538" s="455">
        <v>0</v>
      </c>
      <c r="C538" s="455">
        <v>0</v>
      </c>
      <c r="D538" s="455">
        <v>0</v>
      </c>
      <c r="E538" s="455">
        <v>0</v>
      </c>
      <c r="F538" s="455">
        <v>0</v>
      </c>
      <c r="G538" s="455">
        <v>0</v>
      </c>
      <c r="H538" s="455">
        <v>0</v>
      </c>
      <c r="I538" s="455">
        <v>0</v>
      </c>
      <c r="J538" s="455">
        <v>0</v>
      </c>
      <c r="K538" s="455">
        <v>0</v>
      </c>
      <c r="L538" s="455">
        <v>0</v>
      </c>
      <c r="M538" s="455">
        <v>0</v>
      </c>
      <c r="N538" s="455">
        <v>0</v>
      </c>
      <c r="O538" s="455">
        <v>0</v>
      </c>
      <c r="P538" s="455">
        <v>0</v>
      </c>
      <c r="Q538" s="455">
        <v>0</v>
      </c>
      <c r="R538" s="455">
        <v>0</v>
      </c>
      <c r="S538" s="455">
        <v>0</v>
      </c>
      <c r="T538" s="455">
        <v>0</v>
      </c>
      <c r="U538" s="455">
        <v>0</v>
      </c>
      <c r="V538" s="455">
        <v>0</v>
      </c>
      <c r="W538" s="455">
        <v>0</v>
      </c>
      <c r="X538" s="455">
        <v>0</v>
      </c>
      <c r="Y538" s="455">
        <v>0</v>
      </c>
      <c r="Z538" s="455">
        <v>0</v>
      </c>
      <c r="AA538" s="455">
        <v>0</v>
      </c>
      <c r="AB538" s="455">
        <v>0</v>
      </c>
      <c r="AC538" s="455">
        <v>0</v>
      </c>
    </row>
    <row r="539" spans="1:29" x14ac:dyDescent="0.25">
      <c r="A539" s="452" t="s">
        <v>768</v>
      </c>
      <c r="B539" s="453">
        <v>319.72000000000003</v>
      </c>
      <c r="C539" s="453">
        <v>319.86</v>
      </c>
      <c r="D539" s="453">
        <v>319.33</v>
      </c>
      <c r="E539" s="453">
        <v>315.98</v>
      </c>
      <c r="F539" s="453">
        <v>316.98</v>
      </c>
      <c r="G539" s="453">
        <v>317.75</v>
      </c>
      <c r="H539" s="453">
        <v>316.54000000000002</v>
      </c>
      <c r="I539" s="453">
        <v>316.48</v>
      </c>
      <c r="J539" s="453">
        <v>316.36</v>
      </c>
      <c r="K539" s="453">
        <v>331.24</v>
      </c>
      <c r="L539" s="453">
        <v>331.28</v>
      </c>
      <c r="M539" s="453">
        <v>329.93</v>
      </c>
      <c r="N539" s="453">
        <v>364.97</v>
      </c>
      <c r="O539" s="453">
        <v>366.74</v>
      </c>
      <c r="P539" s="453">
        <v>367.11</v>
      </c>
      <c r="Q539" s="453">
        <v>364.05</v>
      </c>
      <c r="R539" s="453">
        <v>335.93</v>
      </c>
      <c r="S539" s="453">
        <v>336.72</v>
      </c>
      <c r="T539" s="453">
        <v>327.25</v>
      </c>
      <c r="U539" s="453">
        <v>318.95999999999998</v>
      </c>
      <c r="V539" s="453">
        <v>338.17</v>
      </c>
      <c r="W539" s="453">
        <v>332.89</v>
      </c>
      <c r="X539" s="453">
        <v>335.28</v>
      </c>
      <c r="Y539" s="453">
        <v>333.59</v>
      </c>
      <c r="Z539" s="453">
        <v>339.45</v>
      </c>
      <c r="AA539" s="453">
        <v>335.69</v>
      </c>
      <c r="AB539" s="453">
        <v>335.78</v>
      </c>
      <c r="AC539" s="453">
        <v>343.27</v>
      </c>
    </row>
    <row r="540" spans="1:29" x14ac:dyDescent="0.25">
      <c r="A540" s="452" t="s">
        <v>769</v>
      </c>
      <c r="B540" s="454">
        <v>35.1</v>
      </c>
      <c r="C540" s="454">
        <v>34.9</v>
      </c>
      <c r="D540" s="454">
        <v>34.1</v>
      </c>
      <c r="E540" s="454">
        <v>34.9</v>
      </c>
      <c r="F540" s="453">
        <v>35.25</v>
      </c>
      <c r="G540" s="453">
        <v>34.58</v>
      </c>
      <c r="H540" s="453">
        <v>34.85</v>
      </c>
      <c r="I540" s="454">
        <v>35.1</v>
      </c>
      <c r="J540" s="453">
        <v>35.83</v>
      </c>
      <c r="K540" s="453">
        <v>34.81</v>
      </c>
      <c r="L540" s="453">
        <v>34.880000000000003</v>
      </c>
      <c r="M540" s="453">
        <v>34.22</v>
      </c>
      <c r="N540" s="453">
        <v>35.06</v>
      </c>
      <c r="O540" s="453">
        <v>34.86</v>
      </c>
      <c r="P540" s="453">
        <v>34.96</v>
      </c>
      <c r="Q540" s="453">
        <v>36.21</v>
      </c>
      <c r="R540" s="453">
        <v>47.92</v>
      </c>
      <c r="S540" s="453">
        <v>47.57</v>
      </c>
      <c r="T540" s="453">
        <v>47.07</v>
      </c>
      <c r="U540" s="453">
        <v>46.05</v>
      </c>
      <c r="V540" s="453">
        <v>46.63</v>
      </c>
      <c r="W540" s="453">
        <v>46.86</v>
      </c>
      <c r="X540" s="453">
        <v>46.72</v>
      </c>
      <c r="Y540" s="453">
        <v>49.07</v>
      </c>
      <c r="Z540" s="453">
        <v>46.78</v>
      </c>
      <c r="AA540" s="454">
        <v>46.9</v>
      </c>
      <c r="AB540" s="453">
        <v>46.55</v>
      </c>
      <c r="AC540" s="453">
        <v>46.51</v>
      </c>
    </row>
    <row r="541" spans="1:29" x14ac:dyDescent="0.25">
      <c r="A541" s="452" t="s">
        <v>770</v>
      </c>
      <c r="B541" s="454">
        <v>62.8</v>
      </c>
      <c r="C541" s="453">
        <v>48.21</v>
      </c>
      <c r="D541" s="453">
        <v>46.52</v>
      </c>
      <c r="E541" s="453">
        <v>44.39</v>
      </c>
      <c r="F541" s="453">
        <v>43.35</v>
      </c>
      <c r="G541" s="453">
        <v>49.64</v>
      </c>
      <c r="H541" s="453">
        <v>51.14</v>
      </c>
      <c r="I541" s="453">
        <v>54.01</v>
      </c>
      <c r="J541" s="453">
        <v>50.36</v>
      </c>
      <c r="K541" s="453">
        <v>45.23</v>
      </c>
      <c r="L541" s="453">
        <v>52.15</v>
      </c>
      <c r="M541" s="454">
        <v>47.8</v>
      </c>
      <c r="N541" s="453">
        <v>53.43</v>
      </c>
      <c r="O541" s="453">
        <v>52.35</v>
      </c>
      <c r="P541" s="453">
        <v>55.73</v>
      </c>
      <c r="Q541" s="453">
        <v>47.16</v>
      </c>
      <c r="R541" s="453">
        <v>69.91</v>
      </c>
      <c r="S541" s="453">
        <v>72.88</v>
      </c>
      <c r="T541" s="453">
        <v>64.44</v>
      </c>
      <c r="U541" s="453">
        <v>60.31</v>
      </c>
      <c r="V541" s="454">
        <v>62.4</v>
      </c>
      <c r="W541" s="453">
        <v>68.83</v>
      </c>
      <c r="X541" s="453">
        <v>60.17</v>
      </c>
      <c r="Y541" s="453">
        <v>63.65</v>
      </c>
      <c r="Z541" s="453">
        <v>62.97</v>
      </c>
      <c r="AA541" s="453">
        <v>65.53</v>
      </c>
      <c r="AB541" s="453">
        <v>50.94</v>
      </c>
      <c r="AC541" s="453">
        <v>64.48</v>
      </c>
    </row>
    <row r="542" spans="1:29" x14ac:dyDescent="0.25">
      <c r="A542" s="452" t="s">
        <v>771</v>
      </c>
      <c r="B542" s="453">
        <v>31.99</v>
      </c>
      <c r="C542" s="453">
        <v>25.03</v>
      </c>
      <c r="D542" s="453">
        <v>29.62</v>
      </c>
      <c r="E542" s="453">
        <v>28.92</v>
      </c>
      <c r="F542" s="454">
        <v>30.1</v>
      </c>
      <c r="G542" s="453">
        <v>29.85</v>
      </c>
      <c r="H542" s="453">
        <v>26.46</v>
      </c>
      <c r="I542" s="453">
        <v>35.21</v>
      </c>
      <c r="J542" s="453">
        <v>34.43</v>
      </c>
      <c r="K542" s="453">
        <v>34.78</v>
      </c>
      <c r="L542" s="453">
        <v>36.89</v>
      </c>
      <c r="M542" s="453">
        <v>29.88</v>
      </c>
      <c r="N542" s="453">
        <v>31.17</v>
      </c>
      <c r="O542" s="453">
        <v>34.49</v>
      </c>
      <c r="P542" s="453">
        <v>42.06</v>
      </c>
      <c r="Q542" s="453">
        <v>41.98</v>
      </c>
      <c r="R542" s="454">
        <v>38.9</v>
      </c>
      <c r="S542" s="453">
        <v>45.71</v>
      </c>
      <c r="T542" s="453">
        <v>39.119999999999997</v>
      </c>
      <c r="U542" s="453">
        <v>31.14</v>
      </c>
      <c r="V542" s="453">
        <v>38.520000000000003</v>
      </c>
      <c r="W542" s="455">
        <v>40</v>
      </c>
      <c r="X542" s="453">
        <v>31.19</v>
      </c>
      <c r="Y542" s="453">
        <v>37.39</v>
      </c>
      <c r="Z542" s="453">
        <v>42.26</v>
      </c>
      <c r="AA542" s="453">
        <v>43.76</v>
      </c>
      <c r="AB542" s="453">
        <v>43.94</v>
      </c>
      <c r="AC542" s="453">
        <v>44.42</v>
      </c>
    </row>
    <row r="543" spans="1:29" x14ac:dyDescent="0.25">
      <c r="A543" s="452" t="s">
        <v>772</v>
      </c>
      <c r="B543" s="453">
        <v>71.17</v>
      </c>
      <c r="C543" s="453">
        <v>46.21</v>
      </c>
      <c r="D543" s="453">
        <v>34.18</v>
      </c>
      <c r="E543" s="453">
        <v>33.119999999999997</v>
      </c>
      <c r="F543" s="453">
        <v>48.56</v>
      </c>
      <c r="G543" s="453">
        <v>49.55</v>
      </c>
      <c r="H543" s="453">
        <v>45.18</v>
      </c>
      <c r="I543" s="453">
        <v>52.56</v>
      </c>
      <c r="J543" s="453">
        <v>42.65</v>
      </c>
      <c r="K543" s="454">
        <v>38.799999999999997</v>
      </c>
      <c r="L543" s="453">
        <v>52.28</v>
      </c>
      <c r="M543" s="453">
        <v>48.66</v>
      </c>
      <c r="N543" s="453">
        <v>58.11</v>
      </c>
      <c r="O543" s="453">
        <v>69.430000000000007</v>
      </c>
      <c r="P543" s="453">
        <v>87.79</v>
      </c>
      <c r="Q543" s="453">
        <v>84.47</v>
      </c>
      <c r="R543" s="453">
        <v>88.49</v>
      </c>
      <c r="S543" s="453">
        <v>50.62</v>
      </c>
      <c r="T543" s="453">
        <v>49.99</v>
      </c>
      <c r="U543" s="453">
        <v>17.96</v>
      </c>
      <c r="V543" s="453">
        <v>26.17</v>
      </c>
      <c r="W543" s="453">
        <v>19.649999999999999</v>
      </c>
      <c r="X543" s="453">
        <v>20.329999999999998</v>
      </c>
      <c r="Y543" s="453">
        <v>15.36</v>
      </c>
      <c r="Z543" s="453">
        <v>13.57</v>
      </c>
      <c r="AA543" s="454">
        <v>15.7</v>
      </c>
      <c r="AB543" s="453">
        <v>12.16</v>
      </c>
      <c r="AC543" s="453">
        <v>9.23</v>
      </c>
    </row>
    <row r="544" spans="1:29" x14ac:dyDescent="0.25">
      <c r="A544" s="452" t="s">
        <v>773</v>
      </c>
      <c r="B544" s="453">
        <v>4.88</v>
      </c>
      <c r="C544" s="453">
        <v>5.34</v>
      </c>
      <c r="D544" s="454">
        <v>0.5</v>
      </c>
      <c r="E544" s="453">
        <v>1.01</v>
      </c>
      <c r="F544" s="453">
        <v>3.64</v>
      </c>
      <c r="G544" s="453">
        <v>5.53</v>
      </c>
      <c r="H544" s="453">
        <v>4.95</v>
      </c>
      <c r="I544" s="453">
        <v>7.47</v>
      </c>
      <c r="J544" s="454">
        <v>7.5</v>
      </c>
      <c r="K544" s="453">
        <v>8.18</v>
      </c>
      <c r="L544" s="453">
        <v>7.83</v>
      </c>
      <c r="M544" s="453">
        <v>8.41</v>
      </c>
      <c r="N544" s="453">
        <v>7.45</v>
      </c>
      <c r="O544" s="453">
        <v>9.2899999999999991</v>
      </c>
      <c r="P544" s="453">
        <v>7.67</v>
      </c>
      <c r="Q544" s="453">
        <v>8.65</v>
      </c>
      <c r="R544" s="453">
        <v>7.77</v>
      </c>
      <c r="S544" s="453">
        <v>8.6199999999999992</v>
      </c>
      <c r="T544" s="453">
        <v>5.26</v>
      </c>
      <c r="U544" s="455">
        <v>6</v>
      </c>
      <c r="V544" s="453">
        <v>4.71</v>
      </c>
      <c r="W544" s="455">
        <v>0</v>
      </c>
      <c r="X544" s="455">
        <v>0</v>
      </c>
      <c r="Y544" s="455">
        <v>0</v>
      </c>
      <c r="Z544" s="455">
        <v>0</v>
      </c>
      <c r="AA544" s="455">
        <v>0</v>
      </c>
      <c r="AB544" s="455">
        <v>0</v>
      </c>
      <c r="AC544" s="455">
        <v>0</v>
      </c>
    </row>
    <row r="545" spans="1:29" x14ac:dyDescent="0.25">
      <c r="A545" s="452" t="s">
        <v>774</v>
      </c>
      <c r="B545" s="453">
        <v>0.32</v>
      </c>
      <c r="C545" s="453">
        <v>0.33</v>
      </c>
      <c r="D545" s="453">
        <v>0.33</v>
      </c>
      <c r="E545" s="453">
        <v>0.24</v>
      </c>
      <c r="F545" s="453">
        <v>0.31</v>
      </c>
      <c r="G545" s="453">
        <v>0.37</v>
      </c>
      <c r="H545" s="453">
        <v>0.38</v>
      </c>
      <c r="I545" s="453">
        <v>0.39</v>
      </c>
      <c r="J545" s="453">
        <v>0.65</v>
      </c>
      <c r="K545" s="454">
        <v>0.8</v>
      </c>
      <c r="L545" s="453">
        <v>0.66</v>
      </c>
      <c r="M545" s="453">
        <v>0.57999999999999996</v>
      </c>
      <c r="N545" s="453">
        <v>1.46</v>
      </c>
      <c r="O545" s="453">
        <v>1.78</v>
      </c>
      <c r="P545" s="453">
        <v>1.61</v>
      </c>
      <c r="Q545" s="455">
        <v>1</v>
      </c>
      <c r="R545" s="453">
        <v>0.91</v>
      </c>
      <c r="S545" s="453">
        <v>0.74</v>
      </c>
      <c r="T545" s="453">
        <v>0.77</v>
      </c>
      <c r="U545" s="453">
        <v>0.57999999999999996</v>
      </c>
      <c r="V545" s="454">
        <v>1.2</v>
      </c>
      <c r="W545" s="453">
        <v>1.46</v>
      </c>
      <c r="X545" s="454">
        <v>1.4</v>
      </c>
      <c r="Y545" s="453">
        <v>1.63</v>
      </c>
      <c r="Z545" s="453">
        <v>1.71</v>
      </c>
      <c r="AA545" s="453">
        <v>1.77</v>
      </c>
      <c r="AB545" s="453">
        <v>1.49</v>
      </c>
      <c r="AC545" s="453">
        <v>2.0099999999999998</v>
      </c>
    </row>
    <row r="546" spans="1:29" x14ac:dyDescent="0.25">
      <c r="A546" s="452" t="s">
        <v>8</v>
      </c>
      <c r="B546" s="453">
        <v>0.28000000000000003</v>
      </c>
      <c r="C546" s="453">
        <v>0.23</v>
      </c>
      <c r="D546" s="453">
        <v>0.23</v>
      </c>
      <c r="E546" s="453">
        <v>0.23</v>
      </c>
      <c r="F546" s="453">
        <v>0.25</v>
      </c>
      <c r="G546" s="453">
        <v>0.25</v>
      </c>
      <c r="H546" s="453">
        <v>0.22</v>
      </c>
      <c r="I546" s="454">
        <v>0.2</v>
      </c>
      <c r="J546" s="453">
        <v>0.19</v>
      </c>
      <c r="K546" s="453">
        <v>0.18</v>
      </c>
      <c r="L546" s="453">
        <v>0.18</v>
      </c>
      <c r="M546" s="453">
        <v>0.18</v>
      </c>
      <c r="N546" s="453">
        <v>0.18</v>
      </c>
      <c r="O546" s="453">
        <v>0.14000000000000001</v>
      </c>
      <c r="P546" s="453">
        <v>0.13</v>
      </c>
      <c r="Q546" s="453">
        <v>0.12</v>
      </c>
      <c r="R546" s="453">
        <v>0.13</v>
      </c>
      <c r="S546" s="453">
        <v>0.15</v>
      </c>
      <c r="T546" s="453">
        <v>0.14000000000000001</v>
      </c>
      <c r="U546" s="453">
        <v>0.15</v>
      </c>
      <c r="V546" s="453">
        <v>0.12</v>
      </c>
      <c r="W546" s="453">
        <v>0.12</v>
      </c>
      <c r="X546" s="453">
        <v>0.13</v>
      </c>
      <c r="Y546" s="453">
        <v>0.14000000000000001</v>
      </c>
      <c r="Z546" s="453">
        <v>0.12</v>
      </c>
      <c r="AA546" s="453">
        <v>0.15</v>
      </c>
      <c r="AB546" s="453">
        <v>0.15</v>
      </c>
      <c r="AC546" s="453">
        <v>0.15</v>
      </c>
    </row>
    <row r="547" spans="1:29" x14ac:dyDescent="0.25">
      <c r="A547" s="452" t="s">
        <v>11</v>
      </c>
      <c r="B547" s="453">
        <v>26.21</v>
      </c>
      <c r="C547" s="453">
        <v>28.33</v>
      </c>
      <c r="D547" s="453">
        <v>27.27</v>
      </c>
      <c r="E547" s="453">
        <v>27.47</v>
      </c>
      <c r="F547" s="454">
        <v>27.7</v>
      </c>
      <c r="G547" s="453">
        <v>18.350000000000001</v>
      </c>
      <c r="H547" s="453">
        <v>8.3800000000000008</v>
      </c>
      <c r="I547" s="453">
        <v>8.86</v>
      </c>
      <c r="J547" s="453">
        <v>8.67</v>
      </c>
      <c r="K547" s="453">
        <v>8.4600000000000009</v>
      </c>
      <c r="L547" s="453">
        <v>9.41</v>
      </c>
      <c r="M547" s="453">
        <v>9.65</v>
      </c>
      <c r="N547" s="454">
        <v>9.6</v>
      </c>
      <c r="O547" s="454">
        <v>9.9</v>
      </c>
      <c r="P547" s="453">
        <v>9.8699999999999992</v>
      </c>
      <c r="Q547" s="453">
        <v>9.3699999999999992</v>
      </c>
      <c r="R547" s="453">
        <v>9.41</v>
      </c>
      <c r="S547" s="453">
        <v>9.36</v>
      </c>
      <c r="T547" s="453">
        <v>8.83</v>
      </c>
      <c r="U547" s="453">
        <v>8.43</v>
      </c>
      <c r="V547" s="453">
        <v>8.69</v>
      </c>
      <c r="W547" s="454">
        <v>8.5</v>
      </c>
      <c r="X547" s="453">
        <v>9.11</v>
      </c>
      <c r="Y547" s="453">
        <v>8.76</v>
      </c>
      <c r="Z547" s="454">
        <v>8.9</v>
      </c>
      <c r="AA547" s="453">
        <v>8.89</v>
      </c>
      <c r="AB547" s="453">
        <v>8.89</v>
      </c>
      <c r="AC547" s="453">
        <v>9.06</v>
      </c>
    </row>
    <row r="548" spans="1:29" x14ac:dyDescent="0.25">
      <c r="A548" s="452" t="s">
        <v>775</v>
      </c>
      <c r="B548" s="453">
        <v>272.89</v>
      </c>
      <c r="C548" s="453">
        <v>264.04000000000002</v>
      </c>
      <c r="D548" s="453">
        <v>278.22000000000003</v>
      </c>
      <c r="E548" s="453">
        <v>248.57</v>
      </c>
      <c r="F548" s="453">
        <v>286.20999999999998</v>
      </c>
      <c r="G548" s="453">
        <v>234.32</v>
      </c>
      <c r="H548" s="453">
        <v>260.95</v>
      </c>
      <c r="I548" s="453">
        <v>226.08</v>
      </c>
      <c r="J548" s="453">
        <v>177.39</v>
      </c>
      <c r="K548" s="453">
        <v>154.51</v>
      </c>
      <c r="L548" s="453">
        <v>143.05000000000001</v>
      </c>
      <c r="M548" s="453">
        <v>139.34</v>
      </c>
      <c r="N548" s="453">
        <v>142.97</v>
      </c>
      <c r="O548" s="453">
        <v>161.96</v>
      </c>
      <c r="P548" s="453">
        <v>149.22999999999999</v>
      </c>
      <c r="Q548" s="453">
        <v>128.94</v>
      </c>
      <c r="R548" s="453">
        <v>130.44</v>
      </c>
      <c r="S548" s="453">
        <v>139.19</v>
      </c>
      <c r="T548" s="453">
        <v>107.44</v>
      </c>
      <c r="U548" s="453">
        <v>116.27</v>
      </c>
      <c r="V548" s="453">
        <v>120.65</v>
      </c>
      <c r="W548" s="453">
        <v>108.61</v>
      </c>
      <c r="X548" s="453">
        <v>118.34</v>
      </c>
      <c r="Y548" s="453">
        <v>125.61</v>
      </c>
      <c r="Z548" s="453">
        <v>122.33</v>
      </c>
      <c r="AA548" s="453">
        <v>79.42</v>
      </c>
      <c r="AB548" s="454">
        <v>88.8</v>
      </c>
      <c r="AC548" s="453">
        <v>77.98</v>
      </c>
    </row>
    <row r="549" spans="1:29" x14ac:dyDescent="0.25">
      <c r="A549" s="452" t="s">
        <v>9</v>
      </c>
      <c r="B549" s="453">
        <v>1.62</v>
      </c>
      <c r="C549" s="453">
        <v>1.31</v>
      </c>
      <c r="D549" s="453">
        <v>1.41</v>
      </c>
      <c r="E549" s="453">
        <v>1.73</v>
      </c>
      <c r="F549" s="454">
        <v>1.7</v>
      </c>
      <c r="G549" s="453">
        <v>1.83</v>
      </c>
      <c r="H549" s="453">
        <v>1.86</v>
      </c>
      <c r="I549" s="453">
        <v>1.83</v>
      </c>
      <c r="J549" s="454">
        <v>1.6</v>
      </c>
      <c r="K549" s="453">
        <v>1.86</v>
      </c>
      <c r="L549" s="453">
        <v>2.76</v>
      </c>
      <c r="M549" s="453">
        <v>2.86</v>
      </c>
      <c r="N549" s="453">
        <v>3.02</v>
      </c>
      <c r="O549" s="453">
        <v>3.02</v>
      </c>
      <c r="P549" s="453">
        <v>3.01</v>
      </c>
      <c r="Q549" s="453">
        <v>2.81</v>
      </c>
      <c r="R549" s="453">
        <v>2.76</v>
      </c>
      <c r="S549" s="453">
        <v>2.91</v>
      </c>
      <c r="T549" s="453">
        <v>2.4500000000000002</v>
      </c>
      <c r="U549" s="453">
        <v>2.4900000000000002</v>
      </c>
      <c r="V549" s="453">
        <v>2.59</v>
      </c>
      <c r="W549" s="453">
        <v>2.67</v>
      </c>
      <c r="X549" s="455">
        <v>3</v>
      </c>
      <c r="Y549" s="453">
        <v>3.03</v>
      </c>
      <c r="Z549" s="453">
        <v>2.73</v>
      </c>
      <c r="AA549" s="453">
        <v>2.98</v>
      </c>
      <c r="AB549" s="453">
        <v>3.03</v>
      </c>
      <c r="AC549" s="453">
        <v>3.16</v>
      </c>
    </row>
    <row r="550" spans="1:29" x14ac:dyDescent="0.25">
      <c r="A550" s="452" t="s">
        <v>776</v>
      </c>
      <c r="B550" s="455">
        <v>0</v>
      </c>
      <c r="C550" s="455">
        <v>0</v>
      </c>
      <c r="D550" s="455">
        <v>0</v>
      </c>
      <c r="E550" s="455">
        <v>0</v>
      </c>
      <c r="F550" s="455">
        <v>0</v>
      </c>
      <c r="G550" s="455">
        <v>0</v>
      </c>
      <c r="H550" s="455">
        <v>0</v>
      </c>
      <c r="I550" s="455">
        <v>0</v>
      </c>
      <c r="J550" s="455">
        <v>0</v>
      </c>
      <c r="K550" s="455">
        <v>0</v>
      </c>
      <c r="L550" s="455">
        <v>0</v>
      </c>
      <c r="M550" s="455">
        <v>0</v>
      </c>
      <c r="N550" s="455">
        <v>0</v>
      </c>
      <c r="O550" s="455">
        <v>0</v>
      </c>
      <c r="P550" s="455">
        <v>0</v>
      </c>
      <c r="Q550" s="455">
        <v>0</v>
      </c>
      <c r="R550" s="455">
        <v>0</v>
      </c>
      <c r="S550" s="455">
        <v>0</v>
      </c>
      <c r="T550" s="455">
        <v>0</v>
      </c>
      <c r="U550" s="455">
        <v>0</v>
      </c>
      <c r="V550" s="455">
        <v>0</v>
      </c>
      <c r="W550" s="455">
        <v>0</v>
      </c>
      <c r="X550" s="455">
        <v>0</v>
      </c>
      <c r="Y550" s="455">
        <v>0</v>
      </c>
      <c r="Z550" s="455">
        <v>0</v>
      </c>
      <c r="AA550" s="455">
        <v>0</v>
      </c>
      <c r="AB550" s="455">
        <v>0</v>
      </c>
      <c r="AC550" s="455">
        <v>0</v>
      </c>
    </row>
    <row r="551" spans="1:29" x14ac:dyDescent="0.25">
      <c r="A551" s="452" t="s">
        <v>10</v>
      </c>
      <c r="B551" s="453">
        <v>11.93</v>
      </c>
      <c r="C551" s="453">
        <v>10.17</v>
      </c>
      <c r="D551" s="453">
        <v>10.52</v>
      </c>
      <c r="E551" s="453">
        <v>10.63</v>
      </c>
      <c r="F551" s="453">
        <v>11.49</v>
      </c>
      <c r="G551" s="453">
        <v>12.08</v>
      </c>
      <c r="H551" s="453">
        <v>11.82</v>
      </c>
      <c r="I551" s="453">
        <v>17.78</v>
      </c>
      <c r="J551" s="453">
        <v>22.78</v>
      </c>
      <c r="K551" s="453">
        <v>21.83</v>
      </c>
      <c r="L551" s="454">
        <v>21.1</v>
      </c>
      <c r="M551" s="453">
        <v>23.76</v>
      </c>
      <c r="N551" s="453">
        <v>24.54</v>
      </c>
      <c r="O551" s="454">
        <v>21.9</v>
      </c>
      <c r="P551" s="453">
        <v>20.079999999999998</v>
      </c>
      <c r="Q551" s="453">
        <v>20.72</v>
      </c>
      <c r="R551" s="453">
        <v>19.68</v>
      </c>
      <c r="S551" s="453">
        <v>16.329999999999998</v>
      </c>
      <c r="T551" s="453">
        <v>19.96</v>
      </c>
      <c r="U551" s="453">
        <v>18.489999999999998</v>
      </c>
      <c r="V551" s="453">
        <v>20.11</v>
      </c>
      <c r="W551" s="453">
        <v>21.17</v>
      </c>
      <c r="X551" s="453">
        <v>20.67</v>
      </c>
      <c r="Y551" s="453">
        <v>19.260000000000002</v>
      </c>
      <c r="Z551" s="453">
        <v>18.989999999999998</v>
      </c>
      <c r="AA551" s="453">
        <v>19.760000000000002</v>
      </c>
      <c r="AB551" s="453">
        <v>18.29</v>
      </c>
      <c r="AC551" s="453">
        <v>18.41</v>
      </c>
    </row>
    <row r="552" spans="1:29" x14ac:dyDescent="0.25">
      <c r="A552" s="452" t="s">
        <v>777</v>
      </c>
      <c r="B552" s="453">
        <v>1.83</v>
      </c>
      <c r="C552" s="453">
        <v>1.83</v>
      </c>
      <c r="D552" s="453">
        <v>1.83</v>
      </c>
      <c r="E552" s="453">
        <v>1.83</v>
      </c>
      <c r="F552" s="453">
        <v>1.82</v>
      </c>
      <c r="G552" s="453">
        <v>1.82</v>
      </c>
      <c r="H552" s="453">
        <v>1.82</v>
      </c>
      <c r="I552" s="453">
        <v>2.11</v>
      </c>
      <c r="J552" s="453">
        <v>1.77</v>
      </c>
      <c r="K552" s="453">
        <v>1.54</v>
      </c>
      <c r="L552" s="453">
        <v>1.73</v>
      </c>
      <c r="M552" s="453">
        <v>1.87</v>
      </c>
      <c r="N552" s="453">
        <v>1.84</v>
      </c>
      <c r="O552" s="453">
        <v>1.73</v>
      </c>
      <c r="P552" s="454">
        <v>2.5</v>
      </c>
      <c r="Q552" s="453">
        <v>2.63</v>
      </c>
      <c r="R552" s="453">
        <v>2.2799999999999998</v>
      </c>
      <c r="S552" s="453">
        <v>2.58</v>
      </c>
      <c r="T552" s="453">
        <v>2.92</v>
      </c>
      <c r="U552" s="453">
        <v>1.93</v>
      </c>
      <c r="V552" s="453">
        <v>2.69</v>
      </c>
      <c r="W552" s="453">
        <v>2.78</v>
      </c>
      <c r="X552" s="453">
        <v>2.85</v>
      </c>
      <c r="Y552" s="453">
        <v>2.12</v>
      </c>
      <c r="Z552" s="453">
        <v>2.12</v>
      </c>
      <c r="AA552" s="453">
        <v>2.21</v>
      </c>
      <c r="AB552" s="454">
        <v>2.7</v>
      </c>
      <c r="AC552" s="453">
        <v>2.87</v>
      </c>
    </row>
    <row r="553" spans="1:29" x14ac:dyDescent="0.25">
      <c r="A553" s="452" t="s">
        <v>778</v>
      </c>
      <c r="B553" s="453">
        <v>7.93</v>
      </c>
      <c r="C553" s="453">
        <v>7.47</v>
      </c>
      <c r="D553" s="453">
        <v>7.84</v>
      </c>
      <c r="E553" s="453">
        <v>7.86</v>
      </c>
      <c r="F553" s="453">
        <v>7.91</v>
      </c>
      <c r="G553" s="453">
        <v>7.56</v>
      </c>
      <c r="H553" s="453">
        <v>8.14</v>
      </c>
      <c r="I553" s="453">
        <v>8.57</v>
      </c>
      <c r="J553" s="454">
        <v>8.1</v>
      </c>
      <c r="K553" s="453">
        <v>7.63</v>
      </c>
      <c r="L553" s="453">
        <v>8.82</v>
      </c>
      <c r="M553" s="453">
        <v>8.35</v>
      </c>
      <c r="N553" s="453">
        <v>7.41</v>
      </c>
      <c r="O553" s="453">
        <v>8.1199999999999992</v>
      </c>
      <c r="P553" s="453">
        <v>8.32</v>
      </c>
      <c r="Q553" s="453">
        <v>9.3699999999999992</v>
      </c>
      <c r="R553" s="453">
        <v>8.81</v>
      </c>
      <c r="S553" s="453">
        <v>9.18</v>
      </c>
      <c r="T553" s="453">
        <v>9.52</v>
      </c>
      <c r="U553" s="453">
        <v>8.98</v>
      </c>
      <c r="V553" s="453">
        <v>10.23</v>
      </c>
      <c r="W553" s="453">
        <v>11.13</v>
      </c>
      <c r="X553" s="453">
        <v>12.87</v>
      </c>
      <c r="Y553" s="453">
        <v>13.33</v>
      </c>
      <c r="Z553" s="453">
        <v>13.87</v>
      </c>
      <c r="AA553" s="453">
        <v>14.99</v>
      </c>
      <c r="AB553" s="453">
        <v>17.21</v>
      </c>
      <c r="AC553" s="453">
        <v>16.350000000000001</v>
      </c>
    </row>
    <row r="555" spans="1:29" x14ac:dyDescent="0.25">
      <c r="A555" s="450" t="s">
        <v>779</v>
      </c>
    </row>
    <row r="556" spans="1:29" x14ac:dyDescent="0.25">
      <c r="A556" s="450" t="s">
        <v>751</v>
      </c>
      <c r="B556" s="450" t="s">
        <v>780</v>
      </c>
    </row>
    <row r="558" spans="1:29" x14ac:dyDescent="0.25">
      <c r="A558" s="450" t="s">
        <v>739</v>
      </c>
      <c r="B558" s="450" t="s">
        <v>740</v>
      </c>
    </row>
    <row r="559" spans="1:29" x14ac:dyDescent="0.25">
      <c r="A559" s="450" t="s">
        <v>741</v>
      </c>
      <c r="B559" s="450" t="s">
        <v>791</v>
      </c>
    </row>
    <row r="560" spans="1:29" x14ac:dyDescent="0.25">
      <c r="A560" s="450" t="s">
        <v>743</v>
      </c>
      <c r="B560" s="450" t="s">
        <v>377</v>
      </c>
    </row>
    <row r="562" spans="1:29" x14ac:dyDescent="0.25">
      <c r="A562" s="452" t="s">
        <v>745</v>
      </c>
      <c r="B562" s="452" t="s">
        <v>51</v>
      </c>
      <c r="C562" s="452" t="s">
        <v>52</v>
      </c>
      <c r="D562" s="452" t="s">
        <v>53</v>
      </c>
      <c r="E562" s="452" t="s">
        <v>54</v>
      </c>
      <c r="F562" s="452" t="s">
        <v>55</v>
      </c>
      <c r="G562" s="452" t="s">
        <v>56</v>
      </c>
      <c r="H562" s="452" t="s">
        <v>57</v>
      </c>
      <c r="I562" s="452" t="s">
        <v>58</v>
      </c>
      <c r="J562" s="452" t="s">
        <v>59</v>
      </c>
      <c r="K562" s="452" t="s">
        <v>60</v>
      </c>
      <c r="L562" s="452" t="s">
        <v>61</v>
      </c>
      <c r="M562" s="452" t="s">
        <v>62</v>
      </c>
      <c r="N562" s="452" t="s">
        <v>63</v>
      </c>
      <c r="O562" s="452" t="s">
        <v>64</v>
      </c>
      <c r="P562" s="452" t="s">
        <v>65</v>
      </c>
      <c r="Q562" s="452" t="s">
        <v>66</v>
      </c>
      <c r="R562" s="452" t="s">
        <v>67</v>
      </c>
      <c r="S562" s="452" t="s">
        <v>68</v>
      </c>
      <c r="T562" s="452" t="s">
        <v>69</v>
      </c>
      <c r="U562" s="452" t="s">
        <v>70</v>
      </c>
      <c r="V562" s="452" t="s">
        <v>71</v>
      </c>
      <c r="W562" s="452" t="s">
        <v>72</v>
      </c>
      <c r="X562" s="452" t="s">
        <v>73</v>
      </c>
      <c r="Y562" s="452" t="s">
        <v>74</v>
      </c>
      <c r="Z562" s="452" t="s">
        <v>75</v>
      </c>
      <c r="AA562" s="452" t="s">
        <v>76</v>
      </c>
      <c r="AB562" s="452" t="s">
        <v>77</v>
      </c>
      <c r="AC562" s="452" t="s">
        <v>746</v>
      </c>
    </row>
    <row r="563" spans="1:29" x14ac:dyDescent="0.25">
      <c r="A563" s="452" t="s">
        <v>747</v>
      </c>
      <c r="B563" s="453">
        <v>274219.26</v>
      </c>
      <c r="C563" s="453">
        <v>259640.14</v>
      </c>
      <c r="D563" s="453">
        <v>249949.06</v>
      </c>
      <c r="E563" s="453">
        <v>242874.86</v>
      </c>
      <c r="F563" s="455">
        <v>239444</v>
      </c>
      <c r="G563" s="453">
        <v>238339.98</v>
      </c>
      <c r="H563" s="453">
        <v>238343.62</v>
      </c>
      <c r="I563" s="453">
        <v>234831.68</v>
      </c>
      <c r="J563" s="453">
        <v>233124.51</v>
      </c>
      <c r="K563" s="453">
        <v>231340.43</v>
      </c>
      <c r="L563" s="453">
        <v>229334.67</v>
      </c>
      <c r="M563" s="453">
        <v>227628.74</v>
      </c>
      <c r="N563" s="453">
        <v>224265.67</v>
      </c>
      <c r="O563" s="453">
        <v>223068.14</v>
      </c>
      <c r="P563" s="453">
        <v>220259.46</v>
      </c>
      <c r="Q563" s="453">
        <v>218717.44</v>
      </c>
      <c r="R563" s="453">
        <v>217657.47</v>
      </c>
      <c r="S563" s="453">
        <v>219716.83</v>
      </c>
      <c r="T563" s="454">
        <v>217310.9</v>
      </c>
      <c r="U563" s="453">
        <v>216371.61</v>
      </c>
      <c r="V563" s="453">
        <v>212339.64</v>
      </c>
      <c r="W563" s="453">
        <v>210989.98</v>
      </c>
      <c r="X563" s="453">
        <v>209931.11</v>
      </c>
      <c r="Y563" s="453">
        <v>210128.83</v>
      </c>
      <c r="Z563" s="453">
        <v>212713.24</v>
      </c>
      <c r="AA563" s="453">
        <v>214724.84</v>
      </c>
      <c r="AB563" s="453">
        <v>215496.14</v>
      </c>
      <c r="AC563" s="453">
        <v>215906.81</v>
      </c>
    </row>
    <row r="564" spans="1:29" x14ac:dyDescent="0.25">
      <c r="A564" s="452" t="s">
        <v>748</v>
      </c>
      <c r="B564" s="453">
        <v>305173.37</v>
      </c>
      <c r="C564" s="453">
        <v>290233.15999999997</v>
      </c>
      <c r="D564" s="453">
        <v>280525.48</v>
      </c>
      <c r="E564" s="453">
        <v>273279.23</v>
      </c>
      <c r="F564" s="454">
        <v>269944.2</v>
      </c>
      <c r="G564" s="453">
        <v>268533.77</v>
      </c>
      <c r="H564" s="453">
        <v>268914.45</v>
      </c>
      <c r="I564" s="453">
        <v>265161.64</v>
      </c>
      <c r="J564" s="453">
        <v>263532.75</v>
      </c>
      <c r="K564" s="453">
        <v>261588.27</v>
      </c>
      <c r="L564" s="453">
        <v>258589.67</v>
      </c>
      <c r="M564" s="453">
        <v>255382.73</v>
      </c>
      <c r="N564" s="453">
        <v>251528.12</v>
      </c>
      <c r="O564" s="453">
        <v>250497.15</v>
      </c>
      <c r="P564" s="453">
        <v>247926.22</v>
      </c>
      <c r="Q564" s="453">
        <v>246072.17</v>
      </c>
      <c r="R564" s="453">
        <v>244569.19</v>
      </c>
      <c r="S564" s="453">
        <v>246385.82</v>
      </c>
      <c r="T564" s="453">
        <v>243202.78</v>
      </c>
      <c r="U564" s="453">
        <v>241973.45</v>
      </c>
      <c r="V564" s="453">
        <v>238070.22</v>
      </c>
      <c r="W564" s="453">
        <v>236602.58</v>
      </c>
      <c r="X564" s="453">
        <v>235453.45</v>
      </c>
      <c r="Y564" s="453">
        <v>235671.66</v>
      </c>
      <c r="Z564" s="453">
        <v>238759.04000000001</v>
      </c>
      <c r="AA564" s="453">
        <v>240880.87</v>
      </c>
      <c r="AB564" s="453">
        <v>241649.32</v>
      </c>
      <c r="AC564" s="453">
        <v>242153.79</v>
      </c>
    </row>
    <row r="565" spans="1:29" x14ac:dyDescent="0.25">
      <c r="A565" s="452" t="s">
        <v>749</v>
      </c>
      <c r="B565" s="453">
        <v>304530.86</v>
      </c>
      <c r="C565" s="453">
        <v>289600.42</v>
      </c>
      <c r="D565" s="453">
        <v>279897.84999999998</v>
      </c>
      <c r="E565" s="453">
        <v>272658.67</v>
      </c>
      <c r="F565" s="453">
        <v>269318.67</v>
      </c>
      <c r="G565" s="453">
        <v>267920.86</v>
      </c>
      <c r="H565" s="453">
        <v>268304.52</v>
      </c>
      <c r="I565" s="454">
        <v>264550.3</v>
      </c>
      <c r="J565" s="454">
        <v>262908.40000000002</v>
      </c>
      <c r="K565" s="453">
        <v>260962.18</v>
      </c>
      <c r="L565" s="454">
        <v>257984.7</v>
      </c>
      <c r="M565" s="453">
        <v>254784.11</v>
      </c>
      <c r="N565" s="453">
        <v>250943.49</v>
      </c>
      <c r="O565" s="453">
        <v>249958.34</v>
      </c>
      <c r="P565" s="454">
        <v>247392.5</v>
      </c>
      <c r="Q565" s="453">
        <v>245534.26</v>
      </c>
      <c r="R565" s="453">
        <v>243999.98</v>
      </c>
      <c r="S565" s="453">
        <v>245807.18</v>
      </c>
      <c r="T565" s="453">
        <v>242626.87</v>
      </c>
      <c r="U565" s="453">
        <v>241403.46</v>
      </c>
      <c r="V565" s="453">
        <v>237513.36</v>
      </c>
      <c r="W565" s="453">
        <v>236046.28</v>
      </c>
      <c r="X565" s="453">
        <v>234908.41</v>
      </c>
      <c r="Y565" s="453">
        <v>235132.98</v>
      </c>
      <c r="Z565" s="453">
        <v>238196.71</v>
      </c>
      <c r="AA565" s="453">
        <v>240318.26</v>
      </c>
      <c r="AB565" s="453">
        <v>241082.57</v>
      </c>
      <c r="AC565" s="453">
        <v>241592.05</v>
      </c>
    </row>
    <row r="566" spans="1:29" x14ac:dyDescent="0.25">
      <c r="A566" s="452" t="s">
        <v>750</v>
      </c>
      <c r="B566" s="453">
        <v>6709.35</v>
      </c>
      <c r="C566" s="453">
        <v>6644.13</v>
      </c>
      <c r="D566" s="454">
        <v>6608.2</v>
      </c>
      <c r="E566" s="454">
        <v>6699.7</v>
      </c>
      <c r="F566" s="453">
        <v>6686.32</v>
      </c>
      <c r="G566" s="453">
        <v>6762.94</v>
      </c>
      <c r="H566" s="453">
        <v>6695.52</v>
      </c>
      <c r="I566" s="453">
        <v>6623.65</v>
      </c>
      <c r="J566" s="453">
        <v>6611.36</v>
      </c>
      <c r="K566" s="453">
        <v>6631.97</v>
      </c>
      <c r="L566" s="453">
        <v>6365.88</v>
      </c>
      <c r="M566" s="453">
        <v>6346.37</v>
      </c>
      <c r="N566" s="454">
        <v>6153.4</v>
      </c>
      <c r="O566" s="453">
        <v>5947.61</v>
      </c>
      <c r="P566" s="453">
        <v>5901.87</v>
      </c>
      <c r="Q566" s="453">
        <v>5826.19</v>
      </c>
      <c r="R566" s="453">
        <v>5791.91</v>
      </c>
      <c r="S566" s="453">
        <v>5889.15</v>
      </c>
      <c r="T566" s="453">
        <v>5843.64</v>
      </c>
      <c r="U566" s="453">
        <v>5875.86</v>
      </c>
      <c r="V566" s="453">
        <v>5903.16</v>
      </c>
      <c r="W566" s="453">
        <v>5836.61</v>
      </c>
      <c r="X566" s="453">
        <v>5769.58</v>
      </c>
      <c r="Y566" s="453">
        <v>5740.16</v>
      </c>
      <c r="Z566" s="453">
        <v>5818.15</v>
      </c>
      <c r="AA566" s="453">
        <v>5844.09</v>
      </c>
      <c r="AB566" s="453">
        <v>5876.25</v>
      </c>
      <c r="AC566" s="453">
        <v>5838.34</v>
      </c>
    </row>
    <row r="567" spans="1:29" x14ac:dyDescent="0.25">
      <c r="A567" s="452" t="s">
        <v>752</v>
      </c>
      <c r="B567" s="454">
        <v>5644.6</v>
      </c>
      <c r="C567" s="453">
        <v>5344.91</v>
      </c>
      <c r="D567" s="453">
        <v>4836.8900000000003</v>
      </c>
      <c r="E567" s="453">
        <v>3959.58</v>
      </c>
      <c r="F567" s="453">
        <v>3109.46</v>
      </c>
      <c r="G567" s="453">
        <v>2648.82</v>
      </c>
      <c r="H567" s="453">
        <v>2523.2800000000002</v>
      </c>
      <c r="I567" s="453">
        <v>2437.16</v>
      </c>
      <c r="J567" s="453">
        <v>2350.63</v>
      </c>
      <c r="K567" s="453">
        <v>2389.81</v>
      </c>
      <c r="L567" s="453">
        <v>2299.66</v>
      </c>
      <c r="M567" s="453">
        <v>2017.73</v>
      </c>
      <c r="N567" s="453">
        <v>2090.86</v>
      </c>
      <c r="O567" s="453">
        <v>2191.4699999999998</v>
      </c>
      <c r="P567" s="453">
        <v>2165.02</v>
      </c>
      <c r="Q567" s="453">
        <v>2073.06</v>
      </c>
      <c r="R567" s="453">
        <v>2041.89</v>
      </c>
      <c r="S567" s="453">
        <v>1958.16</v>
      </c>
      <c r="T567" s="454">
        <v>1920.7</v>
      </c>
      <c r="U567" s="453">
        <v>1822.27</v>
      </c>
      <c r="V567" s="454">
        <v>1830.3</v>
      </c>
      <c r="W567" s="453">
        <v>1817.78</v>
      </c>
      <c r="X567" s="453">
        <v>1751.64</v>
      </c>
      <c r="Y567" s="453">
        <v>1791.94</v>
      </c>
      <c r="Z567" s="455">
        <v>1814</v>
      </c>
      <c r="AA567" s="453">
        <v>1788.14</v>
      </c>
      <c r="AB567" s="453">
        <v>1775.17</v>
      </c>
      <c r="AC567" s="453">
        <v>1754.09</v>
      </c>
    </row>
    <row r="568" spans="1:29" x14ac:dyDescent="0.25">
      <c r="A568" s="452" t="s">
        <v>753</v>
      </c>
      <c r="B568" s="453">
        <v>7296.35</v>
      </c>
      <c r="C568" s="454">
        <v>6899.3</v>
      </c>
      <c r="D568" s="453">
        <v>6268.15</v>
      </c>
      <c r="E568" s="453">
        <v>5530.41</v>
      </c>
      <c r="F568" s="453">
        <v>4850.99</v>
      </c>
      <c r="G568" s="453">
        <v>4686.13</v>
      </c>
      <c r="H568" s="453">
        <v>4608.08</v>
      </c>
      <c r="I568" s="453">
        <v>4333.75</v>
      </c>
      <c r="J568" s="453">
        <v>4093.91</v>
      </c>
      <c r="K568" s="453">
        <v>4176.1499999999996</v>
      </c>
      <c r="L568" s="453">
        <v>4019.75</v>
      </c>
      <c r="M568" s="453">
        <v>4024.93</v>
      </c>
      <c r="N568" s="454">
        <v>3981.5</v>
      </c>
      <c r="O568" s="453">
        <v>3966.73</v>
      </c>
      <c r="P568" s="453">
        <v>3844.15</v>
      </c>
      <c r="Q568" s="453">
        <v>3741.22</v>
      </c>
      <c r="R568" s="453">
        <v>3687.93</v>
      </c>
      <c r="S568" s="453">
        <v>3712.14</v>
      </c>
      <c r="T568" s="453">
        <v>3691.16</v>
      </c>
      <c r="U568" s="453">
        <v>3532.61</v>
      </c>
      <c r="V568" s="453">
        <v>3413.32</v>
      </c>
      <c r="W568" s="453">
        <v>3394.01</v>
      </c>
      <c r="X568" s="453">
        <v>3399.31</v>
      </c>
      <c r="Y568" s="453">
        <v>3412.47</v>
      </c>
      <c r="Z568" s="453">
        <v>3473.55</v>
      </c>
      <c r="AA568" s="453">
        <v>3555.57</v>
      </c>
      <c r="AB568" s="453">
        <v>3629.43</v>
      </c>
      <c r="AC568" s="453">
        <v>3673.05</v>
      </c>
    </row>
    <row r="569" spans="1:29" x14ac:dyDescent="0.25">
      <c r="A569" s="452" t="s">
        <v>7</v>
      </c>
      <c r="B569" s="453">
        <v>5585.51</v>
      </c>
      <c r="C569" s="453">
        <v>5699.15</v>
      </c>
      <c r="D569" s="453">
        <v>5775.14</v>
      </c>
      <c r="E569" s="453">
        <v>5930.65</v>
      </c>
      <c r="F569" s="453">
        <v>5816.48</v>
      </c>
      <c r="G569" s="453">
        <v>5830.76</v>
      </c>
      <c r="H569" s="453">
        <v>5859.81</v>
      </c>
      <c r="I569" s="453">
        <v>5799.02</v>
      </c>
      <c r="J569" s="453">
        <v>5906.08</v>
      </c>
      <c r="K569" s="453">
        <v>5727.93</v>
      </c>
      <c r="L569" s="453">
        <v>5719.36</v>
      </c>
      <c r="M569" s="453">
        <v>5887.57</v>
      </c>
      <c r="N569" s="453">
        <v>5904.21</v>
      </c>
      <c r="O569" s="453">
        <v>5894.57</v>
      </c>
      <c r="P569" s="453">
        <v>5839.73</v>
      </c>
      <c r="Q569" s="453">
        <v>5684.37</v>
      </c>
      <c r="R569" s="453">
        <v>5577.12</v>
      </c>
      <c r="S569" s="453">
        <v>5651.59</v>
      </c>
      <c r="T569" s="453">
        <v>5590.38</v>
      </c>
      <c r="U569" s="453">
        <v>5559.96</v>
      </c>
      <c r="V569" s="453">
        <v>5638.21</v>
      </c>
      <c r="W569" s="453">
        <v>5581.41</v>
      </c>
      <c r="X569" s="453">
        <v>5591.35</v>
      </c>
      <c r="Y569" s="453">
        <v>5559.17</v>
      </c>
      <c r="Z569" s="453">
        <v>5584.12</v>
      </c>
      <c r="AA569" s="453">
        <v>5538.68</v>
      </c>
      <c r="AB569" s="453">
        <v>5564.61</v>
      </c>
      <c r="AC569" s="453">
        <v>5545.89</v>
      </c>
    </row>
    <row r="570" spans="1:29" x14ac:dyDescent="0.25">
      <c r="A570" s="452" t="s">
        <v>754</v>
      </c>
      <c r="B570" s="453">
        <v>43453.440000000002</v>
      </c>
      <c r="C570" s="453">
        <v>38432.050000000003</v>
      </c>
      <c r="D570" s="453">
        <v>37476.68</v>
      </c>
      <c r="E570" s="453">
        <v>37286.660000000003</v>
      </c>
      <c r="F570" s="453">
        <v>37607.24</v>
      </c>
      <c r="G570" s="453">
        <v>37371.81</v>
      </c>
      <c r="H570" s="453">
        <v>37634.949999999997</v>
      </c>
      <c r="I570" s="453">
        <v>36589.07</v>
      </c>
      <c r="J570" s="453">
        <v>36405.550000000003</v>
      </c>
      <c r="K570" s="453">
        <v>36128.879999999997</v>
      </c>
      <c r="L570" s="453">
        <v>35419.089999999997</v>
      </c>
      <c r="M570" s="454">
        <v>35881.199999999997</v>
      </c>
      <c r="N570" s="453">
        <v>34536.33</v>
      </c>
      <c r="O570" s="453">
        <v>34121.760000000002</v>
      </c>
      <c r="P570" s="454">
        <v>33150.699999999997</v>
      </c>
      <c r="Q570" s="455">
        <v>33158</v>
      </c>
      <c r="R570" s="453">
        <v>32553.68</v>
      </c>
      <c r="S570" s="453">
        <v>32714.03</v>
      </c>
      <c r="T570" s="453">
        <v>33110.910000000003</v>
      </c>
      <c r="U570" s="454">
        <v>33215.4</v>
      </c>
      <c r="V570" s="453">
        <v>33027.660000000003</v>
      </c>
      <c r="W570" s="453">
        <v>32792.69</v>
      </c>
      <c r="X570" s="453">
        <v>32945.67</v>
      </c>
      <c r="Y570" s="453">
        <v>33536.11</v>
      </c>
      <c r="Z570" s="453">
        <v>33826.92</v>
      </c>
      <c r="AA570" s="453">
        <v>33744.19</v>
      </c>
      <c r="AB570" s="454">
        <v>33420.800000000003</v>
      </c>
      <c r="AC570" s="453">
        <v>33184.370000000003</v>
      </c>
    </row>
    <row r="571" spans="1:29" x14ac:dyDescent="0.25">
      <c r="A571" s="452" t="s">
        <v>755</v>
      </c>
      <c r="B571" s="453">
        <v>1379.75</v>
      </c>
      <c r="C571" s="453">
        <v>1293.8800000000001</v>
      </c>
      <c r="D571" s="453">
        <v>1104.57</v>
      </c>
      <c r="E571" s="453">
        <v>872.33</v>
      </c>
      <c r="F571" s="453">
        <v>808.63</v>
      </c>
      <c r="G571" s="454">
        <v>721.6</v>
      </c>
      <c r="H571" s="453">
        <v>669.14</v>
      </c>
      <c r="I571" s="453">
        <v>664.94</v>
      </c>
      <c r="J571" s="453">
        <v>643.47</v>
      </c>
      <c r="K571" s="453">
        <v>553.24</v>
      </c>
      <c r="L571" s="453">
        <v>544.83000000000004</v>
      </c>
      <c r="M571" s="453">
        <v>569.02</v>
      </c>
      <c r="N571" s="453">
        <v>547.66</v>
      </c>
      <c r="O571" s="453">
        <v>558.16999999999996</v>
      </c>
      <c r="P571" s="453">
        <v>567.05999999999995</v>
      </c>
      <c r="Q571" s="453">
        <v>574.29</v>
      </c>
      <c r="R571" s="453">
        <v>578.94000000000005</v>
      </c>
      <c r="S571" s="453">
        <v>580.26</v>
      </c>
      <c r="T571" s="453">
        <v>576.71</v>
      </c>
      <c r="U571" s="453">
        <v>572.83000000000004</v>
      </c>
      <c r="V571" s="453">
        <v>586.92999999999995</v>
      </c>
      <c r="W571" s="453">
        <v>589.98</v>
      </c>
      <c r="X571" s="454">
        <v>610.5</v>
      </c>
      <c r="Y571" s="453">
        <v>639.84</v>
      </c>
      <c r="Z571" s="453">
        <v>645.30999999999995</v>
      </c>
      <c r="AA571" s="453">
        <v>619.41</v>
      </c>
      <c r="AB571" s="453">
        <v>605.17999999999995</v>
      </c>
      <c r="AC571" s="455">
        <v>616</v>
      </c>
    </row>
    <row r="572" spans="1:29" x14ac:dyDescent="0.25">
      <c r="A572" s="452" t="s">
        <v>756</v>
      </c>
      <c r="B572" s="453">
        <v>12763.02</v>
      </c>
      <c r="C572" s="453">
        <v>12879.99</v>
      </c>
      <c r="D572" s="453">
        <v>12999.29</v>
      </c>
      <c r="E572" s="453">
        <v>12973.99</v>
      </c>
      <c r="F572" s="453">
        <v>12891.63</v>
      </c>
      <c r="G572" s="453">
        <v>12897.36</v>
      </c>
      <c r="H572" s="453">
        <v>13256.59</v>
      </c>
      <c r="I572" s="453">
        <v>13526.96</v>
      </c>
      <c r="J572" s="453">
        <v>13693.28</v>
      </c>
      <c r="K572" s="453">
        <v>13256.56</v>
      </c>
      <c r="L572" s="453">
        <v>12654.75</v>
      </c>
      <c r="M572" s="453">
        <v>12576.61</v>
      </c>
      <c r="N572" s="453">
        <v>12428.26</v>
      </c>
      <c r="O572" s="453">
        <v>12366.07</v>
      </c>
      <c r="P572" s="453">
        <v>12339.54</v>
      </c>
      <c r="Q572" s="454">
        <v>12196.1</v>
      </c>
      <c r="R572" s="453">
        <v>12117.78</v>
      </c>
      <c r="S572" s="453">
        <v>11887.05</v>
      </c>
      <c r="T572" s="453">
        <v>11825.14</v>
      </c>
      <c r="U572" s="453">
        <v>11639.69</v>
      </c>
      <c r="V572" s="453">
        <v>11413.92</v>
      </c>
      <c r="W572" s="453">
        <v>11297.22</v>
      </c>
      <c r="X572" s="453">
        <v>11681.53</v>
      </c>
      <c r="Y572" s="453">
        <v>11850.16</v>
      </c>
      <c r="Z572" s="453">
        <v>11985.52</v>
      </c>
      <c r="AA572" s="453">
        <v>12234.09</v>
      </c>
      <c r="AB572" s="454">
        <v>12609.6</v>
      </c>
      <c r="AC572" s="453">
        <v>12967.05</v>
      </c>
    </row>
    <row r="573" spans="1:29" x14ac:dyDescent="0.25">
      <c r="A573" s="452" t="s">
        <v>757</v>
      </c>
      <c r="B573" s="453">
        <v>4914.53</v>
      </c>
      <c r="C573" s="453">
        <v>4920.9399999999996</v>
      </c>
      <c r="D573" s="453">
        <v>4855.72</v>
      </c>
      <c r="E573" s="453">
        <v>4850.46</v>
      </c>
      <c r="F573" s="455">
        <v>4786</v>
      </c>
      <c r="G573" s="453">
        <v>4915.82</v>
      </c>
      <c r="H573" s="453">
        <v>4933.79</v>
      </c>
      <c r="I573" s="453">
        <v>4943.34</v>
      </c>
      <c r="J573" s="453">
        <v>4927.3900000000003</v>
      </c>
      <c r="K573" s="453">
        <v>4942.8599999999997</v>
      </c>
      <c r="L573" s="453">
        <v>4866.7700000000004</v>
      </c>
      <c r="M573" s="453">
        <v>4899.9399999999996</v>
      </c>
      <c r="N573" s="453">
        <v>4962.3100000000004</v>
      </c>
      <c r="O573" s="453">
        <v>4989.63</v>
      </c>
      <c r="P573" s="453">
        <v>4964.1499999999996</v>
      </c>
      <c r="Q573" s="453">
        <v>4965.33</v>
      </c>
      <c r="R573" s="453">
        <v>4976.88</v>
      </c>
      <c r="S573" s="453">
        <v>4962.7700000000004</v>
      </c>
      <c r="T573" s="453">
        <v>4906.7700000000004</v>
      </c>
      <c r="U573" s="454">
        <v>4882.6000000000004</v>
      </c>
      <c r="V573" s="453">
        <v>4970.7700000000004</v>
      </c>
      <c r="W573" s="453">
        <v>4949.3900000000003</v>
      </c>
      <c r="X573" s="453">
        <v>4886.16</v>
      </c>
      <c r="Y573" s="453">
        <v>4802.79</v>
      </c>
      <c r="Z573" s="453">
        <v>4622.17</v>
      </c>
      <c r="AA573" s="453">
        <v>4544.72</v>
      </c>
      <c r="AB573" s="453">
        <v>4462.05</v>
      </c>
      <c r="AC573" s="453">
        <v>4448.2299999999996</v>
      </c>
    </row>
    <row r="574" spans="1:29" x14ac:dyDescent="0.25">
      <c r="A574" s="452" t="s">
        <v>758</v>
      </c>
      <c r="B574" s="453">
        <v>23367.919999999998</v>
      </c>
      <c r="C574" s="453">
        <v>22313.99</v>
      </c>
      <c r="D574" s="453">
        <v>22566.65</v>
      </c>
      <c r="E574" s="453">
        <v>22262.58</v>
      </c>
      <c r="F574" s="453">
        <v>23087.19</v>
      </c>
      <c r="G574" s="453">
        <v>23861.96</v>
      </c>
      <c r="H574" s="453">
        <v>24895.64</v>
      </c>
      <c r="I574" s="453">
        <v>25207.87</v>
      </c>
      <c r="J574" s="454">
        <v>25544.1</v>
      </c>
      <c r="K574" s="453">
        <v>26351.53</v>
      </c>
      <c r="L574" s="453">
        <v>27597.57</v>
      </c>
      <c r="M574" s="454">
        <v>27689.200000000001</v>
      </c>
      <c r="N574" s="453">
        <v>27604.04</v>
      </c>
      <c r="O574" s="453">
        <v>28045.61</v>
      </c>
      <c r="P574" s="453">
        <v>28062.080000000002</v>
      </c>
      <c r="Q574" s="453">
        <v>26812.89</v>
      </c>
      <c r="R574" s="453">
        <v>25872.83</v>
      </c>
      <c r="S574" s="453">
        <v>26468.81</v>
      </c>
      <c r="T574" s="453">
        <v>24827.96</v>
      </c>
      <c r="U574" s="453">
        <v>25003.02</v>
      </c>
      <c r="V574" s="453">
        <v>24125.78</v>
      </c>
      <c r="W574" s="453">
        <v>23957.02</v>
      </c>
      <c r="X574" s="453">
        <v>23068.77</v>
      </c>
      <c r="Y574" s="453">
        <v>22374.22</v>
      </c>
      <c r="Z574" s="453">
        <v>23152.58</v>
      </c>
      <c r="AA574" s="454">
        <v>23841.200000000001</v>
      </c>
      <c r="AB574" s="453">
        <v>24201.040000000001</v>
      </c>
      <c r="AC574" s="453">
        <v>24693.38</v>
      </c>
    </row>
    <row r="575" spans="1:29" x14ac:dyDescent="0.25">
      <c r="A575" s="452" t="s">
        <v>759</v>
      </c>
      <c r="B575" s="453">
        <v>42303.05</v>
      </c>
      <c r="C575" s="453">
        <v>41636.53</v>
      </c>
      <c r="D575" s="453">
        <v>41108.57</v>
      </c>
      <c r="E575" s="453">
        <v>40821.32</v>
      </c>
      <c r="F575" s="453">
        <v>41008.910000000003</v>
      </c>
      <c r="G575" s="453">
        <v>41230.410000000003</v>
      </c>
      <c r="H575" s="453">
        <v>41109.56</v>
      </c>
      <c r="I575" s="453">
        <v>40924.18</v>
      </c>
      <c r="J575" s="453">
        <v>40662.239999999998</v>
      </c>
      <c r="K575" s="453">
        <v>40853.53</v>
      </c>
      <c r="L575" s="453">
        <v>42258.22</v>
      </c>
      <c r="M575" s="453">
        <v>42225.95</v>
      </c>
      <c r="N575" s="453">
        <v>41391.370000000003</v>
      </c>
      <c r="O575" s="453">
        <v>40260.120000000003</v>
      </c>
      <c r="P575" s="453">
        <v>39601.57</v>
      </c>
      <c r="Q575" s="454">
        <v>39427.5</v>
      </c>
      <c r="R575" s="453">
        <v>39551.01</v>
      </c>
      <c r="S575" s="453">
        <v>39737.57</v>
      </c>
      <c r="T575" s="453">
        <v>40155.339999999997</v>
      </c>
      <c r="U575" s="453">
        <v>39825.31</v>
      </c>
      <c r="V575" s="453">
        <v>39377.339999999997</v>
      </c>
      <c r="W575" s="453">
        <v>39069.96</v>
      </c>
      <c r="X575" s="453">
        <v>38377.33</v>
      </c>
      <c r="Y575" s="453">
        <v>38337.21</v>
      </c>
      <c r="Z575" s="453">
        <v>39135.18</v>
      </c>
      <c r="AA575" s="453">
        <v>39165.51</v>
      </c>
      <c r="AB575" s="453">
        <v>38927.15</v>
      </c>
      <c r="AC575" s="453">
        <v>38543.949999999997</v>
      </c>
    </row>
    <row r="576" spans="1:29" x14ac:dyDescent="0.25">
      <c r="A576" s="452" t="s">
        <v>760</v>
      </c>
      <c r="B576" s="453">
        <v>2587.66</v>
      </c>
      <c r="C576" s="453">
        <v>2481.2199999999998</v>
      </c>
      <c r="D576" s="453">
        <v>2124.29</v>
      </c>
      <c r="E576" s="454">
        <v>2142.3000000000002</v>
      </c>
      <c r="F576" s="454">
        <v>1970.4</v>
      </c>
      <c r="G576" s="453">
        <v>1881.23</v>
      </c>
      <c r="H576" s="453">
        <v>1822.85</v>
      </c>
      <c r="I576" s="453">
        <v>1770.27</v>
      </c>
      <c r="J576" s="453">
        <v>1723.75</v>
      </c>
      <c r="K576" s="453">
        <v>1726.46</v>
      </c>
      <c r="L576" s="453">
        <v>1665.83</v>
      </c>
      <c r="M576" s="453">
        <v>1692.09</v>
      </c>
      <c r="N576" s="453">
        <v>1659.65</v>
      </c>
      <c r="O576" s="453">
        <v>1697.29</v>
      </c>
      <c r="P576" s="453">
        <v>1825.06</v>
      </c>
      <c r="Q576" s="453">
        <v>1763.89</v>
      </c>
      <c r="R576" s="453">
        <v>1798.22</v>
      </c>
      <c r="S576" s="453">
        <v>1711.69</v>
      </c>
      <c r="T576" s="453">
        <v>1637.57</v>
      </c>
      <c r="U576" s="453">
        <v>1675.56</v>
      </c>
      <c r="V576" s="454">
        <v>1680.5</v>
      </c>
      <c r="W576" s="453">
        <v>1671.68</v>
      </c>
      <c r="X576" s="453">
        <v>1640.59</v>
      </c>
      <c r="Y576" s="453">
        <v>1585.67</v>
      </c>
      <c r="Z576" s="453">
        <v>1560.78</v>
      </c>
      <c r="AA576" s="453">
        <v>1636.93</v>
      </c>
      <c r="AB576" s="453">
        <v>1621.17</v>
      </c>
      <c r="AC576" s="453">
        <v>1530.58</v>
      </c>
    </row>
    <row r="577" spans="1:29" x14ac:dyDescent="0.25">
      <c r="A577" s="452" t="s">
        <v>761</v>
      </c>
      <c r="B577" s="453">
        <v>21320.98</v>
      </c>
      <c r="C577" s="453">
        <v>21480.36</v>
      </c>
      <c r="D577" s="453">
        <v>20896.32</v>
      </c>
      <c r="E577" s="453">
        <v>20802.55</v>
      </c>
      <c r="F577" s="453">
        <v>20831.080000000002</v>
      </c>
      <c r="G577" s="453">
        <v>21093.919999999998</v>
      </c>
      <c r="H577" s="453">
        <v>21214.21</v>
      </c>
      <c r="I577" s="453">
        <v>21143.25</v>
      </c>
      <c r="J577" s="453">
        <v>20919.41</v>
      </c>
      <c r="K577" s="453">
        <v>21109.99</v>
      </c>
      <c r="L577" s="453">
        <v>20464.75</v>
      </c>
      <c r="M577" s="453">
        <v>19896.07</v>
      </c>
      <c r="N577" s="453">
        <v>19440.080000000002</v>
      </c>
      <c r="O577" s="454">
        <v>19539.400000000001</v>
      </c>
      <c r="P577" s="453">
        <v>19233.39</v>
      </c>
      <c r="Q577" s="453">
        <v>19180.54</v>
      </c>
      <c r="R577" s="453">
        <v>18936.259999999998</v>
      </c>
      <c r="S577" s="453">
        <v>19581.95</v>
      </c>
      <c r="T577" s="453">
        <v>19305.36</v>
      </c>
      <c r="U577" s="453">
        <v>19551.810000000001</v>
      </c>
      <c r="V577" s="453">
        <v>19144.060000000001</v>
      </c>
      <c r="W577" s="453">
        <v>19197.53</v>
      </c>
      <c r="X577" s="453">
        <v>19099.98</v>
      </c>
      <c r="Y577" s="453">
        <v>19181.740000000002</v>
      </c>
      <c r="Z577" s="453">
        <v>19014.150000000001</v>
      </c>
      <c r="AA577" s="453">
        <v>19178.36</v>
      </c>
      <c r="AB577" s="454">
        <v>19566.7</v>
      </c>
      <c r="AC577" s="453">
        <v>19691.32</v>
      </c>
    </row>
    <row r="578" spans="1:29" x14ac:dyDescent="0.25">
      <c r="A578" s="452" t="s">
        <v>762</v>
      </c>
      <c r="B578" s="453">
        <v>267.94</v>
      </c>
      <c r="C578" s="453">
        <v>274.51</v>
      </c>
      <c r="D578" s="453">
        <v>285.26</v>
      </c>
      <c r="E578" s="453">
        <v>300.52999999999997</v>
      </c>
      <c r="F578" s="453">
        <v>301.83</v>
      </c>
      <c r="G578" s="453">
        <v>315.08</v>
      </c>
      <c r="H578" s="453">
        <v>326.26</v>
      </c>
      <c r="I578" s="453">
        <v>322.52999999999997</v>
      </c>
      <c r="J578" s="453">
        <v>317.35000000000002</v>
      </c>
      <c r="K578" s="453">
        <v>313.22000000000003</v>
      </c>
      <c r="L578" s="454">
        <v>321.2</v>
      </c>
      <c r="M578" s="453">
        <v>344.02</v>
      </c>
      <c r="N578" s="454">
        <v>361.4</v>
      </c>
      <c r="O578" s="453">
        <v>349.83</v>
      </c>
      <c r="P578" s="453">
        <v>342.58</v>
      </c>
      <c r="Q578" s="453">
        <v>317.92</v>
      </c>
      <c r="R578" s="453">
        <v>320.25</v>
      </c>
      <c r="S578" s="453">
        <v>321.76</v>
      </c>
      <c r="T578" s="453">
        <v>312.62</v>
      </c>
      <c r="U578" s="453">
        <v>308.88</v>
      </c>
      <c r="V578" s="453">
        <v>316.73</v>
      </c>
      <c r="W578" s="453">
        <v>319.16000000000003</v>
      </c>
      <c r="X578" s="453">
        <v>299.64</v>
      </c>
      <c r="Y578" s="453">
        <v>283.73</v>
      </c>
      <c r="Z578" s="453">
        <v>274.32</v>
      </c>
      <c r="AA578" s="453">
        <v>277.76</v>
      </c>
      <c r="AB578" s="453">
        <v>297.17</v>
      </c>
      <c r="AC578" s="453">
        <v>306.52999999999997</v>
      </c>
    </row>
    <row r="579" spans="1:29" x14ac:dyDescent="0.25">
      <c r="A579" s="452" t="s">
        <v>763</v>
      </c>
      <c r="B579" s="453">
        <v>2411.36</v>
      </c>
      <c r="C579" s="453">
        <v>2312.58</v>
      </c>
      <c r="D579" s="453">
        <v>1912.63</v>
      </c>
      <c r="E579" s="453">
        <v>1256.18</v>
      </c>
      <c r="F579" s="453">
        <v>1102.57</v>
      </c>
      <c r="G579" s="453">
        <v>1074.6300000000001</v>
      </c>
      <c r="H579" s="453">
        <v>1028.43</v>
      </c>
      <c r="I579" s="453">
        <v>1006.39</v>
      </c>
      <c r="J579" s="453">
        <v>936.46</v>
      </c>
      <c r="K579" s="453">
        <v>807.23</v>
      </c>
      <c r="L579" s="453">
        <v>811.72</v>
      </c>
      <c r="M579" s="453">
        <v>857.76</v>
      </c>
      <c r="N579" s="453">
        <v>849.71</v>
      </c>
      <c r="O579" s="453">
        <v>849.82</v>
      </c>
      <c r="P579" s="453">
        <v>822.29</v>
      </c>
      <c r="Q579" s="453">
        <v>847.65</v>
      </c>
      <c r="R579" s="453">
        <v>854.86</v>
      </c>
      <c r="S579" s="453">
        <v>894.29</v>
      </c>
      <c r="T579" s="453">
        <v>868.74</v>
      </c>
      <c r="U579" s="453">
        <v>866.55</v>
      </c>
      <c r="V579" s="453">
        <v>860.44</v>
      </c>
      <c r="W579" s="453">
        <v>870.29</v>
      </c>
      <c r="X579" s="453">
        <v>889.77</v>
      </c>
      <c r="Y579" s="453">
        <v>923.75</v>
      </c>
      <c r="Z579" s="453">
        <v>958.18</v>
      </c>
      <c r="AA579" s="453">
        <v>959.37</v>
      </c>
      <c r="AB579" s="453">
        <v>961.52</v>
      </c>
      <c r="AC579" s="453">
        <v>968.92</v>
      </c>
    </row>
    <row r="580" spans="1:29" x14ac:dyDescent="0.25">
      <c r="A580" s="452" t="s">
        <v>764</v>
      </c>
      <c r="B580" s="453">
        <v>4956.78</v>
      </c>
      <c r="C580" s="453">
        <v>4716.28</v>
      </c>
      <c r="D580" s="453">
        <v>4018.34</v>
      </c>
      <c r="E580" s="453">
        <v>3240.73</v>
      </c>
      <c r="F580" s="453">
        <v>2787.32</v>
      </c>
      <c r="G580" s="453">
        <v>2536.56</v>
      </c>
      <c r="H580" s="453">
        <v>2459.12</v>
      </c>
      <c r="I580" s="453">
        <v>2464.9499999999998</v>
      </c>
      <c r="J580" s="453">
        <v>2368.06</v>
      </c>
      <c r="K580" s="453">
        <v>2153.58</v>
      </c>
      <c r="L580" s="453">
        <v>1997.91</v>
      </c>
      <c r="M580" s="453">
        <v>1881.05</v>
      </c>
      <c r="N580" s="453">
        <v>1929.52</v>
      </c>
      <c r="O580" s="453">
        <v>1989.19</v>
      </c>
      <c r="P580" s="453">
        <v>2011.41</v>
      </c>
      <c r="Q580" s="453">
        <v>2001.58</v>
      </c>
      <c r="R580" s="454">
        <v>2039.9</v>
      </c>
      <c r="S580" s="453">
        <v>2046.66</v>
      </c>
      <c r="T580" s="453">
        <v>1992.86</v>
      </c>
      <c r="U580" s="453">
        <v>1955.21</v>
      </c>
      <c r="V580" s="453">
        <v>1928.21</v>
      </c>
      <c r="W580" s="453">
        <v>1906.39</v>
      </c>
      <c r="X580" s="453">
        <v>1888.08</v>
      </c>
      <c r="Y580" s="453">
        <v>1857.09</v>
      </c>
      <c r="Z580" s="453">
        <v>1894.14</v>
      </c>
      <c r="AA580" s="453">
        <v>1902.85</v>
      </c>
      <c r="AB580" s="453">
        <v>1830.02</v>
      </c>
      <c r="AC580" s="453">
        <v>1776.76</v>
      </c>
    </row>
    <row r="581" spans="1:29" x14ac:dyDescent="0.25">
      <c r="A581" s="452" t="s">
        <v>765</v>
      </c>
      <c r="B581" s="453">
        <v>433.92</v>
      </c>
      <c r="C581" s="453">
        <v>441.46</v>
      </c>
      <c r="D581" s="453">
        <v>426.28</v>
      </c>
      <c r="E581" s="453">
        <v>431.68</v>
      </c>
      <c r="F581" s="453">
        <v>429.58</v>
      </c>
      <c r="G581" s="453">
        <v>444.85</v>
      </c>
      <c r="H581" s="453">
        <v>451.11</v>
      </c>
      <c r="I581" s="453">
        <v>444.16</v>
      </c>
      <c r="J581" s="453">
        <v>441.63</v>
      </c>
      <c r="K581" s="453">
        <v>446.57</v>
      </c>
      <c r="L581" s="453">
        <v>440.77</v>
      </c>
      <c r="M581" s="453">
        <v>442.84</v>
      </c>
      <c r="N581" s="453">
        <v>428.48</v>
      </c>
      <c r="O581" s="453">
        <v>414.97</v>
      </c>
      <c r="P581" s="453">
        <v>410.66</v>
      </c>
      <c r="Q581" s="453">
        <v>411.27</v>
      </c>
      <c r="R581" s="453">
        <v>405.91</v>
      </c>
      <c r="S581" s="455">
        <v>419</v>
      </c>
      <c r="T581" s="453">
        <v>431.01</v>
      </c>
      <c r="U581" s="453">
        <v>433.11</v>
      </c>
      <c r="V581" s="453">
        <v>440.11</v>
      </c>
      <c r="W581" s="453">
        <v>427.06</v>
      </c>
      <c r="X581" s="453">
        <v>417.17</v>
      </c>
      <c r="Y581" s="453">
        <v>427.52</v>
      </c>
      <c r="Z581" s="453">
        <v>441.33</v>
      </c>
      <c r="AA581" s="453">
        <v>454.06</v>
      </c>
      <c r="AB581" s="453">
        <v>462.13</v>
      </c>
      <c r="AC581" s="453">
        <v>468.75</v>
      </c>
    </row>
    <row r="582" spans="1:29" x14ac:dyDescent="0.25">
      <c r="A582" s="452" t="s">
        <v>766</v>
      </c>
      <c r="B582" s="453">
        <v>4995.09</v>
      </c>
      <c r="C582" s="453">
        <v>4637.9799999999996</v>
      </c>
      <c r="D582" s="453">
        <v>3970.84</v>
      </c>
      <c r="E582" s="453">
        <v>3403.51</v>
      </c>
      <c r="F582" s="453">
        <v>3014.46</v>
      </c>
      <c r="G582" s="453">
        <v>2941.47</v>
      </c>
      <c r="H582" s="453">
        <v>2971.99</v>
      </c>
      <c r="I582" s="453">
        <v>2892.48</v>
      </c>
      <c r="J582" s="453">
        <v>2899.26</v>
      </c>
      <c r="K582" s="453">
        <v>2963.84</v>
      </c>
      <c r="L582" s="453">
        <v>2911.49</v>
      </c>
      <c r="M582" s="453">
        <v>2805.53</v>
      </c>
      <c r="N582" s="453">
        <v>2811.59</v>
      </c>
      <c r="O582" s="454">
        <v>2804.7</v>
      </c>
      <c r="P582" s="453">
        <v>2691.75</v>
      </c>
      <c r="Q582" s="453">
        <v>2627.34</v>
      </c>
      <c r="R582" s="453">
        <v>2556.04</v>
      </c>
      <c r="S582" s="453">
        <v>2571.79</v>
      </c>
      <c r="T582" s="453">
        <v>2515.21</v>
      </c>
      <c r="U582" s="453">
        <v>2449.88</v>
      </c>
      <c r="V582" s="453">
        <v>2423.4499999999998</v>
      </c>
      <c r="W582" s="454">
        <v>2426.5</v>
      </c>
      <c r="X582" s="454">
        <v>2501.8000000000002</v>
      </c>
      <c r="Y582" s="453">
        <v>2549.5700000000002</v>
      </c>
      <c r="Z582" s="453">
        <v>2626.99</v>
      </c>
      <c r="AA582" s="453">
        <v>2715.02</v>
      </c>
      <c r="AB582" s="453">
        <v>2742.04</v>
      </c>
      <c r="AC582" s="453">
        <v>2750.86</v>
      </c>
    </row>
    <row r="583" spans="1:29" x14ac:dyDescent="0.25">
      <c r="A583" s="452" t="s">
        <v>767</v>
      </c>
      <c r="B583" s="453">
        <v>41.04</v>
      </c>
      <c r="C583" s="453">
        <v>42.07</v>
      </c>
      <c r="D583" s="453">
        <v>42.92</v>
      </c>
      <c r="E583" s="453">
        <v>42.72</v>
      </c>
      <c r="F583" s="453">
        <v>41.28</v>
      </c>
      <c r="G583" s="454">
        <v>39.9</v>
      </c>
      <c r="H583" s="453">
        <v>41.16</v>
      </c>
      <c r="I583" s="453">
        <v>41.56</v>
      </c>
      <c r="J583" s="453">
        <v>39.270000000000003</v>
      </c>
      <c r="K583" s="453">
        <v>40.44</v>
      </c>
      <c r="L583" s="453">
        <v>41.96</v>
      </c>
      <c r="M583" s="453">
        <v>40.409999999999997</v>
      </c>
      <c r="N583" s="453">
        <v>40.270000000000003</v>
      </c>
      <c r="O583" s="453">
        <v>38.68</v>
      </c>
      <c r="P583" s="453">
        <v>40.520000000000003</v>
      </c>
      <c r="Q583" s="453">
        <v>42.77</v>
      </c>
      <c r="R583" s="453">
        <v>42.11</v>
      </c>
      <c r="S583" s="454">
        <v>42.6</v>
      </c>
      <c r="T583" s="453">
        <v>40.64</v>
      </c>
      <c r="U583" s="453">
        <v>38.69</v>
      </c>
      <c r="V583" s="453">
        <v>37.57</v>
      </c>
      <c r="W583" s="453">
        <v>36.24</v>
      </c>
      <c r="X583" s="455">
        <v>37</v>
      </c>
      <c r="Y583" s="454">
        <v>36.299999999999997</v>
      </c>
      <c r="Z583" s="453">
        <v>35.950000000000003</v>
      </c>
      <c r="AA583" s="453">
        <v>37.74</v>
      </c>
      <c r="AB583" s="453">
        <v>37.479999999999997</v>
      </c>
      <c r="AC583" s="453">
        <v>36.130000000000003</v>
      </c>
    </row>
    <row r="584" spans="1:29" x14ac:dyDescent="0.25">
      <c r="A584" s="452" t="s">
        <v>768</v>
      </c>
      <c r="B584" s="453">
        <v>14673.71</v>
      </c>
      <c r="C584" s="453">
        <v>14878.12</v>
      </c>
      <c r="D584" s="453">
        <v>14763.07</v>
      </c>
      <c r="E584" s="453">
        <v>14629.51</v>
      </c>
      <c r="F584" s="453">
        <v>14100.36</v>
      </c>
      <c r="G584" s="453">
        <v>13943.65</v>
      </c>
      <c r="H584" s="453">
        <v>13586.43</v>
      </c>
      <c r="I584" s="453">
        <v>12985.96</v>
      </c>
      <c r="J584" s="453">
        <v>12843.02</v>
      </c>
      <c r="K584" s="453">
        <v>12679.48</v>
      </c>
      <c r="L584" s="453">
        <v>12255.32</v>
      </c>
      <c r="M584" s="453">
        <v>12172.17</v>
      </c>
      <c r="N584" s="453">
        <v>11547.06</v>
      </c>
      <c r="O584" s="453">
        <v>11334.89</v>
      </c>
      <c r="P584" s="453">
        <v>11331.58</v>
      </c>
      <c r="Q584" s="453">
        <v>11269.73</v>
      </c>
      <c r="R584" s="453">
        <v>11267.43</v>
      </c>
      <c r="S584" s="453">
        <v>11346.98</v>
      </c>
      <c r="T584" s="453">
        <v>11521.46</v>
      </c>
      <c r="U584" s="454">
        <v>11657.3</v>
      </c>
      <c r="V584" s="453">
        <v>11680.34</v>
      </c>
      <c r="W584" s="453">
        <v>11559.74</v>
      </c>
      <c r="X584" s="453">
        <v>11502.94</v>
      </c>
      <c r="Y584" s="453">
        <v>11773.04</v>
      </c>
      <c r="Z584" s="453">
        <v>11862.71</v>
      </c>
      <c r="AA584" s="453">
        <v>12282.47</v>
      </c>
      <c r="AB584" s="453">
        <v>12665.33</v>
      </c>
      <c r="AC584" s="453">
        <v>12538.02</v>
      </c>
    </row>
    <row r="585" spans="1:29" x14ac:dyDescent="0.25">
      <c r="A585" s="452" t="s">
        <v>769</v>
      </c>
      <c r="B585" s="453">
        <v>5365.86</v>
      </c>
      <c r="C585" s="453">
        <v>5292.18</v>
      </c>
      <c r="D585" s="453">
        <v>5071.1099999999997</v>
      </c>
      <c r="E585" s="454">
        <v>5078.8</v>
      </c>
      <c r="F585" s="453">
        <v>5070.49</v>
      </c>
      <c r="G585" s="453">
        <v>5151.8500000000004</v>
      </c>
      <c r="H585" s="453">
        <v>5066.67</v>
      </c>
      <c r="I585" s="453">
        <v>4978.12</v>
      </c>
      <c r="J585" s="453">
        <v>4942.26</v>
      </c>
      <c r="K585" s="453">
        <v>4886.92</v>
      </c>
      <c r="L585" s="453">
        <v>4851.37</v>
      </c>
      <c r="M585" s="453">
        <v>4787.26</v>
      </c>
      <c r="N585" s="453">
        <v>4687.63</v>
      </c>
      <c r="O585" s="453">
        <v>4635.1899999999996</v>
      </c>
      <c r="P585" s="453">
        <v>4629.97</v>
      </c>
      <c r="Q585" s="453">
        <v>4575.26</v>
      </c>
      <c r="R585" s="453">
        <v>4572.1400000000003</v>
      </c>
      <c r="S585" s="453">
        <v>4604.1499999999996</v>
      </c>
      <c r="T585" s="453">
        <v>4603.16</v>
      </c>
      <c r="U585" s="453">
        <v>4675.04</v>
      </c>
      <c r="V585" s="453">
        <v>4674.78</v>
      </c>
      <c r="W585" s="453">
        <v>4625.1899999999996</v>
      </c>
      <c r="X585" s="453">
        <v>4604.4399999999996</v>
      </c>
      <c r="Y585" s="453">
        <v>4622.12</v>
      </c>
      <c r="Z585" s="453">
        <v>4653.37</v>
      </c>
      <c r="AA585" s="453">
        <v>4657.87</v>
      </c>
      <c r="AB585" s="453">
        <v>4684.8599999999997</v>
      </c>
      <c r="AC585" s="453">
        <v>4707.91</v>
      </c>
    </row>
    <row r="586" spans="1:29" x14ac:dyDescent="0.25">
      <c r="A586" s="452" t="s">
        <v>770</v>
      </c>
      <c r="B586" s="453">
        <v>23852.12</v>
      </c>
      <c r="C586" s="453">
        <v>21605.13</v>
      </c>
      <c r="D586" s="453">
        <v>19845.580000000002</v>
      </c>
      <c r="E586" s="453">
        <v>18237.66</v>
      </c>
      <c r="F586" s="453">
        <v>18011.02</v>
      </c>
      <c r="G586" s="453">
        <v>17081.29</v>
      </c>
      <c r="H586" s="453">
        <v>16464.330000000002</v>
      </c>
      <c r="I586" s="453">
        <v>16798.28</v>
      </c>
      <c r="J586" s="454">
        <v>16453.8</v>
      </c>
      <c r="K586" s="453">
        <v>15675.46</v>
      </c>
      <c r="L586" s="453">
        <v>14554.75</v>
      </c>
      <c r="M586" s="454">
        <v>14057.5</v>
      </c>
      <c r="N586" s="453">
        <v>13795.39</v>
      </c>
      <c r="O586" s="453">
        <v>13790.69</v>
      </c>
      <c r="P586" s="453">
        <v>13394.76</v>
      </c>
      <c r="Q586" s="453">
        <v>13708.15</v>
      </c>
      <c r="R586" s="453">
        <v>14034.94</v>
      </c>
      <c r="S586" s="453">
        <v>14184.79</v>
      </c>
      <c r="T586" s="453">
        <v>14048.22</v>
      </c>
      <c r="U586" s="453">
        <v>13785.97</v>
      </c>
      <c r="V586" s="454">
        <v>13762.6</v>
      </c>
      <c r="W586" s="453">
        <v>13716.89</v>
      </c>
      <c r="X586" s="453">
        <v>13683.86</v>
      </c>
      <c r="Y586" s="453">
        <v>13745.93</v>
      </c>
      <c r="Z586" s="453">
        <v>13891.47</v>
      </c>
      <c r="AA586" s="453">
        <v>14071.87</v>
      </c>
      <c r="AB586" s="453">
        <v>13905.89</v>
      </c>
      <c r="AC586" s="453">
        <v>14461.04</v>
      </c>
    </row>
    <row r="587" spans="1:29" x14ac:dyDescent="0.25">
      <c r="A587" s="452" t="s">
        <v>771</v>
      </c>
      <c r="B587" s="453">
        <v>4511.74</v>
      </c>
      <c r="C587" s="453">
        <v>4549.58</v>
      </c>
      <c r="D587" s="453">
        <v>4477.41</v>
      </c>
      <c r="E587" s="454">
        <v>4436.1000000000004</v>
      </c>
      <c r="F587" s="453">
        <v>4446.46</v>
      </c>
      <c r="G587" s="453">
        <v>4534.28</v>
      </c>
      <c r="H587" s="453">
        <v>4577.24</v>
      </c>
      <c r="I587" s="453">
        <v>4608.25</v>
      </c>
      <c r="J587" s="453">
        <v>4644.1499999999996</v>
      </c>
      <c r="K587" s="453">
        <v>4727.12</v>
      </c>
      <c r="L587" s="453">
        <v>4717.43</v>
      </c>
      <c r="M587" s="454">
        <v>4588.3999999999996</v>
      </c>
      <c r="N587" s="453">
        <v>4481.6400000000003</v>
      </c>
      <c r="O587" s="453">
        <v>4380.92</v>
      </c>
      <c r="P587" s="453">
        <v>4415.79</v>
      </c>
      <c r="Q587" s="453">
        <v>4492.4799999999996</v>
      </c>
      <c r="R587" s="453">
        <v>4513.28</v>
      </c>
      <c r="S587" s="454">
        <v>4487.5</v>
      </c>
      <c r="T587" s="453">
        <v>4477.01</v>
      </c>
      <c r="U587" s="453">
        <v>4438.4399999999996</v>
      </c>
      <c r="V587" s="453">
        <v>4391.97</v>
      </c>
      <c r="W587" s="454">
        <v>4356.8999999999996</v>
      </c>
      <c r="X587" s="453">
        <v>4343.75</v>
      </c>
      <c r="Y587" s="453">
        <v>4293.57</v>
      </c>
      <c r="Z587" s="453">
        <v>4304.47</v>
      </c>
      <c r="AA587" s="453">
        <v>4374.16</v>
      </c>
      <c r="AB587" s="454">
        <v>4475.3</v>
      </c>
      <c r="AC587" s="453">
        <v>4578.8900000000003</v>
      </c>
    </row>
    <row r="588" spans="1:29" x14ac:dyDescent="0.25">
      <c r="A588" s="452" t="s">
        <v>772</v>
      </c>
      <c r="B588" s="454">
        <v>24816.1</v>
      </c>
      <c r="C588" s="453">
        <v>20855.310000000001</v>
      </c>
      <c r="D588" s="453">
        <v>18727.560000000001</v>
      </c>
      <c r="E588" s="453">
        <v>18140.52</v>
      </c>
      <c r="F588" s="453">
        <v>17186.36</v>
      </c>
      <c r="G588" s="453">
        <v>17033.98</v>
      </c>
      <c r="H588" s="453">
        <v>16847.12</v>
      </c>
      <c r="I588" s="453">
        <v>15188.16</v>
      </c>
      <c r="J588" s="453">
        <v>14883.59</v>
      </c>
      <c r="K588" s="453">
        <v>14039.34</v>
      </c>
      <c r="L588" s="453">
        <v>13784.61</v>
      </c>
      <c r="M588" s="453">
        <v>13248.26</v>
      </c>
      <c r="N588" s="453">
        <v>13904.55</v>
      </c>
      <c r="O588" s="453">
        <v>14338.32</v>
      </c>
      <c r="P588" s="453">
        <v>14222.34</v>
      </c>
      <c r="Q588" s="453">
        <v>14577.33</v>
      </c>
      <c r="R588" s="453">
        <v>15188.09</v>
      </c>
      <c r="S588" s="453">
        <v>15621.32</v>
      </c>
      <c r="T588" s="453">
        <v>14894.67</v>
      </c>
      <c r="U588" s="453">
        <v>14471.36</v>
      </c>
      <c r="V588" s="453">
        <v>12560.78</v>
      </c>
      <c r="W588" s="453">
        <v>12530.61</v>
      </c>
      <c r="X588" s="453">
        <v>12903.98</v>
      </c>
      <c r="Y588" s="453">
        <v>12763.29</v>
      </c>
      <c r="Z588" s="454">
        <v>13025.9</v>
      </c>
      <c r="AA588" s="453">
        <v>13162.95</v>
      </c>
      <c r="AB588" s="453">
        <v>13053.39</v>
      </c>
      <c r="AC588" s="453">
        <v>12718.07</v>
      </c>
    </row>
    <row r="589" spans="1:29" x14ac:dyDescent="0.25">
      <c r="A589" s="452" t="s">
        <v>773</v>
      </c>
      <c r="B589" s="453">
        <v>1277.01</v>
      </c>
      <c r="C589" s="453">
        <v>1204.96</v>
      </c>
      <c r="D589" s="453">
        <v>1235.45</v>
      </c>
      <c r="E589" s="453">
        <v>1178.99</v>
      </c>
      <c r="F589" s="454">
        <v>1185.5999999999999</v>
      </c>
      <c r="G589" s="453">
        <v>1197.6199999999999</v>
      </c>
      <c r="H589" s="453">
        <v>1162.6600000000001</v>
      </c>
      <c r="I589" s="453">
        <v>1115.1199999999999</v>
      </c>
      <c r="J589" s="453">
        <v>1138.97</v>
      </c>
      <c r="K589" s="454">
        <v>1149.2</v>
      </c>
      <c r="L589" s="453">
        <v>1224.6600000000001</v>
      </c>
      <c r="M589" s="454">
        <v>1205.5</v>
      </c>
      <c r="N589" s="453">
        <v>1251.01</v>
      </c>
      <c r="O589" s="453">
        <v>1184.55</v>
      </c>
      <c r="P589" s="453">
        <v>1162.8800000000001</v>
      </c>
      <c r="Q589" s="454">
        <v>1179.9000000000001</v>
      </c>
      <c r="R589" s="453">
        <v>1175.3800000000001</v>
      </c>
      <c r="S589" s="455">
        <v>1225</v>
      </c>
      <c r="T589" s="453">
        <v>1188.78</v>
      </c>
      <c r="U589" s="453">
        <v>1175.49</v>
      </c>
      <c r="V589" s="453">
        <v>1154.44</v>
      </c>
      <c r="W589" s="453">
        <v>1149.1400000000001</v>
      </c>
      <c r="X589" s="453">
        <v>1138.74</v>
      </c>
      <c r="Y589" s="453">
        <v>1129.03</v>
      </c>
      <c r="Z589" s="453">
        <v>1152.32</v>
      </c>
      <c r="AA589" s="453">
        <v>1188.55</v>
      </c>
      <c r="AB589" s="453">
        <v>1209.57</v>
      </c>
      <c r="AC589" s="453">
        <v>1186.51</v>
      </c>
    </row>
    <row r="590" spans="1:29" x14ac:dyDescent="0.25">
      <c r="A590" s="452" t="s">
        <v>774</v>
      </c>
      <c r="B590" s="453">
        <v>2971.68</v>
      </c>
      <c r="C590" s="453">
        <v>2684.34</v>
      </c>
      <c r="D590" s="454">
        <v>2366.1</v>
      </c>
      <c r="E590" s="453">
        <v>2044.78</v>
      </c>
      <c r="F590" s="453">
        <v>1908.68</v>
      </c>
      <c r="G590" s="453">
        <v>1940.05</v>
      </c>
      <c r="H590" s="453">
        <v>1879.61</v>
      </c>
      <c r="I590" s="453">
        <v>1723.85</v>
      </c>
      <c r="J590" s="453">
        <v>1546.61</v>
      </c>
      <c r="K590" s="453">
        <v>1500.93</v>
      </c>
      <c r="L590" s="453">
        <v>1481.18</v>
      </c>
      <c r="M590" s="453">
        <v>1464.07</v>
      </c>
      <c r="N590" s="453">
        <v>1462.11</v>
      </c>
      <c r="O590" s="454">
        <v>1411.6</v>
      </c>
      <c r="P590" s="453">
        <v>1283.6600000000001</v>
      </c>
      <c r="Q590" s="453">
        <v>1279.6099999999999</v>
      </c>
      <c r="R590" s="453">
        <v>1245.74</v>
      </c>
      <c r="S590" s="453">
        <v>1223.33</v>
      </c>
      <c r="T590" s="453">
        <v>1175.18</v>
      </c>
      <c r="U590" s="453">
        <v>1127.6400000000001</v>
      </c>
      <c r="V590" s="453">
        <v>1113.76</v>
      </c>
      <c r="W590" s="453">
        <v>1094.93</v>
      </c>
      <c r="X590" s="453">
        <v>1129.9100000000001</v>
      </c>
      <c r="Y590" s="453">
        <v>1125.1300000000001</v>
      </c>
      <c r="Z590" s="454">
        <v>1134.7</v>
      </c>
      <c r="AA590" s="453">
        <v>1109.24</v>
      </c>
      <c r="AB590" s="453">
        <v>1091.8599999999999</v>
      </c>
      <c r="AC590" s="453">
        <v>1086.1199999999999</v>
      </c>
    </row>
    <row r="591" spans="1:29" x14ac:dyDescent="0.25">
      <c r="A591" s="452" t="s">
        <v>8</v>
      </c>
      <c r="B591" s="453">
        <v>2795.63</v>
      </c>
      <c r="C591" s="453">
        <v>2682.43</v>
      </c>
      <c r="D591" s="454">
        <v>2609.1999999999998</v>
      </c>
      <c r="E591" s="453">
        <v>2640.51</v>
      </c>
      <c r="F591" s="453">
        <v>2660.35</v>
      </c>
      <c r="G591" s="453">
        <v>2535.2399999999998</v>
      </c>
      <c r="H591" s="453">
        <v>2554.65</v>
      </c>
      <c r="I591" s="453">
        <v>2607.63</v>
      </c>
      <c r="J591" s="453">
        <v>2549.59</v>
      </c>
      <c r="K591" s="454">
        <v>2515.1999999999998</v>
      </c>
      <c r="L591" s="453">
        <v>2527.4699999999998</v>
      </c>
      <c r="M591" s="453">
        <v>2513.7800000000002</v>
      </c>
      <c r="N591" s="454">
        <v>2550.4</v>
      </c>
      <c r="O591" s="453">
        <v>2544.73</v>
      </c>
      <c r="P591" s="453">
        <v>2535.67</v>
      </c>
      <c r="Q591" s="453">
        <v>2537.66</v>
      </c>
      <c r="R591" s="453">
        <v>2535.0500000000002</v>
      </c>
      <c r="S591" s="453">
        <v>2516.96</v>
      </c>
      <c r="T591" s="453">
        <v>2484.16</v>
      </c>
      <c r="U591" s="453">
        <v>2519.96</v>
      </c>
      <c r="V591" s="453">
        <v>2568.6799999999998</v>
      </c>
      <c r="W591" s="453">
        <v>2529.08</v>
      </c>
      <c r="X591" s="453">
        <v>2514.5700000000002</v>
      </c>
      <c r="Y591" s="454">
        <v>2513.9</v>
      </c>
      <c r="Z591" s="453">
        <v>2551.85</v>
      </c>
      <c r="AA591" s="453">
        <v>2581.94</v>
      </c>
      <c r="AB591" s="454">
        <v>2567.4</v>
      </c>
      <c r="AC591" s="454">
        <v>2552.4</v>
      </c>
    </row>
    <row r="592" spans="1:29" x14ac:dyDescent="0.25">
      <c r="A592" s="452" t="s">
        <v>11</v>
      </c>
      <c r="B592" s="453">
        <v>3523.09</v>
      </c>
      <c r="C592" s="453">
        <v>3436.76</v>
      </c>
      <c r="D592" s="453">
        <v>3576.84</v>
      </c>
      <c r="E592" s="453">
        <v>3680.12</v>
      </c>
      <c r="F592" s="453">
        <v>3743.31</v>
      </c>
      <c r="G592" s="453">
        <v>3666.78</v>
      </c>
      <c r="H592" s="453">
        <v>3703.43</v>
      </c>
      <c r="I592" s="453">
        <v>3690.79</v>
      </c>
      <c r="J592" s="453">
        <v>3639.31</v>
      </c>
      <c r="K592" s="455">
        <v>3593</v>
      </c>
      <c r="L592" s="453">
        <v>3536.37</v>
      </c>
      <c r="M592" s="453">
        <v>3513.53</v>
      </c>
      <c r="N592" s="453">
        <v>3465.24</v>
      </c>
      <c r="O592" s="453">
        <v>3421.64</v>
      </c>
      <c r="P592" s="453">
        <v>3469.29</v>
      </c>
      <c r="Q592" s="453">
        <v>3445.42</v>
      </c>
      <c r="R592" s="453">
        <v>3421.91</v>
      </c>
      <c r="S592" s="453">
        <v>3355.53</v>
      </c>
      <c r="T592" s="453">
        <v>3365.56</v>
      </c>
      <c r="U592" s="453">
        <v>3311.19</v>
      </c>
      <c r="V592" s="453">
        <v>3313.86</v>
      </c>
      <c r="W592" s="453">
        <v>3286.58</v>
      </c>
      <c r="X592" s="453">
        <v>3253.06</v>
      </c>
      <c r="Y592" s="453">
        <v>3273.39</v>
      </c>
      <c r="Z592" s="453">
        <v>3273.11</v>
      </c>
      <c r="AA592" s="453">
        <v>3258.09</v>
      </c>
      <c r="AB592" s="455">
        <v>3253</v>
      </c>
      <c r="AC592" s="453">
        <v>3283.66</v>
      </c>
    </row>
    <row r="593" spans="1:29" x14ac:dyDescent="0.25">
      <c r="A593" s="452" t="s">
        <v>775</v>
      </c>
      <c r="B593" s="454">
        <v>30311.599999999999</v>
      </c>
      <c r="C593" s="453">
        <v>29960.28</v>
      </c>
      <c r="D593" s="453">
        <v>29948.79</v>
      </c>
      <c r="E593" s="454">
        <v>29783.8</v>
      </c>
      <c r="F593" s="453">
        <v>29874.68</v>
      </c>
      <c r="G593" s="453">
        <v>29580.880000000001</v>
      </c>
      <c r="H593" s="453">
        <v>29960.89</v>
      </c>
      <c r="I593" s="453">
        <v>29718.62</v>
      </c>
      <c r="J593" s="453">
        <v>29783.89</v>
      </c>
      <c r="K593" s="453">
        <v>29621.75</v>
      </c>
      <c r="L593" s="453">
        <v>28650.03</v>
      </c>
      <c r="M593" s="453">
        <v>27155.37</v>
      </c>
      <c r="N593" s="453">
        <v>26677.82</v>
      </c>
      <c r="O593" s="454">
        <v>26890.2</v>
      </c>
      <c r="P593" s="453">
        <v>27133.03</v>
      </c>
      <c r="Q593" s="453">
        <v>26816.82</v>
      </c>
      <c r="R593" s="453">
        <v>26342.52</v>
      </c>
      <c r="S593" s="453">
        <v>26090.35</v>
      </c>
      <c r="T593" s="453">
        <v>25315.97</v>
      </c>
      <c r="U593" s="453">
        <v>25031.85</v>
      </c>
      <c r="V593" s="453">
        <v>25173.72</v>
      </c>
      <c r="W593" s="453">
        <v>25056.31</v>
      </c>
      <c r="X593" s="454">
        <v>24977.3</v>
      </c>
      <c r="Y593" s="453">
        <v>25004.15</v>
      </c>
      <c r="Z593" s="453">
        <v>25483.47</v>
      </c>
      <c r="AA593" s="453">
        <v>25593.42</v>
      </c>
      <c r="AB593" s="453">
        <v>25586.44</v>
      </c>
      <c r="AC593" s="453">
        <v>25685.24</v>
      </c>
    </row>
    <row r="594" spans="1:29" x14ac:dyDescent="0.25">
      <c r="A594" s="452" t="s">
        <v>9</v>
      </c>
      <c r="B594" s="453">
        <v>367.01</v>
      </c>
      <c r="C594" s="453">
        <v>357.05</v>
      </c>
      <c r="D594" s="453">
        <v>352.27</v>
      </c>
      <c r="E594" s="453">
        <v>351.54</v>
      </c>
      <c r="F594" s="453">
        <v>353.56</v>
      </c>
      <c r="G594" s="453">
        <v>341.37</v>
      </c>
      <c r="H594" s="453">
        <v>346.53</v>
      </c>
      <c r="I594" s="453">
        <v>342.93</v>
      </c>
      <c r="J594" s="453">
        <v>349.98</v>
      </c>
      <c r="K594" s="453">
        <v>348.44</v>
      </c>
      <c r="L594" s="453">
        <v>335.75</v>
      </c>
      <c r="M594" s="453">
        <v>337.99</v>
      </c>
      <c r="N594" s="453">
        <v>331.25</v>
      </c>
      <c r="O594" s="453">
        <v>326.94</v>
      </c>
      <c r="P594" s="453">
        <v>322.39</v>
      </c>
      <c r="Q594" s="453">
        <v>325.36</v>
      </c>
      <c r="R594" s="453">
        <v>332.51</v>
      </c>
      <c r="S594" s="453">
        <v>338.56</v>
      </c>
      <c r="T594" s="453">
        <v>341.71</v>
      </c>
      <c r="U594" s="453">
        <v>345.85</v>
      </c>
      <c r="V594" s="453">
        <v>343.06</v>
      </c>
      <c r="W594" s="453">
        <v>344.75</v>
      </c>
      <c r="X594" s="454">
        <v>337.5</v>
      </c>
      <c r="Y594" s="453">
        <v>331.52</v>
      </c>
      <c r="Z594" s="453">
        <v>352.35</v>
      </c>
      <c r="AA594" s="453">
        <v>356.63</v>
      </c>
      <c r="AB594" s="453">
        <v>361.33</v>
      </c>
      <c r="AC594" s="453">
        <v>356.91</v>
      </c>
    </row>
    <row r="595" spans="1:29" x14ac:dyDescent="0.25">
      <c r="A595" s="452" t="s">
        <v>776</v>
      </c>
      <c r="B595" s="453">
        <v>16.72</v>
      </c>
      <c r="C595" s="453">
        <v>16.63</v>
      </c>
      <c r="D595" s="453">
        <v>16.16</v>
      </c>
      <c r="E595" s="453">
        <v>15.35</v>
      </c>
      <c r="F595" s="453">
        <v>15.48</v>
      </c>
      <c r="G595" s="453">
        <v>15.46</v>
      </c>
      <c r="H595" s="453">
        <v>15.74</v>
      </c>
      <c r="I595" s="453">
        <v>15.44</v>
      </c>
      <c r="J595" s="453">
        <v>15.23</v>
      </c>
      <c r="K595" s="453">
        <v>14.51</v>
      </c>
      <c r="L595" s="453">
        <v>14.04</v>
      </c>
      <c r="M595" s="453">
        <v>14.89</v>
      </c>
      <c r="N595" s="453">
        <v>15.01</v>
      </c>
      <c r="O595" s="454">
        <v>15.1</v>
      </c>
      <c r="P595" s="453">
        <v>15.13</v>
      </c>
      <c r="Q595" s="453">
        <v>15.53</v>
      </c>
      <c r="R595" s="453">
        <v>16.329999999999998</v>
      </c>
      <c r="S595" s="453">
        <v>16.59</v>
      </c>
      <c r="T595" s="453">
        <v>16.71</v>
      </c>
      <c r="U595" s="453">
        <v>16.670000000000002</v>
      </c>
      <c r="V595" s="454">
        <v>16.100000000000001</v>
      </c>
      <c r="W595" s="453">
        <v>16.440000000000001</v>
      </c>
      <c r="X595" s="453">
        <v>16.79</v>
      </c>
      <c r="Y595" s="453">
        <v>15.96</v>
      </c>
      <c r="Z595" s="453">
        <v>16.260000000000002</v>
      </c>
      <c r="AA595" s="453">
        <v>15.92</v>
      </c>
      <c r="AB595" s="455">
        <v>16</v>
      </c>
      <c r="AC595" s="453">
        <v>15.51</v>
      </c>
    </row>
    <row r="596" spans="1:29" x14ac:dyDescent="0.25">
      <c r="A596" s="452" t="s">
        <v>10</v>
      </c>
      <c r="B596" s="453">
        <v>2687.21</v>
      </c>
      <c r="C596" s="453">
        <v>2656.32</v>
      </c>
      <c r="D596" s="455">
        <v>2666</v>
      </c>
      <c r="E596" s="453">
        <v>2650.14</v>
      </c>
      <c r="F596" s="453">
        <v>2688.94</v>
      </c>
      <c r="G596" s="453">
        <v>2633.54</v>
      </c>
      <c r="H596" s="453">
        <v>2716.38</v>
      </c>
      <c r="I596" s="453">
        <v>2667.98</v>
      </c>
      <c r="J596" s="453">
        <v>2669.72</v>
      </c>
      <c r="K596" s="453">
        <v>2706.33</v>
      </c>
      <c r="L596" s="453">
        <v>2587.85</v>
      </c>
      <c r="M596" s="453">
        <v>2567.89</v>
      </c>
      <c r="N596" s="453">
        <v>2553.66</v>
      </c>
      <c r="O596" s="453">
        <v>2591.39</v>
      </c>
      <c r="P596" s="453">
        <v>2562.96</v>
      </c>
      <c r="Q596" s="453">
        <v>2572.34</v>
      </c>
      <c r="R596" s="453">
        <v>2517.7399999999998</v>
      </c>
      <c r="S596" s="454">
        <v>2498.8000000000002</v>
      </c>
      <c r="T596" s="453">
        <v>2499.9899999999998</v>
      </c>
      <c r="U596" s="453">
        <v>2535.9299999999998</v>
      </c>
      <c r="V596" s="453">
        <v>2520.31</v>
      </c>
      <c r="W596" s="453">
        <v>2455.5100000000002</v>
      </c>
      <c r="X596" s="454">
        <v>2465.5</v>
      </c>
      <c r="Y596" s="453">
        <v>2509.69</v>
      </c>
      <c r="Z596" s="453">
        <v>2520.56</v>
      </c>
      <c r="AA596" s="453">
        <v>2544.5500000000002</v>
      </c>
      <c r="AB596" s="453">
        <v>2587.9899999999998</v>
      </c>
      <c r="AC596" s="454">
        <v>2614.4</v>
      </c>
    </row>
    <row r="597" spans="1:29" x14ac:dyDescent="0.25">
      <c r="A597" s="452" t="s">
        <v>777</v>
      </c>
      <c r="B597" s="454">
        <v>4453.5</v>
      </c>
      <c r="C597" s="453">
        <v>4441.34</v>
      </c>
      <c r="D597" s="453">
        <v>4356.46</v>
      </c>
      <c r="E597" s="453">
        <v>4301.08</v>
      </c>
      <c r="F597" s="453">
        <v>4322.17</v>
      </c>
      <c r="G597" s="454">
        <v>4312.7</v>
      </c>
      <c r="H597" s="453">
        <v>4281.67</v>
      </c>
      <c r="I597" s="453">
        <v>4186.26</v>
      </c>
      <c r="J597" s="453">
        <v>4152.97</v>
      </c>
      <c r="K597" s="453">
        <v>4091.78</v>
      </c>
      <c r="L597" s="453">
        <v>4072.44</v>
      </c>
      <c r="M597" s="453">
        <v>4108.12</v>
      </c>
      <c r="N597" s="453">
        <v>4082.69</v>
      </c>
      <c r="O597" s="453">
        <v>4044.73</v>
      </c>
      <c r="P597" s="453">
        <v>4013.77</v>
      </c>
      <c r="Q597" s="453">
        <v>4051.45</v>
      </c>
      <c r="R597" s="453">
        <v>4087.39</v>
      </c>
      <c r="S597" s="453">
        <v>4109.66</v>
      </c>
      <c r="T597" s="453">
        <v>4212.6899999999996</v>
      </c>
      <c r="U597" s="453">
        <v>4156.82</v>
      </c>
      <c r="V597" s="453">
        <v>4132.1099999999997</v>
      </c>
      <c r="W597" s="453">
        <v>4127.42</v>
      </c>
      <c r="X597" s="453">
        <v>4131.0200000000004</v>
      </c>
      <c r="Y597" s="453">
        <v>4096.29</v>
      </c>
      <c r="Z597" s="453">
        <v>4131.99</v>
      </c>
      <c r="AA597" s="453">
        <v>4121.63</v>
      </c>
      <c r="AB597" s="453">
        <v>4085.18</v>
      </c>
      <c r="AC597" s="453">
        <v>4040.23</v>
      </c>
    </row>
    <row r="598" spans="1:29" x14ac:dyDescent="0.25">
      <c r="A598" s="452" t="s">
        <v>778</v>
      </c>
      <c r="B598" s="453">
        <v>25031.49</v>
      </c>
      <c r="C598" s="453">
        <v>25943.54</v>
      </c>
      <c r="D598" s="454">
        <v>25614.1</v>
      </c>
      <c r="E598" s="453">
        <v>25338.63</v>
      </c>
      <c r="F598" s="453">
        <v>25230.41</v>
      </c>
      <c r="G598" s="453">
        <v>24596.69</v>
      </c>
      <c r="H598" s="453">
        <v>24620.41</v>
      </c>
      <c r="I598" s="453">
        <v>22901.31</v>
      </c>
      <c r="J598" s="453">
        <v>22685.71</v>
      </c>
      <c r="K598" s="453">
        <v>22812.76</v>
      </c>
      <c r="L598" s="453">
        <v>21845.49</v>
      </c>
      <c r="M598" s="453">
        <v>21394.720000000001</v>
      </c>
      <c r="N598" s="453">
        <v>19280.64</v>
      </c>
      <c r="O598" s="453">
        <v>21085.78</v>
      </c>
      <c r="P598" s="453">
        <v>21257.81</v>
      </c>
      <c r="Q598" s="453">
        <v>22036.59</v>
      </c>
      <c r="R598" s="453">
        <v>22818.25</v>
      </c>
      <c r="S598" s="453">
        <v>23133.64</v>
      </c>
      <c r="T598" s="453">
        <v>22578.62</v>
      </c>
      <c r="U598" s="453">
        <v>22142.65</v>
      </c>
      <c r="V598" s="453">
        <v>23752.47</v>
      </c>
      <c r="W598" s="453">
        <v>25640.89</v>
      </c>
      <c r="X598" s="453">
        <v>28997.119999999999</v>
      </c>
      <c r="Y598" s="453">
        <v>30261.119999999999</v>
      </c>
      <c r="Z598" s="453">
        <v>30651.77</v>
      </c>
      <c r="AA598" s="453">
        <v>30291.83</v>
      </c>
      <c r="AB598" s="453">
        <v>30404.13</v>
      </c>
      <c r="AC598" s="453">
        <v>33746.76</v>
      </c>
    </row>
    <row r="600" spans="1:29" x14ac:dyDescent="0.25">
      <c r="A600" s="450" t="s">
        <v>779</v>
      </c>
    </row>
    <row r="601" spans="1:29" x14ac:dyDescent="0.25">
      <c r="A601" s="450" t="s">
        <v>751</v>
      </c>
      <c r="B601" s="450" t="s">
        <v>780</v>
      </c>
    </row>
    <row r="603" spans="1:29" x14ac:dyDescent="0.25">
      <c r="A603" s="450" t="s">
        <v>739</v>
      </c>
      <c r="B603" s="450" t="s">
        <v>740</v>
      </c>
    </row>
    <row r="604" spans="1:29" x14ac:dyDescent="0.25">
      <c r="A604" s="450" t="s">
        <v>741</v>
      </c>
      <c r="B604" s="450" t="s">
        <v>791</v>
      </c>
    </row>
    <row r="605" spans="1:29" x14ac:dyDescent="0.25">
      <c r="A605" s="450" t="s">
        <v>743</v>
      </c>
      <c r="B605" s="450" t="s">
        <v>788</v>
      </c>
    </row>
    <row r="607" spans="1:29" x14ac:dyDescent="0.25">
      <c r="A607" s="452" t="s">
        <v>745</v>
      </c>
      <c r="B607" s="452" t="s">
        <v>51</v>
      </c>
      <c r="C607" s="452" t="s">
        <v>52</v>
      </c>
      <c r="D607" s="452" t="s">
        <v>53</v>
      </c>
      <c r="E607" s="452" t="s">
        <v>54</v>
      </c>
      <c r="F607" s="452" t="s">
        <v>55</v>
      </c>
      <c r="G607" s="452" t="s">
        <v>56</v>
      </c>
      <c r="H607" s="452" t="s">
        <v>57</v>
      </c>
      <c r="I607" s="452" t="s">
        <v>58</v>
      </c>
      <c r="J607" s="452" t="s">
        <v>59</v>
      </c>
      <c r="K607" s="452" t="s">
        <v>60</v>
      </c>
      <c r="L607" s="452" t="s">
        <v>61</v>
      </c>
      <c r="M607" s="452" t="s">
        <v>62</v>
      </c>
      <c r="N607" s="452" t="s">
        <v>63</v>
      </c>
      <c r="O607" s="452" t="s">
        <v>64</v>
      </c>
      <c r="P607" s="452" t="s">
        <v>65</v>
      </c>
      <c r="Q607" s="452" t="s">
        <v>66</v>
      </c>
      <c r="R607" s="452" t="s">
        <v>67</v>
      </c>
      <c r="S607" s="452" t="s">
        <v>68</v>
      </c>
      <c r="T607" s="452" t="s">
        <v>69</v>
      </c>
      <c r="U607" s="452" t="s">
        <v>70</v>
      </c>
      <c r="V607" s="452" t="s">
        <v>71</v>
      </c>
      <c r="W607" s="452" t="s">
        <v>72</v>
      </c>
      <c r="X607" s="452" t="s">
        <v>73</v>
      </c>
      <c r="Y607" s="452" t="s">
        <v>74</v>
      </c>
      <c r="Z607" s="452" t="s">
        <v>75</v>
      </c>
      <c r="AA607" s="452" t="s">
        <v>76</v>
      </c>
      <c r="AB607" s="452" t="s">
        <v>77</v>
      </c>
      <c r="AC607" s="452" t="s">
        <v>746</v>
      </c>
    </row>
    <row r="608" spans="1:29" x14ac:dyDescent="0.25">
      <c r="A608" s="452" t="s">
        <v>747</v>
      </c>
      <c r="B608" s="453">
        <v>7409.12</v>
      </c>
      <c r="C608" s="453">
        <v>6788.68</v>
      </c>
      <c r="D608" s="453">
        <v>6567.34</v>
      </c>
      <c r="E608" s="453">
        <v>7443.93</v>
      </c>
      <c r="F608" s="453">
        <v>9556.69</v>
      </c>
      <c r="G608" s="453">
        <v>8907.56</v>
      </c>
      <c r="H608" s="453">
        <v>7948.32</v>
      </c>
      <c r="I608" s="453">
        <v>7905.09</v>
      </c>
      <c r="J608" s="453">
        <v>8297.67</v>
      </c>
      <c r="K608" s="453">
        <v>6830.29</v>
      </c>
      <c r="L608" s="453">
        <v>7794.53</v>
      </c>
      <c r="M608" s="453">
        <v>6686.23</v>
      </c>
      <c r="N608" s="453">
        <v>6187.47</v>
      </c>
      <c r="O608" s="453">
        <v>7419.13</v>
      </c>
      <c r="P608" s="453">
        <v>6160.33</v>
      </c>
      <c r="Q608" s="453">
        <v>6679.26</v>
      </c>
      <c r="R608" s="453">
        <v>5877.74</v>
      </c>
      <c r="S608" s="453">
        <v>7445.04</v>
      </c>
      <c r="T608" s="455">
        <v>5496</v>
      </c>
      <c r="U608" s="453">
        <v>5784.17</v>
      </c>
      <c r="V608" s="453">
        <v>5725.09</v>
      </c>
      <c r="W608" s="453">
        <v>5637.82</v>
      </c>
      <c r="X608" s="453">
        <v>6595.91</v>
      </c>
      <c r="Y608" s="453">
        <v>5249.37</v>
      </c>
      <c r="Z608" s="453">
        <v>5181.57</v>
      </c>
      <c r="AA608" s="453">
        <v>5348.69</v>
      </c>
      <c r="AB608" s="453">
        <v>5759.95</v>
      </c>
      <c r="AC608" s="453">
        <v>7986.59</v>
      </c>
    </row>
    <row r="609" spans="1:29" x14ac:dyDescent="0.25">
      <c r="A609" s="452" t="s">
        <v>748</v>
      </c>
      <c r="B609" s="453">
        <v>11145.07</v>
      </c>
      <c r="C609" s="453">
        <v>10529.33</v>
      </c>
      <c r="D609" s="453">
        <v>10303.56</v>
      </c>
      <c r="E609" s="453">
        <v>11180.53</v>
      </c>
      <c r="F609" s="453">
        <v>13291.87</v>
      </c>
      <c r="G609" s="453">
        <v>12653.81</v>
      </c>
      <c r="H609" s="453">
        <v>11688.41</v>
      </c>
      <c r="I609" s="453">
        <v>11646.03</v>
      </c>
      <c r="J609" s="453">
        <v>12030.07</v>
      </c>
      <c r="K609" s="453">
        <v>10554.38</v>
      </c>
      <c r="L609" s="453">
        <v>11526.34</v>
      </c>
      <c r="M609" s="453">
        <v>10413.36</v>
      </c>
      <c r="N609" s="453">
        <v>9909.74</v>
      </c>
      <c r="O609" s="453">
        <v>11165.57</v>
      </c>
      <c r="P609" s="453">
        <v>9876.69</v>
      </c>
      <c r="Q609" s="453">
        <v>10397.280000000001</v>
      </c>
      <c r="R609" s="453">
        <v>9586.82</v>
      </c>
      <c r="S609" s="453">
        <v>11150.82</v>
      </c>
      <c r="T609" s="453">
        <v>9182.84</v>
      </c>
      <c r="U609" s="454">
        <v>9473.2000000000007</v>
      </c>
      <c r="V609" s="453">
        <v>9412.98</v>
      </c>
      <c r="W609" s="453">
        <v>9322.58</v>
      </c>
      <c r="X609" s="453">
        <v>10304.26</v>
      </c>
      <c r="Y609" s="453">
        <v>8922.02</v>
      </c>
      <c r="Z609" s="453">
        <v>8858.6299999999992</v>
      </c>
      <c r="AA609" s="453">
        <v>9012.85</v>
      </c>
      <c r="AB609" s="453">
        <v>9435.75</v>
      </c>
      <c r="AC609" s="453">
        <v>11655.81</v>
      </c>
    </row>
    <row r="610" spans="1:29" x14ac:dyDescent="0.25">
      <c r="A610" s="452" t="s">
        <v>749</v>
      </c>
      <c r="B610" s="453">
        <v>7425.07</v>
      </c>
      <c r="C610" s="453">
        <v>6806.63</v>
      </c>
      <c r="D610" s="453">
        <v>6581.49</v>
      </c>
      <c r="E610" s="453">
        <v>7459.11</v>
      </c>
      <c r="F610" s="453">
        <v>9571.59</v>
      </c>
      <c r="G610" s="453">
        <v>8935.1200000000008</v>
      </c>
      <c r="H610" s="453">
        <v>7969.31</v>
      </c>
      <c r="I610" s="453">
        <v>7929.48</v>
      </c>
      <c r="J610" s="453">
        <v>8317.2800000000007</v>
      </c>
      <c r="K610" s="453">
        <v>6845.98</v>
      </c>
      <c r="L610" s="453">
        <v>7823.83</v>
      </c>
      <c r="M610" s="453">
        <v>6714.58</v>
      </c>
      <c r="N610" s="453">
        <v>6216.14</v>
      </c>
      <c r="O610" s="453">
        <v>7475.19</v>
      </c>
      <c r="P610" s="453">
        <v>6189.84</v>
      </c>
      <c r="Q610" s="453">
        <v>6715.39</v>
      </c>
      <c r="R610" s="453">
        <v>5908.77</v>
      </c>
      <c r="S610" s="453">
        <v>7486.37</v>
      </c>
      <c r="T610" s="454">
        <v>5526.6</v>
      </c>
      <c r="U610" s="453">
        <v>5818.48</v>
      </c>
      <c r="V610" s="455">
        <v>5760</v>
      </c>
      <c r="W610" s="453">
        <v>5671.31</v>
      </c>
      <c r="X610" s="453">
        <v>6654.85</v>
      </c>
      <c r="Y610" s="453">
        <v>5274.41</v>
      </c>
      <c r="Z610" s="453">
        <v>5212.6899999999996</v>
      </c>
      <c r="AA610" s="453">
        <v>5368.63</v>
      </c>
      <c r="AB610" s="453">
        <v>5793.34</v>
      </c>
      <c r="AC610" s="453">
        <v>8014.96</v>
      </c>
    </row>
    <row r="611" spans="1:29" x14ac:dyDescent="0.25">
      <c r="A611" s="452" t="s">
        <v>750</v>
      </c>
      <c r="B611" s="453">
        <v>0.56999999999999995</v>
      </c>
      <c r="C611" s="453">
        <v>0.57999999999999996</v>
      </c>
      <c r="D611" s="453">
        <v>0.49</v>
      </c>
      <c r="E611" s="453">
        <v>0.56999999999999995</v>
      </c>
      <c r="F611" s="453">
        <v>0.47</v>
      </c>
      <c r="G611" s="453">
        <v>0.03</v>
      </c>
      <c r="H611" s="453">
        <v>27.22</v>
      </c>
      <c r="I611" s="453">
        <v>0.28999999999999998</v>
      </c>
      <c r="J611" s="453">
        <v>0.44</v>
      </c>
      <c r="K611" s="453">
        <v>0.09</v>
      </c>
      <c r="L611" s="455">
        <v>0</v>
      </c>
      <c r="M611" s="453">
        <v>0.03</v>
      </c>
      <c r="N611" s="453">
        <v>0.26</v>
      </c>
      <c r="O611" s="453">
        <v>0.16</v>
      </c>
      <c r="P611" s="455">
        <v>0</v>
      </c>
      <c r="Q611" s="455">
        <v>0</v>
      </c>
      <c r="R611" s="455">
        <v>0</v>
      </c>
      <c r="S611" s="453">
        <v>0.04</v>
      </c>
      <c r="T611" s="455">
        <v>0</v>
      </c>
      <c r="U611" s="455">
        <v>0</v>
      </c>
      <c r="V611" s="455">
        <v>0</v>
      </c>
      <c r="W611" s="453">
        <v>8.77</v>
      </c>
      <c r="X611" s="455">
        <v>0</v>
      </c>
      <c r="Y611" s="455">
        <v>0</v>
      </c>
      <c r="Z611" s="455">
        <v>0</v>
      </c>
      <c r="AA611" s="455">
        <v>0</v>
      </c>
      <c r="AB611" s="455">
        <v>0</v>
      </c>
      <c r="AC611" s="455">
        <v>0</v>
      </c>
    </row>
    <row r="612" spans="1:29" x14ac:dyDescent="0.25">
      <c r="A612" s="452" t="s">
        <v>752</v>
      </c>
      <c r="B612" s="453">
        <v>2.42</v>
      </c>
      <c r="C612" s="453">
        <v>1.19</v>
      </c>
      <c r="D612" s="454">
        <v>12.2</v>
      </c>
      <c r="E612" s="453">
        <v>42.26</v>
      </c>
      <c r="F612" s="453">
        <v>42.11</v>
      </c>
      <c r="G612" s="453">
        <v>1.28</v>
      </c>
      <c r="H612" s="455">
        <v>5</v>
      </c>
      <c r="I612" s="453">
        <v>1.81</v>
      </c>
      <c r="J612" s="453">
        <v>16.21</v>
      </c>
      <c r="K612" s="453">
        <v>19.29</v>
      </c>
      <c r="L612" s="453">
        <v>134.74</v>
      </c>
      <c r="M612" s="453">
        <v>46.93</v>
      </c>
      <c r="N612" s="453">
        <v>15.15</v>
      </c>
      <c r="O612" s="453">
        <v>11.88</v>
      </c>
      <c r="P612" s="453">
        <v>2.65</v>
      </c>
      <c r="Q612" s="453">
        <v>3.36</v>
      </c>
      <c r="R612" s="453">
        <v>8.6199999999999992</v>
      </c>
      <c r="S612" s="453">
        <v>101.05</v>
      </c>
      <c r="T612" s="453">
        <v>12.65</v>
      </c>
      <c r="U612" s="453">
        <v>5.28</v>
      </c>
      <c r="V612" s="453">
        <v>15.19</v>
      </c>
      <c r="W612" s="453">
        <v>16.670000000000002</v>
      </c>
      <c r="X612" s="453">
        <v>30.35</v>
      </c>
      <c r="Y612" s="453">
        <v>7.72</v>
      </c>
      <c r="Z612" s="453">
        <v>2.15</v>
      </c>
      <c r="AA612" s="453">
        <v>12.77</v>
      </c>
      <c r="AB612" s="453">
        <v>14.75</v>
      </c>
      <c r="AC612" s="453">
        <v>10.63</v>
      </c>
    </row>
    <row r="613" spans="1:29" x14ac:dyDescent="0.25">
      <c r="A613" s="452" t="s">
        <v>753</v>
      </c>
      <c r="B613" s="453">
        <v>44.15</v>
      </c>
      <c r="C613" s="453">
        <v>32.78</v>
      </c>
      <c r="D613" s="453">
        <v>37.76</v>
      </c>
      <c r="E613" s="454">
        <v>42.7</v>
      </c>
      <c r="F613" s="453">
        <v>42.98</v>
      </c>
      <c r="G613" s="453">
        <v>39.340000000000003</v>
      </c>
      <c r="H613" s="453">
        <v>56.15</v>
      </c>
      <c r="I613" s="453">
        <v>64.38</v>
      </c>
      <c r="J613" s="454">
        <v>50.8</v>
      </c>
      <c r="K613" s="454">
        <v>44.8</v>
      </c>
      <c r="L613" s="453">
        <v>41.33</v>
      </c>
      <c r="M613" s="453">
        <v>42.08</v>
      </c>
      <c r="N613" s="453">
        <v>45.55</v>
      </c>
      <c r="O613" s="453">
        <v>60.19</v>
      </c>
      <c r="P613" s="453">
        <v>52.64</v>
      </c>
      <c r="Q613" s="453">
        <v>49.95</v>
      </c>
      <c r="R613" s="453">
        <v>62.26</v>
      </c>
      <c r="S613" s="453">
        <v>80.260000000000005</v>
      </c>
      <c r="T613" s="453">
        <v>62.89</v>
      </c>
      <c r="U613" s="453">
        <v>53.46</v>
      </c>
      <c r="V613" s="454">
        <v>56.5</v>
      </c>
      <c r="W613" s="453">
        <v>25.83</v>
      </c>
      <c r="X613" s="453">
        <v>28.63</v>
      </c>
      <c r="Y613" s="453">
        <v>24.88</v>
      </c>
      <c r="Z613" s="453">
        <v>29.12</v>
      </c>
      <c r="AA613" s="453">
        <v>31.66</v>
      </c>
      <c r="AB613" s="453">
        <v>32.869999999999997</v>
      </c>
      <c r="AC613" s="453">
        <v>38.08</v>
      </c>
    </row>
    <row r="614" spans="1:29" x14ac:dyDescent="0.25">
      <c r="A614" s="452" t="s">
        <v>7</v>
      </c>
      <c r="B614" s="453">
        <v>193.28</v>
      </c>
      <c r="C614" s="453">
        <v>192.15</v>
      </c>
      <c r="D614" s="453">
        <v>191.68</v>
      </c>
      <c r="E614" s="454">
        <v>191.2</v>
      </c>
      <c r="F614" s="453">
        <v>190.72</v>
      </c>
      <c r="G614" s="453">
        <v>190.23</v>
      </c>
      <c r="H614" s="453">
        <v>189.75</v>
      </c>
      <c r="I614" s="453">
        <v>189.26</v>
      </c>
      <c r="J614" s="453">
        <v>188.79</v>
      </c>
      <c r="K614" s="453">
        <v>188.27</v>
      </c>
      <c r="L614" s="453">
        <v>187.78</v>
      </c>
      <c r="M614" s="453">
        <v>187.28</v>
      </c>
      <c r="N614" s="453">
        <v>186.79</v>
      </c>
      <c r="O614" s="453">
        <v>186.28</v>
      </c>
      <c r="P614" s="453">
        <v>186.45</v>
      </c>
      <c r="Q614" s="453">
        <v>185.81</v>
      </c>
      <c r="R614" s="453">
        <v>185.84</v>
      </c>
      <c r="S614" s="453">
        <v>185.84</v>
      </c>
      <c r="T614" s="453">
        <v>185.86</v>
      </c>
      <c r="U614" s="453">
        <v>185.87</v>
      </c>
      <c r="V614" s="453">
        <v>184.74</v>
      </c>
      <c r="W614" s="453">
        <v>187.26</v>
      </c>
      <c r="X614" s="453">
        <v>189.54</v>
      </c>
      <c r="Y614" s="453">
        <v>189.99</v>
      </c>
      <c r="Z614" s="453">
        <v>188.24</v>
      </c>
      <c r="AA614" s="454">
        <v>190.3</v>
      </c>
      <c r="AB614" s="454">
        <v>193.5</v>
      </c>
      <c r="AC614" s="453">
        <v>191.75</v>
      </c>
    </row>
    <row r="615" spans="1:29" x14ac:dyDescent="0.25">
      <c r="A615" s="452" t="s">
        <v>754</v>
      </c>
      <c r="B615" s="453">
        <v>875.64</v>
      </c>
      <c r="C615" s="453">
        <v>872.77</v>
      </c>
      <c r="D615" s="453">
        <v>890.19</v>
      </c>
      <c r="E615" s="453">
        <v>875.36</v>
      </c>
      <c r="F615" s="453">
        <v>873.71</v>
      </c>
      <c r="G615" s="453">
        <v>871.35</v>
      </c>
      <c r="H615" s="453">
        <v>875.02</v>
      </c>
      <c r="I615" s="453">
        <v>871.37</v>
      </c>
      <c r="J615" s="453">
        <v>870.39</v>
      </c>
      <c r="K615" s="453">
        <v>870.45</v>
      </c>
      <c r="L615" s="453">
        <v>871.25</v>
      </c>
      <c r="M615" s="453">
        <v>868.27</v>
      </c>
      <c r="N615" s="453">
        <v>867.55</v>
      </c>
      <c r="O615" s="453">
        <v>872.95</v>
      </c>
      <c r="P615" s="454">
        <v>866.9</v>
      </c>
      <c r="Q615" s="453">
        <v>865.72</v>
      </c>
      <c r="R615" s="453">
        <v>867.28</v>
      </c>
      <c r="S615" s="453">
        <v>866.11</v>
      </c>
      <c r="T615" s="454">
        <v>867.6</v>
      </c>
      <c r="U615" s="453">
        <v>868.96</v>
      </c>
      <c r="V615" s="453">
        <v>867.92</v>
      </c>
      <c r="W615" s="453">
        <v>866.47</v>
      </c>
      <c r="X615" s="453">
        <v>866.95</v>
      </c>
      <c r="Y615" s="455">
        <v>866</v>
      </c>
      <c r="Z615" s="453">
        <v>864.99</v>
      </c>
      <c r="AA615" s="453">
        <v>866.68</v>
      </c>
      <c r="AB615" s="453">
        <v>864.75</v>
      </c>
      <c r="AC615" s="453">
        <v>864.82</v>
      </c>
    </row>
    <row r="616" spans="1:29" x14ac:dyDescent="0.25">
      <c r="A616" s="452" t="s">
        <v>755</v>
      </c>
      <c r="B616" s="453">
        <v>59.67</v>
      </c>
      <c r="C616" s="453">
        <v>59.49</v>
      </c>
      <c r="D616" s="453">
        <v>62.06</v>
      </c>
      <c r="E616" s="453">
        <v>60.46</v>
      </c>
      <c r="F616" s="453">
        <v>60.25</v>
      </c>
      <c r="G616" s="453">
        <v>59.94</v>
      </c>
      <c r="H616" s="453">
        <v>60.62</v>
      </c>
      <c r="I616" s="453">
        <v>61.55</v>
      </c>
      <c r="J616" s="453">
        <v>59.97</v>
      </c>
      <c r="K616" s="453">
        <v>60.92</v>
      </c>
      <c r="L616" s="453">
        <v>61.31</v>
      </c>
      <c r="M616" s="453">
        <v>60.31</v>
      </c>
      <c r="N616" s="453">
        <v>62.98</v>
      </c>
      <c r="O616" s="453">
        <v>60.71</v>
      </c>
      <c r="P616" s="453">
        <v>61.21</v>
      </c>
      <c r="Q616" s="453">
        <v>60.73</v>
      </c>
      <c r="R616" s="453">
        <v>66.94</v>
      </c>
      <c r="S616" s="454">
        <v>60.9</v>
      </c>
      <c r="T616" s="453">
        <v>61.79</v>
      </c>
      <c r="U616" s="453">
        <v>61.08</v>
      </c>
      <c r="V616" s="453">
        <v>61.12</v>
      </c>
      <c r="W616" s="454">
        <v>61.2</v>
      </c>
      <c r="X616" s="453">
        <v>61.24</v>
      </c>
      <c r="Y616" s="454">
        <v>61.3</v>
      </c>
      <c r="Z616" s="454">
        <v>61.4</v>
      </c>
      <c r="AA616" s="453">
        <v>61.79</v>
      </c>
      <c r="AB616" s="453">
        <v>61.98</v>
      </c>
      <c r="AC616" s="453">
        <v>61.61</v>
      </c>
    </row>
    <row r="617" spans="1:29" x14ac:dyDescent="0.25">
      <c r="A617" s="452" t="s">
        <v>756</v>
      </c>
      <c r="B617" s="453">
        <v>460.87</v>
      </c>
      <c r="C617" s="453">
        <v>437.32</v>
      </c>
      <c r="D617" s="453">
        <v>408.88</v>
      </c>
      <c r="E617" s="453">
        <v>472.81</v>
      </c>
      <c r="F617" s="454">
        <v>447.2</v>
      </c>
      <c r="G617" s="453">
        <v>457.68</v>
      </c>
      <c r="H617" s="453">
        <v>482.84</v>
      </c>
      <c r="I617" s="453">
        <v>413.36</v>
      </c>
      <c r="J617" s="453">
        <v>390.95</v>
      </c>
      <c r="K617" s="453">
        <v>370.72</v>
      </c>
      <c r="L617" s="453">
        <v>429.07</v>
      </c>
      <c r="M617" s="453">
        <v>512.25</v>
      </c>
      <c r="N617" s="453">
        <v>380.97</v>
      </c>
      <c r="O617" s="453">
        <v>553.59</v>
      </c>
      <c r="P617" s="453">
        <v>509.67</v>
      </c>
      <c r="Q617" s="453">
        <v>499.39</v>
      </c>
      <c r="R617" s="453">
        <v>439.37</v>
      </c>
      <c r="S617" s="453">
        <v>411.54</v>
      </c>
      <c r="T617" s="453">
        <v>399.21</v>
      </c>
      <c r="U617" s="454">
        <v>402.4</v>
      </c>
      <c r="V617" s="454">
        <v>625.9</v>
      </c>
      <c r="W617" s="453">
        <v>451.41</v>
      </c>
      <c r="X617" s="453">
        <v>369.34</v>
      </c>
      <c r="Y617" s="453">
        <v>424.09</v>
      </c>
      <c r="Z617" s="454">
        <v>421.3</v>
      </c>
      <c r="AA617" s="454">
        <v>420.5</v>
      </c>
      <c r="AB617" s="453">
        <v>381.39</v>
      </c>
      <c r="AC617" s="453">
        <v>637.27</v>
      </c>
    </row>
    <row r="618" spans="1:29" x14ac:dyDescent="0.25">
      <c r="A618" s="452" t="s">
        <v>757</v>
      </c>
      <c r="B618" s="453">
        <v>62.68</v>
      </c>
      <c r="C618" s="453">
        <v>31.09</v>
      </c>
      <c r="D618" s="453">
        <v>91.81</v>
      </c>
      <c r="E618" s="453">
        <v>81.95</v>
      </c>
      <c r="F618" s="453">
        <v>76.42</v>
      </c>
      <c r="G618" s="453">
        <v>43.38</v>
      </c>
      <c r="H618" s="453">
        <v>26.21</v>
      </c>
      <c r="I618" s="453">
        <v>57.79</v>
      </c>
      <c r="J618" s="453">
        <v>157.63</v>
      </c>
      <c r="K618" s="455">
        <v>12</v>
      </c>
      <c r="L618" s="453">
        <v>208.03</v>
      </c>
      <c r="M618" s="453">
        <v>27.94</v>
      </c>
      <c r="N618" s="453">
        <v>3.81</v>
      </c>
      <c r="O618" s="453">
        <v>5.35</v>
      </c>
      <c r="P618" s="453">
        <v>13.53</v>
      </c>
      <c r="Q618" s="453">
        <v>10.54</v>
      </c>
      <c r="R618" s="453">
        <v>20.96</v>
      </c>
      <c r="S618" s="453">
        <v>321.27</v>
      </c>
      <c r="T618" s="453">
        <v>43.55</v>
      </c>
      <c r="U618" s="453">
        <v>46.16</v>
      </c>
      <c r="V618" s="453">
        <v>16.41</v>
      </c>
      <c r="W618" s="453">
        <v>17.809999999999999</v>
      </c>
      <c r="X618" s="453">
        <v>43.71</v>
      </c>
      <c r="Y618" s="455">
        <v>16</v>
      </c>
      <c r="Z618" s="454">
        <v>9.4</v>
      </c>
      <c r="AA618" s="453">
        <v>10.81</v>
      </c>
      <c r="AB618" s="453">
        <v>31.67</v>
      </c>
      <c r="AC618" s="453">
        <v>18.55</v>
      </c>
    </row>
    <row r="619" spans="1:29" x14ac:dyDescent="0.25">
      <c r="A619" s="452" t="s">
        <v>758</v>
      </c>
      <c r="B619" s="453">
        <v>313.69</v>
      </c>
      <c r="C619" s="453">
        <v>423.35</v>
      </c>
      <c r="D619" s="453">
        <v>181.33</v>
      </c>
      <c r="E619" s="453">
        <v>140.08000000000001</v>
      </c>
      <c r="F619" s="453">
        <v>650.97</v>
      </c>
      <c r="G619" s="453">
        <v>235.67</v>
      </c>
      <c r="H619" s="453">
        <v>97.04</v>
      </c>
      <c r="I619" s="453">
        <v>167.47</v>
      </c>
      <c r="J619" s="453">
        <v>211.46</v>
      </c>
      <c r="K619" s="453">
        <v>133.22999999999999</v>
      </c>
      <c r="L619" s="453">
        <v>292.45</v>
      </c>
      <c r="M619" s="453">
        <v>141.69</v>
      </c>
      <c r="N619" s="453">
        <v>170.35</v>
      </c>
      <c r="O619" s="453">
        <v>241.54</v>
      </c>
      <c r="P619" s="454">
        <v>235.5</v>
      </c>
      <c r="Q619" s="453">
        <v>306.06</v>
      </c>
      <c r="R619" s="453">
        <v>285.77999999999997</v>
      </c>
      <c r="S619" s="453">
        <v>124.03</v>
      </c>
      <c r="T619" s="453">
        <v>80.91</v>
      </c>
      <c r="U619" s="453">
        <v>187.02</v>
      </c>
      <c r="V619" s="453">
        <v>87.62</v>
      </c>
      <c r="W619" s="454">
        <v>160.19999999999999</v>
      </c>
      <c r="X619" s="454">
        <v>346.7</v>
      </c>
      <c r="Y619" s="454">
        <v>100.3</v>
      </c>
      <c r="Z619" s="453">
        <v>78.52</v>
      </c>
      <c r="AA619" s="453">
        <v>180.38</v>
      </c>
      <c r="AB619" s="453">
        <v>161.66</v>
      </c>
      <c r="AC619" s="453">
        <v>163.65</v>
      </c>
    </row>
    <row r="620" spans="1:29" x14ac:dyDescent="0.25">
      <c r="A620" s="452" t="s">
        <v>759</v>
      </c>
      <c r="B620" s="453">
        <v>999.98</v>
      </c>
      <c r="C620" s="453">
        <v>1076.58</v>
      </c>
      <c r="D620" s="453">
        <v>1101.1199999999999</v>
      </c>
      <c r="E620" s="453">
        <v>1081.79</v>
      </c>
      <c r="F620" s="453">
        <v>3514.41</v>
      </c>
      <c r="G620" s="453">
        <v>3759.25</v>
      </c>
      <c r="H620" s="453">
        <v>3019.18</v>
      </c>
      <c r="I620" s="453">
        <v>2539.89</v>
      </c>
      <c r="J620" s="453">
        <v>2170.92</v>
      </c>
      <c r="K620" s="453">
        <v>1887.64</v>
      </c>
      <c r="L620" s="453">
        <v>1754.59</v>
      </c>
      <c r="M620" s="453">
        <v>1549.38</v>
      </c>
      <c r="N620" s="453">
        <v>1460.51</v>
      </c>
      <c r="O620" s="453">
        <v>1379.13</v>
      </c>
      <c r="P620" s="453">
        <v>1273.42</v>
      </c>
      <c r="Q620" s="453">
        <v>1272.76</v>
      </c>
      <c r="R620" s="453">
        <v>1218.42</v>
      </c>
      <c r="S620" s="453">
        <v>1204.28</v>
      </c>
      <c r="T620" s="453">
        <v>1161.48</v>
      </c>
      <c r="U620" s="453">
        <v>1181.74</v>
      </c>
      <c r="V620" s="454">
        <v>1196.8</v>
      </c>
      <c r="W620" s="453">
        <v>1176.1500000000001</v>
      </c>
      <c r="X620" s="453">
        <v>1154.43</v>
      </c>
      <c r="Y620" s="453">
        <v>1100.76</v>
      </c>
      <c r="Z620" s="454">
        <v>1150.7</v>
      </c>
      <c r="AA620" s="453">
        <v>1159.47</v>
      </c>
      <c r="AB620" s="453">
        <v>1174.8900000000001</v>
      </c>
      <c r="AC620" s="454">
        <v>1198.0999999999999</v>
      </c>
    </row>
    <row r="621" spans="1:29" x14ac:dyDescent="0.25">
      <c r="A621" s="452" t="s">
        <v>760</v>
      </c>
      <c r="B621" s="453">
        <v>1.23</v>
      </c>
      <c r="C621" s="453">
        <v>3.18</v>
      </c>
      <c r="D621" s="453">
        <v>15.15</v>
      </c>
      <c r="E621" s="453">
        <v>34.39</v>
      </c>
      <c r="F621" s="453">
        <v>11.51</v>
      </c>
      <c r="G621" s="453">
        <v>7.54</v>
      </c>
      <c r="H621" s="453">
        <v>16.53</v>
      </c>
      <c r="I621" s="453">
        <v>17.63</v>
      </c>
      <c r="J621" s="453">
        <v>45.11</v>
      </c>
      <c r="K621" s="453">
        <v>5.91</v>
      </c>
      <c r="L621" s="453">
        <v>96.91</v>
      </c>
      <c r="M621" s="455">
        <v>19</v>
      </c>
      <c r="N621" s="453">
        <v>6.39</v>
      </c>
      <c r="O621" s="453">
        <v>39.549999999999997</v>
      </c>
      <c r="P621" s="453">
        <v>2.92</v>
      </c>
      <c r="Q621" s="453">
        <v>2.74</v>
      </c>
      <c r="R621" s="453">
        <v>6.06</v>
      </c>
      <c r="S621" s="453">
        <v>31.76</v>
      </c>
      <c r="T621" s="453">
        <v>9.58</v>
      </c>
      <c r="U621" s="454">
        <v>5.0999999999999996</v>
      </c>
      <c r="V621" s="453">
        <v>1.76</v>
      </c>
      <c r="W621" s="453">
        <v>18.63</v>
      </c>
      <c r="X621" s="453">
        <v>38.880000000000003</v>
      </c>
      <c r="Y621" s="453">
        <v>1.93</v>
      </c>
      <c r="Z621" s="453">
        <v>0.32</v>
      </c>
      <c r="AA621" s="453">
        <v>13.96</v>
      </c>
      <c r="AB621" s="453">
        <v>8.92</v>
      </c>
      <c r="AC621" s="453">
        <v>69.23</v>
      </c>
    </row>
    <row r="622" spans="1:29" x14ac:dyDescent="0.25">
      <c r="A622" s="452" t="s">
        <v>761</v>
      </c>
      <c r="B622" s="453">
        <v>1483.33</v>
      </c>
      <c r="C622" s="453">
        <v>671.27</v>
      </c>
      <c r="D622" s="453">
        <v>795.29</v>
      </c>
      <c r="E622" s="453">
        <v>1747.95</v>
      </c>
      <c r="F622" s="453">
        <v>945.41</v>
      </c>
      <c r="G622" s="454">
        <v>346.2</v>
      </c>
      <c r="H622" s="453">
        <v>401.59</v>
      </c>
      <c r="I622" s="453">
        <v>953.82</v>
      </c>
      <c r="J622" s="453">
        <v>1220.45</v>
      </c>
      <c r="K622" s="453">
        <v>575.16999999999996</v>
      </c>
      <c r="L622" s="453">
        <v>932.85</v>
      </c>
      <c r="M622" s="453">
        <v>609.37</v>
      </c>
      <c r="N622" s="453">
        <v>327.62</v>
      </c>
      <c r="O622" s="453">
        <v>725.34</v>
      </c>
      <c r="P622" s="453">
        <v>428.55</v>
      </c>
      <c r="Q622" s="453">
        <v>359.32</v>
      </c>
      <c r="R622" s="453">
        <v>294.33999999999997</v>
      </c>
      <c r="S622" s="453">
        <v>1834.24</v>
      </c>
      <c r="T622" s="453">
        <v>494.37</v>
      </c>
      <c r="U622" s="453">
        <v>596.29</v>
      </c>
      <c r="V622" s="453">
        <v>356.91</v>
      </c>
      <c r="W622" s="453">
        <v>569.88</v>
      </c>
      <c r="X622" s="453">
        <v>1211.5899999999999</v>
      </c>
      <c r="Y622" s="453">
        <v>190.11</v>
      </c>
      <c r="Z622" s="453">
        <v>343.55</v>
      </c>
      <c r="AA622" s="453">
        <v>290.75</v>
      </c>
      <c r="AB622" s="454">
        <v>395.9</v>
      </c>
      <c r="AC622" s="453">
        <v>1481.12</v>
      </c>
    </row>
    <row r="623" spans="1:29" x14ac:dyDescent="0.25">
      <c r="A623" s="452" t="s">
        <v>762</v>
      </c>
      <c r="B623" s="453">
        <v>0.05</v>
      </c>
      <c r="C623" s="453">
        <v>0.16</v>
      </c>
      <c r="D623" s="453">
        <v>0.05</v>
      </c>
      <c r="E623" s="453">
        <v>0.41</v>
      </c>
      <c r="F623" s="453">
        <v>1.06</v>
      </c>
      <c r="G623" s="453">
        <v>0.41</v>
      </c>
      <c r="H623" s="453">
        <v>0.69</v>
      </c>
      <c r="I623" s="453">
        <v>0.99</v>
      </c>
      <c r="J623" s="453">
        <v>3.35</v>
      </c>
      <c r="K623" s="453">
        <v>0.02</v>
      </c>
      <c r="L623" s="454">
        <v>7.2</v>
      </c>
      <c r="M623" s="453">
        <v>2.42</v>
      </c>
      <c r="N623" s="453">
        <v>7.0000000000000007E-2</v>
      </c>
      <c r="O623" s="453">
        <v>0.31</v>
      </c>
      <c r="P623" s="454">
        <v>0.6</v>
      </c>
      <c r="Q623" s="454">
        <v>0.2</v>
      </c>
      <c r="R623" s="453">
        <v>0.51</v>
      </c>
      <c r="S623" s="453">
        <v>4.8499999999999996</v>
      </c>
      <c r="T623" s="453">
        <v>0.17</v>
      </c>
      <c r="U623" s="453">
        <v>0.28999999999999998</v>
      </c>
      <c r="V623" s="453">
        <v>1.1299999999999999</v>
      </c>
      <c r="W623" s="453">
        <v>0.94</v>
      </c>
      <c r="X623" s="453">
        <v>1.05</v>
      </c>
      <c r="Y623" s="453">
        <v>0.36</v>
      </c>
      <c r="Z623" s="453">
        <v>0.41</v>
      </c>
      <c r="AA623" s="453">
        <v>0.14000000000000001</v>
      </c>
      <c r="AB623" s="453">
        <v>12.01</v>
      </c>
      <c r="AC623" s="453">
        <v>0.38</v>
      </c>
    </row>
    <row r="624" spans="1:29" x14ac:dyDescent="0.25">
      <c r="A624" s="452" t="s">
        <v>763</v>
      </c>
      <c r="B624" s="453">
        <v>499.05</v>
      </c>
      <c r="C624" s="453">
        <v>491.85</v>
      </c>
      <c r="D624" s="453">
        <v>569.69000000000005</v>
      </c>
      <c r="E624" s="453">
        <v>492.42</v>
      </c>
      <c r="F624" s="453">
        <v>488.16</v>
      </c>
      <c r="G624" s="453">
        <v>495.44</v>
      </c>
      <c r="H624" s="453">
        <v>495.31</v>
      </c>
      <c r="I624" s="453">
        <v>495.72</v>
      </c>
      <c r="J624" s="454">
        <v>494.1</v>
      </c>
      <c r="K624" s="453">
        <v>520.54999999999995</v>
      </c>
      <c r="L624" s="453">
        <v>505.32</v>
      </c>
      <c r="M624" s="453">
        <v>468.13</v>
      </c>
      <c r="N624" s="453">
        <v>492.78</v>
      </c>
      <c r="O624" s="453">
        <v>469.81</v>
      </c>
      <c r="P624" s="454">
        <v>461.7</v>
      </c>
      <c r="Q624" s="453">
        <v>436.12</v>
      </c>
      <c r="R624" s="453">
        <v>475.23</v>
      </c>
      <c r="S624" s="453">
        <v>429.19</v>
      </c>
      <c r="T624" s="453">
        <v>424.69</v>
      </c>
      <c r="U624" s="454">
        <v>440.2</v>
      </c>
      <c r="V624" s="454">
        <v>444.6</v>
      </c>
      <c r="W624" s="453">
        <v>453.62</v>
      </c>
      <c r="X624" s="454">
        <v>464.6</v>
      </c>
      <c r="Y624" s="453">
        <v>478.22</v>
      </c>
      <c r="Z624" s="453">
        <v>497.39</v>
      </c>
      <c r="AA624" s="453">
        <v>507.28</v>
      </c>
      <c r="AB624" s="453">
        <v>519.57000000000005</v>
      </c>
      <c r="AC624" s="453">
        <v>533.24</v>
      </c>
    </row>
    <row r="625" spans="1:29" x14ac:dyDescent="0.25">
      <c r="A625" s="452" t="s">
        <v>764</v>
      </c>
      <c r="B625" s="455">
        <v>3</v>
      </c>
      <c r="C625" s="453">
        <v>2.75</v>
      </c>
      <c r="D625" s="453">
        <v>6.06</v>
      </c>
      <c r="E625" s="453">
        <v>3.81</v>
      </c>
      <c r="F625" s="453">
        <v>3.81</v>
      </c>
      <c r="G625" s="453">
        <v>3.81</v>
      </c>
      <c r="H625" s="453">
        <v>3.81</v>
      </c>
      <c r="I625" s="453">
        <v>3.81</v>
      </c>
      <c r="J625" s="453">
        <v>2.71</v>
      </c>
      <c r="K625" s="453">
        <v>3.77</v>
      </c>
      <c r="L625" s="453">
        <v>3.71</v>
      </c>
      <c r="M625" s="453">
        <v>2.92</v>
      </c>
      <c r="N625" s="453">
        <v>5.24</v>
      </c>
      <c r="O625" s="453">
        <v>4.1100000000000003</v>
      </c>
      <c r="P625" s="453">
        <v>3.95</v>
      </c>
      <c r="Q625" s="453">
        <v>0.99</v>
      </c>
      <c r="R625" s="454">
        <v>12.1</v>
      </c>
      <c r="S625" s="453">
        <v>0.87</v>
      </c>
      <c r="T625" s="453">
        <v>1.61</v>
      </c>
      <c r="U625" s="453">
        <v>3.96</v>
      </c>
      <c r="V625" s="454">
        <v>1.4</v>
      </c>
      <c r="W625" s="453">
        <v>2.39</v>
      </c>
      <c r="X625" s="453">
        <v>1.08</v>
      </c>
      <c r="Y625" s="453">
        <v>0.89</v>
      </c>
      <c r="Z625" s="453">
        <v>2.88</v>
      </c>
      <c r="AA625" s="454">
        <v>1.3</v>
      </c>
      <c r="AB625" s="453">
        <v>0.69</v>
      </c>
      <c r="AC625" s="453">
        <v>0.31</v>
      </c>
    </row>
    <row r="626" spans="1:29" x14ac:dyDescent="0.25">
      <c r="A626" s="452" t="s">
        <v>765</v>
      </c>
      <c r="B626" s="455">
        <v>0</v>
      </c>
      <c r="C626" s="455">
        <v>0</v>
      </c>
      <c r="D626" s="455">
        <v>0</v>
      </c>
      <c r="E626" s="455">
        <v>0</v>
      </c>
      <c r="F626" s="455">
        <v>0</v>
      </c>
      <c r="G626" s="455">
        <v>0</v>
      </c>
      <c r="H626" s="455">
        <v>0</v>
      </c>
      <c r="I626" s="455">
        <v>0</v>
      </c>
      <c r="J626" s="455">
        <v>0</v>
      </c>
      <c r="K626" s="455">
        <v>0</v>
      </c>
      <c r="L626" s="455">
        <v>0</v>
      </c>
      <c r="M626" s="455">
        <v>0</v>
      </c>
      <c r="N626" s="455">
        <v>0</v>
      </c>
      <c r="O626" s="455">
        <v>0</v>
      </c>
      <c r="P626" s="455">
        <v>0</v>
      </c>
      <c r="Q626" s="455">
        <v>0</v>
      </c>
      <c r="R626" s="455">
        <v>0</v>
      </c>
      <c r="S626" s="455">
        <v>0</v>
      </c>
      <c r="T626" s="455">
        <v>0</v>
      </c>
      <c r="U626" s="455">
        <v>0</v>
      </c>
      <c r="V626" s="455">
        <v>0</v>
      </c>
      <c r="W626" s="455">
        <v>0</v>
      </c>
      <c r="X626" s="455">
        <v>0</v>
      </c>
      <c r="Y626" s="455">
        <v>0</v>
      </c>
      <c r="Z626" s="455">
        <v>0</v>
      </c>
      <c r="AA626" s="455">
        <v>0</v>
      </c>
      <c r="AB626" s="455">
        <v>0</v>
      </c>
      <c r="AC626" s="455">
        <v>0</v>
      </c>
    </row>
    <row r="627" spans="1:29" x14ac:dyDescent="0.25">
      <c r="A627" s="452" t="s">
        <v>766</v>
      </c>
      <c r="B627" s="453">
        <v>22.86</v>
      </c>
      <c r="C627" s="453">
        <v>22.23</v>
      </c>
      <c r="D627" s="453">
        <v>20.79</v>
      </c>
      <c r="E627" s="453">
        <v>18.72</v>
      </c>
      <c r="F627" s="453">
        <v>18.77</v>
      </c>
      <c r="G627" s="453">
        <v>19.36</v>
      </c>
      <c r="H627" s="453">
        <v>20.420000000000002</v>
      </c>
      <c r="I627" s="453">
        <v>20.27</v>
      </c>
      <c r="J627" s="453">
        <v>22.88</v>
      </c>
      <c r="K627" s="453">
        <v>12.97</v>
      </c>
      <c r="L627" s="453">
        <v>25.86</v>
      </c>
      <c r="M627" s="453">
        <v>18.86</v>
      </c>
      <c r="N627" s="453">
        <v>20.170000000000002</v>
      </c>
      <c r="O627" s="453">
        <v>18.38</v>
      </c>
      <c r="P627" s="453">
        <v>13.22</v>
      </c>
      <c r="Q627" s="453">
        <v>23.91</v>
      </c>
      <c r="R627" s="453">
        <v>7.51</v>
      </c>
      <c r="S627" s="453">
        <v>19.989999999999998</v>
      </c>
      <c r="T627" s="453">
        <v>12.18</v>
      </c>
      <c r="U627" s="453">
        <v>18.190000000000001</v>
      </c>
      <c r="V627" s="453">
        <v>9.2100000000000009</v>
      </c>
      <c r="W627" s="453">
        <v>23.28</v>
      </c>
      <c r="X627" s="453">
        <v>35.53</v>
      </c>
      <c r="Y627" s="453">
        <v>11.85</v>
      </c>
      <c r="Z627" s="453">
        <v>17.309999999999999</v>
      </c>
      <c r="AA627" s="453">
        <v>18.079999999999998</v>
      </c>
      <c r="AB627" s="453">
        <v>9.08</v>
      </c>
      <c r="AC627" s="453">
        <v>18.97</v>
      </c>
    </row>
    <row r="628" spans="1:29" x14ac:dyDescent="0.25">
      <c r="A628" s="452" t="s">
        <v>767</v>
      </c>
      <c r="B628" s="456" t="s">
        <v>751</v>
      </c>
      <c r="C628" s="456" t="s">
        <v>751</v>
      </c>
      <c r="D628" s="456" t="s">
        <v>751</v>
      </c>
      <c r="E628" s="456" t="s">
        <v>751</v>
      </c>
      <c r="F628" s="456" t="s">
        <v>751</v>
      </c>
      <c r="G628" s="456" t="s">
        <v>751</v>
      </c>
      <c r="H628" s="456" t="s">
        <v>751</v>
      </c>
      <c r="I628" s="456" t="s">
        <v>751</v>
      </c>
      <c r="J628" s="456" t="s">
        <v>751</v>
      </c>
      <c r="K628" s="456" t="s">
        <v>751</v>
      </c>
      <c r="L628" s="456" t="s">
        <v>751</v>
      </c>
      <c r="M628" s="456" t="s">
        <v>751</v>
      </c>
      <c r="N628" s="456" t="s">
        <v>751</v>
      </c>
      <c r="O628" s="456" t="s">
        <v>751</v>
      </c>
      <c r="P628" s="456" t="s">
        <v>751</v>
      </c>
      <c r="Q628" s="456" t="s">
        <v>751</v>
      </c>
      <c r="R628" s="456" t="s">
        <v>751</v>
      </c>
      <c r="S628" s="456" t="s">
        <v>751</v>
      </c>
      <c r="T628" s="456" t="s">
        <v>751</v>
      </c>
      <c r="U628" s="456" t="s">
        <v>751</v>
      </c>
      <c r="V628" s="456" t="s">
        <v>751</v>
      </c>
      <c r="W628" s="456" t="s">
        <v>751</v>
      </c>
      <c r="X628" s="456" t="s">
        <v>751</v>
      </c>
      <c r="Y628" s="456" t="s">
        <v>751</v>
      </c>
      <c r="Z628" s="456" t="s">
        <v>751</v>
      </c>
      <c r="AA628" s="456" t="s">
        <v>751</v>
      </c>
      <c r="AB628" s="456" t="s">
        <v>751</v>
      </c>
      <c r="AC628" s="456" t="s">
        <v>751</v>
      </c>
    </row>
    <row r="629" spans="1:29" x14ac:dyDescent="0.25">
      <c r="A629" s="452" t="s">
        <v>768</v>
      </c>
      <c r="B629" s="453">
        <v>0.24</v>
      </c>
      <c r="C629" s="453">
        <v>0.25</v>
      </c>
      <c r="D629" s="453">
        <v>0.25</v>
      </c>
      <c r="E629" s="453">
        <v>0.26</v>
      </c>
      <c r="F629" s="453">
        <v>0.26</v>
      </c>
      <c r="G629" s="453">
        <v>0.26</v>
      </c>
      <c r="H629" s="453">
        <v>0.27</v>
      </c>
      <c r="I629" s="453">
        <v>0.27</v>
      </c>
      <c r="J629" s="453">
        <v>0.28000000000000003</v>
      </c>
      <c r="K629" s="453">
        <v>0.28000000000000003</v>
      </c>
      <c r="L629" s="453">
        <v>0.28000000000000003</v>
      </c>
      <c r="M629" s="453">
        <v>0.28999999999999998</v>
      </c>
      <c r="N629" s="453">
        <v>0.28999999999999998</v>
      </c>
      <c r="O629" s="454">
        <v>0.3</v>
      </c>
      <c r="P629" s="454">
        <v>0.3</v>
      </c>
      <c r="Q629" s="454">
        <v>0.3</v>
      </c>
      <c r="R629" s="454">
        <v>0.3</v>
      </c>
      <c r="S629" s="454">
        <v>0.3</v>
      </c>
      <c r="T629" s="453">
        <v>0.31</v>
      </c>
      <c r="U629" s="453">
        <v>0.31</v>
      </c>
      <c r="V629" s="453">
        <v>0.31</v>
      </c>
      <c r="W629" s="453">
        <v>0.31</v>
      </c>
      <c r="X629" s="453">
        <v>0.31</v>
      </c>
      <c r="Y629" s="453">
        <v>0.32</v>
      </c>
      <c r="Z629" s="453">
        <v>0.32</v>
      </c>
      <c r="AA629" s="453">
        <v>0.32</v>
      </c>
      <c r="AB629" s="453">
        <v>0.32</v>
      </c>
      <c r="AC629" s="453">
        <v>0.32</v>
      </c>
    </row>
    <row r="630" spans="1:29" x14ac:dyDescent="0.25">
      <c r="A630" s="452" t="s">
        <v>769</v>
      </c>
      <c r="B630" s="453">
        <v>24.25</v>
      </c>
      <c r="C630" s="453">
        <v>23.91</v>
      </c>
      <c r="D630" s="453">
        <v>24.09</v>
      </c>
      <c r="E630" s="453">
        <v>24.05</v>
      </c>
      <c r="F630" s="453">
        <v>23.92</v>
      </c>
      <c r="G630" s="453">
        <v>23.86</v>
      </c>
      <c r="H630" s="453">
        <v>23.85</v>
      </c>
      <c r="I630" s="453">
        <v>23.83</v>
      </c>
      <c r="J630" s="455">
        <v>24</v>
      </c>
      <c r="K630" s="453">
        <v>23.81</v>
      </c>
      <c r="L630" s="453">
        <v>23.88</v>
      </c>
      <c r="M630" s="453">
        <v>23.84</v>
      </c>
      <c r="N630" s="453">
        <v>24.23</v>
      </c>
      <c r="O630" s="453">
        <v>24.21</v>
      </c>
      <c r="P630" s="453">
        <v>23.83</v>
      </c>
      <c r="Q630" s="453">
        <v>23.86</v>
      </c>
      <c r="R630" s="453">
        <v>23.96</v>
      </c>
      <c r="S630" s="453">
        <v>23.87</v>
      </c>
      <c r="T630" s="454">
        <v>23.9</v>
      </c>
      <c r="U630" s="453">
        <v>23.92</v>
      </c>
      <c r="V630" s="454">
        <v>23.9</v>
      </c>
      <c r="W630" s="453">
        <v>23.89</v>
      </c>
      <c r="X630" s="453">
        <v>23.91</v>
      </c>
      <c r="Y630" s="455">
        <v>24</v>
      </c>
      <c r="Z630" s="453">
        <v>23.92</v>
      </c>
      <c r="AA630" s="453">
        <v>24.11</v>
      </c>
      <c r="AB630" s="453">
        <v>23.83</v>
      </c>
      <c r="AC630" s="453">
        <v>23.87</v>
      </c>
    </row>
    <row r="631" spans="1:29" x14ac:dyDescent="0.25">
      <c r="A631" s="452" t="s">
        <v>770</v>
      </c>
      <c r="B631" s="453">
        <v>44.06</v>
      </c>
      <c r="C631" s="453">
        <v>44.99</v>
      </c>
      <c r="D631" s="453">
        <v>44.51</v>
      </c>
      <c r="E631" s="453">
        <v>42.21</v>
      </c>
      <c r="F631" s="453">
        <v>40.94</v>
      </c>
      <c r="G631" s="453">
        <v>45.91</v>
      </c>
      <c r="H631" s="453">
        <v>36.39</v>
      </c>
      <c r="I631" s="453">
        <v>37.93</v>
      </c>
      <c r="J631" s="453">
        <v>34.340000000000003</v>
      </c>
      <c r="K631" s="453">
        <v>37.11</v>
      </c>
      <c r="L631" s="453">
        <v>32.549999999999997</v>
      </c>
      <c r="M631" s="453">
        <v>32.58</v>
      </c>
      <c r="N631" s="453">
        <v>34.72</v>
      </c>
      <c r="O631" s="453">
        <v>36.92</v>
      </c>
      <c r="P631" s="453">
        <v>34.28</v>
      </c>
      <c r="Q631" s="454">
        <v>33.5</v>
      </c>
      <c r="R631" s="453">
        <v>39.08</v>
      </c>
      <c r="S631" s="453">
        <v>29.71</v>
      </c>
      <c r="T631" s="453">
        <v>34.65</v>
      </c>
      <c r="U631" s="453">
        <v>29.85</v>
      </c>
      <c r="V631" s="453">
        <v>31.65</v>
      </c>
      <c r="W631" s="453">
        <v>31.09</v>
      </c>
      <c r="X631" s="453">
        <v>31.78</v>
      </c>
      <c r="Y631" s="453">
        <v>36.979999999999997</v>
      </c>
      <c r="Z631" s="454">
        <v>35.200000000000003</v>
      </c>
      <c r="AA631" s="453">
        <v>33.950000000000003</v>
      </c>
      <c r="AB631" s="453">
        <v>42.06</v>
      </c>
      <c r="AC631" s="453">
        <v>37.53</v>
      </c>
    </row>
    <row r="632" spans="1:29" x14ac:dyDescent="0.25">
      <c r="A632" s="452" t="s">
        <v>771</v>
      </c>
      <c r="B632" s="453">
        <v>300.33999999999997</v>
      </c>
      <c r="C632" s="453">
        <v>402.86</v>
      </c>
      <c r="D632" s="453">
        <v>127.68</v>
      </c>
      <c r="E632" s="453">
        <v>109.84</v>
      </c>
      <c r="F632" s="453">
        <v>174.37</v>
      </c>
      <c r="G632" s="453">
        <v>373.73</v>
      </c>
      <c r="H632" s="453">
        <v>192.06</v>
      </c>
      <c r="I632" s="453">
        <v>73.75</v>
      </c>
      <c r="J632" s="454">
        <v>450.3</v>
      </c>
      <c r="K632" s="453">
        <v>161.85</v>
      </c>
      <c r="L632" s="454">
        <v>334.1</v>
      </c>
      <c r="M632" s="453">
        <v>262.87</v>
      </c>
      <c r="N632" s="453">
        <v>289.37</v>
      </c>
      <c r="O632" s="453">
        <v>944.68</v>
      </c>
      <c r="P632" s="453">
        <v>270.02</v>
      </c>
      <c r="Q632" s="453">
        <v>841.19</v>
      </c>
      <c r="R632" s="453">
        <v>187.39</v>
      </c>
      <c r="S632" s="453">
        <v>71.66</v>
      </c>
      <c r="T632" s="453">
        <v>37.39</v>
      </c>
      <c r="U632" s="453">
        <v>159.97</v>
      </c>
      <c r="V632" s="453">
        <v>295.31</v>
      </c>
      <c r="W632" s="453">
        <v>152.94999999999999</v>
      </c>
      <c r="X632" s="453">
        <v>292.79000000000002</v>
      </c>
      <c r="Y632" s="453">
        <v>342.12</v>
      </c>
      <c r="Z632" s="453">
        <v>46.87</v>
      </c>
      <c r="AA632" s="453">
        <v>140.88</v>
      </c>
      <c r="AB632" s="454">
        <v>450.3</v>
      </c>
      <c r="AC632" s="453">
        <v>1258.74</v>
      </c>
    </row>
    <row r="633" spans="1:29" x14ac:dyDescent="0.25">
      <c r="A633" s="452" t="s">
        <v>772</v>
      </c>
      <c r="B633" s="453">
        <v>0.42</v>
      </c>
      <c r="C633" s="453">
        <v>0.27</v>
      </c>
      <c r="D633" s="454">
        <v>0.7</v>
      </c>
      <c r="E633" s="454">
        <v>0.5</v>
      </c>
      <c r="F633" s="454">
        <v>0.3</v>
      </c>
      <c r="G633" s="454">
        <v>0.2</v>
      </c>
      <c r="H633" s="453">
        <v>0.22</v>
      </c>
      <c r="I633" s="453">
        <v>7.0000000000000007E-2</v>
      </c>
      <c r="J633" s="453">
        <v>0.13</v>
      </c>
      <c r="K633" s="453">
        <v>0.36</v>
      </c>
      <c r="L633" s="453">
        <v>3.46</v>
      </c>
      <c r="M633" s="453">
        <v>0.96</v>
      </c>
      <c r="N633" s="453">
        <v>3.41</v>
      </c>
      <c r="O633" s="453">
        <v>0.73</v>
      </c>
      <c r="P633" s="453">
        <v>0.12</v>
      </c>
      <c r="Q633" s="453">
        <v>0.17</v>
      </c>
      <c r="R633" s="453">
        <v>0.91</v>
      </c>
      <c r="S633" s="453">
        <v>2.5299999999999998</v>
      </c>
      <c r="T633" s="453">
        <v>0.48</v>
      </c>
      <c r="U633" s="453">
        <v>0.93</v>
      </c>
      <c r="V633" s="454">
        <v>0.2</v>
      </c>
      <c r="W633" s="453">
        <v>1.85</v>
      </c>
      <c r="X633" s="453">
        <v>4.97</v>
      </c>
      <c r="Y633" s="453">
        <v>0.65</v>
      </c>
      <c r="Z633" s="453">
        <v>0.46</v>
      </c>
      <c r="AA633" s="453">
        <v>1.48</v>
      </c>
      <c r="AB633" s="453">
        <v>0.78</v>
      </c>
      <c r="AC633" s="453">
        <v>1.99</v>
      </c>
    </row>
    <row r="634" spans="1:29" x14ac:dyDescent="0.25">
      <c r="A634" s="452" t="s">
        <v>773</v>
      </c>
      <c r="B634" s="453">
        <v>1.56</v>
      </c>
      <c r="C634" s="453">
        <v>1.49</v>
      </c>
      <c r="D634" s="453">
        <v>0.96</v>
      </c>
      <c r="E634" s="453">
        <v>3.48</v>
      </c>
      <c r="F634" s="453">
        <v>2.5299999999999998</v>
      </c>
      <c r="G634" s="453">
        <v>0.47</v>
      </c>
      <c r="H634" s="454">
        <v>0.8</v>
      </c>
      <c r="I634" s="454">
        <v>1.3</v>
      </c>
      <c r="J634" s="453">
        <v>2.5499999999999998</v>
      </c>
      <c r="K634" s="453">
        <v>1.17</v>
      </c>
      <c r="L634" s="453">
        <v>0.47</v>
      </c>
      <c r="M634" s="453">
        <v>0.93</v>
      </c>
      <c r="N634" s="453">
        <v>0.31</v>
      </c>
      <c r="O634" s="453">
        <v>6.46</v>
      </c>
      <c r="P634" s="453">
        <v>0.32</v>
      </c>
      <c r="Q634" s="453">
        <v>0.61</v>
      </c>
      <c r="R634" s="453">
        <v>4.51</v>
      </c>
      <c r="S634" s="453">
        <v>0.48</v>
      </c>
      <c r="T634" s="453">
        <v>0.22</v>
      </c>
      <c r="U634" s="453">
        <v>0.55000000000000004</v>
      </c>
      <c r="V634" s="453">
        <v>0.25</v>
      </c>
      <c r="W634" s="453">
        <v>0.77</v>
      </c>
      <c r="X634" s="453">
        <v>2.89</v>
      </c>
      <c r="Y634" s="453">
        <v>0.24</v>
      </c>
      <c r="Z634" s="453">
        <v>7.0000000000000007E-2</v>
      </c>
      <c r="AA634" s="453">
        <v>0.25</v>
      </c>
      <c r="AB634" s="453">
        <v>1.23</v>
      </c>
      <c r="AC634" s="453">
        <v>0.91</v>
      </c>
    </row>
    <row r="635" spans="1:29" x14ac:dyDescent="0.25">
      <c r="A635" s="452" t="s">
        <v>774</v>
      </c>
      <c r="B635" s="453">
        <v>10.08</v>
      </c>
      <c r="C635" s="453">
        <v>8.34</v>
      </c>
      <c r="D635" s="453">
        <v>11.61</v>
      </c>
      <c r="E635" s="453">
        <v>21.75</v>
      </c>
      <c r="F635" s="453">
        <v>5.86</v>
      </c>
      <c r="G635" s="453">
        <v>7.02</v>
      </c>
      <c r="H635" s="453">
        <v>9.77</v>
      </c>
      <c r="I635" s="453">
        <v>7.59</v>
      </c>
      <c r="J635" s="453">
        <v>7.45</v>
      </c>
      <c r="K635" s="453">
        <v>48.94</v>
      </c>
      <c r="L635" s="453">
        <v>24.59</v>
      </c>
      <c r="M635" s="454">
        <v>11.4</v>
      </c>
      <c r="N635" s="453">
        <v>19.09</v>
      </c>
      <c r="O635" s="453">
        <v>37.24</v>
      </c>
      <c r="P635" s="454">
        <v>12.9</v>
      </c>
      <c r="Q635" s="453">
        <v>23.91</v>
      </c>
      <c r="R635" s="453">
        <v>15.09</v>
      </c>
      <c r="S635" s="453">
        <v>24.84</v>
      </c>
      <c r="T635" s="454">
        <v>15.6</v>
      </c>
      <c r="U635" s="453">
        <v>23.01</v>
      </c>
      <c r="V635" s="453">
        <v>18.21</v>
      </c>
      <c r="W635" s="453">
        <v>21.84</v>
      </c>
      <c r="X635" s="453">
        <v>41.73</v>
      </c>
      <c r="Y635" s="454">
        <v>13.8</v>
      </c>
      <c r="Z635" s="453">
        <v>20.54</v>
      </c>
      <c r="AA635" s="453">
        <v>23.05</v>
      </c>
      <c r="AB635" s="453">
        <v>19.059999999999999</v>
      </c>
      <c r="AC635" s="453">
        <v>21.19</v>
      </c>
    </row>
    <row r="636" spans="1:29" x14ac:dyDescent="0.25">
      <c r="A636" s="452" t="s">
        <v>8</v>
      </c>
      <c r="B636" s="453">
        <v>1534.07</v>
      </c>
      <c r="C636" s="453">
        <v>1516.51</v>
      </c>
      <c r="D636" s="453">
        <v>1501.63</v>
      </c>
      <c r="E636" s="453">
        <v>1484.21</v>
      </c>
      <c r="F636" s="453">
        <v>1469.15</v>
      </c>
      <c r="G636" s="453">
        <v>1452.86</v>
      </c>
      <c r="H636" s="453">
        <v>1436.12</v>
      </c>
      <c r="I636" s="453">
        <v>1420.17</v>
      </c>
      <c r="J636" s="453">
        <v>1402.46</v>
      </c>
      <c r="K636" s="454">
        <v>1376.1</v>
      </c>
      <c r="L636" s="453">
        <v>1347.54</v>
      </c>
      <c r="M636" s="453">
        <v>1320.99</v>
      </c>
      <c r="N636" s="453">
        <v>1292.6199999999999</v>
      </c>
      <c r="O636" s="453">
        <v>1263.29</v>
      </c>
      <c r="P636" s="454">
        <v>1233.7</v>
      </c>
      <c r="Q636" s="453">
        <v>1206.1500000000001</v>
      </c>
      <c r="R636" s="453">
        <v>1178.42</v>
      </c>
      <c r="S636" s="453">
        <v>1150.1600000000001</v>
      </c>
      <c r="T636" s="453">
        <v>1093.02</v>
      </c>
      <c r="U636" s="453">
        <v>1035.8399999999999</v>
      </c>
      <c r="V636" s="453">
        <v>977.82</v>
      </c>
      <c r="W636" s="453">
        <v>920.99</v>
      </c>
      <c r="X636" s="453">
        <v>920.82</v>
      </c>
      <c r="Y636" s="453">
        <v>921.52</v>
      </c>
      <c r="Z636" s="453">
        <v>921.67</v>
      </c>
      <c r="AA636" s="454">
        <v>920.9</v>
      </c>
      <c r="AB636" s="453">
        <v>920.55</v>
      </c>
      <c r="AC636" s="453">
        <v>919.94</v>
      </c>
    </row>
    <row r="637" spans="1:29" x14ac:dyDescent="0.25">
      <c r="A637" s="452" t="s">
        <v>11</v>
      </c>
      <c r="B637" s="453">
        <v>471.61</v>
      </c>
      <c r="C637" s="453">
        <v>471.33</v>
      </c>
      <c r="D637" s="453">
        <v>471.37</v>
      </c>
      <c r="E637" s="453">
        <v>470.77</v>
      </c>
      <c r="F637" s="453">
        <v>471.41</v>
      </c>
      <c r="G637" s="453">
        <v>472.34</v>
      </c>
      <c r="H637" s="453">
        <v>471.48</v>
      </c>
      <c r="I637" s="453">
        <v>480.78</v>
      </c>
      <c r="J637" s="455">
        <v>470</v>
      </c>
      <c r="K637" s="453">
        <v>474.88</v>
      </c>
      <c r="L637" s="453">
        <v>475.26</v>
      </c>
      <c r="M637" s="453">
        <v>475.51</v>
      </c>
      <c r="N637" s="453">
        <v>477.24</v>
      </c>
      <c r="O637" s="453">
        <v>476.04</v>
      </c>
      <c r="P637" s="453">
        <v>471.96</v>
      </c>
      <c r="Q637" s="453">
        <v>471.97</v>
      </c>
      <c r="R637" s="453">
        <v>476.86</v>
      </c>
      <c r="S637" s="453">
        <v>465.25</v>
      </c>
      <c r="T637" s="453">
        <v>471.88</v>
      </c>
      <c r="U637" s="453">
        <v>453.79</v>
      </c>
      <c r="V637" s="453">
        <v>450.22</v>
      </c>
      <c r="W637" s="453">
        <v>443.62</v>
      </c>
      <c r="X637" s="453">
        <v>433.07</v>
      </c>
      <c r="Y637" s="453">
        <v>435.33</v>
      </c>
      <c r="Z637" s="453">
        <v>464.85</v>
      </c>
      <c r="AA637" s="453">
        <v>437.85</v>
      </c>
      <c r="AB637" s="454">
        <v>438.2</v>
      </c>
      <c r="AC637" s="453">
        <v>434.39</v>
      </c>
    </row>
    <row r="638" spans="1:29" x14ac:dyDescent="0.25">
      <c r="A638" s="452" t="s">
        <v>775</v>
      </c>
      <c r="B638" s="453">
        <v>15.95</v>
      </c>
      <c r="C638" s="453">
        <v>17.95</v>
      </c>
      <c r="D638" s="453">
        <v>14.15</v>
      </c>
      <c r="E638" s="453">
        <v>15.19</v>
      </c>
      <c r="F638" s="454">
        <v>14.9</v>
      </c>
      <c r="G638" s="453">
        <v>27.56</v>
      </c>
      <c r="H638" s="453">
        <v>20.99</v>
      </c>
      <c r="I638" s="453">
        <v>24.39</v>
      </c>
      <c r="J638" s="454">
        <v>19.600000000000001</v>
      </c>
      <c r="K638" s="453">
        <v>15.69</v>
      </c>
      <c r="L638" s="454">
        <v>29.3</v>
      </c>
      <c r="M638" s="453">
        <v>28.35</v>
      </c>
      <c r="N638" s="453">
        <v>28.67</v>
      </c>
      <c r="O638" s="453">
        <v>56.06</v>
      </c>
      <c r="P638" s="453">
        <v>29.52</v>
      </c>
      <c r="Q638" s="453">
        <v>36.130000000000003</v>
      </c>
      <c r="R638" s="453">
        <v>31.02</v>
      </c>
      <c r="S638" s="453">
        <v>41.34</v>
      </c>
      <c r="T638" s="454">
        <v>30.6</v>
      </c>
      <c r="U638" s="453">
        <v>34.31</v>
      </c>
      <c r="V638" s="453">
        <v>34.909999999999997</v>
      </c>
      <c r="W638" s="453">
        <v>33.49</v>
      </c>
      <c r="X638" s="453">
        <v>58.94</v>
      </c>
      <c r="Y638" s="453">
        <v>25.04</v>
      </c>
      <c r="Z638" s="453">
        <v>31.11</v>
      </c>
      <c r="AA638" s="453">
        <v>19.940000000000001</v>
      </c>
      <c r="AB638" s="453">
        <v>33.39</v>
      </c>
      <c r="AC638" s="453">
        <v>28.37</v>
      </c>
    </row>
    <row r="639" spans="1:29" x14ac:dyDescent="0.25">
      <c r="A639" s="452" t="s">
        <v>9</v>
      </c>
      <c r="B639" s="455">
        <v>3720</v>
      </c>
      <c r="C639" s="454">
        <v>3722.7</v>
      </c>
      <c r="D639" s="453">
        <v>3722.07</v>
      </c>
      <c r="E639" s="453">
        <v>3721.42</v>
      </c>
      <c r="F639" s="453">
        <v>3720.28</v>
      </c>
      <c r="G639" s="453">
        <v>3718.68</v>
      </c>
      <c r="H639" s="454">
        <v>3719.1</v>
      </c>
      <c r="I639" s="453">
        <v>3716.55</v>
      </c>
      <c r="J639" s="453">
        <v>3712.79</v>
      </c>
      <c r="K639" s="454">
        <v>3708.4</v>
      </c>
      <c r="L639" s="453">
        <v>3702.51</v>
      </c>
      <c r="M639" s="453">
        <v>3698.78</v>
      </c>
      <c r="N639" s="453">
        <v>3693.59</v>
      </c>
      <c r="O639" s="453">
        <v>3690.38</v>
      </c>
      <c r="P639" s="453">
        <v>3686.84</v>
      </c>
      <c r="Q639" s="453">
        <v>3681.89</v>
      </c>
      <c r="R639" s="453">
        <v>3678.05</v>
      </c>
      <c r="S639" s="453">
        <v>3664.44</v>
      </c>
      <c r="T639" s="453">
        <v>3656.24</v>
      </c>
      <c r="U639" s="453">
        <v>3654.73</v>
      </c>
      <c r="V639" s="453">
        <v>3652.98</v>
      </c>
      <c r="W639" s="453">
        <v>3651.27</v>
      </c>
      <c r="X639" s="453">
        <v>3649.41</v>
      </c>
      <c r="Y639" s="453">
        <v>3647.61</v>
      </c>
      <c r="Z639" s="453">
        <v>3645.94</v>
      </c>
      <c r="AA639" s="453">
        <v>3644.22</v>
      </c>
      <c r="AB639" s="453">
        <v>3642.41</v>
      </c>
      <c r="AC639" s="453">
        <v>3640.85</v>
      </c>
    </row>
    <row r="640" spans="1:29" x14ac:dyDescent="0.25">
      <c r="A640" s="452" t="s">
        <v>776</v>
      </c>
      <c r="B640" s="455">
        <v>0</v>
      </c>
      <c r="C640" s="455">
        <v>0</v>
      </c>
      <c r="D640" s="455">
        <v>0</v>
      </c>
      <c r="E640" s="455">
        <v>0</v>
      </c>
      <c r="F640" s="455">
        <v>0</v>
      </c>
      <c r="G640" s="455">
        <v>0</v>
      </c>
      <c r="H640" s="455">
        <v>0</v>
      </c>
      <c r="I640" s="455">
        <v>0</v>
      </c>
      <c r="J640" s="455">
        <v>0</v>
      </c>
      <c r="K640" s="455">
        <v>0</v>
      </c>
      <c r="L640" s="455">
        <v>0</v>
      </c>
      <c r="M640" s="455">
        <v>0</v>
      </c>
      <c r="N640" s="455">
        <v>0</v>
      </c>
      <c r="O640" s="455">
        <v>0</v>
      </c>
      <c r="P640" s="455">
        <v>0</v>
      </c>
      <c r="Q640" s="455">
        <v>0</v>
      </c>
      <c r="R640" s="455">
        <v>0</v>
      </c>
      <c r="S640" s="455">
        <v>0</v>
      </c>
      <c r="T640" s="455">
        <v>0</v>
      </c>
      <c r="U640" s="455">
        <v>0</v>
      </c>
      <c r="V640" s="455">
        <v>0</v>
      </c>
      <c r="W640" s="455">
        <v>0</v>
      </c>
      <c r="X640" s="455">
        <v>0</v>
      </c>
      <c r="Y640" s="455">
        <v>0</v>
      </c>
      <c r="Z640" s="455">
        <v>0</v>
      </c>
      <c r="AA640" s="455">
        <v>0</v>
      </c>
      <c r="AB640" s="455">
        <v>0</v>
      </c>
      <c r="AC640" s="455">
        <v>0</v>
      </c>
    </row>
    <row r="641" spans="1:29" x14ac:dyDescent="0.25">
      <c r="A641" s="452" t="s">
        <v>10</v>
      </c>
      <c r="B641" s="453">
        <v>145.15</v>
      </c>
      <c r="C641" s="453">
        <v>146.33000000000001</v>
      </c>
      <c r="D641" s="454">
        <v>146.69999999999999</v>
      </c>
      <c r="E641" s="453">
        <v>146.15</v>
      </c>
      <c r="F641" s="454">
        <v>146.5</v>
      </c>
      <c r="G641" s="453">
        <v>146.58000000000001</v>
      </c>
      <c r="H641" s="453">
        <v>147.58000000000001</v>
      </c>
      <c r="I641" s="453">
        <v>148.38</v>
      </c>
      <c r="J641" s="453">
        <v>148.71</v>
      </c>
      <c r="K641" s="453">
        <v>149.25</v>
      </c>
      <c r="L641" s="453">
        <v>150.01</v>
      </c>
      <c r="M641" s="453">
        <v>150.66999999999999</v>
      </c>
      <c r="N641" s="453">
        <v>150.97</v>
      </c>
      <c r="O641" s="453">
        <v>151.27000000000001</v>
      </c>
      <c r="P641" s="454">
        <v>151.19999999999999</v>
      </c>
      <c r="Q641" s="453">
        <v>151.65</v>
      </c>
      <c r="R641" s="453">
        <v>153.41</v>
      </c>
      <c r="S641" s="453">
        <v>151.13999999999999</v>
      </c>
      <c r="T641" s="453">
        <v>154.77000000000001</v>
      </c>
      <c r="U641" s="453">
        <v>151.44</v>
      </c>
      <c r="V641" s="453">
        <v>151.75</v>
      </c>
      <c r="W641" s="454">
        <v>151.4</v>
      </c>
      <c r="X641" s="454">
        <v>151.19999999999999</v>
      </c>
      <c r="Y641" s="453">
        <v>151.13</v>
      </c>
      <c r="Z641" s="453">
        <v>151.52000000000001</v>
      </c>
      <c r="AA641" s="454">
        <v>151.1</v>
      </c>
      <c r="AB641" s="453">
        <v>151.72999999999999</v>
      </c>
      <c r="AC641" s="453">
        <v>151.16</v>
      </c>
    </row>
    <row r="642" spans="1:29" x14ac:dyDescent="0.25">
      <c r="A642" s="452" t="s">
        <v>777</v>
      </c>
      <c r="B642" s="453">
        <v>29.62</v>
      </c>
      <c r="C642" s="453">
        <v>16.41</v>
      </c>
      <c r="D642" s="453">
        <v>15.71</v>
      </c>
      <c r="E642" s="453">
        <v>15.45</v>
      </c>
      <c r="F642" s="453">
        <v>18.14</v>
      </c>
      <c r="G642" s="453">
        <v>19.559999999999999</v>
      </c>
      <c r="H642" s="453">
        <v>17.739999999999998</v>
      </c>
      <c r="I642" s="453">
        <v>32.450000000000003</v>
      </c>
      <c r="J642" s="453">
        <v>17.03</v>
      </c>
      <c r="K642" s="453">
        <v>14.48</v>
      </c>
      <c r="L642" s="454">
        <v>14.8</v>
      </c>
      <c r="M642" s="454">
        <v>14.2</v>
      </c>
      <c r="N642" s="453">
        <v>19.37</v>
      </c>
      <c r="O642" s="454">
        <v>20.5</v>
      </c>
      <c r="P642" s="453">
        <v>13.91</v>
      </c>
      <c r="Q642" s="453">
        <v>13.98</v>
      </c>
      <c r="R642" s="453">
        <v>14.73</v>
      </c>
      <c r="S642" s="453">
        <v>16.239999999999998</v>
      </c>
      <c r="T642" s="453">
        <v>13.51</v>
      </c>
      <c r="U642" s="453">
        <v>13.49</v>
      </c>
      <c r="V642" s="453">
        <v>13.04</v>
      </c>
      <c r="W642" s="453">
        <v>14.86</v>
      </c>
      <c r="X642" s="453">
        <v>12.97</v>
      </c>
      <c r="Y642" s="453">
        <v>12.96</v>
      </c>
      <c r="Z642" s="453">
        <v>13.18</v>
      </c>
      <c r="AA642" s="453">
        <v>13.15</v>
      </c>
      <c r="AB642" s="453">
        <v>15.97</v>
      </c>
      <c r="AC642" s="453">
        <v>13.87</v>
      </c>
    </row>
    <row r="643" spans="1:29" x14ac:dyDescent="0.25">
      <c r="A643" s="452" t="s">
        <v>778</v>
      </c>
      <c r="B643" s="453">
        <v>76.150000000000006</v>
      </c>
      <c r="C643" s="453">
        <v>44.87</v>
      </c>
      <c r="D643" s="453">
        <v>68.45</v>
      </c>
      <c r="E643" s="453">
        <v>86.85</v>
      </c>
      <c r="F643" s="453">
        <v>217.42</v>
      </c>
      <c r="G643" s="453">
        <v>44.17</v>
      </c>
      <c r="H643" s="453">
        <v>86.66</v>
      </c>
      <c r="I643" s="453">
        <v>37.08</v>
      </c>
      <c r="J643" s="453">
        <v>40.18</v>
      </c>
      <c r="K643" s="453">
        <v>34.69</v>
      </c>
      <c r="L643" s="453">
        <v>159.85</v>
      </c>
      <c r="M643" s="454">
        <v>45.3</v>
      </c>
      <c r="N643" s="453">
        <v>58.51</v>
      </c>
      <c r="O643" s="453">
        <v>45.75</v>
      </c>
      <c r="P643" s="454">
        <v>33.6</v>
      </c>
      <c r="Q643" s="453">
        <v>19.239999999999998</v>
      </c>
      <c r="R643" s="454">
        <v>53.4</v>
      </c>
      <c r="S643" s="453">
        <v>80.28</v>
      </c>
      <c r="T643" s="453">
        <v>205.22</v>
      </c>
      <c r="U643" s="453">
        <v>32.31</v>
      </c>
      <c r="V643" s="453">
        <v>23.16</v>
      </c>
      <c r="W643" s="453">
        <v>25.26</v>
      </c>
      <c r="X643" s="453">
        <v>72.58</v>
      </c>
      <c r="Y643" s="453">
        <v>78.02</v>
      </c>
      <c r="Z643" s="453">
        <v>20.96</v>
      </c>
      <c r="AA643" s="453">
        <v>21.15</v>
      </c>
      <c r="AB643" s="453">
        <v>60.18</v>
      </c>
      <c r="AC643" s="453">
        <v>57.64</v>
      </c>
    </row>
    <row r="645" spans="1:29" x14ac:dyDescent="0.25">
      <c r="A645" s="450" t="s">
        <v>779</v>
      </c>
    </row>
    <row r="646" spans="1:29" x14ac:dyDescent="0.25">
      <c r="A646" s="450" t="s">
        <v>751</v>
      </c>
      <c r="B646" s="450" t="s">
        <v>780</v>
      </c>
    </row>
    <row r="648" spans="1:29" x14ac:dyDescent="0.25">
      <c r="A648" s="450" t="s">
        <v>739</v>
      </c>
      <c r="B648" s="450" t="s">
        <v>740</v>
      </c>
    </row>
    <row r="649" spans="1:29" x14ac:dyDescent="0.25">
      <c r="A649" s="450" t="s">
        <v>741</v>
      </c>
      <c r="B649" s="450" t="s">
        <v>791</v>
      </c>
    </row>
    <row r="650" spans="1:29" x14ac:dyDescent="0.25">
      <c r="A650" s="450" t="s">
        <v>743</v>
      </c>
      <c r="B650" s="450" t="s">
        <v>789</v>
      </c>
    </row>
    <row r="652" spans="1:29" x14ac:dyDescent="0.25">
      <c r="A652" s="452" t="s">
        <v>745</v>
      </c>
      <c r="B652" s="452" t="s">
        <v>51</v>
      </c>
      <c r="C652" s="452" t="s">
        <v>52</v>
      </c>
      <c r="D652" s="452" t="s">
        <v>53</v>
      </c>
      <c r="E652" s="452" t="s">
        <v>54</v>
      </c>
      <c r="F652" s="452" t="s">
        <v>55</v>
      </c>
      <c r="G652" s="452" t="s">
        <v>56</v>
      </c>
      <c r="H652" s="452" t="s">
        <v>57</v>
      </c>
      <c r="I652" s="452" t="s">
        <v>58</v>
      </c>
      <c r="J652" s="452" t="s">
        <v>59</v>
      </c>
      <c r="K652" s="452" t="s">
        <v>60</v>
      </c>
      <c r="L652" s="452" t="s">
        <v>61</v>
      </c>
      <c r="M652" s="452" t="s">
        <v>62</v>
      </c>
      <c r="N652" s="452" t="s">
        <v>63</v>
      </c>
      <c r="O652" s="452" t="s">
        <v>64</v>
      </c>
      <c r="P652" s="452" t="s">
        <v>65</v>
      </c>
      <c r="Q652" s="452" t="s">
        <v>66</v>
      </c>
      <c r="R652" s="452" t="s">
        <v>67</v>
      </c>
      <c r="S652" s="452" t="s">
        <v>68</v>
      </c>
      <c r="T652" s="452" t="s">
        <v>69</v>
      </c>
      <c r="U652" s="452" t="s">
        <v>70</v>
      </c>
      <c r="V652" s="452" t="s">
        <v>71</v>
      </c>
      <c r="W652" s="452" t="s">
        <v>72</v>
      </c>
      <c r="X652" s="452" t="s">
        <v>73</v>
      </c>
      <c r="Y652" s="452" t="s">
        <v>74</v>
      </c>
      <c r="Z652" s="452" t="s">
        <v>75</v>
      </c>
      <c r="AA652" s="452" t="s">
        <v>76</v>
      </c>
      <c r="AB652" s="452" t="s">
        <v>77</v>
      </c>
      <c r="AC652" s="452" t="s">
        <v>746</v>
      </c>
    </row>
    <row r="653" spans="1:29" x14ac:dyDescent="0.25">
      <c r="A653" s="452" t="s">
        <v>747</v>
      </c>
      <c r="B653" s="453">
        <v>161374.91</v>
      </c>
      <c r="C653" s="453">
        <v>164553.09</v>
      </c>
      <c r="D653" s="454">
        <v>166511.4</v>
      </c>
      <c r="E653" s="453">
        <v>167150.79</v>
      </c>
      <c r="F653" s="453">
        <v>166446.35999999999</v>
      </c>
      <c r="G653" s="453">
        <v>166437.73000000001</v>
      </c>
      <c r="H653" s="454">
        <v>165470.5</v>
      </c>
      <c r="I653" s="453">
        <v>163207.67999999999</v>
      </c>
      <c r="J653" s="453">
        <v>160750.29</v>
      </c>
      <c r="K653" s="453">
        <v>158219.72</v>
      </c>
      <c r="L653" s="453">
        <v>157225.35</v>
      </c>
      <c r="M653" s="453">
        <v>155081.42000000001</v>
      </c>
      <c r="N653" s="453">
        <v>151909.74</v>
      </c>
      <c r="O653" s="453">
        <v>149219.07999999999</v>
      </c>
      <c r="P653" s="453">
        <v>145337.06</v>
      </c>
      <c r="Q653" s="453">
        <v>140792.84</v>
      </c>
      <c r="R653" s="453">
        <v>137616.28</v>
      </c>
      <c r="S653" s="454">
        <v>134007.70000000001</v>
      </c>
      <c r="T653" s="453">
        <v>130481.01</v>
      </c>
      <c r="U653" s="453">
        <v>128620.48</v>
      </c>
      <c r="V653" s="453">
        <v>125564.69</v>
      </c>
      <c r="W653" s="453">
        <v>122133.02</v>
      </c>
      <c r="X653" s="453">
        <v>119575.52</v>
      </c>
      <c r="Y653" s="453">
        <v>115960.89</v>
      </c>
      <c r="Z653" s="454">
        <v>112471.5</v>
      </c>
      <c r="AA653" s="453">
        <v>110678.35</v>
      </c>
      <c r="AB653" s="453">
        <v>108118.22</v>
      </c>
      <c r="AC653" s="453">
        <v>106540.88</v>
      </c>
    </row>
    <row r="654" spans="1:29" x14ac:dyDescent="0.25">
      <c r="A654" s="452" t="s">
        <v>748</v>
      </c>
      <c r="B654" s="453">
        <v>226267.83</v>
      </c>
      <c r="C654" s="453">
        <v>230059.35</v>
      </c>
      <c r="D654" s="453">
        <v>232191.35999999999</v>
      </c>
      <c r="E654" s="453">
        <v>233381.25</v>
      </c>
      <c r="F654" s="453">
        <v>233182.55</v>
      </c>
      <c r="G654" s="453">
        <v>234211.56</v>
      </c>
      <c r="H654" s="453">
        <v>233524.58</v>
      </c>
      <c r="I654" s="454">
        <v>231139.6</v>
      </c>
      <c r="J654" s="453">
        <v>227663.26</v>
      </c>
      <c r="K654" s="453">
        <v>222466.91</v>
      </c>
      <c r="L654" s="453">
        <v>219096.61</v>
      </c>
      <c r="M654" s="453">
        <v>214923.22</v>
      </c>
      <c r="N654" s="453">
        <v>210543.02</v>
      </c>
      <c r="O654" s="453">
        <v>204109.54</v>
      </c>
      <c r="P654" s="453">
        <v>196052.83</v>
      </c>
      <c r="Q654" s="453">
        <v>188900.65</v>
      </c>
      <c r="R654" s="455">
        <v>182694</v>
      </c>
      <c r="S654" s="453">
        <v>175930.23999999999</v>
      </c>
      <c r="T654" s="453">
        <v>168006.73</v>
      </c>
      <c r="U654" s="453">
        <v>162043.49</v>
      </c>
      <c r="V654" s="453">
        <v>154336.39000000001</v>
      </c>
      <c r="W654" s="453">
        <v>148774.01</v>
      </c>
      <c r="X654" s="453">
        <v>144653.07</v>
      </c>
      <c r="Y654" s="453">
        <v>137986.48000000001</v>
      </c>
      <c r="Z654" s="453">
        <v>132229.75</v>
      </c>
      <c r="AA654" s="453">
        <v>130193.62</v>
      </c>
      <c r="AB654" s="453">
        <v>126949.78</v>
      </c>
      <c r="AC654" s="453">
        <v>125633.52</v>
      </c>
    </row>
    <row r="655" spans="1:29" x14ac:dyDescent="0.25">
      <c r="A655" s="452" t="s">
        <v>749</v>
      </c>
      <c r="B655" s="453">
        <v>225927.21</v>
      </c>
      <c r="C655" s="453">
        <v>229711.16</v>
      </c>
      <c r="D655" s="453">
        <v>231826.11</v>
      </c>
      <c r="E655" s="453">
        <v>233001.84</v>
      </c>
      <c r="F655" s="453">
        <v>232790.79</v>
      </c>
      <c r="G655" s="453">
        <v>233806.35</v>
      </c>
      <c r="H655" s="453">
        <v>233113.68</v>
      </c>
      <c r="I655" s="453">
        <v>230722.87</v>
      </c>
      <c r="J655" s="453">
        <v>227238.57</v>
      </c>
      <c r="K655" s="454">
        <v>222033.6</v>
      </c>
      <c r="L655" s="453">
        <v>218655.64</v>
      </c>
      <c r="M655" s="453">
        <v>214471.86</v>
      </c>
      <c r="N655" s="453">
        <v>210087.28</v>
      </c>
      <c r="O655" s="453">
        <v>203650.57</v>
      </c>
      <c r="P655" s="453">
        <v>195583.46</v>
      </c>
      <c r="Q655" s="453">
        <v>188443.98</v>
      </c>
      <c r="R655" s="453">
        <v>182189.17</v>
      </c>
      <c r="S655" s="453">
        <v>175416.83</v>
      </c>
      <c r="T655" s="453">
        <v>167495.35</v>
      </c>
      <c r="U655" s="453">
        <v>161540.28</v>
      </c>
      <c r="V655" s="454">
        <v>153839.79999999999</v>
      </c>
      <c r="W655" s="453">
        <v>148307.96</v>
      </c>
      <c r="X655" s="454">
        <v>144224.70000000001</v>
      </c>
      <c r="Y655" s="453">
        <v>137547.91</v>
      </c>
      <c r="Z655" s="453">
        <v>131801.23000000001</v>
      </c>
      <c r="AA655" s="454">
        <v>129775.9</v>
      </c>
      <c r="AB655" s="453">
        <v>126545.74</v>
      </c>
      <c r="AC655" s="453">
        <v>125235.89</v>
      </c>
    </row>
    <row r="656" spans="1:29" x14ac:dyDescent="0.25">
      <c r="A656" s="452" t="s">
        <v>750</v>
      </c>
      <c r="B656" s="453">
        <v>3890.93</v>
      </c>
      <c r="C656" s="454">
        <v>4038.6</v>
      </c>
      <c r="D656" s="453">
        <v>4145.21</v>
      </c>
      <c r="E656" s="453">
        <v>3971.27</v>
      </c>
      <c r="F656" s="453">
        <v>4185.2299999999996</v>
      </c>
      <c r="G656" s="453">
        <v>4183.58</v>
      </c>
      <c r="H656" s="454">
        <v>4089.8</v>
      </c>
      <c r="I656" s="453">
        <v>4129.21</v>
      </c>
      <c r="J656" s="453">
        <v>4009.76</v>
      </c>
      <c r="K656" s="453">
        <v>3744.71</v>
      </c>
      <c r="L656" s="455">
        <v>3593</v>
      </c>
      <c r="M656" s="453">
        <v>3154.63</v>
      </c>
      <c r="N656" s="454">
        <v>2960.8</v>
      </c>
      <c r="O656" s="453">
        <v>2592.02</v>
      </c>
      <c r="P656" s="454">
        <v>2578.9</v>
      </c>
      <c r="Q656" s="453">
        <v>2356.56</v>
      </c>
      <c r="R656" s="453">
        <v>2273.2600000000002</v>
      </c>
      <c r="S656" s="453">
        <v>2111.0700000000002</v>
      </c>
      <c r="T656" s="453">
        <v>1944.94</v>
      </c>
      <c r="U656" s="453">
        <v>1865.98</v>
      </c>
      <c r="V656" s="453">
        <v>1674.13</v>
      </c>
      <c r="W656" s="453">
        <v>1615.38</v>
      </c>
      <c r="X656" s="453">
        <v>1543.04</v>
      </c>
      <c r="Y656" s="453">
        <v>1381.18</v>
      </c>
      <c r="Z656" s="453">
        <v>1295.76</v>
      </c>
      <c r="AA656" s="453">
        <v>1166.47</v>
      </c>
      <c r="AB656" s="453">
        <v>1099.96</v>
      </c>
      <c r="AC656" s="453">
        <v>1062.97</v>
      </c>
    </row>
    <row r="657" spans="1:29" x14ac:dyDescent="0.25">
      <c r="A657" s="452" t="s">
        <v>752</v>
      </c>
      <c r="B657" s="453">
        <v>7757.19</v>
      </c>
      <c r="C657" s="453">
        <v>7459.11</v>
      </c>
      <c r="D657" s="453">
        <v>7449.92</v>
      </c>
      <c r="E657" s="453">
        <v>7237.77</v>
      </c>
      <c r="F657" s="454">
        <v>6360.9</v>
      </c>
      <c r="G657" s="453">
        <v>6801.96</v>
      </c>
      <c r="H657" s="453">
        <v>6837.59</v>
      </c>
      <c r="I657" s="453">
        <v>6797.35</v>
      </c>
      <c r="J657" s="453">
        <v>6511.22</v>
      </c>
      <c r="K657" s="453">
        <v>6290.32</v>
      </c>
      <c r="L657" s="453">
        <v>6145.96</v>
      </c>
      <c r="M657" s="453">
        <v>5832.81</v>
      </c>
      <c r="N657" s="453">
        <v>5560.44</v>
      </c>
      <c r="O657" s="453">
        <v>5706.63</v>
      </c>
      <c r="P657" s="453">
        <v>5563.18</v>
      </c>
      <c r="Q657" s="453">
        <v>5177.37</v>
      </c>
      <c r="R657" s="453">
        <v>5009.72</v>
      </c>
      <c r="S657" s="453">
        <v>4904.76</v>
      </c>
      <c r="T657" s="453">
        <v>4721.67</v>
      </c>
      <c r="U657" s="453">
        <v>4575.21</v>
      </c>
      <c r="V657" s="453">
        <v>4444.1899999999996</v>
      </c>
      <c r="W657" s="454">
        <v>4410.5</v>
      </c>
      <c r="X657" s="453">
        <v>4252.9399999999996</v>
      </c>
      <c r="Y657" s="453">
        <v>4276.83</v>
      </c>
      <c r="Z657" s="454">
        <v>4156.3</v>
      </c>
      <c r="AA657" s="453">
        <v>4045.96</v>
      </c>
      <c r="AB657" s="453">
        <v>3908.03</v>
      </c>
      <c r="AC657" s="453">
        <v>3610.17</v>
      </c>
    </row>
    <row r="658" spans="1:29" x14ac:dyDescent="0.25">
      <c r="A658" s="452" t="s">
        <v>753</v>
      </c>
      <c r="B658" s="453">
        <v>2869.08</v>
      </c>
      <c r="C658" s="453">
        <v>3036.56</v>
      </c>
      <c r="D658" s="453">
        <v>3053.29</v>
      </c>
      <c r="E658" s="453">
        <v>3111.23</v>
      </c>
      <c r="F658" s="453">
        <v>3250.51</v>
      </c>
      <c r="G658" s="453">
        <v>3240.38</v>
      </c>
      <c r="H658" s="453">
        <v>3273.28</v>
      </c>
      <c r="I658" s="453">
        <v>3392.18</v>
      </c>
      <c r="J658" s="453">
        <v>3510.16</v>
      </c>
      <c r="K658" s="453">
        <v>3535.08</v>
      </c>
      <c r="L658" s="453">
        <v>3597.42</v>
      </c>
      <c r="M658" s="453">
        <v>3711.43</v>
      </c>
      <c r="N658" s="453">
        <v>3810.46</v>
      </c>
      <c r="O658" s="453">
        <v>3906.07</v>
      </c>
      <c r="P658" s="453">
        <v>3859.62</v>
      </c>
      <c r="Q658" s="453">
        <v>3929.12</v>
      </c>
      <c r="R658" s="453">
        <v>3985.39</v>
      </c>
      <c r="S658" s="453">
        <v>3967.31</v>
      </c>
      <c r="T658" s="453">
        <v>4148.47</v>
      </c>
      <c r="U658" s="453">
        <v>4284.51</v>
      </c>
      <c r="V658" s="453">
        <v>4489.74</v>
      </c>
      <c r="W658" s="454">
        <v>4571.3</v>
      </c>
      <c r="X658" s="453">
        <v>4740.08</v>
      </c>
      <c r="Y658" s="453">
        <v>5025.01</v>
      </c>
      <c r="Z658" s="453">
        <v>5048.54</v>
      </c>
      <c r="AA658" s="453">
        <v>5148.32</v>
      </c>
      <c r="AB658" s="453">
        <v>5184.22</v>
      </c>
      <c r="AC658" s="453">
        <v>5251.09</v>
      </c>
    </row>
    <row r="659" spans="1:29" x14ac:dyDescent="0.25">
      <c r="A659" s="452" t="s">
        <v>7</v>
      </c>
      <c r="B659" s="453">
        <v>1620.08</v>
      </c>
      <c r="C659" s="453">
        <v>1626.69</v>
      </c>
      <c r="D659" s="453">
        <v>1610.75</v>
      </c>
      <c r="E659" s="453">
        <v>1601.25</v>
      </c>
      <c r="F659" s="453">
        <v>1523.38</v>
      </c>
      <c r="G659" s="453">
        <v>1439.21</v>
      </c>
      <c r="H659" s="453">
        <v>1410.29</v>
      </c>
      <c r="I659" s="453">
        <v>1333.32</v>
      </c>
      <c r="J659" s="453">
        <v>1263.6600000000001</v>
      </c>
      <c r="K659" s="453">
        <v>1288.3800000000001</v>
      </c>
      <c r="L659" s="453">
        <v>1232.69</v>
      </c>
      <c r="M659" s="453">
        <v>1276.67</v>
      </c>
      <c r="N659" s="453">
        <v>1214.8599999999999</v>
      </c>
      <c r="O659" s="453">
        <v>1248.6500000000001</v>
      </c>
      <c r="P659" s="453">
        <v>1113.8399999999999</v>
      </c>
      <c r="Q659" s="453">
        <v>1094.1600000000001</v>
      </c>
      <c r="R659" s="453">
        <v>1151.1199999999999</v>
      </c>
      <c r="S659" s="453">
        <v>1115.17</v>
      </c>
      <c r="T659" s="453">
        <v>1077.3900000000001</v>
      </c>
      <c r="U659" s="454">
        <v>1051.8</v>
      </c>
      <c r="V659" s="453">
        <v>988.68</v>
      </c>
      <c r="W659" s="453">
        <v>988.46</v>
      </c>
      <c r="X659" s="453">
        <v>955.01</v>
      </c>
      <c r="Y659" s="453">
        <v>925.88</v>
      </c>
      <c r="Z659" s="453">
        <v>927.45</v>
      </c>
      <c r="AA659" s="453">
        <v>917.31</v>
      </c>
      <c r="AB659" s="453">
        <v>941.87</v>
      </c>
      <c r="AC659" s="453">
        <v>962.98</v>
      </c>
    </row>
    <row r="660" spans="1:29" x14ac:dyDescent="0.25">
      <c r="A660" s="452" t="s">
        <v>754</v>
      </c>
      <c r="B660" s="454">
        <v>36914.300000000003</v>
      </c>
      <c r="C660" s="453">
        <v>38402.79</v>
      </c>
      <c r="D660" s="454">
        <v>39057.199999999997</v>
      </c>
      <c r="E660" s="453">
        <v>38983.86</v>
      </c>
      <c r="F660" s="454">
        <v>38203.5</v>
      </c>
      <c r="G660" s="453">
        <v>37245.25</v>
      </c>
      <c r="H660" s="453">
        <v>35816.050000000003</v>
      </c>
      <c r="I660" s="453">
        <v>32982.32</v>
      </c>
      <c r="J660" s="453">
        <v>30882.26</v>
      </c>
      <c r="K660" s="453">
        <v>29281.97</v>
      </c>
      <c r="L660" s="453">
        <v>27715.16</v>
      </c>
      <c r="M660" s="453">
        <v>26082.82</v>
      </c>
      <c r="N660" s="453">
        <v>24648.39</v>
      </c>
      <c r="O660" s="453">
        <v>23163.61</v>
      </c>
      <c r="P660" s="453">
        <v>21760.01</v>
      </c>
      <c r="Q660" s="453">
        <v>20289.09</v>
      </c>
      <c r="R660" s="453">
        <v>18704.189999999999</v>
      </c>
      <c r="S660" s="453">
        <v>17370.95</v>
      </c>
      <c r="T660" s="453">
        <v>16146.07</v>
      </c>
      <c r="U660" s="453">
        <v>14918.45</v>
      </c>
      <c r="V660" s="453">
        <v>13797.04</v>
      </c>
      <c r="W660" s="453">
        <v>13001.98</v>
      </c>
      <c r="X660" s="453">
        <v>12215.21</v>
      </c>
      <c r="Y660" s="453">
        <v>11520.38</v>
      </c>
      <c r="Z660" s="453">
        <v>10840.24</v>
      </c>
      <c r="AA660" s="453">
        <v>10331.370000000001</v>
      </c>
      <c r="AB660" s="453">
        <v>9861.01</v>
      </c>
      <c r="AC660" s="453">
        <v>9346.92</v>
      </c>
    </row>
    <row r="661" spans="1:29" x14ac:dyDescent="0.25">
      <c r="A661" s="452" t="s">
        <v>755</v>
      </c>
      <c r="B661" s="453">
        <v>328.31</v>
      </c>
      <c r="C661" s="453">
        <v>341.21</v>
      </c>
      <c r="D661" s="453">
        <v>352.71</v>
      </c>
      <c r="E661" s="453">
        <v>373.99</v>
      </c>
      <c r="F661" s="453">
        <v>372.76</v>
      </c>
      <c r="G661" s="453">
        <v>360.14</v>
      </c>
      <c r="H661" s="453">
        <v>399.47</v>
      </c>
      <c r="I661" s="453">
        <v>457.58</v>
      </c>
      <c r="J661" s="453">
        <v>475.68</v>
      </c>
      <c r="K661" s="453">
        <v>482.27</v>
      </c>
      <c r="L661" s="454">
        <v>528.4</v>
      </c>
      <c r="M661" s="453">
        <v>537.25</v>
      </c>
      <c r="N661" s="453">
        <v>523.69000000000005</v>
      </c>
      <c r="O661" s="453">
        <v>509.07</v>
      </c>
      <c r="P661" s="454">
        <v>506.2</v>
      </c>
      <c r="Q661" s="453">
        <v>476.74</v>
      </c>
      <c r="R661" s="453">
        <v>461.91</v>
      </c>
      <c r="S661" s="453">
        <v>448.79</v>
      </c>
      <c r="T661" s="453">
        <v>432.58</v>
      </c>
      <c r="U661" s="453">
        <v>453.55</v>
      </c>
      <c r="V661" s="453">
        <v>448.08</v>
      </c>
      <c r="W661" s="453">
        <v>414.85</v>
      </c>
      <c r="X661" s="453">
        <v>398.92</v>
      </c>
      <c r="Y661" s="453">
        <v>360.68</v>
      </c>
      <c r="Z661" s="453">
        <v>320.91000000000003</v>
      </c>
      <c r="AA661" s="453">
        <v>312.29000000000002</v>
      </c>
      <c r="AB661" s="453">
        <v>292.02999999999997</v>
      </c>
      <c r="AC661" s="453">
        <v>283.18</v>
      </c>
    </row>
    <row r="662" spans="1:29" x14ac:dyDescent="0.25">
      <c r="A662" s="452" t="s">
        <v>756</v>
      </c>
      <c r="B662" s="453">
        <v>1380.01</v>
      </c>
      <c r="C662" s="453">
        <v>1460.89</v>
      </c>
      <c r="D662" s="453">
        <v>1524.29</v>
      </c>
      <c r="E662" s="453">
        <v>1573.83</v>
      </c>
      <c r="F662" s="453">
        <v>1619.54</v>
      </c>
      <c r="G662" s="453">
        <v>1656.48</v>
      </c>
      <c r="H662" s="453">
        <v>1535.25</v>
      </c>
      <c r="I662" s="453">
        <v>1273.8499999999999</v>
      </c>
      <c r="J662" s="453">
        <v>1331.89</v>
      </c>
      <c r="K662" s="453">
        <v>1326.71</v>
      </c>
      <c r="L662" s="453">
        <v>1332.19</v>
      </c>
      <c r="M662" s="453">
        <v>1431.77</v>
      </c>
      <c r="N662" s="453">
        <v>1510.72</v>
      </c>
      <c r="O662" s="453">
        <v>1518.03</v>
      </c>
      <c r="P662" s="453">
        <v>1247.6400000000001</v>
      </c>
      <c r="Q662" s="453">
        <v>1066.6400000000001</v>
      </c>
      <c r="R662" s="453">
        <v>1103.98</v>
      </c>
      <c r="S662" s="453">
        <v>667.54</v>
      </c>
      <c r="T662" s="453">
        <v>524.35</v>
      </c>
      <c r="U662" s="453">
        <v>348.62</v>
      </c>
      <c r="V662" s="453">
        <v>341.29</v>
      </c>
      <c r="W662" s="453">
        <v>445.55</v>
      </c>
      <c r="X662" s="453">
        <v>366.64</v>
      </c>
      <c r="Y662" s="453">
        <v>524.79</v>
      </c>
      <c r="Z662" s="453">
        <v>711.71</v>
      </c>
      <c r="AA662" s="453">
        <v>806.39</v>
      </c>
      <c r="AB662" s="453">
        <v>829.83</v>
      </c>
      <c r="AC662" s="454">
        <v>803.8</v>
      </c>
    </row>
    <row r="663" spans="1:29" x14ac:dyDescent="0.25">
      <c r="A663" s="452" t="s">
        <v>757</v>
      </c>
      <c r="B663" s="453">
        <v>4584.1899999999996</v>
      </c>
      <c r="C663" s="453">
        <v>4556.0600000000004</v>
      </c>
      <c r="D663" s="453">
        <v>4650.62</v>
      </c>
      <c r="E663" s="453">
        <v>4701.17</v>
      </c>
      <c r="F663" s="453">
        <v>4848.12</v>
      </c>
      <c r="G663" s="454">
        <v>4852.8999999999996</v>
      </c>
      <c r="H663" s="453">
        <v>4950.96</v>
      </c>
      <c r="I663" s="453">
        <v>4908.34</v>
      </c>
      <c r="J663" s="453">
        <v>5087.95</v>
      </c>
      <c r="K663" s="453">
        <v>5030.07</v>
      </c>
      <c r="L663" s="453">
        <v>5027.4399999999996</v>
      </c>
      <c r="M663" s="453">
        <v>4260.87</v>
      </c>
      <c r="N663" s="453">
        <v>4218.74</v>
      </c>
      <c r="O663" s="453">
        <v>4332.2299999999996</v>
      </c>
      <c r="P663" s="453">
        <v>4339.3900000000003</v>
      </c>
      <c r="Q663" s="454">
        <v>4441.1000000000004</v>
      </c>
      <c r="R663" s="453">
        <v>4607.49</v>
      </c>
      <c r="S663" s="453">
        <v>4423.9799999999996</v>
      </c>
      <c r="T663" s="453">
        <v>4444.97</v>
      </c>
      <c r="U663" s="453">
        <v>4157.37</v>
      </c>
      <c r="V663" s="453">
        <v>4439.7700000000004</v>
      </c>
      <c r="W663" s="453">
        <v>4216.51</v>
      </c>
      <c r="X663" s="453">
        <v>3991.45</v>
      </c>
      <c r="Y663" s="453">
        <v>4089.89</v>
      </c>
      <c r="Z663" s="453">
        <v>4152.78</v>
      </c>
      <c r="AA663" s="453">
        <v>4136.1899999999996</v>
      </c>
      <c r="AB663" s="453">
        <v>4185.28</v>
      </c>
      <c r="AC663" s="454">
        <v>4299.3999999999996</v>
      </c>
    </row>
    <row r="664" spans="1:29" x14ac:dyDescent="0.25">
      <c r="A664" s="452" t="s">
        <v>758</v>
      </c>
      <c r="B664" s="453">
        <v>8186.14</v>
      </c>
      <c r="C664" s="453">
        <v>8455.5300000000007</v>
      </c>
      <c r="D664" s="453">
        <v>8771.75</v>
      </c>
      <c r="E664" s="453">
        <v>9104.2900000000009</v>
      </c>
      <c r="F664" s="453">
        <v>9538.77</v>
      </c>
      <c r="G664" s="453">
        <v>9883.8700000000008</v>
      </c>
      <c r="H664" s="453">
        <v>10194.52</v>
      </c>
      <c r="I664" s="453">
        <v>10665.06</v>
      </c>
      <c r="J664" s="453">
        <v>10988.71</v>
      </c>
      <c r="K664" s="453">
        <v>11309.74</v>
      </c>
      <c r="L664" s="453">
        <v>11502.86</v>
      </c>
      <c r="M664" s="453">
        <v>11801.09</v>
      </c>
      <c r="N664" s="453">
        <v>12026.29</v>
      </c>
      <c r="O664" s="453">
        <v>11839.99</v>
      </c>
      <c r="P664" s="453">
        <v>11447.88</v>
      </c>
      <c r="Q664" s="453">
        <v>11699.54</v>
      </c>
      <c r="R664" s="453">
        <v>11966.44</v>
      </c>
      <c r="S664" s="453">
        <v>12196.89</v>
      </c>
      <c r="T664" s="453">
        <v>12367.14</v>
      </c>
      <c r="U664" s="453">
        <v>13663.47</v>
      </c>
      <c r="V664" s="453">
        <v>12697.83</v>
      </c>
      <c r="W664" s="453">
        <v>13246.04</v>
      </c>
      <c r="X664" s="453">
        <v>13047.62</v>
      </c>
      <c r="Y664" s="453">
        <v>12671.26</v>
      </c>
      <c r="Z664" s="453">
        <v>11780.81</v>
      </c>
      <c r="AA664" s="454">
        <v>12581.4</v>
      </c>
      <c r="AB664" s="453">
        <v>12304.84</v>
      </c>
      <c r="AC664" s="453">
        <v>12225.62</v>
      </c>
    </row>
    <row r="665" spans="1:29" x14ac:dyDescent="0.25">
      <c r="A665" s="452" t="s">
        <v>759</v>
      </c>
      <c r="B665" s="453">
        <v>14150.41</v>
      </c>
      <c r="C665" s="454">
        <v>14794.2</v>
      </c>
      <c r="D665" s="453">
        <v>15561.04</v>
      </c>
      <c r="E665" s="455">
        <v>16355</v>
      </c>
      <c r="F665" s="453">
        <v>16843.89</v>
      </c>
      <c r="G665" s="453">
        <v>17297.02</v>
      </c>
      <c r="H665" s="453">
        <v>17675.22</v>
      </c>
      <c r="I665" s="453">
        <v>18034.72</v>
      </c>
      <c r="J665" s="453">
        <v>18602.650000000001</v>
      </c>
      <c r="K665" s="453">
        <v>18944.63</v>
      </c>
      <c r="L665" s="453">
        <v>19224.37</v>
      </c>
      <c r="M665" s="453">
        <v>19462.47</v>
      </c>
      <c r="N665" s="453">
        <v>19617.34</v>
      </c>
      <c r="O665" s="453">
        <v>19642.990000000002</v>
      </c>
      <c r="P665" s="453">
        <v>19494.62</v>
      </c>
      <c r="Q665" s="453">
        <v>19233.560000000001</v>
      </c>
      <c r="R665" s="453">
        <v>18995.48</v>
      </c>
      <c r="S665" s="453">
        <v>18793.61</v>
      </c>
      <c r="T665" s="453">
        <v>18549.23</v>
      </c>
      <c r="U665" s="453">
        <v>17942.72</v>
      </c>
      <c r="V665" s="453">
        <v>17949.39</v>
      </c>
      <c r="W665" s="453">
        <v>17440.62</v>
      </c>
      <c r="X665" s="453">
        <v>16777.580000000002</v>
      </c>
      <c r="Y665" s="453">
        <v>16289.73</v>
      </c>
      <c r="Z665" s="453">
        <v>15799.52</v>
      </c>
      <c r="AA665" s="453">
        <v>14962.34</v>
      </c>
      <c r="AB665" s="453">
        <v>14721.09</v>
      </c>
      <c r="AC665" s="453">
        <v>14846.56</v>
      </c>
    </row>
    <row r="666" spans="1:29" x14ac:dyDescent="0.25">
      <c r="A666" s="452" t="s">
        <v>760</v>
      </c>
      <c r="B666" s="453">
        <v>984.01</v>
      </c>
      <c r="C666" s="453">
        <v>1007.42</v>
      </c>
      <c r="D666" s="453">
        <v>1029.3900000000001</v>
      </c>
      <c r="E666" s="453">
        <v>1050.31</v>
      </c>
      <c r="F666" s="453">
        <v>1076.77</v>
      </c>
      <c r="G666" s="453">
        <v>1096.3800000000001</v>
      </c>
      <c r="H666" s="453">
        <v>1116.71</v>
      </c>
      <c r="I666" s="453">
        <v>1150.3800000000001</v>
      </c>
      <c r="J666" s="453">
        <v>1175.71</v>
      </c>
      <c r="K666" s="453">
        <v>1216.24</v>
      </c>
      <c r="L666" s="453">
        <v>1263.21</v>
      </c>
      <c r="M666" s="453">
        <v>1282.95</v>
      </c>
      <c r="N666" s="453">
        <v>1329.04</v>
      </c>
      <c r="O666" s="453">
        <v>1378.11</v>
      </c>
      <c r="P666" s="453">
        <v>1438.17</v>
      </c>
      <c r="Q666" s="453">
        <v>1437.61</v>
      </c>
      <c r="R666" s="453">
        <v>1532.29</v>
      </c>
      <c r="S666" s="453">
        <v>1621.32</v>
      </c>
      <c r="T666" s="453">
        <v>1714.28</v>
      </c>
      <c r="U666" s="453">
        <v>1764.91</v>
      </c>
      <c r="V666" s="453">
        <v>1827.06</v>
      </c>
      <c r="W666" s="453">
        <v>1857.12</v>
      </c>
      <c r="X666" s="453">
        <v>1853.87</v>
      </c>
      <c r="Y666" s="453">
        <v>1736.04</v>
      </c>
      <c r="Z666" s="453">
        <v>1830.94</v>
      </c>
      <c r="AA666" s="453">
        <v>1870.65</v>
      </c>
      <c r="AB666" s="453">
        <v>2016.76</v>
      </c>
      <c r="AC666" s="453">
        <v>2003.15</v>
      </c>
    </row>
    <row r="667" spans="1:29" x14ac:dyDescent="0.25">
      <c r="A667" s="452" t="s">
        <v>761</v>
      </c>
      <c r="B667" s="453">
        <v>15469.62</v>
      </c>
      <c r="C667" s="453">
        <v>16084.46</v>
      </c>
      <c r="D667" s="453">
        <v>16480.939999999999</v>
      </c>
      <c r="E667" s="453">
        <v>17019.12</v>
      </c>
      <c r="F667" s="454">
        <v>17640.2</v>
      </c>
      <c r="G667" s="453">
        <v>18223.23</v>
      </c>
      <c r="H667" s="453">
        <v>18869.150000000001</v>
      </c>
      <c r="I667" s="455">
        <v>19435</v>
      </c>
      <c r="J667" s="453">
        <v>19134.38</v>
      </c>
      <c r="K667" s="453">
        <v>19154.169999999998</v>
      </c>
      <c r="L667" s="453">
        <v>20143.64</v>
      </c>
      <c r="M667" s="453">
        <v>21373.89</v>
      </c>
      <c r="N667" s="454">
        <v>20628.8</v>
      </c>
      <c r="O667" s="453">
        <v>20444.59</v>
      </c>
      <c r="P667" s="453">
        <v>19846.96</v>
      </c>
      <c r="Q667" s="453">
        <v>19907.080000000002</v>
      </c>
      <c r="R667" s="453">
        <v>19335.28</v>
      </c>
      <c r="S667" s="453">
        <v>18982.080000000002</v>
      </c>
      <c r="T667" s="453">
        <v>18449.95</v>
      </c>
      <c r="U667" s="453">
        <v>18530.46</v>
      </c>
      <c r="V667" s="453">
        <v>18357.77</v>
      </c>
      <c r="W667" s="453">
        <v>17746.080000000002</v>
      </c>
      <c r="X667" s="453">
        <v>17831.150000000001</v>
      </c>
      <c r="Y667" s="453">
        <v>16531.43</v>
      </c>
      <c r="Z667" s="453">
        <v>16412.22</v>
      </c>
      <c r="AA667" s="453">
        <v>16595.080000000002</v>
      </c>
      <c r="AB667" s="453">
        <v>16288.09</v>
      </c>
      <c r="AC667" s="453">
        <v>16271.99</v>
      </c>
    </row>
    <row r="668" spans="1:29" x14ac:dyDescent="0.25">
      <c r="A668" s="452" t="s">
        <v>762</v>
      </c>
      <c r="B668" s="453">
        <v>374.44</v>
      </c>
      <c r="C668" s="453">
        <v>378.76</v>
      </c>
      <c r="D668" s="453">
        <v>385.63</v>
      </c>
      <c r="E668" s="453">
        <v>394.38</v>
      </c>
      <c r="F668" s="453">
        <v>405.33</v>
      </c>
      <c r="G668" s="453">
        <v>412.27</v>
      </c>
      <c r="H668" s="453">
        <v>417.03</v>
      </c>
      <c r="I668" s="453">
        <v>424.67</v>
      </c>
      <c r="J668" s="453">
        <v>430.45</v>
      </c>
      <c r="K668" s="453">
        <v>437.28</v>
      </c>
      <c r="L668" s="453">
        <v>445.44</v>
      </c>
      <c r="M668" s="453">
        <v>453.79</v>
      </c>
      <c r="N668" s="453">
        <v>459.97</v>
      </c>
      <c r="O668" s="453">
        <v>462.23</v>
      </c>
      <c r="P668" s="453">
        <v>464.49</v>
      </c>
      <c r="Q668" s="453">
        <v>471.54</v>
      </c>
      <c r="R668" s="453">
        <v>470.28</v>
      </c>
      <c r="S668" s="454">
        <v>470.2</v>
      </c>
      <c r="T668" s="453">
        <v>476.85</v>
      </c>
      <c r="U668" s="453">
        <v>480.76</v>
      </c>
      <c r="V668" s="454">
        <v>481.2</v>
      </c>
      <c r="W668" s="453">
        <v>483.35</v>
      </c>
      <c r="X668" s="453">
        <v>492.46</v>
      </c>
      <c r="Y668" s="453">
        <v>503.56</v>
      </c>
      <c r="Z668" s="453">
        <v>512.98</v>
      </c>
      <c r="AA668" s="453">
        <v>524.39</v>
      </c>
      <c r="AB668" s="453">
        <v>534.74</v>
      </c>
      <c r="AC668" s="453">
        <v>542.69000000000005</v>
      </c>
    </row>
    <row r="669" spans="1:29" x14ac:dyDescent="0.25">
      <c r="A669" s="452" t="s">
        <v>763</v>
      </c>
      <c r="B669" s="453">
        <v>629.08000000000004</v>
      </c>
      <c r="C669" s="453">
        <v>661.96</v>
      </c>
      <c r="D669" s="453">
        <v>626.33000000000004</v>
      </c>
      <c r="E669" s="453">
        <v>557.63</v>
      </c>
      <c r="F669" s="453">
        <v>549.35</v>
      </c>
      <c r="G669" s="453">
        <v>562.89</v>
      </c>
      <c r="H669" s="453">
        <v>574.04999999999995</v>
      </c>
      <c r="I669" s="453">
        <v>593.77</v>
      </c>
      <c r="J669" s="453">
        <v>606.78</v>
      </c>
      <c r="K669" s="453">
        <v>616.71</v>
      </c>
      <c r="L669" s="453">
        <v>641.88</v>
      </c>
      <c r="M669" s="453">
        <v>658.11</v>
      </c>
      <c r="N669" s="453">
        <v>641.03</v>
      </c>
      <c r="O669" s="453">
        <v>576.71</v>
      </c>
      <c r="P669" s="453">
        <v>569.52</v>
      </c>
      <c r="Q669" s="453">
        <v>580.76</v>
      </c>
      <c r="R669" s="453">
        <v>577.41</v>
      </c>
      <c r="S669" s="453">
        <v>584.15</v>
      </c>
      <c r="T669" s="453">
        <v>591.23</v>
      </c>
      <c r="U669" s="453">
        <v>593.12</v>
      </c>
      <c r="V669" s="453">
        <v>598.57000000000005</v>
      </c>
      <c r="W669" s="453">
        <v>574.36</v>
      </c>
      <c r="X669" s="453">
        <v>567.23</v>
      </c>
      <c r="Y669" s="454">
        <v>556.5</v>
      </c>
      <c r="Z669" s="453">
        <v>547.65</v>
      </c>
      <c r="AA669" s="454">
        <v>510.2</v>
      </c>
      <c r="AB669" s="453">
        <v>545.25</v>
      </c>
      <c r="AC669" s="453">
        <v>512.64</v>
      </c>
    </row>
    <row r="670" spans="1:29" x14ac:dyDescent="0.25">
      <c r="A670" s="452" t="s">
        <v>764</v>
      </c>
      <c r="B670" s="453">
        <v>1500.05</v>
      </c>
      <c r="C670" s="453">
        <v>1525.44</v>
      </c>
      <c r="D670" s="453">
        <v>1500.95</v>
      </c>
      <c r="E670" s="453">
        <v>1521.66</v>
      </c>
      <c r="F670" s="453">
        <v>1475.49</v>
      </c>
      <c r="G670" s="453">
        <v>1500.13</v>
      </c>
      <c r="H670" s="454">
        <v>1502.5</v>
      </c>
      <c r="I670" s="454">
        <v>1506.1</v>
      </c>
      <c r="J670" s="453">
        <v>1493.15</v>
      </c>
      <c r="K670" s="453">
        <v>1463.64</v>
      </c>
      <c r="L670" s="454">
        <v>1471.7</v>
      </c>
      <c r="M670" s="453">
        <v>1509.92</v>
      </c>
      <c r="N670" s="453">
        <v>1498.95</v>
      </c>
      <c r="O670" s="453">
        <v>1485.68</v>
      </c>
      <c r="P670" s="453">
        <v>1460.74</v>
      </c>
      <c r="Q670" s="453">
        <v>1418.87</v>
      </c>
      <c r="R670" s="453">
        <v>1385.71</v>
      </c>
      <c r="S670" s="453">
        <v>1363.11</v>
      </c>
      <c r="T670" s="453">
        <v>1350.01</v>
      </c>
      <c r="U670" s="453">
        <v>1307.78</v>
      </c>
      <c r="V670" s="453">
        <v>1279.49</v>
      </c>
      <c r="W670" s="453">
        <v>1185.1400000000001</v>
      </c>
      <c r="X670" s="453">
        <v>1153.57</v>
      </c>
      <c r="Y670" s="453">
        <v>1117.76</v>
      </c>
      <c r="Z670" s="453">
        <v>1051.19</v>
      </c>
      <c r="AA670" s="453">
        <v>983.07</v>
      </c>
      <c r="AB670" s="453">
        <v>952.34</v>
      </c>
      <c r="AC670" s="453">
        <v>971.07</v>
      </c>
    </row>
    <row r="671" spans="1:29" x14ac:dyDescent="0.25">
      <c r="A671" s="452" t="s">
        <v>765</v>
      </c>
      <c r="B671" s="453">
        <v>99.49</v>
      </c>
      <c r="C671" s="453">
        <v>101.34</v>
      </c>
      <c r="D671" s="453">
        <v>101.78</v>
      </c>
      <c r="E671" s="453">
        <v>101.87</v>
      </c>
      <c r="F671" s="453">
        <v>93.36</v>
      </c>
      <c r="G671" s="453">
        <v>93.31</v>
      </c>
      <c r="H671" s="453">
        <v>94.43</v>
      </c>
      <c r="I671" s="453">
        <v>96.43</v>
      </c>
      <c r="J671" s="453">
        <v>97.25</v>
      </c>
      <c r="K671" s="453">
        <v>96.59</v>
      </c>
      <c r="L671" s="453">
        <v>94.57</v>
      </c>
      <c r="M671" s="454">
        <v>93.9</v>
      </c>
      <c r="N671" s="453">
        <v>94.29</v>
      </c>
      <c r="O671" s="453">
        <v>96.91</v>
      </c>
      <c r="P671" s="453">
        <v>92.16</v>
      </c>
      <c r="Q671" s="453">
        <v>91.83</v>
      </c>
      <c r="R671" s="453">
        <v>91.61</v>
      </c>
      <c r="S671" s="453">
        <v>92.36</v>
      </c>
      <c r="T671" s="453">
        <v>92.76</v>
      </c>
      <c r="U671" s="453">
        <v>91.96</v>
      </c>
      <c r="V671" s="453">
        <v>80.84</v>
      </c>
      <c r="W671" s="453">
        <v>78.86</v>
      </c>
      <c r="X671" s="453">
        <v>78.45</v>
      </c>
      <c r="Y671" s="453">
        <v>79.05</v>
      </c>
      <c r="Z671" s="453">
        <v>79.64</v>
      </c>
      <c r="AA671" s="453">
        <v>75.790000000000006</v>
      </c>
      <c r="AB671" s="453">
        <v>73.33</v>
      </c>
      <c r="AC671" s="453">
        <v>74.63</v>
      </c>
    </row>
    <row r="672" spans="1:29" x14ac:dyDescent="0.25">
      <c r="A672" s="452" t="s">
        <v>766</v>
      </c>
      <c r="B672" s="453">
        <v>3504.81</v>
      </c>
      <c r="C672" s="453">
        <v>3584.57</v>
      </c>
      <c r="D672" s="453">
        <v>3624.13</v>
      </c>
      <c r="E672" s="455">
        <v>3678</v>
      </c>
      <c r="F672" s="453">
        <v>3715.78</v>
      </c>
      <c r="G672" s="453">
        <v>3760.52</v>
      </c>
      <c r="H672" s="453">
        <v>3771.23</v>
      </c>
      <c r="I672" s="453">
        <v>3812.52</v>
      </c>
      <c r="J672" s="454">
        <v>3857.2</v>
      </c>
      <c r="K672" s="453">
        <v>3912.07</v>
      </c>
      <c r="L672" s="453">
        <v>3970.09</v>
      </c>
      <c r="M672" s="453">
        <v>3973.62</v>
      </c>
      <c r="N672" s="453">
        <v>4054.24</v>
      </c>
      <c r="O672" s="453">
        <v>4108.33</v>
      </c>
      <c r="P672" s="454">
        <v>3979.9</v>
      </c>
      <c r="Q672" s="453">
        <v>3957.43</v>
      </c>
      <c r="R672" s="453">
        <v>3883.36</v>
      </c>
      <c r="S672" s="454">
        <v>3898.6</v>
      </c>
      <c r="T672" s="453">
        <v>3901.96</v>
      </c>
      <c r="U672" s="453">
        <v>3890.77</v>
      </c>
      <c r="V672" s="453">
        <v>3802.36</v>
      </c>
      <c r="W672" s="453">
        <v>3720.91</v>
      </c>
      <c r="X672" s="453">
        <v>3693.08</v>
      </c>
      <c r="Y672" s="454">
        <v>3482.4</v>
      </c>
      <c r="Z672" s="453">
        <v>3378.05</v>
      </c>
      <c r="AA672" s="453">
        <v>3317.82</v>
      </c>
      <c r="AB672" s="453">
        <v>3217.65</v>
      </c>
      <c r="AC672" s="453">
        <v>3219.81</v>
      </c>
    </row>
    <row r="673" spans="1:29" x14ac:dyDescent="0.25">
      <c r="A673" s="452" t="s">
        <v>767</v>
      </c>
      <c r="B673" s="453">
        <v>58.74</v>
      </c>
      <c r="C673" s="453">
        <v>64.34</v>
      </c>
      <c r="D673" s="453">
        <v>70.25</v>
      </c>
      <c r="E673" s="453">
        <v>77.239999999999995</v>
      </c>
      <c r="F673" s="453">
        <v>84.64</v>
      </c>
      <c r="G673" s="453">
        <v>90.92</v>
      </c>
      <c r="H673" s="453">
        <v>96.42</v>
      </c>
      <c r="I673" s="453">
        <v>102.87</v>
      </c>
      <c r="J673" s="453">
        <v>111.88</v>
      </c>
      <c r="K673" s="453">
        <v>117.73</v>
      </c>
      <c r="L673" s="454">
        <v>126.9</v>
      </c>
      <c r="M673" s="453">
        <v>133.63</v>
      </c>
      <c r="N673" s="453">
        <v>140.65</v>
      </c>
      <c r="O673" s="454">
        <v>148.9</v>
      </c>
      <c r="P673" s="453">
        <v>157.05000000000001</v>
      </c>
      <c r="Q673" s="453">
        <v>166.23</v>
      </c>
      <c r="R673" s="453">
        <v>174.66</v>
      </c>
      <c r="S673" s="453">
        <v>180.28</v>
      </c>
      <c r="T673" s="453">
        <v>101.42</v>
      </c>
      <c r="U673" s="454">
        <v>118.9</v>
      </c>
      <c r="V673" s="453">
        <v>138.09</v>
      </c>
      <c r="W673" s="453">
        <v>127.61</v>
      </c>
      <c r="X673" s="453">
        <v>127.44</v>
      </c>
      <c r="Y673" s="453">
        <v>117.92</v>
      </c>
      <c r="Z673" s="453">
        <v>133.07</v>
      </c>
      <c r="AA673" s="453">
        <v>139.69</v>
      </c>
      <c r="AB673" s="453">
        <v>142.52000000000001</v>
      </c>
      <c r="AC673" s="453">
        <v>144.72</v>
      </c>
    </row>
    <row r="674" spans="1:29" x14ac:dyDescent="0.25">
      <c r="A674" s="452" t="s">
        <v>768</v>
      </c>
      <c r="B674" s="453">
        <v>14005.39</v>
      </c>
      <c r="C674" s="453">
        <v>14134.43</v>
      </c>
      <c r="D674" s="454">
        <v>13873.8</v>
      </c>
      <c r="E674" s="453">
        <v>13524.92</v>
      </c>
      <c r="F674" s="453">
        <v>13014.53</v>
      </c>
      <c r="G674" s="453">
        <v>12351.24</v>
      </c>
      <c r="H674" s="453">
        <v>11955.71</v>
      </c>
      <c r="I674" s="453">
        <v>11585.18</v>
      </c>
      <c r="J674" s="453">
        <v>11096.82</v>
      </c>
      <c r="K674" s="454">
        <v>10189.700000000001</v>
      </c>
      <c r="L674" s="453">
        <v>9609.0499999999993</v>
      </c>
      <c r="M674" s="453">
        <v>9053.56</v>
      </c>
      <c r="N674" s="453">
        <v>8590.16</v>
      </c>
      <c r="O674" s="453">
        <v>8034.48</v>
      </c>
      <c r="P674" s="453">
        <v>7708.29</v>
      </c>
      <c r="Q674" s="453">
        <v>6205.59</v>
      </c>
      <c r="R674" s="453">
        <v>5752.78</v>
      </c>
      <c r="S674" s="453">
        <v>5360.65</v>
      </c>
      <c r="T674" s="453">
        <v>5019.59</v>
      </c>
      <c r="U674" s="453">
        <v>4757.13</v>
      </c>
      <c r="V674" s="453">
        <v>4433.6899999999996</v>
      </c>
      <c r="W674" s="453">
        <v>4162.8599999999997</v>
      </c>
      <c r="X674" s="453">
        <v>3934.76</v>
      </c>
      <c r="Y674" s="453">
        <v>3736.73</v>
      </c>
      <c r="Z674" s="453">
        <v>3500.81</v>
      </c>
      <c r="AA674" s="453">
        <v>3289.89</v>
      </c>
      <c r="AB674" s="453">
        <v>3121.49</v>
      </c>
      <c r="AC674" s="453">
        <v>2913.86</v>
      </c>
    </row>
    <row r="675" spans="1:29" x14ac:dyDescent="0.25">
      <c r="A675" s="452" t="s">
        <v>769</v>
      </c>
      <c r="B675" s="453">
        <v>3778.17</v>
      </c>
      <c r="C675" s="453">
        <v>3848.81</v>
      </c>
      <c r="D675" s="453">
        <v>3808.26</v>
      </c>
      <c r="E675" s="453">
        <v>3775.17</v>
      </c>
      <c r="F675" s="453">
        <v>3665.97</v>
      </c>
      <c r="G675" s="453">
        <v>3486.26</v>
      </c>
      <c r="H675" s="453">
        <v>3290.11</v>
      </c>
      <c r="I675" s="453">
        <v>3138.82</v>
      </c>
      <c r="J675" s="453">
        <v>3012.85</v>
      </c>
      <c r="K675" s="453">
        <v>2886.47</v>
      </c>
      <c r="L675" s="453">
        <v>2765.21</v>
      </c>
      <c r="M675" s="454">
        <v>2654.5</v>
      </c>
      <c r="N675" s="453">
        <v>2643.71</v>
      </c>
      <c r="O675" s="453">
        <v>2639.69</v>
      </c>
      <c r="P675" s="453">
        <v>2687.56</v>
      </c>
      <c r="Q675" s="453">
        <v>2540.79</v>
      </c>
      <c r="R675" s="453">
        <v>2418.31</v>
      </c>
      <c r="S675" s="453">
        <v>2290.17</v>
      </c>
      <c r="T675" s="453">
        <v>2179.33</v>
      </c>
      <c r="U675" s="454">
        <v>2033.4</v>
      </c>
      <c r="V675" s="453">
        <v>1905.99</v>
      </c>
      <c r="W675" s="453">
        <v>1788.84</v>
      </c>
      <c r="X675" s="453">
        <v>1686.37</v>
      </c>
      <c r="Y675" s="453">
        <v>1571.76</v>
      </c>
      <c r="Z675" s="453">
        <v>1465.57</v>
      </c>
      <c r="AA675" s="453">
        <v>1379.67</v>
      </c>
      <c r="AB675" s="453">
        <v>1292.4100000000001</v>
      </c>
      <c r="AC675" s="453">
        <v>1218.74</v>
      </c>
    </row>
    <row r="676" spans="1:29" x14ac:dyDescent="0.25">
      <c r="A676" s="452" t="s">
        <v>770</v>
      </c>
      <c r="B676" s="453">
        <v>20493.88</v>
      </c>
      <c r="C676" s="453">
        <v>20034.259999999998</v>
      </c>
      <c r="D676" s="453">
        <v>19788.240000000002</v>
      </c>
      <c r="E676" s="453">
        <v>19390.25</v>
      </c>
      <c r="F676" s="453">
        <v>18953.38</v>
      </c>
      <c r="G676" s="453">
        <v>18593.509999999998</v>
      </c>
      <c r="H676" s="453">
        <v>18219.439999999999</v>
      </c>
      <c r="I676" s="453">
        <v>17881.330000000002</v>
      </c>
      <c r="J676" s="453">
        <v>17627.97</v>
      </c>
      <c r="K676" s="453">
        <v>17415.169999999998</v>
      </c>
      <c r="L676" s="453">
        <v>17427.22</v>
      </c>
      <c r="M676" s="453">
        <v>16958.52</v>
      </c>
      <c r="N676" s="453">
        <v>16626.439999999999</v>
      </c>
      <c r="O676" s="453">
        <v>16332.46</v>
      </c>
      <c r="P676" s="453">
        <v>16108.43</v>
      </c>
      <c r="Q676" s="453">
        <v>15865.05</v>
      </c>
      <c r="R676" s="453">
        <v>15569.78</v>
      </c>
      <c r="S676" s="453">
        <v>15364.73</v>
      </c>
      <c r="T676" s="453">
        <v>15144.38</v>
      </c>
      <c r="U676" s="453">
        <v>14997.25</v>
      </c>
      <c r="V676" s="453">
        <v>14779.43</v>
      </c>
      <c r="W676" s="453">
        <v>14188.92</v>
      </c>
      <c r="X676" s="453">
        <v>13768.34</v>
      </c>
      <c r="Y676" s="453">
        <v>13510.53</v>
      </c>
      <c r="Z676" s="453">
        <v>12986.83</v>
      </c>
      <c r="AA676" s="455">
        <v>12450</v>
      </c>
      <c r="AB676" s="454">
        <v>11877.7</v>
      </c>
      <c r="AC676" s="453">
        <v>11454.23</v>
      </c>
    </row>
    <row r="677" spans="1:29" x14ac:dyDescent="0.25">
      <c r="A677" s="452" t="s">
        <v>771</v>
      </c>
      <c r="B677" s="453">
        <v>4342.72</v>
      </c>
      <c r="C677" s="453">
        <v>4455.22</v>
      </c>
      <c r="D677" s="453">
        <v>4590.43</v>
      </c>
      <c r="E677" s="453">
        <v>4709.29</v>
      </c>
      <c r="F677" s="453">
        <v>4858.08</v>
      </c>
      <c r="G677" s="453">
        <v>4994.57</v>
      </c>
      <c r="H677" s="453">
        <v>5146.0600000000004</v>
      </c>
      <c r="I677" s="453">
        <v>5313.38</v>
      </c>
      <c r="J677" s="453">
        <v>5489.34</v>
      </c>
      <c r="K677" s="453">
        <v>5662.76</v>
      </c>
      <c r="L677" s="453">
        <v>5884.08</v>
      </c>
      <c r="M677" s="453">
        <v>6043.24</v>
      </c>
      <c r="N677" s="453">
        <v>6183.95</v>
      </c>
      <c r="O677" s="453">
        <v>6318.17</v>
      </c>
      <c r="P677" s="453">
        <v>6310.12</v>
      </c>
      <c r="Q677" s="453">
        <v>6200.65</v>
      </c>
      <c r="R677" s="453">
        <v>6113.16</v>
      </c>
      <c r="S677" s="453">
        <v>5958.66</v>
      </c>
      <c r="T677" s="453">
        <v>5768.71</v>
      </c>
      <c r="U677" s="453">
        <v>5655.26</v>
      </c>
      <c r="V677" s="453">
        <v>5516.39</v>
      </c>
      <c r="W677" s="453">
        <v>5459.45</v>
      </c>
      <c r="X677" s="453">
        <v>5261.59</v>
      </c>
      <c r="Y677" s="453">
        <v>5080.03</v>
      </c>
      <c r="Z677" s="453">
        <v>4943.4399999999996</v>
      </c>
      <c r="AA677" s="453">
        <v>4667.5600000000004</v>
      </c>
      <c r="AB677" s="454">
        <v>4508.3999999999996</v>
      </c>
      <c r="AC677" s="453">
        <v>4445.92</v>
      </c>
    </row>
    <row r="678" spans="1:29" x14ac:dyDescent="0.25">
      <c r="A678" s="452" t="s">
        <v>772</v>
      </c>
      <c r="B678" s="453">
        <v>4518.0200000000004</v>
      </c>
      <c r="C678" s="453">
        <v>4436.1400000000003</v>
      </c>
      <c r="D678" s="453">
        <v>4376.8900000000003</v>
      </c>
      <c r="E678" s="453">
        <v>4380.51</v>
      </c>
      <c r="F678" s="453">
        <v>4412.42</v>
      </c>
      <c r="G678" s="453">
        <v>4627.6899999999996</v>
      </c>
      <c r="H678" s="453">
        <v>4686.62</v>
      </c>
      <c r="I678" s="453">
        <v>4756.22</v>
      </c>
      <c r="J678" s="453">
        <v>4707.0600000000004</v>
      </c>
      <c r="K678" s="453">
        <v>4768.3900000000003</v>
      </c>
      <c r="L678" s="453">
        <v>4730.3900000000003</v>
      </c>
      <c r="M678" s="453">
        <v>4762.0600000000004</v>
      </c>
      <c r="N678" s="453">
        <v>4779.47</v>
      </c>
      <c r="O678" s="453">
        <v>4918.91</v>
      </c>
      <c r="P678" s="453">
        <v>4981.41</v>
      </c>
      <c r="Q678" s="453">
        <v>4976.09</v>
      </c>
      <c r="R678" s="453">
        <v>4843.22</v>
      </c>
      <c r="S678" s="453">
        <v>4970.97</v>
      </c>
      <c r="T678" s="453">
        <v>4919.88</v>
      </c>
      <c r="U678" s="453">
        <v>4927.32</v>
      </c>
      <c r="V678" s="453">
        <v>4998.71</v>
      </c>
      <c r="W678" s="453">
        <v>4464.34</v>
      </c>
      <c r="X678" s="453">
        <v>5060.18</v>
      </c>
      <c r="Y678" s="453">
        <v>5327.44</v>
      </c>
      <c r="Z678" s="453">
        <v>5311.34</v>
      </c>
      <c r="AA678" s="453">
        <v>5295.68</v>
      </c>
      <c r="AB678" s="453">
        <v>5285.75</v>
      </c>
      <c r="AC678" s="453">
        <v>5320.09</v>
      </c>
    </row>
    <row r="679" spans="1:29" x14ac:dyDescent="0.25">
      <c r="A679" s="452" t="s">
        <v>773</v>
      </c>
      <c r="B679" s="453">
        <v>715.64</v>
      </c>
      <c r="C679" s="453">
        <v>715.09</v>
      </c>
      <c r="D679" s="453">
        <v>710.79</v>
      </c>
      <c r="E679" s="453">
        <v>708.47</v>
      </c>
      <c r="F679" s="453">
        <v>729.41</v>
      </c>
      <c r="G679" s="453">
        <v>740.53</v>
      </c>
      <c r="H679" s="453">
        <v>735.07</v>
      </c>
      <c r="I679" s="453">
        <v>761.81</v>
      </c>
      <c r="J679" s="453">
        <v>788.02</v>
      </c>
      <c r="K679" s="454">
        <v>800.3</v>
      </c>
      <c r="L679" s="453">
        <v>823.55</v>
      </c>
      <c r="M679" s="453">
        <v>846.86</v>
      </c>
      <c r="N679" s="453">
        <v>849.83</v>
      </c>
      <c r="O679" s="453">
        <v>857.32</v>
      </c>
      <c r="P679" s="453">
        <v>834.07</v>
      </c>
      <c r="Q679" s="453">
        <v>806.28</v>
      </c>
      <c r="R679" s="453">
        <v>777.82</v>
      </c>
      <c r="S679" s="453">
        <v>735.46</v>
      </c>
      <c r="T679" s="453">
        <v>652.08000000000004</v>
      </c>
      <c r="U679" s="453">
        <v>590.91999999999996</v>
      </c>
      <c r="V679" s="453">
        <v>582.08000000000004</v>
      </c>
      <c r="W679" s="453">
        <v>584.91</v>
      </c>
      <c r="X679" s="453">
        <v>566.54999999999995</v>
      </c>
      <c r="Y679" s="453">
        <v>537.37</v>
      </c>
      <c r="Z679" s="453">
        <v>501.15</v>
      </c>
      <c r="AA679" s="454">
        <v>507.9</v>
      </c>
      <c r="AB679" s="454">
        <v>505.6</v>
      </c>
      <c r="AC679" s="453">
        <v>485.17</v>
      </c>
    </row>
    <row r="680" spans="1:29" x14ac:dyDescent="0.25">
      <c r="A680" s="452" t="s">
        <v>774</v>
      </c>
      <c r="B680" s="453">
        <v>1179.01</v>
      </c>
      <c r="C680" s="453">
        <v>1197.43</v>
      </c>
      <c r="D680" s="453">
        <v>1196.3399999999999</v>
      </c>
      <c r="E680" s="453">
        <v>1196.83</v>
      </c>
      <c r="F680" s="453">
        <v>1172.02</v>
      </c>
      <c r="G680" s="453">
        <v>1171.96</v>
      </c>
      <c r="H680" s="453">
        <v>1177.45</v>
      </c>
      <c r="I680" s="453">
        <v>1194.0899999999999</v>
      </c>
      <c r="J680" s="453">
        <v>1214.8499999999999</v>
      </c>
      <c r="K680" s="453">
        <v>1227.19</v>
      </c>
      <c r="L680" s="453">
        <v>1245.8800000000001</v>
      </c>
      <c r="M680" s="453">
        <v>1259.82</v>
      </c>
      <c r="N680" s="453">
        <v>1272.1199999999999</v>
      </c>
      <c r="O680" s="453">
        <v>1294.28</v>
      </c>
      <c r="P680" s="453">
        <v>1314.75</v>
      </c>
      <c r="Q680" s="453">
        <v>1334.24</v>
      </c>
      <c r="R680" s="453">
        <v>1375.28</v>
      </c>
      <c r="S680" s="453">
        <v>1373.62</v>
      </c>
      <c r="T680" s="453">
        <v>1385.96</v>
      </c>
      <c r="U680" s="453">
        <v>1428.73</v>
      </c>
      <c r="V680" s="453">
        <v>1445.32</v>
      </c>
      <c r="W680" s="453">
        <v>1478.92</v>
      </c>
      <c r="X680" s="453">
        <v>1510.84</v>
      </c>
      <c r="Y680" s="453">
        <v>1501.91</v>
      </c>
      <c r="Z680" s="453">
        <v>1515.06</v>
      </c>
      <c r="AA680" s="453">
        <v>1548.33</v>
      </c>
      <c r="AB680" s="453">
        <v>1530.75</v>
      </c>
      <c r="AC680" s="453">
        <v>1545.06</v>
      </c>
    </row>
    <row r="681" spans="1:29" x14ac:dyDescent="0.25">
      <c r="A681" s="452" t="s">
        <v>8</v>
      </c>
      <c r="B681" s="453">
        <v>4574.4799999999996</v>
      </c>
      <c r="C681" s="453">
        <v>4629.04</v>
      </c>
      <c r="D681" s="453">
        <v>4642.8500000000004</v>
      </c>
      <c r="E681" s="453">
        <v>4636.99</v>
      </c>
      <c r="F681" s="453">
        <v>4573.49</v>
      </c>
      <c r="G681" s="453">
        <v>4496.57</v>
      </c>
      <c r="H681" s="453">
        <v>4389.18</v>
      </c>
      <c r="I681" s="453">
        <v>4265.8900000000003</v>
      </c>
      <c r="J681" s="453">
        <v>4076.39</v>
      </c>
      <c r="K681" s="453">
        <v>3985.62</v>
      </c>
      <c r="L681" s="453">
        <v>3739.53</v>
      </c>
      <c r="M681" s="453">
        <v>3580.05</v>
      </c>
      <c r="N681" s="454">
        <v>3320.7</v>
      </c>
      <c r="O681" s="453">
        <v>3110.59</v>
      </c>
      <c r="P681" s="453">
        <v>2947.14</v>
      </c>
      <c r="Q681" s="453">
        <v>2698.06</v>
      </c>
      <c r="R681" s="454">
        <v>2771.6</v>
      </c>
      <c r="S681" s="453">
        <v>2662.19</v>
      </c>
      <c r="T681" s="453">
        <v>2545.7199999999998</v>
      </c>
      <c r="U681" s="453">
        <v>2455.7199999999998</v>
      </c>
      <c r="V681" s="453">
        <v>2455.19</v>
      </c>
      <c r="W681" s="453">
        <v>2371.34</v>
      </c>
      <c r="X681" s="453">
        <v>2321.41</v>
      </c>
      <c r="Y681" s="453">
        <v>2204.27</v>
      </c>
      <c r="Z681" s="453">
        <v>2075.67</v>
      </c>
      <c r="AA681" s="453">
        <v>2008.52</v>
      </c>
      <c r="AB681" s="453">
        <v>1872.51</v>
      </c>
      <c r="AC681" s="453">
        <v>1766.33</v>
      </c>
    </row>
    <row r="682" spans="1:29" x14ac:dyDescent="0.25">
      <c r="A682" s="452" t="s">
        <v>11</v>
      </c>
      <c r="B682" s="453">
        <v>3466.76</v>
      </c>
      <c r="C682" s="453">
        <v>3522.75</v>
      </c>
      <c r="D682" s="453">
        <v>3527.63</v>
      </c>
      <c r="E682" s="453">
        <v>3414.49</v>
      </c>
      <c r="F682" s="453">
        <v>3279.52</v>
      </c>
      <c r="G682" s="453">
        <v>3274.97</v>
      </c>
      <c r="H682" s="454">
        <v>3246.9</v>
      </c>
      <c r="I682" s="453">
        <v>3215.32</v>
      </c>
      <c r="J682" s="453">
        <v>3166.27</v>
      </c>
      <c r="K682" s="453">
        <v>3035.84</v>
      </c>
      <c r="L682" s="453">
        <v>2943.52</v>
      </c>
      <c r="M682" s="453">
        <v>2891.19</v>
      </c>
      <c r="N682" s="453">
        <v>2704.66</v>
      </c>
      <c r="O682" s="453">
        <v>2552.4499999999998</v>
      </c>
      <c r="P682" s="453">
        <v>2525.02</v>
      </c>
      <c r="Q682" s="453">
        <v>2370.86</v>
      </c>
      <c r="R682" s="453">
        <v>2284.75</v>
      </c>
      <c r="S682" s="453">
        <v>2099.08</v>
      </c>
      <c r="T682" s="453">
        <v>1830.09</v>
      </c>
      <c r="U682" s="454">
        <v>1734.4</v>
      </c>
      <c r="V682" s="454">
        <v>1612.4</v>
      </c>
      <c r="W682" s="453">
        <v>1508.83</v>
      </c>
      <c r="X682" s="453">
        <v>1379.73</v>
      </c>
      <c r="Y682" s="453">
        <v>1300.58</v>
      </c>
      <c r="Z682" s="453">
        <v>1191.8699999999999</v>
      </c>
      <c r="AA682" s="453">
        <v>1106.07</v>
      </c>
      <c r="AB682" s="453">
        <v>1024.79</v>
      </c>
      <c r="AC682" s="453">
        <v>958.07</v>
      </c>
    </row>
    <row r="683" spans="1:29" x14ac:dyDescent="0.25">
      <c r="A683" s="452" t="s">
        <v>775</v>
      </c>
      <c r="B683" s="454">
        <v>64552.3</v>
      </c>
      <c r="C683" s="453">
        <v>65158.07</v>
      </c>
      <c r="D683" s="453">
        <v>65314.71</v>
      </c>
      <c r="E683" s="453">
        <v>65851.05</v>
      </c>
      <c r="F683" s="453">
        <v>66344.429999999993</v>
      </c>
      <c r="G683" s="453">
        <v>67368.61</v>
      </c>
      <c r="H683" s="453">
        <v>67643.179999999993</v>
      </c>
      <c r="I683" s="453">
        <v>67515.19</v>
      </c>
      <c r="J683" s="453">
        <v>66488.289999999994</v>
      </c>
      <c r="K683" s="453">
        <v>63813.88</v>
      </c>
      <c r="L683" s="453">
        <v>61430.28</v>
      </c>
      <c r="M683" s="453">
        <v>59390.43</v>
      </c>
      <c r="N683" s="453">
        <v>58177.54</v>
      </c>
      <c r="O683" s="453">
        <v>54431.49</v>
      </c>
      <c r="P683" s="453">
        <v>50246.41</v>
      </c>
      <c r="Q683" s="453">
        <v>47651.14</v>
      </c>
      <c r="R683" s="453">
        <v>44572.89</v>
      </c>
      <c r="S683" s="453">
        <v>41409.129999999997</v>
      </c>
      <c r="T683" s="453">
        <v>37014.339999999997</v>
      </c>
      <c r="U683" s="454">
        <v>32919.800000000003</v>
      </c>
      <c r="V683" s="453">
        <v>28275.11</v>
      </c>
      <c r="W683" s="453">
        <v>26174.95</v>
      </c>
      <c r="X683" s="453">
        <v>24649.18</v>
      </c>
      <c r="Y683" s="453">
        <v>21587.02</v>
      </c>
      <c r="Z683" s="453">
        <v>19329.73</v>
      </c>
      <c r="AA683" s="453">
        <v>19097.55</v>
      </c>
      <c r="AB683" s="453">
        <v>18427.52</v>
      </c>
      <c r="AC683" s="453">
        <v>18695.009999999998</v>
      </c>
    </row>
    <row r="684" spans="1:29" x14ac:dyDescent="0.25">
      <c r="A684" s="452" t="s">
        <v>9</v>
      </c>
      <c r="B684" s="453">
        <v>166.01</v>
      </c>
      <c r="C684" s="453">
        <v>172.44</v>
      </c>
      <c r="D684" s="454">
        <v>188.4</v>
      </c>
      <c r="E684" s="453">
        <v>201.47</v>
      </c>
      <c r="F684" s="453">
        <v>213.83</v>
      </c>
      <c r="G684" s="453">
        <v>226.26</v>
      </c>
      <c r="H684" s="454">
        <v>230.9</v>
      </c>
      <c r="I684" s="453">
        <v>235.65</v>
      </c>
      <c r="J684" s="453">
        <v>242.56</v>
      </c>
      <c r="K684" s="453">
        <v>250.15</v>
      </c>
      <c r="L684" s="453">
        <v>256.77</v>
      </c>
      <c r="M684" s="453">
        <v>266.20999999999998</v>
      </c>
      <c r="N684" s="453">
        <v>270.35000000000002</v>
      </c>
      <c r="O684" s="453">
        <v>271.45999999999998</v>
      </c>
      <c r="P684" s="454">
        <v>279.7</v>
      </c>
      <c r="Q684" s="453">
        <v>267.95999999999998</v>
      </c>
      <c r="R684" s="453">
        <v>302.97000000000003</v>
      </c>
      <c r="S684" s="453">
        <v>298.82</v>
      </c>
      <c r="T684" s="453">
        <v>287.33</v>
      </c>
      <c r="U684" s="454">
        <v>277.10000000000002</v>
      </c>
      <c r="V684" s="453">
        <v>277.08</v>
      </c>
      <c r="W684" s="453">
        <v>253.17</v>
      </c>
      <c r="X684" s="453">
        <v>224.57</v>
      </c>
      <c r="Y684" s="453">
        <v>238.45</v>
      </c>
      <c r="Z684" s="453">
        <v>235.04</v>
      </c>
      <c r="AA684" s="454">
        <v>230.3</v>
      </c>
      <c r="AB684" s="453">
        <v>221.42</v>
      </c>
      <c r="AC684" s="453">
        <v>213.47</v>
      </c>
    </row>
    <row r="685" spans="1:29" x14ac:dyDescent="0.25">
      <c r="A685" s="452" t="s">
        <v>776</v>
      </c>
      <c r="B685" s="453">
        <v>1.18</v>
      </c>
      <c r="C685" s="453">
        <v>1.1499999999999999</v>
      </c>
      <c r="D685" s="453">
        <v>1.1499999999999999</v>
      </c>
      <c r="E685" s="453">
        <v>1.1399999999999999</v>
      </c>
      <c r="F685" s="453">
        <v>1.1499999999999999</v>
      </c>
      <c r="G685" s="453">
        <v>1.1200000000000001</v>
      </c>
      <c r="H685" s="453">
        <v>1.1399999999999999</v>
      </c>
      <c r="I685" s="453">
        <v>1.1200000000000001</v>
      </c>
      <c r="J685" s="453">
        <v>1.1299999999999999</v>
      </c>
      <c r="K685" s="453">
        <v>1.1299999999999999</v>
      </c>
      <c r="L685" s="453">
        <v>1.1499999999999999</v>
      </c>
      <c r="M685" s="453">
        <v>1.1200000000000001</v>
      </c>
      <c r="N685" s="453">
        <v>1.1499999999999999</v>
      </c>
      <c r="O685" s="453">
        <v>1.1499999999999999</v>
      </c>
      <c r="P685" s="453">
        <v>1.1399999999999999</v>
      </c>
      <c r="Q685" s="453">
        <v>1.17</v>
      </c>
      <c r="R685" s="453">
        <v>1.07</v>
      </c>
      <c r="S685" s="453">
        <v>1.07</v>
      </c>
      <c r="T685" s="453">
        <v>1.1100000000000001</v>
      </c>
      <c r="U685" s="453">
        <v>1.05</v>
      </c>
      <c r="V685" s="453">
        <v>1.05</v>
      </c>
      <c r="W685" s="453">
        <v>1.06</v>
      </c>
      <c r="X685" s="453">
        <v>1.07</v>
      </c>
      <c r="Y685" s="453">
        <v>1.0900000000000001</v>
      </c>
      <c r="Z685" s="453">
        <v>0.86</v>
      </c>
      <c r="AA685" s="453">
        <v>0.85</v>
      </c>
      <c r="AB685" s="453">
        <v>0.81</v>
      </c>
      <c r="AC685" s="453">
        <v>0.85</v>
      </c>
    </row>
    <row r="686" spans="1:29" x14ac:dyDescent="0.25">
      <c r="A686" s="452" t="s">
        <v>10</v>
      </c>
      <c r="B686" s="453">
        <v>2182.35</v>
      </c>
      <c r="C686" s="453">
        <v>2158.36</v>
      </c>
      <c r="D686" s="453">
        <v>2128.69</v>
      </c>
      <c r="E686" s="453">
        <v>2110.35</v>
      </c>
      <c r="F686" s="454">
        <v>2092.3000000000002</v>
      </c>
      <c r="G686" s="453">
        <v>2052.2199999999998</v>
      </c>
      <c r="H686" s="453">
        <v>2001.15</v>
      </c>
      <c r="I686" s="453">
        <v>1954.79</v>
      </c>
      <c r="J686" s="453">
        <v>1812.81</v>
      </c>
      <c r="K686" s="453">
        <v>1682.98</v>
      </c>
      <c r="L686" s="453">
        <v>1739.67</v>
      </c>
      <c r="M686" s="453">
        <v>1674.64</v>
      </c>
      <c r="N686" s="453">
        <v>1588.99</v>
      </c>
      <c r="O686" s="453">
        <v>1580.42</v>
      </c>
      <c r="P686" s="453">
        <v>1565.94</v>
      </c>
      <c r="Q686" s="453">
        <v>1478.15</v>
      </c>
      <c r="R686" s="453">
        <v>1496.48</v>
      </c>
      <c r="S686" s="453">
        <v>1474.83</v>
      </c>
      <c r="T686" s="453">
        <v>1413.95</v>
      </c>
      <c r="U686" s="453">
        <v>1426.43</v>
      </c>
      <c r="V686" s="454">
        <v>1404.5</v>
      </c>
      <c r="W686" s="453">
        <v>1386.64</v>
      </c>
      <c r="X686" s="453">
        <v>1346.44</v>
      </c>
      <c r="Y686" s="454">
        <v>1315.4</v>
      </c>
      <c r="Z686" s="453">
        <v>1271.76</v>
      </c>
      <c r="AA686" s="453">
        <v>1201.8499999999999</v>
      </c>
      <c r="AB686" s="453">
        <v>1144.94</v>
      </c>
      <c r="AC686" s="453">
        <v>1084.51</v>
      </c>
    </row>
    <row r="687" spans="1:29" x14ac:dyDescent="0.25">
      <c r="A687" s="452" t="s">
        <v>777</v>
      </c>
      <c r="B687" s="453">
        <v>914.72</v>
      </c>
      <c r="C687" s="453">
        <v>826.93</v>
      </c>
      <c r="D687" s="453">
        <v>831.52</v>
      </c>
      <c r="E687" s="453">
        <v>787.46</v>
      </c>
      <c r="F687" s="453">
        <v>733.64</v>
      </c>
      <c r="G687" s="453">
        <v>737.88</v>
      </c>
      <c r="H687" s="453">
        <v>729.07</v>
      </c>
      <c r="I687" s="454">
        <v>716.9</v>
      </c>
      <c r="J687" s="454">
        <v>702.3</v>
      </c>
      <c r="K687" s="453">
        <v>693.69</v>
      </c>
      <c r="L687" s="453">
        <v>696.61</v>
      </c>
      <c r="M687" s="453">
        <v>713.97</v>
      </c>
      <c r="N687" s="453">
        <v>727.11</v>
      </c>
      <c r="O687" s="453">
        <v>701.32</v>
      </c>
      <c r="P687" s="453">
        <v>716.57</v>
      </c>
      <c r="Q687" s="453">
        <v>709.81</v>
      </c>
      <c r="R687" s="453">
        <v>706.85</v>
      </c>
      <c r="S687" s="453">
        <v>689.15</v>
      </c>
      <c r="T687" s="453">
        <v>668.59</v>
      </c>
      <c r="U687" s="453">
        <v>646.94000000000005</v>
      </c>
      <c r="V687" s="453">
        <v>630.87</v>
      </c>
      <c r="W687" s="453">
        <v>613.64</v>
      </c>
      <c r="X687" s="455">
        <v>597</v>
      </c>
      <c r="Y687" s="453">
        <v>583.77</v>
      </c>
      <c r="Z687" s="453">
        <v>574.41</v>
      </c>
      <c r="AA687" s="453">
        <v>561.76</v>
      </c>
      <c r="AB687" s="453">
        <v>549.91999999999996</v>
      </c>
      <c r="AC687" s="453">
        <v>536.37</v>
      </c>
    </row>
    <row r="688" spans="1:29" x14ac:dyDescent="0.25">
      <c r="A688" s="452" t="s">
        <v>778</v>
      </c>
      <c r="B688" s="453">
        <v>9597.16</v>
      </c>
      <c r="C688" s="453">
        <v>9795.57</v>
      </c>
      <c r="D688" s="453">
        <v>9995.81</v>
      </c>
      <c r="E688" s="453">
        <v>10220.56</v>
      </c>
      <c r="F688" s="453">
        <v>10446.75</v>
      </c>
      <c r="G688" s="453">
        <v>10744.77</v>
      </c>
      <c r="H688" s="453">
        <v>11070.14</v>
      </c>
      <c r="I688" s="454">
        <v>11586.8</v>
      </c>
      <c r="J688" s="453">
        <v>11840.47</v>
      </c>
      <c r="K688" s="453">
        <v>12278.07</v>
      </c>
      <c r="L688" s="453">
        <v>12687.66</v>
      </c>
      <c r="M688" s="453">
        <v>13138.18</v>
      </c>
      <c r="N688" s="453">
        <v>13556.92</v>
      </c>
      <c r="O688" s="453">
        <v>13911.48</v>
      </c>
      <c r="P688" s="454">
        <v>14370.3</v>
      </c>
      <c r="Q688" s="453">
        <v>14671.26</v>
      </c>
      <c r="R688" s="454">
        <v>15074.4</v>
      </c>
      <c r="S688" s="453">
        <v>15214.94</v>
      </c>
      <c r="T688" s="453">
        <v>15172.87</v>
      </c>
      <c r="U688" s="453">
        <v>15138.12</v>
      </c>
      <c r="V688" s="453">
        <v>15273.09</v>
      </c>
      <c r="W688" s="453">
        <v>15424.69</v>
      </c>
      <c r="X688" s="453">
        <v>14926.63</v>
      </c>
      <c r="Y688" s="453">
        <v>13511.32</v>
      </c>
      <c r="Z688" s="453">
        <v>13277.44</v>
      </c>
      <c r="AA688" s="453">
        <v>13623.66</v>
      </c>
      <c r="AB688" s="453">
        <v>12951.81</v>
      </c>
      <c r="AC688" s="453">
        <v>11538.67</v>
      </c>
    </row>
    <row r="690" spans="1:29" x14ac:dyDescent="0.25">
      <c r="A690" s="450" t="s">
        <v>779</v>
      </c>
    </row>
    <row r="691" spans="1:29" x14ac:dyDescent="0.25">
      <c r="A691" s="450" t="s">
        <v>751</v>
      </c>
      <c r="B691" s="450" t="s">
        <v>780</v>
      </c>
    </row>
    <row r="693" spans="1:29" x14ac:dyDescent="0.25">
      <c r="A693" s="450" t="s">
        <v>739</v>
      </c>
      <c r="B693" s="450" t="s">
        <v>740</v>
      </c>
    </row>
    <row r="694" spans="1:29" x14ac:dyDescent="0.25">
      <c r="A694" s="450" t="s">
        <v>741</v>
      </c>
      <c r="B694" s="450" t="s">
        <v>791</v>
      </c>
    </row>
    <row r="695" spans="1:29" x14ac:dyDescent="0.25">
      <c r="A695" s="450" t="s">
        <v>743</v>
      </c>
      <c r="B695" s="450" t="s">
        <v>707</v>
      </c>
    </row>
    <row r="697" spans="1:29" x14ac:dyDescent="0.25">
      <c r="A697" s="452" t="s">
        <v>745</v>
      </c>
      <c r="B697" s="452" t="s">
        <v>51</v>
      </c>
      <c r="C697" s="452" t="s">
        <v>52</v>
      </c>
      <c r="D697" s="452" t="s">
        <v>53</v>
      </c>
      <c r="E697" s="452" t="s">
        <v>54</v>
      </c>
      <c r="F697" s="452" t="s">
        <v>55</v>
      </c>
      <c r="G697" s="452" t="s">
        <v>56</v>
      </c>
      <c r="H697" s="452" t="s">
        <v>57</v>
      </c>
      <c r="I697" s="452" t="s">
        <v>58</v>
      </c>
      <c r="J697" s="452" t="s">
        <v>59</v>
      </c>
      <c r="K697" s="452" t="s">
        <v>60</v>
      </c>
      <c r="L697" s="452" t="s">
        <v>61</v>
      </c>
      <c r="M697" s="452" t="s">
        <v>62</v>
      </c>
      <c r="N697" s="452" t="s">
        <v>63</v>
      </c>
      <c r="O697" s="452" t="s">
        <v>64</v>
      </c>
      <c r="P697" s="452" t="s">
        <v>65</v>
      </c>
      <c r="Q697" s="452" t="s">
        <v>66</v>
      </c>
      <c r="R697" s="452" t="s">
        <v>67</v>
      </c>
      <c r="S697" s="452" t="s">
        <v>68</v>
      </c>
      <c r="T697" s="452" t="s">
        <v>69</v>
      </c>
      <c r="U697" s="452" t="s">
        <v>70</v>
      </c>
      <c r="V697" s="452" t="s">
        <v>71</v>
      </c>
      <c r="W697" s="452" t="s">
        <v>72</v>
      </c>
      <c r="X697" s="452" t="s">
        <v>73</v>
      </c>
      <c r="Y697" s="452" t="s">
        <v>74</v>
      </c>
      <c r="Z697" s="452" t="s">
        <v>75</v>
      </c>
      <c r="AA697" s="452" t="s">
        <v>76</v>
      </c>
      <c r="AB697" s="452" t="s">
        <v>77</v>
      </c>
      <c r="AC697" s="452" t="s">
        <v>746</v>
      </c>
    </row>
    <row r="698" spans="1:29" x14ac:dyDescent="0.25">
      <c r="A698" s="452" t="s">
        <v>747</v>
      </c>
      <c r="B698" s="455">
        <v>0</v>
      </c>
      <c r="C698" s="455">
        <v>0</v>
      </c>
      <c r="D698" s="455">
        <v>0</v>
      </c>
      <c r="E698" s="455">
        <v>0</v>
      </c>
      <c r="F698" s="455">
        <v>0</v>
      </c>
      <c r="G698" s="455">
        <v>0</v>
      </c>
      <c r="H698" s="455">
        <v>0</v>
      </c>
      <c r="I698" s="455">
        <v>0</v>
      </c>
      <c r="J698" s="455">
        <v>0</v>
      </c>
      <c r="K698" s="455">
        <v>0</v>
      </c>
      <c r="L698" s="455">
        <v>0</v>
      </c>
      <c r="M698" s="455">
        <v>0</v>
      </c>
      <c r="N698" s="455">
        <v>0</v>
      </c>
      <c r="O698" s="455">
        <v>0</v>
      </c>
      <c r="P698" s="455">
        <v>0</v>
      </c>
      <c r="Q698" s="455">
        <v>0</v>
      </c>
      <c r="R698" s="455">
        <v>0</v>
      </c>
      <c r="S698" s="455">
        <v>0</v>
      </c>
      <c r="T698" s="455">
        <v>0</v>
      </c>
      <c r="U698" s="455">
        <v>0</v>
      </c>
      <c r="V698" s="455">
        <v>0</v>
      </c>
      <c r="W698" s="455">
        <v>0</v>
      </c>
      <c r="X698" s="455">
        <v>0</v>
      </c>
      <c r="Y698" s="455">
        <v>0</v>
      </c>
      <c r="Z698" s="455">
        <v>0</v>
      </c>
      <c r="AA698" s="455">
        <v>0</v>
      </c>
      <c r="AB698" s="455">
        <v>0</v>
      </c>
      <c r="AC698" s="455">
        <v>0</v>
      </c>
    </row>
    <row r="699" spans="1:29" x14ac:dyDescent="0.25">
      <c r="A699" s="452" t="s">
        <v>748</v>
      </c>
      <c r="B699" s="455">
        <v>0</v>
      </c>
      <c r="C699" s="455">
        <v>0</v>
      </c>
      <c r="D699" s="455">
        <v>0</v>
      </c>
      <c r="E699" s="455">
        <v>0</v>
      </c>
      <c r="F699" s="455">
        <v>0</v>
      </c>
      <c r="G699" s="455">
        <v>0</v>
      </c>
      <c r="H699" s="455">
        <v>0</v>
      </c>
      <c r="I699" s="455">
        <v>0</v>
      </c>
      <c r="J699" s="455">
        <v>0</v>
      </c>
      <c r="K699" s="455">
        <v>0</v>
      </c>
      <c r="L699" s="455">
        <v>0</v>
      </c>
      <c r="M699" s="455">
        <v>0</v>
      </c>
      <c r="N699" s="455">
        <v>0</v>
      </c>
      <c r="O699" s="455">
        <v>0</v>
      </c>
      <c r="P699" s="455">
        <v>0</v>
      </c>
      <c r="Q699" s="455">
        <v>0</v>
      </c>
      <c r="R699" s="455">
        <v>0</v>
      </c>
      <c r="S699" s="455">
        <v>0</v>
      </c>
      <c r="T699" s="455">
        <v>0</v>
      </c>
      <c r="U699" s="455">
        <v>0</v>
      </c>
      <c r="V699" s="455">
        <v>0</v>
      </c>
      <c r="W699" s="455">
        <v>0</v>
      </c>
      <c r="X699" s="455">
        <v>0</v>
      </c>
      <c r="Y699" s="455">
        <v>0</v>
      </c>
      <c r="Z699" s="455">
        <v>0</v>
      </c>
      <c r="AA699" s="455">
        <v>0</v>
      </c>
      <c r="AB699" s="455">
        <v>0</v>
      </c>
      <c r="AC699" s="455">
        <v>0</v>
      </c>
    </row>
    <row r="700" spans="1:29" x14ac:dyDescent="0.25">
      <c r="A700" s="452" t="s">
        <v>749</v>
      </c>
      <c r="B700" s="455">
        <v>0</v>
      </c>
      <c r="C700" s="455">
        <v>0</v>
      </c>
      <c r="D700" s="455">
        <v>0</v>
      </c>
      <c r="E700" s="455">
        <v>0</v>
      </c>
      <c r="F700" s="455">
        <v>0</v>
      </c>
      <c r="G700" s="455">
        <v>0</v>
      </c>
      <c r="H700" s="455">
        <v>0</v>
      </c>
      <c r="I700" s="455">
        <v>0</v>
      </c>
      <c r="J700" s="455">
        <v>0</v>
      </c>
      <c r="K700" s="455">
        <v>0</v>
      </c>
      <c r="L700" s="455">
        <v>0</v>
      </c>
      <c r="M700" s="455">
        <v>0</v>
      </c>
      <c r="N700" s="455">
        <v>0</v>
      </c>
      <c r="O700" s="455">
        <v>0</v>
      </c>
      <c r="P700" s="455">
        <v>0</v>
      </c>
      <c r="Q700" s="455">
        <v>0</v>
      </c>
      <c r="R700" s="455">
        <v>0</v>
      </c>
      <c r="S700" s="455">
        <v>0</v>
      </c>
      <c r="T700" s="455">
        <v>0</v>
      </c>
      <c r="U700" s="455">
        <v>0</v>
      </c>
      <c r="V700" s="455">
        <v>0</v>
      </c>
      <c r="W700" s="455">
        <v>0</v>
      </c>
      <c r="X700" s="455">
        <v>0</v>
      </c>
      <c r="Y700" s="455">
        <v>0</v>
      </c>
      <c r="Z700" s="455">
        <v>0</v>
      </c>
      <c r="AA700" s="455">
        <v>0</v>
      </c>
      <c r="AB700" s="455">
        <v>0</v>
      </c>
      <c r="AC700" s="455">
        <v>0</v>
      </c>
    </row>
    <row r="701" spans="1:29" x14ac:dyDescent="0.25">
      <c r="A701" s="452" t="s">
        <v>750</v>
      </c>
      <c r="B701" s="455">
        <v>0</v>
      </c>
      <c r="C701" s="455">
        <v>0</v>
      </c>
      <c r="D701" s="455">
        <v>0</v>
      </c>
      <c r="E701" s="455">
        <v>0</v>
      </c>
      <c r="F701" s="455">
        <v>0</v>
      </c>
      <c r="G701" s="455">
        <v>0</v>
      </c>
      <c r="H701" s="455">
        <v>0</v>
      </c>
      <c r="I701" s="455">
        <v>0</v>
      </c>
      <c r="J701" s="455">
        <v>0</v>
      </c>
      <c r="K701" s="455">
        <v>0</v>
      </c>
      <c r="L701" s="455">
        <v>0</v>
      </c>
      <c r="M701" s="455">
        <v>0</v>
      </c>
      <c r="N701" s="455">
        <v>0</v>
      </c>
      <c r="O701" s="455">
        <v>0</v>
      </c>
      <c r="P701" s="455">
        <v>0</v>
      </c>
      <c r="Q701" s="455">
        <v>0</v>
      </c>
      <c r="R701" s="455">
        <v>0</v>
      </c>
      <c r="S701" s="455">
        <v>0</v>
      </c>
      <c r="T701" s="455">
        <v>0</v>
      </c>
      <c r="U701" s="455">
        <v>0</v>
      </c>
      <c r="V701" s="455">
        <v>0</v>
      </c>
      <c r="W701" s="455">
        <v>0</v>
      </c>
      <c r="X701" s="455">
        <v>0</v>
      </c>
      <c r="Y701" s="455">
        <v>0</v>
      </c>
      <c r="Z701" s="455">
        <v>0</v>
      </c>
      <c r="AA701" s="455">
        <v>0</v>
      </c>
      <c r="AB701" s="455">
        <v>0</v>
      </c>
      <c r="AC701" s="455">
        <v>0</v>
      </c>
    </row>
    <row r="702" spans="1:29" x14ac:dyDescent="0.25">
      <c r="A702" s="452" t="s">
        <v>752</v>
      </c>
      <c r="B702" s="455">
        <v>0</v>
      </c>
      <c r="C702" s="455">
        <v>0</v>
      </c>
      <c r="D702" s="455">
        <v>0</v>
      </c>
      <c r="E702" s="455">
        <v>0</v>
      </c>
      <c r="F702" s="455">
        <v>0</v>
      </c>
      <c r="G702" s="455">
        <v>0</v>
      </c>
      <c r="H702" s="455">
        <v>0</v>
      </c>
      <c r="I702" s="455">
        <v>0</v>
      </c>
      <c r="J702" s="455">
        <v>0</v>
      </c>
      <c r="K702" s="455">
        <v>0</v>
      </c>
      <c r="L702" s="455">
        <v>0</v>
      </c>
      <c r="M702" s="455">
        <v>0</v>
      </c>
      <c r="N702" s="455">
        <v>0</v>
      </c>
      <c r="O702" s="455">
        <v>0</v>
      </c>
      <c r="P702" s="455">
        <v>0</v>
      </c>
      <c r="Q702" s="455">
        <v>0</v>
      </c>
      <c r="R702" s="455">
        <v>0</v>
      </c>
      <c r="S702" s="455">
        <v>0</v>
      </c>
      <c r="T702" s="455">
        <v>0</v>
      </c>
      <c r="U702" s="455">
        <v>0</v>
      </c>
      <c r="V702" s="455">
        <v>0</v>
      </c>
      <c r="W702" s="455">
        <v>0</v>
      </c>
      <c r="X702" s="455">
        <v>0</v>
      </c>
      <c r="Y702" s="455">
        <v>0</v>
      </c>
      <c r="Z702" s="455">
        <v>0</v>
      </c>
      <c r="AA702" s="455">
        <v>0</v>
      </c>
      <c r="AB702" s="455">
        <v>0</v>
      </c>
      <c r="AC702" s="455">
        <v>0</v>
      </c>
    </row>
    <row r="703" spans="1:29" x14ac:dyDescent="0.25">
      <c r="A703" s="452" t="s">
        <v>753</v>
      </c>
      <c r="B703" s="455">
        <v>0</v>
      </c>
      <c r="C703" s="455">
        <v>0</v>
      </c>
      <c r="D703" s="455">
        <v>0</v>
      </c>
      <c r="E703" s="455">
        <v>0</v>
      </c>
      <c r="F703" s="455">
        <v>0</v>
      </c>
      <c r="G703" s="455">
        <v>0</v>
      </c>
      <c r="H703" s="455">
        <v>0</v>
      </c>
      <c r="I703" s="455">
        <v>0</v>
      </c>
      <c r="J703" s="455">
        <v>0</v>
      </c>
      <c r="K703" s="455">
        <v>0</v>
      </c>
      <c r="L703" s="455">
        <v>0</v>
      </c>
      <c r="M703" s="455">
        <v>0</v>
      </c>
      <c r="N703" s="455">
        <v>0</v>
      </c>
      <c r="O703" s="455">
        <v>0</v>
      </c>
      <c r="P703" s="455">
        <v>0</v>
      </c>
      <c r="Q703" s="455">
        <v>0</v>
      </c>
      <c r="R703" s="455">
        <v>0</v>
      </c>
      <c r="S703" s="455">
        <v>0</v>
      </c>
      <c r="T703" s="455">
        <v>0</v>
      </c>
      <c r="U703" s="455">
        <v>0</v>
      </c>
      <c r="V703" s="455">
        <v>0</v>
      </c>
      <c r="W703" s="455">
        <v>0</v>
      </c>
      <c r="X703" s="455">
        <v>0</v>
      </c>
      <c r="Y703" s="455">
        <v>0</v>
      </c>
      <c r="Z703" s="455">
        <v>0</v>
      </c>
      <c r="AA703" s="455">
        <v>0</v>
      </c>
      <c r="AB703" s="455">
        <v>0</v>
      </c>
      <c r="AC703" s="455">
        <v>0</v>
      </c>
    </row>
    <row r="704" spans="1:29" x14ac:dyDescent="0.25">
      <c r="A704" s="452" t="s">
        <v>7</v>
      </c>
      <c r="B704" s="455">
        <v>0</v>
      </c>
      <c r="C704" s="455">
        <v>0</v>
      </c>
      <c r="D704" s="455">
        <v>0</v>
      </c>
      <c r="E704" s="455">
        <v>0</v>
      </c>
      <c r="F704" s="455">
        <v>0</v>
      </c>
      <c r="G704" s="455">
        <v>0</v>
      </c>
      <c r="H704" s="455">
        <v>0</v>
      </c>
      <c r="I704" s="455">
        <v>0</v>
      </c>
      <c r="J704" s="455">
        <v>0</v>
      </c>
      <c r="K704" s="455">
        <v>0</v>
      </c>
      <c r="L704" s="455">
        <v>0</v>
      </c>
      <c r="M704" s="455">
        <v>0</v>
      </c>
      <c r="N704" s="455">
        <v>0</v>
      </c>
      <c r="O704" s="455">
        <v>0</v>
      </c>
      <c r="P704" s="455">
        <v>0</v>
      </c>
      <c r="Q704" s="455">
        <v>0</v>
      </c>
      <c r="R704" s="455">
        <v>0</v>
      </c>
      <c r="S704" s="455">
        <v>0</v>
      </c>
      <c r="T704" s="455">
        <v>0</v>
      </c>
      <c r="U704" s="455">
        <v>0</v>
      </c>
      <c r="V704" s="455">
        <v>0</v>
      </c>
      <c r="W704" s="455">
        <v>0</v>
      </c>
      <c r="X704" s="455">
        <v>0</v>
      </c>
      <c r="Y704" s="455">
        <v>0</v>
      </c>
      <c r="Z704" s="455">
        <v>0</v>
      </c>
      <c r="AA704" s="455">
        <v>0</v>
      </c>
      <c r="AB704" s="455">
        <v>0</v>
      </c>
      <c r="AC704" s="455">
        <v>0</v>
      </c>
    </row>
    <row r="705" spans="1:29" x14ac:dyDescent="0.25">
      <c r="A705" s="452" t="s">
        <v>754</v>
      </c>
      <c r="B705" s="455">
        <v>0</v>
      </c>
      <c r="C705" s="455">
        <v>0</v>
      </c>
      <c r="D705" s="455">
        <v>0</v>
      </c>
      <c r="E705" s="455">
        <v>0</v>
      </c>
      <c r="F705" s="455">
        <v>0</v>
      </c>
      <c r="G705" s="455">
        <v>0</v>
      </c>
      <c r="H705" s="455">
        <v>0</v>
      </c>
      <c r="I705" s="455">
        <v>0</v>
      </c>
      <c r="J705" s="455">
        <v>0</v>
      </c>
      <c r="K705" s="455">
        <v>0</v>
      </c>
      <c r="L705" s="455">
        <v>0</v>
      </c>
      <c r="M705" s="455">
        <v>0</v>
      </c>
      <c r="N705" s="455">
        <v>0</v>
      </c>
      <c r="O705" s="455">
        <v>0</v>
      </c>
      <c r="P705" s="455">
        <v>0</v>
      </c>
      <c r="Q705" s="455">
        <v>0</v>
      </c>
      <c r="R705" s="455">
        <v>0</v>
      </c>
      <c r="S705" s="455">
        <v>0</v>
      </c>
      <c r="T705" s="455">
        <v>0</v>
      </c>
      <c r="U705" s="455">
        <v>0</v>
      </c>
      <c r="V705" s="455">
        <v>0</v>
      </c>
      <c r="W705" s="455">
        <v>0</v>
      </c>
      <c r="X705" s="455">
        <v>0</v>
      </c>
      <c r="Y705" s="455">
        <v>0</v>
      </c>
      <c r="Z705" s="455">
        <v>0</v>
      </c>
      <c r="AA705" s="455">
        <v>0</v>
      </c>
      <c r="AB705" s="455">
        <v>0</v>
      </c>
      <c r="AC705" s="455">
        <v>0</v>
      </c>
    </row>
    <row r="706" spans="1:29" x14ac:dyDescent="0.25">
      <c r="A706" s="452" t="s">
        <v>755</v>
      </c>
      <c r="B706" s="455">
        <v>0</v>
      </c>
      <c r="C706" s="455">
        <v>0</v>
      </c>
      <c r="D706" s="455">
        <v>0</v>
      </c>
      <c r="E706" s="455">
        <v>0</v>
      </c>
      <c r="F706" s="455">
        <v>0</v>
      </c>
      <c r="G706" s="455">
        <v>0</v>
      </c>
      <c r="H706" s="455">
        <v>0</v>
      </c>
      <c r="I706" s="455">
        <v>0</v>
      </c>
      <c r="J706" s="455">
        <v>0</v>
      </c>
      <c r="K706" s="455">
        <v>0</v>
      </c>
      <c r="L706" s="455">
        <v>0</v>
      </c>
      <c r="M706" s="455">
        <v>0</v>
      </c>
      <c r="N706" s="455">
        <v>0</v>
      </c>
      <c r="O706" s="455">
        <v>0</v>
      </c>
      <c r="P706" s="455">
        <v>0</v>
      </c>
      <c r="Q706" s="455">
        <v>0</v>
      </c>
      <c r="R706" s="455">
        <v>0</v>
      </c>
      <c r="S706" s="455">
        <v>0</v>
      </c>
      <c r="T706" s="455">
        <v>0</v>
      </c>
      <c r="U706" s="455">
        <v>0</v>
      </c>
      <c r="V706" s="455">
        <v>0</v>
      </c>
      <c r="W706" s="455">
        <v>0</v>
      </c>
      <c r="X706" s="455">
        <v>0</v>
      </c>
      <c r="Y706" s="455">
        <v>0</v>
      </c>
      <c r="Z706" s="455">
        <v>0</v>
      </c>
      <c r="AA706" s="455">
        <v>0</v>
      </c>
      <c r="AB706" s="455">
        <v>0</v>
      </c>
      <c r="AC706" s="455">
        <v>0</v>
      </c>
    </row>
    <row r="707" spans="1:29" x14ac:dyDescent="0.25">
      <c r="A707" s="452" t="s">
        <v>756</v>
      </c>
      <c r="B707" s="455">
        <v>0</v>
      </c>
      <c r="C707" s="455">
        <v>0</v>
      </c>
      <c r="D707" s="455">
        <v>0</v>
      </c>
      <c r="E707" s="455">
        <v>0</v>
      </c>
      <c r="F707" s="455">
        <v>0</v>
      </c>
      <c r="G707" s="455">
        <v>0</v>
      </c>
      <c r="H707" s="455">
        <v>0</v>
      </c>
      <c r="I707" s="455">
        <v>0</v>
      </c>
      <c r="J707" s="455">
        <v>0</v>
      </c>
      <c r="K707" s="455">
        <v>0</v>
      </c>
      <c r="L707" s="455">
        <v>0</v>
      </c>
      <c r="M707" s="455">
        <v>0</v>
      </c>
      <c r="N707" s="455">
        <v>0</v>
      </c>
      <c r="O707" s="455">
        <v>0</v>
      </c>
      <c r="P707" s="455">
        <v>0</v>
      </c>
      <c r="Q707" s="455">
        <v>0</v>
      </c>
      <c r="R707" s="455">
        <v>0</v>
      </c>
      <c r="S707" s="455">
        <v>0</v>
      </c>
      <c r="T707" s="455">
        <v>0</v>
      </c>
      <c r="U707" s="455">
        <v>0</v>
      </c>
      <c r="V707" s="455">
        <v>0</v>
      </c>
      <c r="W707" s="455">
        <v>0</v>
      </c>
      <c r="X707" s="455">
        <v>0</v>
      </c>
      <c r="Y707" s="455">
        <v>0</v>
      </c>
      <c r="Z707" s="455">
        <v>0</v>
      </c>
      <c r="AA707" s="455">
        <v>0</v>
      </c>
      <c r="AB707" s="455">
        <v>0</v>
      </c>
      <c r="AC707" s="455">
        <v>0</v>
      </c>
    </row>
    <row r="708" spans="1:29" x14ac:dyDescent="0.25">
      <c r="A708" s="452" t="s">
        <v>757</v>
      </c>
      <c r="B708" s="455">
        <v>0</v>
      </c>
      <c r="C708" s="455">
        <v>0</v>
      </c>
      <c r="D708" s="455">
        <v>0</v>
      </c>
      <c r="E708" s="455">
        <v>0</v>
      </c>
      <c r="F708" s="455">
        <v>0</v>
      </c>
      <c r="G708" s="455">
        <v>0</v>
      </c>
      <c r="H708" s="455">
        <v>0</v>
      </c>
      <c r="I708" s="455">
        <v>0</v>
      </c>
      <c r="J708" s="455">
        <v>0</v>
      </c>
      <c r="K708" s="455">
        <v>0</v>
      </c>
      <c r="L708" s="455">
        <v>0</v>
      </c>
      <c r="M708" s="455">
        <v>0</v>
      </c>
      <c r="N708" s="455">
        <v>0</v>
      </c>
      <c r="O708" s="455">
        <v>0</v>
      </c>
      <c r="P708" s="455">
        <v>0</v>
      </c>
      <c r="Q708" s="455">
        <v>0</v>
      </c>
      <c r="R708" s="455">
        <v>0</v>
      </c>
      <c r="S708" s="455">
        <v>0</v>
      </c>
      <c r="T708" s="455">
        <v>0</v>
      </c>
      <c r="U708" s="455">
        <v>0</v>
      </c>
      <c r="V708" s="455">
        <v>0</v>
      </c>
      <c r="W708" s="455">
        <v>0</v>
      </c>
      <c r="X708" s="455">
        <v>0</v>
      </c>
      <c r="Y708" s="455">
        <v>0</v>
      </c>
      <c r="Z708" s="455">
        <v>0</v>
      </c>
      <c r="AA708" s="455">
        <v>0</v>
      </c>
      <c r="AB708" s="455">
        <v>0</v>
      </c>
      <c r="AC708" s="455">
        <v>0</v>
      </c>
    </row>
    <row r="709" spans="1:29" x14ac:dyDescent="0.25">
      <c r="A709" s="452" t="s">
        <v>758</v>
      </c>
      <c r="B709" s="455">
        <v>0</v>
      </c>
      <c r="C709" s="455">
        <v>0</v>
      </c>
      <c r="D709" s="455">
        <v>0</v>
      </c>
      <c r="E709" s="455">
        <v>0</v>
      </c>
      <c r="F709" s="455">
        <v>0</v>
      </c>
      <c r="G709" s="455">
        <v>0</v>
      </c>
      <c r="H709" s="455">
        <v>0</v>
      </c>
      <c r="I709" s="455">
        <v>0</v>
      </c>
      <c r="J709" s="455">
        <v>0</v>
      </c>
      <c r="K709" s="455">
        <v>0</v>
      </c>
      <c r="L709" s="455">
        <v>0</v>
      </c>
      <c r="M709" s="455">
        <v>0</v>
      </c>
      <c r="N709" s="455">
        <v>0</v>
      </c>
      <c r="O709" s="455">
        <v>0</v>
      </c>
      <c r="P709" s="455">
        <v>0</v>
      </c>
      <c r="Q709" s="455">
        <v>0</v>
      </c>
      <c r="R709" s="455">
        <v>0</v>
      </c>
      <c r="S709" s="455">
        <v>0</v>
      </c>
      <c r="T709" s="455">
        <v>0</v>
      </c>
      <c r="U709" s="455">
        <v>0</v>
      </c>
      <c r="V709" s="455">
        <v>0</v>
      </c>
      <c r="W709" s="455">
        <v>0</v>
      </c>
      <c r="X709" s="455">
        <v>0</v>
      </c>
      <c r="Y709" s="455">
        <v>0</v>
      </c>
      <c r="Z709" s="455">
        <v>0</v>
      </c>
      <c r="AA709" s="455">
        <v>0</v>
      </c>
      <c r="AB709" s="455">
        <v>0</v>
      </c>
      <c r="AC709" s="455">
        <v>0</v>
      </c>
    </row>
    <row r="710" spans="1:29" x14ac:dyDescent="0.25">
      <c r="A710" s="452" t="s">
        <v>759</v>
      </c>
      <c r="B710" s="456" t="s">
        <v>751</v>
      </c>
      <c r="C710" s="456" t="s">
        <v>751</v>
      </c>
      <c r="D710" s="456" t="s">
        <v>751</v>
      </c>
      <c r="E710" s="456" t="s">
        <v>751</v>
      </c>
      <c r="F710" s="456" t="s">
        <v>751</v>
      </c>
      <c r="G710" s="456" t="s">
        <v>751</v>
      </c>
      <c r="H710" s="456" t="s">
        <v>751</v>
      </c>
      <c r="I710" s="456" t="s">
        <v>751</v>
      </c>
      <c r="J710" s="456" t="s">
        <v>751</v>
      </c>
      <c r="K710" s="456" t="s">
        <v>751</v>
      </c>
      <c r="L710" s="456" t="s">
        <v>751</v>
      </c>
      <c r="M710" s="456" t="s">
        <v>751</v>
      </c>
      <c r="N710" s="456" t="s">
        <v>751</v>
      </c>
      <c r="O710" s="456" t="s">
        <v>751</v>
      </c>
      <c r="P710" s="456" t="s">
        <v>751</v>
      </c>
      <c r="Q710" s="456" t="s">
        <v>751</v>
      </c>
      <c r="R710" s="456" t="s">
        <v>751</v>
      </c>
      <c r="S710" s="456" t="s">
        <v>751</v>
      </c>
      <c r="T710" s="456" t="s">
        <v>751</v>
      </c>
      <c r="U710" s="456" t="s">
        <v>751</v>
      </c>
      <c r="V710" s="456" t="s">
        <v>751</v>
      </c>
      <c r="W710" s="456" t="s">
        <v>751</v>
      </c>
      <c r="X710" s="456" t="s">
        <v>751</v>
      </c>
      <c r="Y710" s="456" t="s">
        <v>751</v>
      </c>
      <c r="Z710" s="456" t="s">
        <v>751</v>
      </c>
      <c r="AA710" s="456" t="s">
        <v>751</v>
      </c>
      <c r="AB710" s="456" t="s">
        <v>751</v>
      </c>
      <c r="AC710" s="456" t="s">
        <v>751</v>
      </c>
    </row>
    <row r="711" spans="1:29" x14ac:dyDescent="0.25">
      <c r="A711" s="452" t="s">
        <v>760</v>
      </c>
      <c r="B711" s="455">
        <v>0</v>
      </c>
      <c r="C711" s="455">
        <v>0</v>
      </c>
      <c r="D711" s="455">
        <v>0</v>
      </c>
      <c r="E711" s="455">
        <v>0</v>
      </c>
      <c r="F711" s="455">
        <v>0</v>
      </c>
      <c r="G711" s="455">
        <v>0</v>
      </c>
      <c r="H711" s="455">
        <v>0</v>
      </c>
      <c r="I711" s="455">
        <v>0</v>
      </c>
      <c r="J711" s="455">
        <v>0</v>
      </c>
      <c r="K711" s="455">
        <v>0</v>
      </c>
      <c r="L711" s="455">
        <v>0</v>
      </c>
      <c r="M711" s="455">
        <v>0</v>
      </c>
      <c r="N711" s="455">
        <v>0</v>
      </c>
      <c r="O711" s="455">
        <v>0</v>
      </c>
      <c r="P711" s="455">
        <v>0</v>
      </c>
      <c r="Q711" s="455">
        <v>0</v>
      </c>
      <c r="R711" s="455">
        <v>0</v>
      </c>
      <c r="S711" s="455">
        <v>0</v>
      </c>
      <c r="T711" s="455">
        <v>0</v>
      </c>
      <c r="U711" s="455">
        <v>0</v>
      </c>
      <c r="V711" s="455">
        <v>0</v>
      </c>
      <c r="W711" s="455">
        <v>0</v>
      </c>
      <c r="X711" s="455">
        <v>0</v>
      </c>
      <c r="Y711" s="455">
        <v>0</v>
      </c>
      <c r="Z711" s="455">
        <v>0</v>
      </c>
      <c r="AA711" s="455">
        <v>0</v>
      </c>
      <c r="AB711" s="455">
        <v>0</v>
      </c>
      <c r="AC711" s="455">
        <v>0</v>
      </c>
    </row>
    <row r="712" spans="1:29" x14ac:dyDescent="0.25">
      <c r="A712" s="452" t="s">
        <v>761</v>
      </c>
      <c r="B712" s="455">
        <v>0</v>
      </c>
      <c r="C712" s="455">
        <v>0</v>
      </c>
      <c r="D712" s="455">
        <v>0</v>
      </c>
      <c r="E712" s="455">
        <v>0</v>
      </c>
      <c r="F712" s="455">
        <v>0</v>
      </c>
      <c r="G712" s="455">
        <v>0</v>
      </c>
      <c r="H712" s="455">
        <v>0</v>
      </c>
      <c r="I712" s="455">
        <v>0</v>
      </c>
      <c r="J712" s="455">
        <v>0</v>
      </c>
      <c r="K712" s="455">
        <v>0</v>
      </c>
      <c r="L712" s="455">
        <v>0</v>
      </c>
      <c r="M712" s="455">
        <v>0</v>
      </c>
      <c r="N712" s="455">
        <v>0</v>
      </c>
      <c r="O712" s="455">
        <v>0</v>
      </c>
      <c r="P712" s="455">
        <v>0</v>
      </c>
      <c r="Q712" s="455">
        <v>0</v>
      </c>
      <c r="R712" s="455">
        <v>0</v>
      </c>
      <c r="S712" s="455">
        <v>0</v>
      </c>
      <c r="T712" s="455">
        <v>0</v>
      </c>
      <c r="U712" s="455">
        <v>0</v>
      </c>
      <c r="V712" s="455">
        <v>0</v>
      </c>
      <c r="W712" s="455">
        <v>0</v>
      </c>
      <c r="X712" s="455">
        <v>0</v>
      </c>
      <c r="Y712" s="455">
        <v>0</v>
      </c>
      <c r="Z712" s="455">
        <v>0</v>
      </c>
      <c r="AA712" s="455">
        <v>0</v>
      </c>
      <c r="AB712" s="455">
        <v>0</v>
      </c>
      <c r="AC712" s="455">
        <v>0</v>
      </c>
    </row>
    <row r="713" spans="1:29" x14ac:dyDescent="0.25">
      <c r="A713" s="452" t="s">
        <v>762</v>
      </c>
      <c r="B713" s="456" t="s">
        <v>751</v>
      </c>
      <c r="C713" s="456" t="s">
        <v>751</v>
      </c>
      <c r="D713" s="456" t="s">
        <v>751</v>
      </c>
      <c r="E713" s="456" t="s">
        <v>751</v>
      </c>
      <c r="F713" s="456" t="s">
        <v>751</v>
      </c>
      <c r="G713" s="456" t="s">
        <v>751</v>
      </c>
      <c r="H713" s="456" t="s">
        <v>751</v>
      </c>
      <c r="I713" s="456" t="s">
        <v>751</v>
      </c>
      <c r="J713" s="456" t="s">
        <v>751</v>
      </c>
      <c r="K713" s="456" t="s">
        <v>751</v>
      </c>
      <c r="L713" s="456" t="s">
        <v>751</v>
      </c>
      <c r="M713" s="456" t="s">
        <v>751</v>
      </c>
      <c r="N713" s="456" t="s">
        <v>751</v>
      </c>
      <c r="O713" s="456" t="s">
        <v>751</v>
      </c>
      <c r="P713" s="456" t="s">
        <v>751</v>
      </c>
      <c r="Q713" s="456" t="s">
        <v>751</v>
      </c>
      <c r="R713" s="456" t="s">
        <v>751</v>
      </c>
      <c r="S713" s="456" t="s">
        <v>751</v>
      </c>
      <c r="T713" s="456" t="s">
        <v>751</v>
      </c>
      <c r="U713" s="456" t="s">
        <v>751</v>
      </c>
      <c r="V713" s="456" t="s">
        <v>751</v>
      </c>
      <c r="W713" s="456" t="s">
        <v>751</v>
      </c>
      <c r="X713" s="456" t="s">
        <v>751</v>
      </c>
      <c r="Y713" s="456" t="s">
        <v>751</v>
      </c>
      <c r="Z713" s="456" t="s">
        <v>751</v>
      </c>
      <c r="AA713" s="456" t="s">
        <v>751</v>
      </c>
      <c r="AB713" s="456" t="s">
        <v>751</v>
      </c>
      <c r="AC713" s="456" t="s">
        <v>751</v>
      </c>
    </row>
    <row r="714" spans="1:29" x14ac:dyDescent="0.25">
      <c r="A714" s="452" t="s">
        <v>763</v>
      </c>
      <c r="B714" s="455">
        <v>0</v>
      </c>
      <c r="C714" s="455">
        <v>0</v>
      </c>
      <c r="D714" s="455">
        <v>0</v>
      </c>
      <c r="E714" s="455">
        <v>0</v>
      </c>
      <c r="F714" s="455">
        <v>0</v>
      </c>
      <c r="G714" s="455">
        <v>0</v>
      </c>
      <c r="H714" s="455">
        <v>0</v>
      </c>
      <c r="I714" s="455">
        <v>0</v>
      </c>
      <c r="J714" s="455">
        <v>0</v>
      </c>
      <c r="K714" s="455">
        <v>0</v>
      </c>
      <c r="L714" s="455">
        <v>0</v>
      </c>
      <c r="M714" s="455">
        <v>0</v>
      </c>
      <c r="N714" s="455">
        <v>0</v>
      </c>
      <c r="O714" s="455">
        <v>0</v>
      </c>
      <c r="P714" s="455">
        <v>0</v>
      </c>
      <c r="Q714" s="455">
        <v>0</v>
      </c>
      <c r="R714" s="455">
        <v>0</v>
      </c>
      <c r="S714" s="455">
        <v>0</v>
      </c>
      <c r="T714" s="455">
        <v>0</v>
      </c>
      <c r="U714" s="455">
        <v>0</v>
      </c>
      <c r="V714" s="455">
        <v>0</v>
      </c>
      <c r="W714" s="455">
        <v>0</v>
      </c>
      <c r="X714" s="455">
        <v>0</v>
      </c>
      <c r="Y714" s="455">
        <v>0</v>
      </c>
      <c r="Z714" s="455">
        <v>0</v>
      </c>
      <c r="AA714" s="455">
        <v>0</v>
      </c>
      <c r="AB714" s="455">
        <v>0</v>
      </c>
      <c r="AC714" s="455">
        <v>0</v>
      </c>
    </row>
    <row r="715" spans="1:29" x14ac:dyDescent="0.25">
      <c r="A715" s="452" t="s">
        <v>764</v>
      </c>
      <c r="B715" s="455">
        <v>0</v>
      </c>
      <c r="C715" s="455">
        <v>0</v>
      </c>
      <c r="D715" s="455">
        <v>0</v>
      </c>
      <c r="E715" s="455">
        <v>0</v>
      </c>
      <c r="F715" s="455">
        <v>0</v>
      </c>
      <c r="G715" s="455">
        <v>0</v>
      </c>
      <c r="H715" s="455">
        <v>0</v>
      </c>
      <c r="I715" s="455">
        <v>0</v>
      </c>
      <c r="J715" s="455">
        <v>0</v>
      </c>
      <c r="K715" s="455">
        <v>0</v>
      </c>
      <c r="L715" s="455">
        <v>0</v>
      </c>
      <c r="M715" s="455">
        <v>0</v>
      </c>
      <c r="N715" s="455">
        <v>0</v>
      </c>
      <c r="O715" s="455">
        <v>0</v>
      </c>
      <c r="P715" s="455">
        <v>0</v>
      </c>
      <c r="Q715" s="455">
        <v>0</v>
      </c>
      <c r="R715" s="455">
        <v>0</v>
      </c>
      <c r="S715" s="455">
        <v>0</v>
      </c>
      <c r="T715" s="455">
        <v>0</v>
      </c>
      <c r="U715" s="455">
        <v>0</v>
      </c>
      <c r="V715" s="455">
        <v>0</v>
      </c>
      <c r="W715" s="455">
        <v>0</v>
      </c>
      <c r="X715" s="455">
        <v>0</v>
      </c>
      <c r="Y715" s="455">
        <v>0</v>
      </c>
      <c r="Z715" s="455">
        <v>0</v>
      </c>
      <c r="AA715" s="455">
        <v>0</v>
      </c>
      <c r="AB715" s="455">
        <v>0</v>
      </c>
      <c r="AC715" s="455">
        <v>0</v>
      </c>
    </row>
    <row r="716" spans="1:29" x14ac:dyDescent="0.25">
      <c r="A716" s="452" t="s">
        <v>765</v>
      </c>
      <c r="B716" s="455">
        <v>0</v>
      </c>
      <c r="C716" s="455">
        <v>0</v>
      </c>
      <c r="D716" s="455">
        <v>0</v>
      </c>
      <c r="E716" s="455">
        <v>0</v>
      </c>
      <c r="F716" s="455">
        <v>0</v>
      </c>
      <c r="G716" s="455">
        <v>0</v>
      </c>
      <c r="H716" s="455">
        <v>0</v>
      </c>
      <c r="I716" s="455">
        <v>0</v>
      </c>
      <c r="J716" s="455">
        <v>0</v>
      </c>
      <c r="K716" s="455">
        <v>0</v>
      </c>
      <c r="L716" s="455">
        <v>0</v>
      </c>
      <c r="M716" s="455">
        <v>0</v>
      </c>
      <c r="N716" s="455">
        <v>0</v>
      </c>
      <c r="O716" s="455">
        <v>0</v>
      </c>
      <c r="P716" s="455">
        <v>0</v>
      </c>
      <c r="Q716" s="455">
        <v>0</v>
      </c>
      <c r="R716" s="455">
        <v>0</v>
      </c>
      <c r="S716" s="455">
        <v>0</v>
      </c>
      <c r="T716" s="455">
        <v>0</v>
      </c>
      <c r="U716" s="455">
        <v>0</v>
      </c>
      <c r="V716" s="455">
        <v>0</v>
      </c>
      <c r="W716" s="455">
        <v>0</v>
      </c>
      <c r="X716" s="455">
        <v>0</v>
      </c>
      <c r="Y716" s="455">
        <v>0</v>
      </c>
      <c r="Z716" s="455">
        <v>0</v>
      </c>
      <c r="AA716" s="455">
        <v>0</v>
      </c>
      <c r="AB716" s="455">
        <v>0</v>
      </c>
      <c r="AC716" s="455">
        <v>0</v>
      </c>
    </row>
    <row r="717" spans="1:29" x14ac:dyDescent="0.25">
      <c r="A717" s="452" t="s">
        <v>766</v>
      </c>
      <c r="B717" s="455">
        <v>0</v>
      </c>
      <c r="C717" s="455">
        <v>0</v>
      </c>
      <c r="D717" s="455">
        <v>0</v>
      </c>
      <c r="E717" s="455">
        <v>0</v>
      </c>
      <c r="F717" s="455">
        <v>0</v>
      </c>
      <c r="G717" s="455">
        <v>0</v>
      </c>
      <c r="H717" s="455">
        <v>0</v>
      </c>
      <c r="I717" s="455">
        <v>0</v>
      </c>
      <c r="J717" s="455">
        <v>0</v>
      </c>
      <c r="K717" s="455">
        <v>0</v>
      </c>
      <c r="L717" s="455">
        <v>0</v>
      </c>
      <c r="M717" s="455">
        <v>0</v>
      </c>
      <c r="N717" s="455">
        <v>0</v>
      </c>
      <c r="O717" s="455">
        <v>0</v>
      </c>
      <c r="P717" s="455">
        <v>0</v>
      </c>
      <c r="Q717" s="455">
        <v>0</v>
      </c>
      <c r="R717" s="455">
        <v>0</v>
      </c>
      <c r="S717" s="455">
        <v>0</v>
      </c>
      <c r="T717" s="455">
        <v>0</v>
      </c>
      <c r="U717" s="455">
        <v>0</v>
      </c>
      <c r="V717" s="455">
        <v>0</v>
      </c>
      <c r="W717" s="455">
        <v>0</v>
      </c>
      <c r="X717" s="455">
        <v>0</v>
      </c>
      <c r="Y717" s="455">
        <v>0</v>
      </c>
      <c r="Z717" s="455">
        <v>0</v>
      </c>
      <c r="AA717" s="455">
        <v>0</v>
      </c>
      <c r="AB717" s="455">
        <v>0</v>
      </c>
      <c r="AC717" s="455">
        <v>0</v>
      </c>
    </row>
    <row r="718" spans="1:29" x14ac:dyDescent="0.25">
      <c r="A718" s="452" t="s">
        <v>767</v>
      </c>
      <c r="B718" s="455">
        <v>0</v>
      </c>
      <c r="C718" s="455">
        <v>0</v>
      </c>
      <c r="D718" s="455">
        <v>0</v>
      </c>
      <c r="E718" s="455">
        <v>0</v>
      </c>
      <c r="F718" s="455">
        <v>0</v>
      </c>
      <c r="G718" s="455">
        <v>0</v>
      </c>
      <c r="H718" s="455">
        <v>0</v>
      </c>
      <c r="I718" s="455">
        <v>0</v>
      </c>
      <c r="J718" s="455">
        <v>0</v>
      </c>
      <c r="K718" s="455">
        <v>0</v>
      </c>
      <c r="L718" s="455">
        <v>0</v>
      </c>
      <c r="M718" s="455">
        <v>0</v>
      </c>
      <c r="N718" s="455">
        <v>0</v>
      </c>
      <c r="O718" s="455">
        <v>0</v>
      </c>
      <c r="P718" s="455">
        <v>0</v>
      </c>
      <c r="Q718" s="455">
        <v>0</v>
      </c>
      <c r="R718" s="455">
        <v>0</v>
      </c>
      <c r="S718" s="455">
        <v>0</v>
      </c>
      <c r="T718" s="455">
        <v>0</v>
      </c>
      <c r="U718" s="455">
        <v>0</v>
      </c>
      <c r="V718" s="455">
        <v>0</v>
      </c>
      <c r="W718" s="455">
        <v>0</v>
      </c>
      <c r="X718" s="455">
        <v>0</v>
      </c>
      <c r="Y718" s="455">
        <v>0</v>
      </c>
      <c r="Z718" s="455">
        <v>0</v>
      </c>
      <c r="AA718" s="455">
        <v>0</v>
      </c>
      <c r="AB718" s="456" t="s">
        <v>751</v>
      </c>
      <c r="AC718" s="456" t="s">
        <v>751</v>
      </c>
    </row>
    <row r="719" spans="1:29" x14ac:dyDescent="0.25">
      <c r="A719" s="452" t="s">
        <v>768</v>
      </c>
      <c r="B719" s="455">
        <v>0</v>
      </c>
      <c r="C719" s="455">
        <v>0</v>
      </c>
      <c r="D719" s="455">
        <v>0</v>
      </c>
      <c r="E719" s="455">
        <v>0</v>
      </c>
      <c r="F719" s="455">
        <v>0</v>
      </c>
      <c r="G719" s="455">
        <v>0</v>
      </c>
      <c r="H719" s="455">
        <v>0</v>
      </c>
      <c r="I719" s="455">
        <v>0</v>
      </c>
      <c r="J719" s="455">
        <v>0</v>
      </c>
      <c r="K719" s="455">
        <v>0</v>
      </c>
      <c r="L719" s="455">
        <v>0</v>
      </c>
      <c r="M719" s="455">
        <v>0</v>
      </c>
      <c r="N719" s="455">
        <v>0</v>
      </c>
      <c r="O719" s="455">
        <v>0</v>
      </c>
      <c r="P719" s="455">
        <v>0</v>
      </c>
      <c r="Q719" s="455">
        <v>0</v>
      </c>
      <c r="R719" s="455">
        <v>0</v>
      </c>
      <c r="S719" s="455">
        <v>0</v>
      </c>
      <c r="T719" s="455">
        <v>0</v>
      </c>
      <c r="U719" s="455">
        <v>0</v>
      </c>
      <c r="V719" s="455">
        <v>0</v>
      </c>
      <c r="W719" s="455">
        <v>0</v>
      </c>
      <c r="X719" s="455">
        <v>0</v>
      </c>
      <c r="Y719" s="455">
        <v>0</v>
      </c>
      <c r="Z719" s="455">
        <v>0</v>
      </c>
      <c r="AA719" s="455">
        <v>0</v>
      </c>
      <c r="AB719" s="455">
        <v>0</v>
      </c>
      <c r="AC719" s="455">
        <v>0</v>
      </c>
    </row>
    <row r="720" spans="1:29" x14ac:dyDescent="0.25">
      <c r="A720" s="452" t="s">
        <v>769</v>
      </c>
      <c r="B720" s="455">
        <v>0</v>
      </c>
      <c r="C720" s="455">
        <v>0</v>
      </c>
      <c r="D720" s="455">
        <v>0</v>
      </c>
      <c r="E720" s="455">
        <v>0</v>
      </c>
      <c r="F720" s="455">
        <v>0</v>
      </c>
      <c r="G720" s="455">
        <v>0</v>
      </c>
      <c r="H720" s="455">
        <v>0</v>
      </c>
      <c r="I720" s="455">
        <v>0</v>
      </c>
      <c r="J720" s="455">
        <v>0</v>
      </c>
      <c r="K720" s="455">
        <v>0</v>
      </c>
      <c r="L720" s="455">
        <v>0</v>
      </c>
      <c r="M720" s="455">
        <v>0</v>
      </c>
      <c r="N720" s="455">
        <v>0</v>
      </c>
      <c r="O720" s="455">
        <v>0</v>
      </c>
      <c r="P720" s="455">
        <v>0</v>
      </c>
      <c r="Q720" s="455">
        <v>0</v>
      </c>
      <c r="R720" s="455">
        <v>0</v>
      </c>
      <c r="S720" s="455">
        <v>0</v>
      </c>
      <c r="T720" s="455">
        <v>0</v>
      </c>
      <c r="U720" s="455">
        <v>0</v>
      </c>
      <c r="V720" s="455">
        <v>0</v>
      </c>
      <c r="W720" s="455">
        <v>0</v>
      </c>
      <c r="X720" s="455">
        <v>0</v>
      </c>
      <c r="Y720" s="455">
        <v>0</v>
      </c>
      <c r="Z720" s="455">
        <v>0</v>
      </c>
      <c r="AA720" s="455">
        <v>0</v>
      </c>
      <c r="AB720" s="455">
        <v>0</v>
      </c>
      <c r="AC720" s="455">
        <v>0</v>
      </c>
    </row>
    <row r="721" spans="1:29" x14ac:dyDescent="0.25">
      <c r="A721" s="452" t="s">
        <v>770</v>
      </c>
      <c r="B721" s="455">
        <v>0</v>
      </c>
      <c r="C721" s="455">
        <v>0</v>
      </c>
      <c r="D721" s="455">
        <v>0</v>
      </c>
      <c r="E721" s="455">
        <v>0</v>
      </c>
      <c r="F721" s="455">
        <v>0</v>
      </c>
      <c r="G721" s="455">
        <v>0</v>
      </c>
      <c r="H721" s="455">
        <v>0</v>
      </c>
      <c r="I721" s="455">
        <v>0</v>
      </c>
      <c r="J721" s="455">
        <v>0</v>
      </c>
      <c r="K721" s="455">
        <v>0</v>
      </c>
      <c r="L721" s="455">
        <v>0</v>
      </c>
      <c r="M721" s="455">
        <v>0</v>
      </c>
      <c r="N721" s="455">
        <v>0</v>
      </c>
      <c r="O721" s="455">
        <v>0</v>
      </c>
      <c r="P721" s="455">
        <v>0</v>
      </c>
      <c r="Q721" s="455">
        <v>0</v>
      </c>
      <c r="R721" s="455">
        <v>0</v>
      </c>
      <c r="S721" s="455">
        <v>0</v>
      </c>
      <c r="T721" s="455">
        <v>0</v>
      </c>
      <c r="U721" s="455">
        <v>0</v>
      </c>
      <c r="V721" s="455">
        <v>0</v>
      </c>
      <c r="W721" s="455">
        <v>0</v>
      </c>
      <c r="X721" s="455">
        <v>0</v>
      </c>
      <c r="Y721" s="455">
        <v>0</v>
      </c>
      <c r="Z721" s="455">
        <v>0</v>
      </c>
      <c r="AA721" s="455">
        <v>0</v>
      </c>
      <c r="AB721" s="455">
        <v>0</v>
      </c>
      <c r="AC721" s="455">
        <v>0</v>
      </c>
    </row>
    <row r="722" spans="1:29" x14ac:dyDescent="0.25">
      <c r="A722" s="452" t="s">
        <v>771</v>
      </c>
      <c r="B722" s="455">
        <v>0</v>
      </c>
      <c r="C722" s="455">
        <v>0</v>
      </c>
      <c r="D722" s="455">
        <v>0</v>
      </c>
      <c r="E722" s="455">
        <v>0</v>
      </c>
      <c r="F722" s="455">
        <v>0</v>
      </c>
      <c r="G722" s="455">
        <v>0</v>
      </c>
      <c r="H722" s="455">
        <v>0</v>
      </c>
      <c r="I722" s="455">
        <v>0</v>
      </c>
      <c r="J722" s="455">
        <v>0</v>
      </c>
      <c r="K722" s="455">
        <v>0</v>
      </c>
      <c r="L722" s="455">
        <v>0</v>
      </c>
      <c r="M722" s="455">
        <v>0</v>
      </c>
      <c r="N722" s="455">
        <v>0</v>
      </c>
      <c r="O722" s="455">
        <v>0</v>
      </c>
      <c r="P722" s="455">
        <v>0</v>
      </c>
      <c r="Q722" s="455">
        <v>0</v>
      </c>
      <c r="R722" s="455">
        <v>0</v>
      </c>
      <c r="S722" s="455">
        <v>0</v>
      </c>
      <c r="T722" s="455">
        <v>0</v>
      </c>
      <c r="U722" s="455">
        <v>0</v>
      </c>
      <c r="V722" s="455">
        <v>0</v>
      </c>
      <c r="W722" s="455">
        <v>0</v>
      </c>
      <c r="X722" s="455">
        <v>0</v>
      </c>
      <c r="Y722" s="455">
        <v>0</v>
      </c>
      <c r="Z722" s="455">
        <v>0</v>
      </c>
      <c r="AA722" s="455">
        <v>0</v>
      </c>
      <c r="AB722" s="455">
        <v>0</v>
      </c>
      <c r="AC722" s="455">
        <v>0</v>
      </c>
    </row>
    <row r="723" spans="1:29" x14ac:dyDescent="0.25">
      <c r="A723" s="452" t="s">
        <v>772</v>
      </c>
      <c r="B723" s="456" t="s">
        <v>751</v>
      </c>
      <c r="C723" s="456" t="s">
        <v>751</v>
      </c>
      <c r="D723" s="456" t="s">
        <v>751</v>
      </c>
      <c r="E723" s="456" t="s">
        <v>751</v>
      </c>
      <c r="F723" s="456" t="s">
        <v>751</v>
      </c>
      <c r="G723" s="456" t="s">
        <v>751</v>
      </c>
      <c r="H723" s="456" t="s">
        <v>751</v>
      </c>
      <c r="I723" s="456" t="s">
        <v>751</v>
      </c>
      <c r="J723" s="456" t="s">
        <v>751</v>
      </c>
      <c r="K723" s="456" t="s">
        <v>751</v>
      </c>
      <c r="L723" s="456" t="s">
        <v>751</v>
      </c>
      <c r="M723" s="456" t="s">
        <v>751</v>
      </c>
      <c r="N723" s="456" t="s">
        <v>751</v>
      </c>
      <c r="O723" s="456" t="s">
        <v>751</v>
      </c>
      <c r="P723" s="456" t="s">
        <v>751</v>
      </c>
      <c r="Q723" s="456" t="s">
        <v>751</v>
      </c>
      <c r="R723" s="456" t="s">
        <v>751</v>
      </c>
      <c r="S723" s="456" t="s">
        <v>751</v>
      </c>
      <c r="T723" s="456" t="s">
        <v>751</v>
      </c>
      <c r="U723" s="456" t="s">
        <v>751</v>
      </c>
      <c r="V723" s="456" t="s">
        <v>751</v>
      </c>
      <c r="W723" s="456" t="s">
        <v>751</v>
      </c>
      <c r="X723" s="456" t="s">
        <v>751</v>
      </c>
      <c r="Y723" s="456" t="s">
        <v>751</v>
      </c>
      <c r="Z723" s="456" t="s">
        <v>751</v>
      </c>
      <c r="AA723" s="456" t="s">
        <v>751</v>
      </c>
      <c r="AB723" s="456" t="s">
        <v>751</v>
      </c>
      <c r="AC723" s="456" t="s">
        <v>751</v>
      </c>
    </row>
    <row r="724" spans="1:29" x14ac:dyDescent="0.25">
      <c r="A724" s="452" t="s">
        <v>773</v>
      </c>
      <c r="B724" s="455">
        <v>0</v>
      </c>
      <c r="C724" s="455">
        <v>0</v>
      </c>
      <c r="D724" s="455">
        <v>0</v>
      </c>
      <c r="E724" s="455">
        <v>0</v>
      </c>
      <c r="F724" s="455">
        <v>0</v>
      </c>
      <c r="G724" s="455">
        <v>0</v>
      </c>
      <c r="H724" s="455">
        <v>0</v>
      </c>
      <c r="I724" s="455">
        <v>0</v>
      </c>
      <c r="J724" s="455">
        <v>0</v>
      </c>
      <c r="K724" s="455">
        <v>0</v>
      </c>
      <c r="L724" s="455">
        <v>0</v>
      </c>
      <c r="M724" s="455">
        <v>0</v>
      </c>
      <c r="N724" s="455">
        <v>0</v>
      </c>
      <c r="O724" s="455">
        <v>0</v>
      </c>
      <c r="P724" s="455">
        <v>0</v>
      </c>
      <c r="Q724" s="455">
        <v>0</v>
      </c>
      <c r="R724" s="455">
        <v>0</v>
      </c>
      <c r="S724" s="455">
        <v>0</v>
      </c>
      <c r="T724" s="455">
        <v>0</v>
      </c>
      <c r="U724" s="455">
        <v>0</v>
      </c>
      <c r="V724" s="455">
        <v>0</v>
      </c>
      <c r="W724" s="455">
        <v>0</v>
      </c>
      <c r="X724" s="455">
        <v>0</v>
      </c>
      <c r="Y724" s="455">
        <v>0</v>
      </c>
      <c r="Z724" s="455">
        <v>0</v>
      </c>
      <c r="AA724" s="455">
        <v>0</v>
      </c>
      <c r="AB724" s="455">
        <v>0</v>
      </c>
      <c r="AC724" s="455">
        <v>0</v>
      </c>
    </row>
    <row r="725" spans="1:29" x14ac:dyDescent="0.25">
      <c r="A725" s="452" t="s">
        <v>774</v>
      </c>
      <c r="B725" s="455">
        <v>0</v>
      </c>
      <c r="C725" s="455">
        <v>0</v>
      </c>
      <c r="D725" s="455">
        <v>0</v>
      </c>
      <c r="E725" s="455">
        <v>0</v>
      </c>
      <c r="F725" s="455">
        <v>0</v>
      </c>
      <c r="G725" s="455">
        <v>0</v>
      </c>
      <c r="H725" s="455">
        <v>0</v>
      </c>
      <c r="I725" s="455">
        <v>0</v>
      </c>
      <c r="J725" s="455">
        <v>0</v>
      </c>
      <c r="K725" s="455">
        <v>0</v>
      </c>
      <c r="L725" s="455">
        <v>0</v>
      </c>
      <c r="M725" s="455">
        <v>0</v>
      </c>
      <c r="N725" s="455">
        <v>0</v>
      </c>
      <c r="O725" s="455">
        <v>0</v>
      </c>
      <c r="P725" s="455">
        <v>0</v>
      </c>
      <c r="Q725" s="455">
        <v>0</v>
      </c>
      <c r="R725" s="455">
        <v>0</v>
      </c>
      <c r="S725" s="455">
        <v>0</v>
      </c>
      <c r="T725" s="455">
        <v>0</v>
      </c>
      <c r="U725" s="455">
        <v>0</v>
      </c>
      <c r="V725" s="455">
        <v>0</v>
      </c>
      <c r="W725" s="455">
        <v>0</v>
      </c>
      <c r="X725" s="455">
        <v>0</v>
      </c>
      <c r="Y725" s="455">
        <v>0</v>
      </c>
      <c r="Z725" s="455">
        <v>0</v>
      </c>
      <c r="AA725" s="455">
        <v>0</v>
      </c>
      <c r="AB725" s="455">
        <v>0</v>
      </c>
      <c r="AC725" s="455">
        <v>0</v>
      </c>
    </row>
    <row r="726" spans="1:29" x14ac:dyDescent="0.25">
      <c r="A726" s="452" t="s">
        <v>8</v>
      </c>
      <c r="B726" s="455">
        <v>0</v>
      </c>
      <c r="C726" s="455">
        <v>0</v>
      </c>
      <c r="D726" s="455">
        <v>0</v>
      </c>
      <c r="E726" s="455">
        <v>0</v>
      </c>
      <c r="F726" s="455">
        <v>0</v>
      </c>
      <c r="G726" s="455">
        <v>0</v>
      </c>
      <c r="H726" s="455">
        <v>0</v>
      </c>
      <c r="I726" s="455">
        <v>0</v>
      </c>
      <c r="J726" s="455">
        <v>0</v>
      </c>
      <c r="K726" s="455">
        <v>0</v>
      </c>
      <c r="L726" s="455">
        <v>0</v>
      </c>
      <c r="M726" s="455">
        <v>0</v>
      </c>
      <c r="N726" s="455">
        <v>0</v>
      </c>
      <c r="O726" s="455">
        <v>0</v>
      </c>
      <c r="P726" s="455">
        <v>0</v>
      </c>
      <c r="Q726" s="455">
        <v>0</v>
      </c>
      <c r="R726" s="455">
        <v>0</v>
      </c>
      <c r="S726" s="455">
        <v>0</v>
      </c>
      <c r="T726" s="455">
        <v>0</v>
      </c>
      <c r="U726" s="455">
        <v>0</v>
      </c>
      <c r="V726" s="455">
        <v>0</v>
      </c>
      <c r="W726" s="455">
        <v>0</v>
      </c>
      <c r="X726" s="455">
        <v>0</v>
      </c>
      <c r="Y726" s="455">
        <v>0</v>
      </c>
      <c r="Z726" s="455">
        <v>0</v>
      </c>
      <c r="AA726" s="455">
        <v>0</v>
      </c>
      <c r="AB726" s="455">
        <v>0</v>
      </c>
      <c r="AC726" s="455">
        <v>0</v>
      </c>
    </row>
    <row r="727" spans="1:29" x14ac:dyDescent="0.25">
      <c r="A727" s="452" t="s">
        <v>11</v>
      </c>
      <c r="B727" s="456" t="s">
        <v>751</v>
      </c>
      <c r="C727" s="456" t="s">
        <v>751</v>
      </c>
      <c r="D727" s="456" t="s">
        <v>751</v>
      </c>
      <c r="E727" s="456" t="s">
        <v>751</v>
      </c>
      <c r="F727" s="456" t="s">
        <v>751</v>
      </c>
      <c r="G727" s="456" t="s">
        <v>751</v>
      </c>
      <c r="H727" s="456" t="s">
        <v>751</v>
      </c>
      <c r="I727" s="456" t="s">
        <v>751</v>
      </c>
      <c r="J727" s="456" t="s">
        <v>751</v>
      </c>
      <c r="K727" s="456" t="s">
        <v>751</v>
      </c>
      <c r="L727" s="456" t="s">
        <v>751</v>
      </c>
      <c r="M727" s="456" t="s">
        <v>751</v>
      </c>
      <c r="N727" s="456" t="s">
        <v>751</v>
      </c>
      <c r="O727" s="456" t="s">
        <v>751</v>
      </c>
      <c r="P727" s="456" t="s">
        <v>751</v>
      </c>
      <c r="Q727" s="456" t="s">
        <v>751</v>
      </c>
      <c r="R727" s="456" t="s">
        <v>751</v>
      </c>
      <c r="S727" s="456" t="s">
        <v>751</v>
      </c>
      <c r="T727" s="456" t="s">
        <v>751</v>
      </c>
      <c r="U727" s="456" t="s">
        <v>751</v>
      </c>
      <c r="V727" s="456" t="s">
        <v>751</v>
      </c>
      <c r="W727" s="456" t="s">
        <v>751</v>
      </c>
      <c r="X727" s="456" t="s">
        <v>751</v>
      </c>
      <c r="Y727" s="456" t="s">
        <v>751</v>
      </c>
      <c r="Z727" s="456" t="s">
        <v>751</v>
      </c>
      <c r="AA727" s="456" t="s">
        <v>751</v>
      </c>
      <c r="AB727" s="456" t="s">
        <v>751</v>
      </c>
      <c r="AC727" s="456" t="s">
        <v>751</v>
      </c>
    </row>
    <row r="728" spans="1:29" x14ac:dyDescent="0.25">
      <c r="A728" s="452" t="s">
        <v>775</v>
      </c>
      <c r="B728" s="455">
        <v>0</v>
      </c>
      <c r="C728" s="455">
        <v>0</v>
      </c>
      <c r="D728" s="455">
        <v>0</v>
      </c>
      <c r="E728" s="455">
        <v>0</v>
      </c>
      <c r="F728" s="455">
        <v>0</v>
      </c>
      <c r="G728" s="455">
        <v>0</v>
      </c>
      <c r="H728" s="455">
        <v>0</v>
      </c>
      <c r="I728" s="455">
        <v>0</v>
      </c>
      <c r="J728" s="455">
        <v>0</v>
      </c>
      <c r="K728" s="455">
        <v>0</v>
      </c>
      <c r="L728" s="455">
        <v>0</v>
      </c>
      <c r="M728" s="455">
        <v>0</v>
      </c>
      <c r="N728" s="455">
        <v>0</v>
      </c>
      <c r="O728" s="455">
        <v>0</v>
      </c>
      <c r="P728" s="455">
        <v>0</v>
      </c>
      <c r="Q728" s="455">
        <v>0</v>
      </c>
      <c r="R728" s="455">
        <v>0</v>
      </c>
      <c r="S728" s="455">
        <v>0</v>
      </c>
      <c r="T728" s="455">
        <v>0</v>
      </c>
      <c r="U728" s="455">
        <v>0</v>
      </c>
      <c r="V728" s="455">
        <v>0</v>
      </c>
      <c r="W728" s="455">
        <v>0</v>
      </c>
      <c r="X728" s="455">
        <v>0</v>
      </c>
      <c r="Y728" s="455">
        <v>0</v>
      </c>
      <c r="Z728" s="455">
        <v>0</v>
      </c>
      <c r="AA728" s="455">
        <v>0</v>
      </c>
      <c r="AB728" s="455">
        <v>0</v>
      </c>
      <c r="AC728" s="455">
        <v>0</v>
      </c>
    </row>
    <row r="729" spans="1:29" x14ac:dyDescent="0.25">
      <c r="A729" s="452" t="s">
        <v>9</v>
      </c>
      <c r="B729" s="455">
        <v>0</v>
      </c>
      <c r="C729" s="455">
        <v>0</v>
      </c>
      <c r="D729" s="455">
        <v>0</v>
      </c>
      <c r="E729" s="455">
        <v>0</v>
      </c>
      <c r="F729" s="455">
        <v>0</v>
      </c>
      <c r="G729" s="455">
        <v>0</v>
      </c>
      <c r="H729" s="455">
        <v>0</v>
      </c>
      <c r="I729" s="455">
        <v>0</v>
      </c>
      <c r="J729" s="455">
        <v>0</v>
      </c>
      <c r="K729" s="455">
        <v>0</v>
      </c>
      <c r="L729" s="455">
        <v>0</v>
      </c>
      <c r="M729" s="455">
        <v>0</v>
      </c>
      <c r="N729" s="455">
        <v>0</v>
      </c>
      <c r="O729" s="455">
        <v>0</v>
      </c>
      <c r="P729" s="455">
        <v>0</v>
      </c>
      <c r="Q729" s="455">
        <v>0</v>
      </c>
      <c r="R729" s="455">
        <v>0</v>
      </c>
      <c r="S729" s="455">
        <v>0</v>
      </c>
      <c r="T729" s="455">
        <v>0</v>
      </c>
      <c r="U729" s="455">
        <v>0</v>
      </c>
      <c r="V729" s="455">
        <v>0</v>
      </c>
      <c r="W729" s="455">
        <v>0</v>
      </c>
      <c r="X729" s="455">
        <v>0</v>
      </c>
      <c r="Y729" s="455">
        <v>0</v>
      </c>
      <c r="Z729" s="455">
        <v>0</v>
      </c>
      <c r="AA729" s="455">
        <v>0</v>
      </c>
      <c r="AB729" s="455">
        <v>0</v>
      </c>
      <c r="AC729" s="455">
        <v>0</v>
      </c>
    </row>
    <row r="730" spans="1:29" x14ac:dyDescent="0.25">
      <c r="A730" s="452" t="s">
        <v>776</v>
      </c>
      <c r="B730" s="455">
        <v>0</v>
      </c>
      <c r="C730" s="455">
        <v>0</v>
      </c>
      <c r="D730" s="455">
        <v>0</v>
      </c>
      <c r="E730" s="455">
        <v>0</v>
      </c>
      <c r="F730" s="455">
        <v>0</v>
      </c>
      <c r="G730" s="455">
        <v>0</v>
      </c>
      <c r="H730" s="455">
        <v>0</v>
      </c>
      <c r="I730" s="455">
        <v>0</v>
      </c>
      <c r="J730" s="455">
        <v>0</v>
      </c>
      <c r="K730" s="455">
        <v>0</v>
      </c>
      <c r="L730" s="455">
        <v>0</v>
      </c>
      <c r="M730" s="455">
        <v>0</v>
      </c>
      <c r="N730" s="455">
        <v>0</v>
      </c>
      <c r="O730" s="455">
        <v>0</v>
      </c>
      <c r="P730" s="455">
        <v>0</v>
      </c>
      <c r="Q730" s="455">
        <v>0</v>
      </c>
      <c r="R730" s="455">
        <v>0</v>
      </c>
      <c r="S730" s="455">
        <v>0</v>
      </c>
      <c r="T730" s="455">
        <v>0</v>
      </c>
      <c r="U730" s="455">
        <v>0</v>
      </c>
      <c r="V730" s="455">
        <v>0</v>
      </c>
      <c r="W730" s="455">
        <v>0</v>
      </c>
      <c r="X730" s="455">
        <v>0</v>
      </c>
      <c r="Y730" s="455">
        <v>0</v>
      </c>
      <c r="Z730" s="455">
        <v>0</v>
      </c>
      <c r="AA730" s="455">
        <v>0</v>
      </c>
      <c r="AB730" s="455">
        <v>0</v>
      </c>
      <c r="AC730" s="455">
        <v>0</v>
      </c>
    </row>
    <row r="731" spans="1:29" x14ac:dyDescent="0.25">
      <c r="A731" s="452" t="s">
        <v>10</v>
      </c>
      <c r="B731" s="456" t="s">
        <v>751</v>
      </c>
      <c r="C731" s="456" t="s">
        <v>751</v>
      </c>
      <c r="D731" s="456" t="s">
        <v>751</v>
      </c>
      <c r="E731" s="456" t="s">
        <v>751</v>
      </c>
      <c r="F731" s="456" t="s">
        <v>751</v>
      </c>
      <c r="G731" s="456" t="s">
        <v>751</v>
      </c>
      <c r="H731" s="456" t="s">
        <v>751</v>
      </c>
      <c r="I731" s="456" t="s">
        <v>751</v>
      </c>
      <c r="J731" s="456" t="s">
        <v>751</v>
      </c>
      <c r="K731" s="456" t="s">
        <v>751</v>
      </c>
      <c r="L731" s="456" t="s">
        <v>751</v>
      </c>
      <c r="M731" s="456" t="s">
        <v>751</v>
      </c>
      <c r="N731" s="456" t="s">
        <v>751</v>
      </c>
      <c r="O731" s="456" t="s">
        <v>751</v>
      </c>
      <c r="P731" s="456" t="s">
        <v>751</v>
      </c>
      <c r="Q731" s="456" t="s">
        <v>751</v>
      </c>
      <c r="R731" s="456" t="s">
        <v>751</v>
      </c>
      <c r="S731" s="456" t="s">
        <v>751</v>
      </c>
      <c r="T731" s="456" t="s">
        <v>751</v>
      </c>
      <c r="U731" s="456" t="s">
        <v>751</v>
      </c>
      <c r="V731" s="456" t="s">
        <v>751</v>
      </c>
      <c r="W731" s="456" t="s">
        <v>751</v>
      </c>
      <c r="X731" s="456" t="s">
        <v>751</v>
      </c>
      <c r="Y731" s="456" t="s">
        <v>751</v>
      </c>
      <c r="Z731" s="456" t="s">
        <v>751</v>
      </c>
      <c r="AA731" s="456" t="s">
        <v>751</v>
      </c>
      <c r="AB731" s="456" t="s">
        <v>751</v>
      </c>
      <c r="AC731" s="456" t="s">
        <v>751</v>
      </c>
    </row>
    <row r="732" spans="1:29" x14ac:dyDescent="0.25">
      <c r="A732" s="452" t="s">
        <v>777</v>
      </c>
      <c r="B732" s="453">
        <v>0.66</v>
      </c>
      <c r="C732" s="453">
        <v>0.65</v>
      </c>
      <c r="D732" s="453">
        <v>0.64</v>
      </c>
      <c r="E732" s="453">
        <v>0.63</v>
      </c>
      <c r="F732" s="453">
        <v>0.62</v>
      </c>
      <c r="G732" s="453">
        <v>0.62</v>
      </c>
      <c r="H732" s="453">
        <v>0.61</v>
      </c>
      <c r="I732" s="454">
        <v>0.6</v>
      </c>
      <c r="J732" s="453">
        <v>0.54</v>
      </c>
      <c r="K732" s="454">
        <v>0.6</v>
      </c>
      <c r="L732" s="453">
        <v>0.62</v>
      </c>
      <c r="M732" s="453">
        <v>0.66</v>
      </c>
      <c r="N732" s="453">
        <v>0.62</v>
      </c>
      <c r="O732" s="453">
        <v>0.67</v>
      </c>
      <c r="P732" s="453">
        <v>0.67</v>
      </c>
      <c r="Q732" s="453">
        <v>0.65</v>
      </c>
      <c r="R732" s="454">
        <v>0.6</v>
      </c>
      <c r="S732" s="453">
        <v>0.66</v>
      </c>
      <c r="T732" s="453">
        <v>0.62</v>
      </c>
      <c r="U732" s="453">
        <v>0.61</v>
      </c>
      <c r="V732" s="454">
        <v>0.6</v>
      </c>
      <c r="W732" s="453">
        <v>0.64</v>
      </c>
      <c r="X732" s="453">
        <v>0.67</v>
      </c>
      <c r="Y732" s="453">
        <v>0.69</v>
      </c>
      <c r="Z732" s="453">
        <v>0.56000000000000005</v>
      </c>
      <c r="AA732" s="453">
        <v>0.61</v>
      </c>
      <c r="AB732" s="453">
        <v>0.59</v>
      </c>
      <c r="AC732" s="453">
        <v>0.61</v>
      </c>
    </row>
    <row r="733" spans="1:29" x14ac:dyDescent="0.25">
      <c r="A733" s="452" t="s">
        <v>778</v>
      </c>
      <c r="B733" s="455">
        <v>0</v>
      </c>
      <c r="C733" s="455">
        <v>0</v>
      </c>
      <c r="D733" s="455">
        <v>0</v>
      </c>
      <c r="E733" s="455">
        <v>0</v>
      </c>
      <c r="F733" s="455">
        <v>0</v>
      </c>
      <c r="G733" s="455">
        <v>0</v>
      </c>
      <c r="H733" s="455">
        <v>0</v>
      </c>
      <c r="I733" s="455">
        <v>0</v>
      </c>
      <c r="J733" s="455">
        <v>0</v>
      </c>
      <c r="K733" s="455">
        <v>0</v>
      </c>
      <c r="L733" s="455">
        <v>0</v>
      </c>
      <c r="M733" s="455">
        <v>0</v>
      </c>
      <c r="N733" s="455">
        <v>0</v>
      </c>
      <c r="O733" s="455">
        <v>0</v>
      </c>
      <c r="P733" s="455">
        <v>0</v>
      </c>
      <c r="Q733" s="455">
        <v>0</v>
      </c>
      <c r="R733" s="455">
        <v>0</v>
      </c>
      <c r="S733" s="455">
        <v>0</v>
      </c>
      <c r="T733" s="455">
        <v>0</v>
      </c>
      <c r="U733" s="455">
        <v>0</v>
      </c>
      <c r="V733" s="455">
        <v>0</v>
      </c>
      <c r="W733" s="455">
        <v>0</v>
      </c>
      <c r="X733" s="455">
        <v>0</v>
      </c>
      <c r="Y733" s="455">
        <v>0</v>
      </c>
      <c r="Z733" s="455">
        <v>0</v>
      </c>
      <c r="AA733" s="455">
        <v>0</v>
      </c>
      <c r="AB733" s="455">
        <v>0</v>
      </c>
      <c r="AC733" s="455">
        <v>0</v>
      </c>
    </row>
    <row r="735" spans="1:29" x14ac:dyDescent="0.25">
      <c r="A735" s="450" t="s">
        <v>779</v>
      </c>
    </row>
    <row r="736" spans="1:29" x14ac:dyDescent="0.25">
      <c r="A736" s="450" t="s">
        <v>751</v>
      </c>
      <c r="B736" s="450" t="s">
        <v>780</v>
      </c>
    </row>
    <row r="738" spans="1:29" x14ac:dyDescent="0.25">
      <c r="A738" s="450" t="s">
        <v>739</v>
      </c>
      <c r="B738" s="450" t="s">
        <v>740</v>
      </c>
    </row>
    <row r="739" spans="1:29" x14ac:dyDescent="0.25">
      <c r="A739" s="450" t="s">
        <v>741</v>
      </c>
      <c r="B739" s="450" t="s">
        <v>792</v>
      </c>
    </row>
    <row r="740" spans="1:29" x14ac:dyDescent="0.25">
      <c r="A740" s="450" t="s">
        <v>743</v>
      </c>
      <c r="B740" s="450" t="s">
        <v>744</v>
      </c>
    </row>
    <row r="742" spans="1:29" x14ac:dyDescent="0.25">
      <c r="A742" s="452" t="s">
        <v>745</v>
      </c>
      <c r="B742" s="452" t="s">
        <v>51</v>
      </c>
      <c r="C742" s="452" t="s">
        <v>52</v>
      </c>
      <c r="D742" s="452" t="s">
        <v>53</v>
      </c>
      <c r="E742" s="452" t="s">
        <v>54</v>
      </c>
      <c r="F742" s="452" t="s">
        <v>55</v>
      </c>
      <c r="G742" s="452" t="s">
        <v>56</v>
      </c>
      <c r="H742" s="452" t="s">
        <v>57</v>
      </c>
      <c r="I742" s="452" t="s">
        <v>58</v>
      </c>
      <c r="J742" s="452" t="s">
        <v>59</v>
      </c>
      <c r="K742" s="452" t="s">
        <v>60</v>
      </c>
      <c r="L742" s="452" t="s">
        <v>61</v>
      </c>
      <c r="M742" s="452" t="s">
        <v>62</v>
      </c>
      <c r="N742" s="452" t="s">
        <v>63</v>
      </c>
      <c r="O742" s="452" t="s">
        <v>64</v>
      </c>
      <c r="P742" s="452" t="s">
        <v>65</v>
      </c>
      <c r="Q742" s="452" t="s">
        <v>66</v>
      </c>
      <c r="R742" s="452" t="s">
        <v>67</v>
      </c>
      <c r="S742" s="452" t="s">
        <v>68</v>
      </c>
      <c r="T742" s="452" t="s">
        <v>69</v>
      </c>
      <c r="U742" s="452" t="s">
        <v>70</v>
      </c>
      <c r="V742" s="452" t="s">
        <v>71</v>
      </c>
      <c r="W742" s="452" t="s">
        <v>72</v>
      </c>
      <c r="X742" s="452" t="s">
        <v>73</v>
      </c>
      <c r="Y742" s="452" t="s">
        <v>74</v>
      </c>
      <c r="Z742" s="452" t="s">
        <v>75</v>
      </c>
      <c r="AA742" s="452" t="s">
        <v>76</v>
      </c>
      <c r="AB742" s="452" t="s">
        <v>77</v>
      </c>
      <c r="AC742" s="452" t="s">
        <v>746</v>
      </c>
    </row>
    <row r="743" spans="1:29" x14ac:dyDescent="0.25">
      <c r="A743" s="452" t="s">
        <v>747</v>
      </c>
      <c r="B743" s="453">
        <v>1181.1600000000001</v>
      </c>
      <c r="C743" s="454">
        <v>1117.9000000000001</v>
      </c>
      <c r="D743" s="453">
        <v>1085.99</v>
      </c>
      <c r="E743" s="453">
        <v>1069.3399999999999</v>
      </c>
      <c r="F743" s="453">
        <v>1076.02</v>
      </c>
      <c r="G743" s="453">
        <v>1075.3900000000001</v>
      </c>
      <c r="H743" s="453">
        <v>1093.8800000000001</v>
      </c>
      <c r="I743" s="453">
        <v>1081.82</v>
      </c>
      <c r="J743" s="453">
        <v>1021.88</v>
      </c>
      <c r="K743" s="453">
        <v>985.26</v>
      </c>
      <c r="L743" s="454">
        <v>985.1</v>
      </c>
      <c r="M743" s="453">
        <v>963.61</v>
      </c>
      <c r="N743" s="453">
        <v>932.47</v>
      </c>
      <c r="O743" s="453">
        <v>924.33</v>
      </c>
      <c r="P743" s="454">
        <v>938.1</v>
      </c>
      <c r="Q743" s="453">
        <v>931.81</v>
      </c>
      <c r="R743" s="453">
        <v>899.52</v>
      </c>
      <c r="S743" s="453">
        <v>902.16</v>
      </c>
      <c r="T743" s="453">
        <v>870.91</v>
      </c>
      <c r="U743" s="453">
        <v>823.17</v>
      </c>
      <c r="V743" s="453">
        <v>788.54</v>
      </c>
      <c r="W743" s="453">
        <v>778.18</v>
      </c>
      <c r="X743" s="453">
        <v>770.23</v>
      </c>
      <c r="Y743" s="453">
        <v>770.19</v>
      </c>
      <c r="Z743" s="453">
        <v>780.84</v>
      </c>
      <c r="AA743" s="453">
        <v>767.85</v>
      </c>
      <c r="AB743" s="454">
        <v>783.9</v>
      </c>
      <c r="AC743" s="454">
        <v>790.1</v>
      </c>
    </row>
    <row r="744" spans="1:29" x14ac:dyDescent="0.25">
      <c r="A744" s="452" t="s">
        <v>748</v>
      </c>
      <c r="B744" s="453">
        <v>1344.74</v>
      </c>
      <c r="C744" s="454">
        <v>1282.0999999999999</v>
      </c>
      <c r="D744" s="453">
        <v>1233.56</v>
      </c>
      <c r="E744" s="453">
        <v>1202.6500000000001</v>
      </c>
      <c r="F744" s="453">
        <v>1211.3599999999999</v>
      </c>
      <c r="G744" s="454">
        <v>1206.5</v>
      </c>
      <c r="H744" s="453">
        <v>1224.94</v>
      </c>
      <c r="I744" s="453">
        <v>1213.68</v>
      </c>
      <c r="J744" s="454">
        <v>1153.5999999999999</v>
      </c>
      <c r="K744" s="453">
        <v>1085.01</v>
      </c>
      <c r="L744" s="454">
        <v>1082.4000000000001</v>
      </c>
      <c r="M744" s="453">
        <v>1055.68</v>
      </c>
      <c r="N744" s="453">
        <v>1018.77</v>
      </c>
      <c r="O744" s="453">
        <v>1009.08</v>
      </c>
      <c r="P744" s="453">
        <v>1024.51</v>
      </c>
      <c r="Q744" s="453">
        <v>1015.17</v>
      </c>
      <c r="R744" s="453">
        <v>979.08</v>
      </c>
      <c r="S744" s="453">
        <v>981.81</v>
      </c>
      <c r="T744" s="453">
        <v>948.22</v>
      </c>
      <c r="U744" s="453">
        <v>895.36</v>
      </c>
      <c r="V744" s="454">
        <v>861.7</v>
      </c>
      <c r="W744" s="453">
        <v>848.75</v>
      </c>
      <c r="X744" s="453">
        <v>840.26</v>
      </c>
      <c r="Y744" s="453">
        <v>839.73</v>
      </c>
      <c r="Z744" s="453">
        <v>852.25</v>
      </c>
      <c r="AA744" s="453">
        <v>837.51</v>
      </c>
      <c r="AB744" s="453">
        <v>853.26</v>
      </c>
      <c r="AC744" s="453">
        <v>860.62</v>
      </c>
    </row>
    <row r="745" spans="1:29" x14ac:dyDescent="0.25">
      <c r="A745" s="452" t="s">
        <v>749</v>
      </c>
      <c r="B745" s="453">
        <v>1342.94</v>
      </c>
      <c r="C745" s="453">
        <v>1280.3399999999999</v>
      </c>
      <c r="D745" s="453">
        <v>1231.8599999999999</v>
      </c>
      <c r="E745" s="453">
        <v>1200.92</v>
      </c>
      <c r="F745" s="453">
        <v>1209.6099999999999</v>
      </c>
      <c r="G745" s="453">
        <v>1204.76</v>
      </c>
      <c r="H745" s="453">
        <v>1223.17</v>
      </c>
      <c r="I745" s="454">
        <v>1211.9000000000001</v>
      </c>
      <c r="J745" s="453">
        <v>1151.82</v>
      </c>
      <c r="K745" s="453">
        <v>1083.18</v>
      </c>
      <c r="L745" s="453">
        <v>1080.6500000000001</v>
      </c>
      <c r="M745" s="453">
        <v>1053.96</v>
      </c>
      <c r="N745" s="453">
        <v>1017.16</v>
      </c>
      <c r="O745" s="453">
        <v>1007.52</v>
      </c>
      <c r="P745" s="453">
        <v>1022.95</v>
      </c>
      <c r="Q745" s="453">
        <v>1013.59</v>
      </c>
      <c r="R745" s="453">
        <v>977.42</v>
      </c>
      <c r="S745" s="453">
        <v>980.11</v>
      </c>
      <c r="T745" s="453">
        <v>946.51</v>
      </c>
      <c r="U745" s="453">
        <v>893.76</v>
      </c>
      <c r="V745" s="453">
        <v>860.16</v>
      </c>
      <c r="W745" s="453">
        <v>847.21</v>
      </c>
      <c r="X745" s="454">
        <v>838.7</v>
      </c>
      <c r="Y745" s="453">
        <v>838.19</v>
      </c>
      <c r="Z745" s="453">
        <v>850.62</v>
      </c>
      <c r="AA745" s="453">
        <v>835.94</v>
      </c>
      <c r="AB745" s="454">
        <v>851.7</v>
      </c>
      <c r="AC745" s="453">
        <v>859.01</v>
      </c>
    </row>
    <row r="746" spans="1:29" x14ac:dyDescent="0.25">
      <c r="A746" s="452" t="s">
        <v>750</v>
      </c>
      <c r="B746" s="453">
        <v>33.909999999999997</v>
      </c>
      <c r="C746" s="453">
        <v>33.590000000000003</v>
      </c>
      <c r="D746" s="453">
        <v>32.76</v>
      </c>
      <c r="E746" s="454">
        <v>33.700000000000003</v>
      </c>
      <c r="F746" s="453">
        <v>35.07</v>
      </c>
      <c r="G746" s="453">
        <v>36.68</v>
      </c>
      <c r="H746" s="453">
        <v>38.880000000000003</v>
      </c>
      <c r="I746" s="453">
        <v>37.340000000000003</v>
      </c>
      <c r="J746" s="453">
        <v>36.92</v>
      </c>
      <c r="K746" s="453">
        <v>36.950000000000003</v>
      </c>
      <c r="L746" s="453">
        <v>34.46</v>
      </c>
      <c r="M746" s="453">
        <v>33.11</v>
      </c>
      <c r="N746" s="453">
        <v>31.94</v>
      </c>
      <c r="O746" s="453">
        <v>28.95</v>
      </c>
      <c r="P746" s="453">
        <v>29.43</v>
      </c>
      <c r="Q746" s="453">
        <v>28.55</v>
      </c>
      <c r="R746" s="453">
        <v>25.32</v>
      </c>
      <c r="S746" s="453">
        <v>23.65</v>
      </c>
      <c r="T746" s="453">
        <v>23.66</v>
      </c>
      <c r="U746" s="453">
        <v>23.99</v>
      </c>
      <c r="V746" s="453">
        <v>25.71</v>
      </c>
      <c r="W746" s="453">
        <v>21.94</v>
      </c>
      <c r="X746" s="453">
        <v>21.54</v>
      </c>
      <c r="Y746" s="453">
        <v>21.09</v>
      </c>
      <c r="Z746" s="453">
        <v>21.15</v>
      </c>
      <c r="AA746" s="453">
        <v>20.61</v>
      </c>
      <c r="AB746" s="453">
        <v>19.649999999999999</v>
      </c>
      <c r="AC746" s="453">
        <v>20.47</v>
      </c>
    </row>
    <row r="747" spans="1:29" x14ac:dyDescent="0.25">
      <c r="A747" s="452" t="s">
        <v>752</v>
      </c>
      <c r="B747" s="453">
        <v>31.46</v>
      </c>
      <c r="C747" s="453">
        <v>24.79</v>
      </c>
      <c r="D747" s="453">
        <v>21.07</v>
      </c>
      <c r="E747" s="453">
        <v>19.170000000000002</v>
      </c>
      <c r="F747" s="453">
        <v>18.66</v>
      </c>
      <c r="G747" s="455">
        <v>18</v>
      </c>
      <c r="H747" s="453">
        <v>17.559999999999999</v>
      </c>
      <c r="I747" s="453">
        <v>16.75</v>
      </c>
      <c r="J747" s="455">
        <v>14</v>
      </c>
      <c r="K747" s="453">
        <v>14.54</v>
      </c>
      <c r="L747" s="453">
        <v>15.12</v>
      </c>
      <c r="M747" s="453">
        <v>15.31</v>
      </c>
      <c r="N747" s="453">
        <v>15.07</v>
      </c>
      <c r="O747" s="453">
        <v>14.57</v>
      </c>
      <c r="P747" s="453">
        <v>16.649999999999999</v>
      </c>
      <c r="Q747" s="453">
        <v>16.18</v>
      </c>
      <c r="R747" s="453">
        <v>14.68</v>
      </c>
      <c r="S747" s="453">
        <v>15.09</v>
      </c>
      <c r="T747" s="453">
        <v>15.76</v>
      </c>
      <c r="U747" s="453">
        <v>14.51</v>
      </c>
      <c r="V747" s="453">
        <v>16.239999999999998</v>
      </c>
      <c r="W747" s="453">
        <v>15.16</v>
      </c>
      <c r="X747" s="453">
        <v>15.51</v>
      </c>
      <c r="Y747" s="453">
        <v>16.809999999999999</v>
      </c>
      <c r="Z747" s="453">
        <v>18.36</v>
      </c>
      <c r="AA747" s="453">
        <v>18.760000000000002</v>
      </c>
      <c r="AB747" s="453">
        <v>19.87</v>
      </c>
      <c r="AC747" s="454">
        <v>19.8</v>
      </c>
    </row>
    <row r="748" spans="1:29" x14ac:dyDescent="0.25">
      <c r="A748" s="452" t="s">
        <v>753</v>
      </c>
      <c r="B748" s="453">
        <v>32.39</v>
      </c>
      <c r="C748" s="453">
        <v>27.89</v>
      </c>
      <c r="D748" s="453">
        <v>24.93</v>
      </c>
      <c r="E748" s="453">
        <v>22.32</v>
      </c>
      <c r="F748" s="454">
        <v>21.9</v>
      </c>
      <c r="G748" s="454">
        <v>23.1</v>
      </c>
      <c r="H748" s="453">
        <v>22.39</v>
      </c>
      <c r="I748" s="453">
        <v>22.15</v>
      </c>
      <c r="J748" s="453">
        <v>21.68</v>
      </c>
      <c r="K748" s="453">
        <v>21.04</v>
      </c>
      <c r="L748" s="453">
        <v>21.47</v>
      </c>
      <c r="M748" s="453">
        <v>21.47</v>
      </c>
      <c r="N748" s="453">
        <v>20.62</v>
      </c>
      <c r="O748" s="453">
        <v>19.309999999999999</v>
      </c>
      <c r="P748" s="453">
        <v>20.86</v>
      </c>
      <c r="Q748" s="453">
        <v>20.27</v>
      </c>
      <c r="R748" s="453">
        <v>19.68</v>
      </c>
      <c r="S748" s="454">
        <v>19.600000000000001</v>
      </c>
      <c r="T748" s="453">
        <v>20.04</v>
      </c>
      <c r="U748" s="453">
        <v>18.71</v>
      </c>
      <c r="V748" s="453">
        <v>18.03</v>
      </c>
      <c r="W748" s="453">
        <v>18.68</v>
      </c>
      <c r="X748" s="453">
        <v>18.489999999999998</v>
      </c>
      <c r="Y748" s="453">
        <v>18.37</v>
      </c>
      <c r="Z748" s="453">
        <v>19.170000000000002</v>
      </c>
      <c r="AA748" s="454">
        <v>19.100000000000001</v>
      </c>
      <c r="AB748" s="453">
        <v>19.93</v>
      </c>
      <c r="AC748" s="453">
        <v>19.690000000000001</v>
      </c>
    </row>
    <row r="749" spans="1:29" x14ac:dyDescent="0.25">
      <c r="A749" s="452" t="s">
        <v>7</v>
      </c>
      <c r="B749" s="453">
        <v>26.82</v>
      </c>
      <c r="C749" s="453">
        <v>26.28</v>
      </c>
      <c r="D749" s="453">
        <v>25.43</v>
      </c>
      <c r="E749" s="453">
        <v>24.78</v>
      </c>
      <c r="F749" s="453">
        <v>24.52</v>
      </c>
      <c r="G749" s="453">
        <v>24.35</v>
      </c>
      <c r="H749" s="453">
        <v>23.09</v>
      </c>
      <c r="I749" s="453">
        <v>23.22</v>
      </c>
      <c r="J749" s="453">
        <v>23.37</v>
      </c>
      <c r="K749" s="453">
        <v>23.68</v>
      </c>
      <c r="L749" s="453">
        <v>23.48</v>
      </c>
      <c r="M749" s="453">
        <v>22.73</v>
      </c>
      <c r="N749" s="453">
        <v>22.72</v>
      </c>
      <c r="O749" s="453">
        <v>22.27</v>
      </c>
      <c r="P749" s="453">
        <v>20.74</v>
      </c>
      <c r="Q749" s="453">
        <v>18.55</v>
      </c>
      <c r="R749" s="453">
        <v>18.21</v>
      </c>
      <c r="S749" s="453">
        <v>18.809999999999999</v>
      </c>
      <c r="T749" s="453">
        <v>18.649999999999999</v>
      </c>
      <c r="U749" s="453">
        <v>17.920000000000002</v>
      </c>
      <c r="V749" s="453">
        <v>17.57</v>
      </c>
      <c r="W749" s="453">
        <v>17.57</v>
      </c>
      <c r="X749" s="453">
        <v>17.260000000000002</v>
      </c>
      <c r="Y749" s="454">
        <v>17.2</v>
      </c>
      <c r="Z749" s="453">
        <v>17.670000000000002</v>
      </c>
      <c r="AA749" s="453">
        <v>17.649999999999999</v>
      </c>
      <c r="AB749" s="454">
        <v>18.100000000000001</v>
      </c>
      <c r="AC749" s="453">
        <v>18.38</v>
      </c>
    </row>
    <row r="750" spans="1:29" x14ac:dyDescent="0.25">
      <c r="A750" s="452" t="s">
        <v>754</v>
      </c>
      <c r="B750" s="455">
        <v>218</v>
      </c>
      <c r="C750" s="453">
        <v>210.24</v>
      </c>
      <c r="D750" s="453">
        <v>214.16</v>
      </c>
      <c r="E750" s="453">
        <v>204.95</v>
      </c>
      <c r="F750" s="453">
        <v>208.72</v>
      </c>
      <c r="G750" s="453">
        <v>206.58</v>
      </c>
      <c r="H750" s="453">
        <v>211.02</v>
      </c>
      <c r="I750" s="453">
        <v>201.02</v>
      </c>
      <c r="J750" s="453">
        <v>158.12</v>
      </c>
      <c r="K750" s="454">
        <v>146.1</v>
      </c>
      <c r="L750" s="453">
        <v>146.13</v>
      </c>
      <c r="M750" s="453">
        <v>150.66999999999999</v>
      </c>
      <c r="N750" s="453">
        <v>147.72999999999999</v>
      </c>
      <c r="O750" s="453">
        <v>146.47999999999999</v>
      </c>
      <c r="P750" s="453">
        <v>153.63999999999999</v>
      </c>
      <c r="Q750" s="453">
        <v>146.86000000000001</v>
      </c>
      <c r="R750" s="453">
        <v>146.02000000000001</v>
      </c>
      <c r="S750" s="454">
        <v>152.6</v>
      </c>
      <c r="T750" s="453">
        <v>154.12</v>
      </c>
      <c r="U750" s="453">
        <v>151.33000000000001</v>
      </c>
      <c r="V750" s="453">
        <v>124.73</v>
      </c>
      <c r="W750" s="453">
        <v>129.29</v>
      </c>
      <c r="X750" s="453">
        <v>126.63</v>
      </c>
      <c r="Y750" s="453">
        <v>128.47999999999999</v>
      </c>
      <c r="Z750" s="453">
        <v>130.72</v>
      </c>
      <c r="AA750" s="453">
        <v>132.72999999999999</v>
      </c>
      <c r="AB750" s="453">
        <v>129.93</v>
      </c>
      <c r="AC750" s="454">
        <v>129.30000000000001</v>
      </c>
    </row>
    <row r="751" spans="1:29" x14ac:dyDescent="0.25">
      <c r="A751" s="452" t="s">
        <v>755</v>
      </c>
      <c r="B751" s="453">
        <v>5.75</v>
      </c>
      <c r="C751" s="453">
        <v>5.62</v>
      </c>
      <c r="D751" s="454">
        <v>4.8</v>
      </c>
      <c r="E751" s="453">
        <v>3.93</v>
      </c>
      <c r="F751" s="453">
        <v>3.63</v>
      </c>
      <c r="G751" s="453">
        <v>3.39</v>
      </c>
      <c r="H751" s="453">
        <v>3.26</v>
      </c>
      <c r="I751" s="453">
        <v>3.29</v>
      </c>
      <c r="J751" s="453">
        <v>3.34</v>
      </c>
      <c r="K751" s="453">
        <v>3.05</v>
      </c>
      <c r="L751" s="453">
        <v>3.12</v>
      </c>
      <c r="M751" s="453">
        <v>3.13</v>
      </c>
      <c r="N751" s="453">
        <v>3.05</v>
      </c>
      <c r="O751" s="453">
        <v>3.14</v>
      </c>
      <c r="P751" s="453">
        <v>3.27</v>
      </c>
      <c r="Q751" s="453">
        <v>3.28</v>
      </c>
      <c r="R751" s="453">
        <v>3.25</v>
      </c>
      <c r="S751" s="453">
        <v>3.48</v>
      </c>
      <c r="T751" s="453">
        <v>3.67</v>
      </c>
      <c r="U751" s="453">
        <v>3.52</v>
      </c>
      <c r="V751" s="453">
        <v>3.57</v>
      </c>
      <c r="W751" s="453">
        <v>3.59</v>
      </c>
      <c r="X751" s="453">
        <v>3.77</v>
      </c>
      <c r="Y751" s="453">
        <v>3.79</v>
      </c>
      <c r="Z751" s="453">
        <v>3.89</v>
      </c>
      <c r="AA751" s="453">
        <v>3.98</v>
      </c>
      <c r="AB751" s="453">
        <v>3.86</v>
      </c>
      <c r="AC751" s="453">
        <v>3.97</v>
      </c>
    </row>
    <row r="752" spans="1:29" x14ac:dyDescent="0.25">
      <c r="A752" s="452" t="s">
        <v>756</v>
      </c>
      <c r="B752" s="453">
        <v>26.43</v>
      </c>
      <c r="C752" s="453">
        <v>25.67</v>
      </c>
      <c r="D752" s="454">
        <v>25.3</v>
      </c>
      <c r="E752" s="453">
        <v>25.75</v>
      </c>
      <c r="F752" s="453">
        <v>26.66</v>
      </c>
      <c r="G752" s="453">
        <v>27.77</v>
      </c>
      <c r="H752" s="453">
        <v>28.14</v>
      </c>
      <c r="I752" s="453">
        <v>27.82</v>
      </c>
      <c r="J752" s="453">
        <v>29.21</v>
      </c>
      <c r="K752" s="453">
        <v>28.37</v>
      </c>
      <c r="L752" s="453">
        <v>27.41</v>
      </c>
      <c r="M752" s="453">
        <v>25.88</v>
      </c>
      <c r="N752" s="453">
        <v>24.81</v>
      </c>
      <c r="O752" s="453">
        <v>24.58</v>
      </c>
      <c r="P752" s="453">
        <v>24.19</v>
      </c>
      <c r="Q752" s="454">
        <v>23.7</v>
      </c>
      <c r="R752" s="453">
        <v>22.82</v>
      </c>
      <c r="S752" s="453">
        <v>22.23</v>
      </c>
      <c r="T752" s="453">
        <v>22.13</v>
      </c>
      <c r="U752" s="453">
        <v>21.64</v>
      </c>
      <c r="V752" s="453">
        <v>22.81</v>
      </c>
      <c r="W752" s="453">
        <v>21.29</v>
      </c>
      <c r="X752" s="454">
        <v>21.8</v>
      </c>
      <c r="Y752" s="453">
        <v>23.38</v>
      </c>
      <c r="Z752" s="453">
        <v>22.75</v>
      </c>
      <c r="AA752" s="453">
        <v>22.76</v>
      </c>
      <c r="AB752" s="453">
        <v>23.04</v>
      </c>
      <c r="AC752" s="453">
        <v>24.19</v>
      </c>
    </row>
    <row r="753" spans="1:29" x14ac:dyDescent="0.25">
      <c r="A753" s="452" t="s">
        <v>757</v>
      </c>
      <c r="B753" s="455">
        <v>25</v>
      </c>
      <c r="C753" s="453">
        <v>24.54</v>
      </c>
      <c r="D753" s="453">
        <v>24.04</v>
      </c>
      <c r="E753" s="453">
        <v>22.17</v>
      </c>
      <c r="F753" s="453">
        <v>21.77</v>
      </c>
      <c r="G753" s="453">
        <v>22.46</v>
      </c>
      <c r="H753" s="453">
        <v>23.03</v>
      </c>
      <c r="I753" s="454">
        <v>22.5</v>
      </c>
      <c r="J753" s="453">
        <v>22.28</v>
      </c>
      <c r="K753" s="454">
        <v>22.1</v>
      </c>
      <c r="L753" s="453">
        <v>21.39</v>
      </c>
      <c r="M753" s="453">
        <v>20.92</v>
      </c>
      <c r="N753" s="453">
        <v>20.76</v>
      </c>
      <c r="O753" s="453">
        <v>20.52</v>
      </c>
      <c r="P753" s="453">
        <v>20.54</v>
      </c>
      <c r="Q753" s="453">
        <v>19.989999999999998</v>
      </c>
      <c r="R753" s="453">
        <v>19.45</v>
      </c>
      <c r="S753" s="453">
        <v>19.87</v>
      </c>
      <c r="T753" s="455">
        <v>19</v>
      </c>
      <c r="U753" s="454">
        <v>17.8</v>
      </c>
      <c r="V753" s="453">
        <v>18.48</v>
      </c>
      <c r="W753" s="453">
        <v>17.649999999999999</v>
      </c>
      <c r="X753" s="453">
        <v>16.21</v>
      </c>
      <c r="Y753" s="454">
        <v>15.2</v>
      </c>
      <c r="Z753" s="454">
        <v>14.5</v>
      </c>
      <c r="AA753" s="453">
        <v>14.29</v>
      </c>
      <c r="AB753" s="453">
        <v>14.49</v>
      </c>
      <c r="AC753" s="453">
        <v>14.65</v>
      </c>
    </row>
    <row r="754" spans="1:29" x14ac:dyDescent="0.25">
      <c r="A754" s="452" t="s">
        <v>758</v>
      </c>
      <c r="B754" s="453">
        <v>61.41</v>
      </c>
      <c r="C754" s="453">
        <v>59.65</v>
      </c>
      <c r="D754" s="453">
        <v>57.36</v>
      </c>
      <c r="E754" s="453">
        <v>53.45</v>
      </c>
      <c r="F754" s="453">
        <v>60.35</v>
      </c>
      <c r="G754" s="453">
        <v>58.93</v>
      </c>
      <c r="H754" s="453">
        <v>65.290000000000006</v>
      </c>
      <c r="I754" s="453">
        <v>64.09</v>
      </c>
      <c r="J754" s="453">
        <v>66.319999999999993</v>
      </c>
      <c r="K754" s="453">
        <v>69.52</v>
      </c>
      <c r="L754" s="453">
        <v>73.17</v>
      </c>
      <c r="M754" s="453">
        <v>68.73</v>
      </c>
      <c r="N754" s="453">
        <v>66.53</v>
      </c>
      <c r="O754" s="454">
        <v>69.8</v>
      </c>
      <c r="P754" s="453">
        <v>67.459999999999994</v>
      </c>
      <c r="Q754" s="453">
        <v>65.28</v>
      </c>
      <c r="R754" s="453">
        <v>65.09</v>
      </c>
      <c r="S754" s="453">
        <v>65.849999999999994</v>
      </c>
      <c r="T754" s="453">
        <v>60.13</v>
      </c>
      <c r="U754" s="453">
        <v>59.97</v>
      </c>
      <c r="V754" s="453">
        <v>60.95</v>
      </c>
      <c r="W754" s="453">
        <v>58.04</v>
      </c>
      <c r="X754" s="453">
        <v>56.68</v>
      </c>
      <c r="Y754" s="453">
        <v>57.56</v>
      </c>
      <c r="Z754" s="453">
        <v>60.17</v>
      </c>
      <c r="AA754" s="453">
        <v>60.99</v>
      </c>
      <c r="AB754" s="453">
        <v>59.93</v>
      </c>
      <c r="AC754" s="453">
        <v>62.34</v>
      </c>
    </row>
    <row r="755" spans="1:29" x14ac:dyDescent="0.25">
      <c r="A755" s="452" t="s">
        <v>759</v>
      </c>
      <c r="B755" s="453">
        <v>232.92</v>
      </c>
      <c r="C755" s="453">
        <v>234.83</v>
      </c>
      <c r="D755" s="453">
        <v>233.76</v>
      </c>
      <c r="E755" s="453">
        <v>231.05</v>
      </c>
      <c r="F755" s="453">
        <v>231.29</v>
      </c>
      <c r="G755" s="453">
        <v>236.39</v>
      </c>
      <c r="H755" s="453">
        <v>241.38</v>
      </c>
      <c r="I755" s="453">
        <v>241.12</v>
      </c>
      <c r="J755" s="453">
        <v>218.72</v>
      </c>
      <c r="K755" s="453">
        <v>198.99</v>
      </c>
      <c r="L755" s="453">
        <v>195.58</v>
      </c>
      <c r="M755" s="453">
        <v>194.25</v>
      </c>
      <c r="N755" s="453">
        <v>185.08</v>
      </c>
      <c r="O755" s="453">
        <v>178.74</v>
      </c>
      <c r="P755" s="453">
        <v>173.17</v>
      </c>
      <c r="Q755" s="453">
        <v>170.11</v>
      </c>
      <c r="R755" s="453">
        <v>165.78</v>
      </c>
      <c r="S755" s="453">
        <v>166.41</v>
      </c>
      <c r="T755" s="453">
        <v>163.86</v>
      </c>
      <c r="U755" s="453">
        <v>158.71</v>
      </c>
      <c r="V755" s="454">
        <v>151.4</v>
      </c>
      <c r="W755" s="453">
        <v>146.43</v>
      </c>
      <c r="X755" s="453">
        <v>147.11000000000001</v>
      </c>
      <c r="Y755" s="453">
        <v>146.19</v>
      </c>
      <c r="Z755" s="453">
        <v>150.38</v>
      </c>
      <c r="AA755" s="453">
        <v>149.91</v>
      </c>
      <c r="AB755" s="453">
        <v>146.63</v>
      </c>
      <c r="AC755" s="453">
        <v>151.25</v>
      </c>
    </row>
    <row r="756" spans="1:29" x14ac:dyDescent="0.25">
      <c r="A756" s="452" t="s">
        <v>760</v>
      </c>
      <c r="B756" s="453">
        <v>9.66</v>
      </c>
      <c r="C756" s="453">
        <v>9.17</v>
      </c>
      <c r="D756" s="453">
        <v>9.31</v>
      </c>
      <c r="E756" s="453">
        <v>8.08</v>
      </c>
      <c r="F756" s="453">
        <v>8.14</v>
      </c>
      <c r="G756" s="453">
        <v>7.85</v>
      </c>
      <c r="H756" s="453">
        <v>7.89</v>
      </c>
      <c r="I756" s="453">
        <v>8.52</v>
      </c>
      <c r="J756" s="453">
        <v>7.39</v>
      </c>
      <c r="K756" s="453">
        <v>8.06</v>
      </c>
      <c r="L756" s="453">
        <v>8.66</v>
      </c>
      <c r="M756" s="453">
        <v>8.42</v>
      </c>
      <c r="N756" s="453">
        <v>8.09</v>
      </c>
      <c r="O756" s="453">
        <v>7.87</v>
      </c>
      <c r="P756" s="453">
        <v>8.68</v>
      </c>
      <c r="Q756" s="453">
        <v>8.51</v>
      </c>
      <c r="R756" s="453">
        <v>8.6199999999999992</v>
      </c>
      <c r="S756" s="453">
        <v>8.84</v>
      </c>
      <c r="T756" s="454">
        <v>9.8000000000000007</v>
      </c>
      <c r="U756" s="453">
        <v>7.66</v>
      </c>
      <c r="V756" s="453">
        <v>8.4600000000000009</v>
      </c>
      <c r="W756" s="453">
        <v>8.7200000000000006</v>
      </c>
      <c r="X756" s="453">
        <v>8.0399999999999991</v>
      </c>
      <c r="Y756" s="455">
        <v>6</v>
      </c>
      <c r="Z756" s="453">
        <v>5.79</v>
      </c>
      <c r="AA756" s="454">
        <v>6.4</v>
      </c>
      <c r="AB756" s="453">
        <v>5.62</v>
      </c>
      <c r="AC756" s="453">
        <v>6.14</v>
      </c>
    </row>
    <row r="757" spans="1:29" x14ac:dyDescent="0.25">
      <c r="A757" s="452" t="s">
        <v>761</v>
      </c>
      <c r="B757" s="453">
        <v>90.29</v>
      </c>
      <c r="C757" s="454">
        <v>93.6</v>
      </c>
      <c r="D757" s="453">
        <v>91.85</v>
      </c>
      <c r="E757" s="453">
        <v>93.79</v>
      </c>
      <c r="F757" s="453">
        <v>91.65</v>
      </c>
      <c r="G757" s="453">
        <v>94.83</v>
      </c>
      <c r="H757" s="453">
        <v>94.49</v>
      </c>
      <c r="I757" s="454">
        <v>97.9</v>
      </c>
      <c r="J757" s="453">
        <v>98.93</v>
      </c>
      <c r="K757" s="454">
        <v>100.3</v>
      </c>
      <c r="L757" s="453">
        <v>97.73</v>
      </c>
      <c r="M757" s="453">
        <v>98.57</v>
      </c>
      <c r="N757" s="453">
        <v>96.17</v>
      </c>
      <c r="O757" s="453">
        <v>95.81</v>
      </c>
      <c r="P757" s="453">
        <v>98.34</v>
      </c>
      <c r="Q757" s="453">
        <v>95.31</v>
      </c>
      <c r="R757" s="453">
        <v>78.77</v>
      </c>
      <c r="S757" s="453">
        <v>77.23</v>
      </c>
      <c r="T757" s="453">
        <v>71.53</v>
      </c>
      <c r="U757" s="453">
        <v>67.75</v>
      </c>
      <c r="V757" s="453">
        <v>64.56</v>
      </c>
      <c r="W757" s="453">
        <v>62.87</v>
      </c>
      <c r="X757" s="453">
        <v>65.010000000000005</v>
      </c>
      <c r="Y757" s="453">
        <v>61.54</v>
      </c>
      <c r="Z757" s="453">
        <v>60.07</v>
      </c>
      <c r="AA757" s="453">
        <v>59.98</v>
      </c>
      <c r="AB757" s="453">
        <v>61.61</v>
      </c>
      <c r="AC757" s="453">
        <v>61.36</v>
      </c>
    </row>
    <row r="758" spans="1:29" x14ac:dyDescent="0.25">
      <c r="A758" s="452" t="s">
        <v>762</v>
      </c>
      <c r="B758" s="453">
        <v>0.96</v>
      </c>
      <c r="C758" s="453">
        <v>0.96</v>
      </c>
      <c r="D758" s="453">
        <v>1.07</v>
      </c>
      <c r="E758" s="453">
        <v>1.1299999999999999</v>
      </c>
      <c r="F758" s="453">
        <v>1.1100000000000001</v>
      </c>
      <c r="G758" s="453">
        <v>1.25</v>
      </c>
      <c r="H758" s="453">
        <v>1.17</v>
      </c>
      <c r="I758" s="453">
        <v>1.1499999999999999</v>
      </c>
      <c r="J758" s="453">
        <v>1.25</v>
      </c>
      <c r="K758" s="454">
        <v>1.2</v>
      </c>
      <c r="L758" s="453">
        <v>1.17</v>
      </c>
      <c r="M758" s="453">
        <v>1.27</v>
      </c>
      <c r="N758" s="453">
        <v>1.28</v>
      </c>
      <c r="O758" s="453">
        <v>1.28</v>
      </c>
      <c r="P758" s="453">
        <v>1.1399999999999999</v>
      </c>
      <c r="Q758" s="453">
        <v>1.05</v>
      </c>
      <c r="R758" s="454">
        <v>1.1000000000000001</v>
      </c>
      <c r="S758" s="453">
        <v>1.08</v>
      </c>
      <c r="T758" s="453">
        <v>1.04</v>
      </c>
      <c r="U758" s="453">
        <v>1.01</v>
      </c>
      <c r="V758" s="453">
        <v>1.07</v>
      </c>
      <c r="W758" s="453">
        <v>1.02</v>
      </c>
      <c r="X758" s="453">
        <v>1.02</v>
      </c>
      <c r="Y758" s="453">
        <v>0.93</v>
      </c>
      <c r="Z758" s="453">
        <v>0.92</v>
      </c>
      <c r="AA758" s="453">
        <v>0.94</v>
      </c>
      <c r="AB758" s="453">
        <v>0.98</v>
      </c>
      <c r="AC758" s="453">
        <v>0.98</v>
      </c>
    </row>
    <row r="759" spans="1:29" x14ac:dyDescent="0.25">
      <c r="A759" s="452" t="s">
        <v>763</v>
      </c>
      <c r="B759" s="453">
        <v>12.73</v>
      </c>
      <c r="C759" s="453">
        <v>12.34</v>
      </c>
      <c r="D759" s="454">
        <v>10.5</v>
      </c>
      <c r="E759" s="453">
        <v>9.02</v>
      </c>
      <c r="F759" s="453">
        <v>8.2100000000000009</v>
      </c>
      <c r="G759" s="453">
        <v>7.69</v>
      </c>
      <c r="H759" s="453">
        <v>7.69</v>
      </c>
      <c r="I759" s="453">
        <v>7.69</v>
      </c>
      <c r="J759" s="453">
        <v>7.52</v>
      </c>
      <c r="K759" s="453">
        <v>7.31</v>
      </c>
      <c r="L759" s="453">
        <v>7.35</v>
      </c>
      <c r="M759" s="453">
        <v>7.62</v>
      </c>
      <c r="N759" s="453">
        <v>7.54</v>
      </c>
      <c r="O759" s="454">
        <v>7.7</v>
      </c>
      <c r="P759" s="453">
        <v>7.67</v>
      </c>
      <c r="Q759" s="453">
        <v>7.81</v>
      </c>
      <c r="R759" s="453">
        <v>7.85</v>
      </c>
      <c r="S759" s="453">
        <v>8.0299999999999994</v>
      </c>
      <c r="T759" s="453">
        <v>7.98</v>
      </c>
      <c r="U759" s="453">
        <v>8.0500000000000007</v>
      </c>
      <c r="V759" s="453">
        <v>8.15</v>
      </c>
      <c r="W759" s="453">
        <v>8.14</v>
      </c>
      <c r="X759" s="453">
        <v>8.41</v>
      </c>
      <c r="Y759" s="453">
        <v>8.48</v>
      </c>
      <c r="Z759" s="453">
        <v>8.6199999999999992</v>
      </c>
      <c r="AA759" s="453">
        <v>8.84</v>
      </c>
      <c r="AB759" s="454">
        <v>8.8000000000000007</v>
      </c>
      <c r="AC759" s="453">
        <v>8.85</v>
      </c>
    </row>
    <row r="760" spans="1:29" x14ac:dyDescent="0.25">
      <c r="A760" s="452" t="s">
        <v>764</v>
      </c>
      <c r="B760" s="453">
        <v>18.63</v>
      </c>
      <c r="C760" s="453">
        <v>19.010000000000002</v>
      </c>
      <c r="D760" s="453">
        <v>13.28</v>
      </c>
      <c r="E760" s="453">
        <v>11.61</v>
      </c>
      <c r="F760" s="453">
        <v>10.45</v>
      </c>
      <c r="G760" s="453">
        <v>10.210000000000001</v>
      </c>
      <c r="H760" s="453">
        <v>11.71</v>
      </c>
      <c r="I760" s="453">
        <v>12.07</v>
      </c>
      <c r="J760" s="453">
        <v>12.83</v>
      </c>
      <c r="K760" s="453">
        <v>12.68</v>
      </c>
      <c r="L760" s="453">
        <v>13.31</v>
      </c>
      <c r="M760" s="453">
        <v>13.65</v>
      </c>
      <c r="N760" s="453">
        <v>14.42</v>
      </c>
      <c r="O760" s="453">
        <v>14.79</v>
      </c>
      <c r="P760" s="453">
        <v>15.57</v>
      </c>
      <c r="Q760" s="453">
        <v>16.420000000000002</v>
      </c>
      <c r="R760" s="453">
        <v>16.309999999999999</v>
      </c>
      <c r="S760" s="453">
        <v>18.91</v>
      </c>
      <c r="T760" s="453">
        <v>18.059999999999999</v>
      </c>
      <c r="U760" s="453">
        <v>11.17</v>
      </c>
      <c r="V760" s="453">
        <v>10.87</v>
      </c>
      <c r="W760" s="455">
        <v>12</v>
      </c>
      <c r="X760" s="453">
        <v>11.35</v>
      </c>
      <c r="Y760" s="453">
        <v>10.56</v>
      </c>
      <c r="Z760" s="453">
        <v>11.04</v>
      </c>
      <c r="AA760" s="455">
        <v>11</v>
      </c>
      <c r="AB760" s="453">
        <v>10.77</v>
      </c>
      <c r="AC760" s="453">
        <v>10.81</v>
      </c>
    </row>
    <row r="761" spans="1:29" x14ac:dyDescent="0.25">
      <c r="A761" s="452" t="s">
        <v>765</v>
      </c>
      <c r="B761" s="453">
        <v>1.17</v>
      </c>
      <c r="C761" s="453">
        <v>1.23</v>
      </c>
      <c r="D761" s="453">
        <v>1.18</v>
      </c>
      <c r="E761" s="453">
        <v>1.18</v>
      </c>
      <c r="F761" s="453">
        <v>1.18</v>
      </c>
      <c r="G761" s="453">
        <v>1.18</v>
      </c>
      <c r="H761" s="453">
        <v>1.19</v>
      </c>
      <c r="I761" s="453">
        <v>1.17</v>
      </c>
      <c r="J761" s="453">
        <v>1.18</v>
      </c>
      <c r="K761" s="453">
        <v>1.19</v>
      </c>
      <c r="L761" s="453">
        <v>1.19</v>
      </c>
      <c r="M761" s="453">
        <v>1.1200000000000001</v>
      </c>
      <c r="N761" s="453">
        <v>1.1100000000000001</v>
      </c>
      <c r="O761" s="453">
        <v>1.03</v>
      </c>
      <c r="P761" s="453">
        <v>1.1200000000000001</v>
      </c>
      <c r="Q761" s="453">
        <v>1.06</v>
      </c>
      <c r="R761" s="453">
        <v>1.06</v>
      </c>
      <c r="S761" s="453">
        <v>1.08</v>
      </c>
      <c r="T761" s="454">
        <v>1.1000000000000001</v>
      </c>
      <c r="U761" s="453">
        <v>1.0900000000000001</v>
      </c>
      <c r="V761" s="454">
        <v>1.1000000000000001</v>
      </c>
      <c r="W761" s="453">
        <v>1.1200000000000001</v>
      </c>
      <c r="X761" s="453">
        <v>1.0900000000000001</v>
      </c>
      <c r="Y761" s="453">
        <v>1.08</v>
      </c>
      <c r="Z761" s="453">
        <v>1.0900000000000001</v>
      </c>
      <c r="AA761" s="453">
        <v>1.07</v>
      </c>
      <c r="AB761" s="454">
        <v>1.1000000000000001</v>
      </c>
      <c r="AC761" s="453">
        <v>1.1100000000000001</v>
      </c>
    </row>
    <row r="762" spans="1:29" x14ac:dyDescent="0.25">
      <c r="A762" s="452" t="s">
        <v>766</v>
      </c>
      <c r="B762" s="453">
        <v>27.63</v>
      </c>
      <c r="C762" s="453">
        <v>18.690000000000001</v>
      </c>
      <c r="D762" s="453">
        <v>14.57</v>
      </c>
      <c r="E762" s="453">
        <v>15.38</v>
      </c>
      <c r="F762" s="454">
        <v>18.7</v>
      </c>
      <c r="G762" s="453">
        <v>15.94</v>
      </c>
      <c r="H762" s="453">
        <v>17.95</v>
      </c>
      <c r="I762" s="453">
        <v>17.97</v>
      </c>
      <c r="J762" s="454">
        <v>17.7</v>
      </c>
      <c r="K762" s="453">
        <v>16.920000000000002</v>
      </c>
      <c r="L762" s="453">
        <v>17.989999999999998</v>
      </c>
      <c r="M762" s="453">
        <v>19.48</v>
      </c>
      <c r="N762" s="454">
        <v>17.2</v>
      </c>
      <c r="O762" s="453">
        <v>16.95</v>
      </c>
      <c r="P762" s="454">
        <v>19.600000000000001</v>
      </c>
      <c r="Q762" s="453">
        <v>18.75</v>
      </c>
      <c r="R762" s="453">
        <v>17.809999999999999</v>
      </c>
      <c r="S762" s="453">
        <v>16.02</v>
      </c>
      <c r="T762" s="453">
        <v>13.64</v>
      </c>
      <c r="U762" s="454">
        <v>12.7</v>
      </c>
      <c r="V762" s="453">
        <v>12.41</v>
      </c>
      <c r="W762" s="453">
        <v>13.11</v>
      </c>
      <c r="X762" s="453">
        <v>12.96</v>
      </c>
      <c r="Y762" s="453">
        <v>14.04</v>
      </c>
      <c r="Z762" s="453">
        <v>14.59</v>
      </c>
      <c r="AA762" s="453">
        <v>14.85</v>
      </c>
      <c r="AB762" s="453">
        <v>15.43</v>
      </c>
      <c r="AC762" s="453">
        <v>15.92</v>
      </c>
    </row>
    <row r="763" spans="1:29" x14ac:dyDescent="0.25">
      <c r="A763" s="452" t="s">
        <v>767</v>
      </c>
      <c r="B763" s="453">
        <v>0.18</v>
      </c>
      <c r="C763" s="453">
        <v>0.19</v>
      </c>
      <c r="D763" s="453">
        <v>0.19</v>
      </c>
      <c r="E763" s="453">
        <v>0.19</v>
      </c>
      <c r="F763" s="454">
        <v>0.2</v>
      </c>
      <c r="G763" s="454">
        <v>0.2</v>
      </c>
      <c r="H763" s="453">
        <v>0.19</v>
      </c>
      <c r="I763" s="453">
        <v>0.19</v>
      </c>
      <c r="J763" s="454">
        <v>0.2</v>
      </c>
      <c r="K763" s="453">
        <v>0.19</v>
      </c>
      <c r="L763" s="454">
        <v>0.2</v>
      </c>
      <c r="M763" s="453">
        <v>0.19</v>
      </c>
      <c r="N763" s="453">
        <v>0.19</v>
      </c>
      <c r="O763" s="453">
        <v>0.19</v>
      </c>
      <c r="P763" s="453">
        <v>0.19</v>
      </c>
      <c r="Q763" s="453">
        <v>0.19</v>
      </c>
      <c r="R763" s="453">
        <v>0.19</v>
      </c>
      <c r="S763" s="453">
        <v>0.19</v>
      </c>
      <c r="T763" s="453">
        <v>0.18</v>
      </c>
      <c r="U763" s="453">
        <v>0.17</v>
      </c>
      <c r="V763" s="453">
        <v>0.17</v>
      </c>
      <c r="W763" s="453">
        <v>0.15</v>
      </c>
      <c r="X763" s="453">
        <v>0.15</v>
      </c>
      <c r="Y763" s="453">
        <v>0.15</v>
      </c>
      <c r="Z763" s="453">
        <v>0.15</v>
      </c>
      <c r="AA763" s="453">
        <v>0.14000000000000001</v>
      </c>
      <c r="AB763" s="453">
        <v>0.14000000000000001</v>
      </c>
      <c r="AC763" s="453">
        <v>0.15</v>
      </c>
    </row>
    <row r="764" spans="1:29" x14ac:dyDescent="0.25">
      <c r="A764" s="452" t="s">
        <v>768</v>
      </c>
      <c r="B764" s="453">
        <v>60.55</v>
      </c>
      <c r="C764" s="453">
        <v>61.15</v>
      </c>
      <c r="D764" s="453">
        <v>62.02</v>
      </c>
      <c r="E764" s="453">
        <v>62.95</v>
      </c>
      <c r="F764" s="453">
        <v>61.36</v>
      </c>
      <c r="G764" s="453">
        <v>61.08</v>
      </c>
      <c r="H764" s="453">
        <v>61.25</v>
      </c>
      <c r="I764" s="453">
        <v>60.38</v>
      </c>
      <c r="J764" s="453">
        <v>58.45</v>
      </c>
      <c r="K764" s="453">
        <v>56.16</v>
      </c>
      <c r="L764" s="453">
        <v>54.41</v>
      </c>
      <c r="M764" s="453">
        <v>51.12</v>
      </c>
      <c r="N764" s="453">
        <v>48.44</v>
      </c>
      <c r="O764" s="453">
        <v>48.04</v>
      </c>
      <c r="P764" s="453">
        <v>49.55</v>
      </c>
      <c r="Q764" s="453">
        <v>49.26</v>
      </c>
      <c r="R764" s="453">
        <v>49.13</v>
      </c>
      <c r="S764" s="454">
        <v>43.6</v>
      </c>
      <c r="T764" s="453">
        <v>30.95</v>
      </c>
      <c r="U764" s="454">
        <v>30.3</v>
      </c>
      <c r="V764" s="453">
        <v>29.32</v>
      </c>
      <c r="W764" s="454">
        <v>28.6</v>
      </c>
      <c r="X764" s="453">
        <v>28.06</v>
      </c>
      <c r="Y764" s="453">
        <v>28.65</v>
      </c>
      <c r="Z764" s="453">
        <v>29.06</v>
      </c>
      <c r="AA764" s="453">
        <v>29.91</v>
      </c>
      <c r="AB764" s="454">
        <v>28.8</v>
      </c>
      <c r="AC764" s="453">
        <v>29.59</v>
      </c>
    </row>
    <row r="765" spans="1:29" x14ac:dyDescent="0.25">
      <c r="A765" s="452" t="s">
        <v>769</v>
      </c>
      <c r="B765" s="453">
        <v>15.01</v>
      </c>
      <c r="C765" s="453">
        <v>15.14</v>
      </c>
      <c r="D765" s="453">
        <v>14.51</v>
      </c>
      <c r="E765" s="453">
        <v>14.62</v>
      </c>
      <c r="F765" s="453">
        <v>14.45</v>
      </c>
      <c r="G765" s="453">
        <v>14.77</v>
      </c>
      <c r="H765" s="453">
        <v>14.85</v>
      </c>
      <c r="I765" s="453">
        <v>14.92</v>
      </c>
      <c r="J765" s="453">
        <v>15.07</v>
      </c>
      <c r="K765" s="453">
        <v>15.03</v>
      </c>
      <c r="L765" s="453">
        <v>14.95</v>
      </c>
      <c r="M765" s="453">
        <v>14.53</v>
      </c>
      <c r="N765" s="453">
        <v>14.53</v>
      </c>
      <c r="O765" s="453">
        <v>14.49</v>
      </c>
      <c r="P765" s="453">
        <v>12.52</v>
      </c>
      <c r="Q765" s="453">
        <v>12.49</v>
      </c>
      <c r="R765" s="453">
        <v>12.51</v>
      </c>
      <c r="S765" s="453">
        <v>12.55</v>
      </c>
      <c r="T765" s="453">
        <v>13.16</v>
      </c>
      <c r="U765" s="453">
        <v>12.42</v>
      </c>
      <c r="V765" s="453">
        <v>11.75</v>
      </c>
      <c r="W765" s="453">
        <v>12.06</v>
      </c>
      <c r="X765" s="453">
        <v>11.94</v>
      </c>
      <c r="Y765" s="453">
        <v>11.92</v>
      </c>
      <c r="Z765" s="453">
        <v>12.19</v>
      </c>
      <c r="AA765" s="454">
        <v>12.2</v>
      </c>
      <c r="AB765" s="453">
        <v>12.48</v>
      </c>
      <c r="AC765" s="453">
        <v>12.23</v>
      </c>
    </row>
    <row r="766" spans="1:29" x14ac:dyDescent="0.25">
      <c r="A766" s="452" t="s">
        <v>770</v>
      </c>
      <c r="B766" s="453">
        <v>107.45</v>
      </c>
      <c r="C766" s="453">
        <v>91.25</v>
      </c>
      <c r="D766" s="453">
        <v>86.17</v>
      </c>
      <c r="E766" s="453">
        <v>90.52</v>
      </c>
      <c r="F766" s="453">
        <v>89.28</v>
      </c>
      <c r="G766" s="453">
        <v>78.92</v>
      </c>
      <c r="H766" s="453">
        <v>79.28</v>
      </c>
      <c r="I766" s="453">
        <v>78.97</v>
      </c>
      <c r="J766" s="453">
        <v>91.79</v>
      </c>
      <c r="K766" s="453">
        <v>89.46</v>
      </c>
      <c r="L766" s="453">
        <v>90.65</v>
      </c>
      <c r="M766" s="453">
        <v>77.69</v>
      </c>
      <c r="N766" s="453">
        <v>73.97</v>
      </c>
      <c r="O766" s="453">
        <v>74.680000000000007</v>
      </c>
      <c r="P766" s="453">
        <v>76.41</v>
      </c>
      <c r="Q766" s="453">
        <v>91.25</v>
      </c>
      <c r="R766" s="453">
        <v>92.65</v>
      </c>
      <c r="S766" s="453">
        <v>95.41</v>
      </c>
      <c r="T766" s="453">
        <v>94.89</v>
      </c>
      <c r="U766" s="453">
        <v>83.05</v>
      </c>
      <c r="V766" s="453">
        <v>82.05</v>
      </c>
      <c r="W766" s="454">
        <v>83.3</v>
      </c>
      <c r="X766" s="453">
        <v>83.78</v>
      </c>
      <c r="Y766" s="453">
        <v>84.22</v>
      </c>
      <c r="Z766" s="453">
        <v>83.86</v>
      </c>
      <c r="AA766" s="453">
        <v>67.53</v>
      </c>
      <c r="AB766" s="453">
        <v>88.21</v>
      </c>
      <c r="AC766" s="453">
        <v>81.81</v>
      </c>
    </row>
    <row r="767" spans="1:29" x14ac:dyDescent="0.25">
      <c r="A767" s="452" t="s">
        <v>771</v>
      </c>
      <c r="B767" s="453">
        <v>14.87</v>
      </c>
      <c r="C767" s="453">
        <v>14.77</v>
      </c>
      <c r="D767" s="453">
        <v>14.42</v>
      </c>
      <c r="E767" s="453">
        <v>14.07</v>
      </c>
      <c r="F767" s="453">
        <v>14.02</v>
      </c>
      <c r="G767" s="453">
        <v>14.64</v>
      </c>
      <c r="H767" s="454">
        <v>15.2</v>
      </c>
      <c r="I767" s="453">
        <v>15.17</v>
      </c>
      <c r="J767" s="453">
        <v>15.32</v>
      </c>
      <c r="K767" s="453">
        <v>15.47</v>
      </c>
      <c r="L767" s="453">
        <v>16.25</v>
      </c>
      <c r="M767" s="453">
        <v>15.71</v>
      </c>
      <c r="N767" s="453">
        <v>15.39</v>
      </c>
      <c r="O767" s="453">
        <v>14.55</v>
      </c>
      <c r="P767" s="453">
        <v>14.61</v>
      </c>
      <c r="Q767" s="453">
        <v>14.48</v>
      </c>
      <c r="R767" s="454">
        <v>13.6</v>
      </c>
      <c r="S767" s="453">
        <v>14.02</v>
      </c>
      <c r="T767" s="453">
        <v>13.61</v>
      </c>
      <c r="U767" s="453">
        <v>12.65</v>
      </c>
      <c r="V767" s="453">
        <v>12.66</v>
      </c>
      <c r="W767" s="453">
        <v>11.66</v>
      </c>
      <c r="X767" s="453">
        <v>11.82</v>
      </c>
      <c r="Y767" s="453">
        <v>11.86</v>
      </c>
      <c r="Z767" s="453">
        <v>12.09</v>
      </c>
      <c r="AA767" s="453">
        <v>11.74</v>
      </c>
      <c r="AB767" s="454">
        <v>11.6</v>
      </c>
      <c r="AC767" s="453">
        <v>12.35</v>
      </c>
    </row>
    <row r="768" spans="1:29" x14ac:dyDescent="0.25">
      <c r="A768" s="452" t="s">
        <v>772</v>
      </c>
      <c r="B768" s="453">
        <v>57.75</v>
      </c>
      <c r="C768" s="453">
        <v>42.19</v>
      </c>
      <c r="D768" s="453">
        <v>42.41</v>
      </c>
      <c r="E768" s="454">
        <v>44.8</v>
      </c>
      <c r="F768" s="453">
        <v>42.19</v>
      </c>
      <c r="G768" s="453">
        <v>44.63</v>
      </c>
      <c r="H768" s="453">
        <v>43.03</v>
      </c>
      <c r="I768" s="453">
        <v>42.05</v>
      </c>
      <c r="J768" s="453">
        <v>38.090000000000003</v>
      </c>
      <c r="K768" s="453">
        <v>36.33</v>
      </c>
      <c r="L768" s="453">
        <v>38.04</v>
      </c>
      <c r="M768" s="453">
        <v>37.630000000000003</v>
      </c>
      <c r="N768" s="453">
        <v>35.229999999999997</v>
      </c>
      <c r="O768" s="453">
        <v>37.64</v>
      </c>
      <c r="P768" s="453">
        <v>41.98</v>
      </c>
      <c r="Q768" s="453">
        <v>41.49</v>
      </c>
      <c r="R768" s="453">
        <v>37.67</v>
      </c>
      <c r="S768" s="453">
        <v>37.69</v>
      </c>
      <c r="T768" s="454">
        <v>33.700000000000003</v>
      </c>
      <c r="U768" s="454">
        <v>31.6</v>
      </c>
      <c r="V768" s="453">
        <v>32.340000000000003</v>
      </c>
      <c r="W768" s="454">
        <v>33.5</v>
      </c>
      <c r="X768" s="453">
        <v>31.13</v>
      </c>
      <c r="Y768" s="454">
        <v>31.7</v>
      </c>
      <c r="Z768" s="453">
        <v>30.76</v>
      </c>
      <c r="AA768" s="453">
        <v>31.19</v>
      </c>
      <c r="AB768" s="454">
        <v>31.4</v>
      </c>
      <c r="AC768" s="453">
        <v>32.479999999999997</v>
      </c>
    </row>
    <row r="769" spans="1:29" x14ac:dyDescent="0.25">
      <c r="A769" s="452" t="s">
        <v>773</v>
      </c>
      <c r="B769" s="453">
        <v>2.65</v>
      </c>
      <c r="C769" s="453">
        <v>2.4700000000000002</v>
      </c>
      <c r="D769" s="453">
        <v>2.67</v>
      </c>
      <c r="E769" s="453">
        <v>2.5499999999999998</v>
      </c>
      <c r="F769" s="453">
        <v>2.73</v>
      </c>
      <c r="G769" s="453">
        <v>2.89</v>
      </c>
      <c r="H769" s="453">
        <v>2.98</v>
      </c>
      <c r="I769" s="453">
        <v>3.04</v>
      </c>
      <c r="J769" s="453">
        <v>3.04</v>
      </c>
      <c r="K769" s="453">
        <v>3.01</v>
      </c>
      <c r="L769" s="453">
        <v>3.11</v>
      </c>
      <c r="M769" s="453">
        <v>3.06</v>
      </c>
      <c r="N769" s="453">
        <v>2.81</v>
      </c>
      <c r="O769" s="453">
        <v>2.73</v>
      </c>
      <c r="P769" s="453">
        <v>2.64</v>
      </c>
      <c r="Q769" s="453">
        <v>2.65</v>
      </c>
      <c r="R769" s="454">
        <v>2.7</v>
      </c>
      <c r="S769" s="454">
        <v>2.7</v>
      </c>
      <c r="T769" s="453">
        <v>2.57</v>
      </c>
      <c r="U769" s="453">
        <v>2.54</v>
      </c>
      <c r="V769" s="453">
        <v>2.5099999999999998</v>
      </c>
      <c r="W769" s="453">
        <v>2.54</v>
      </c>
      <c r="X769" s="453">
        <v>2.5499999999999998</v>
      </c>
      <c r="Y769" s="453">
        <v>2.4500000000000002</v>
      </c>
      <c r="Z769" s="453">
        <v>2.46</v>
      </c>
      <c r="AA769" s="453">
        <v>2.52</v>
      </c>
      <c r="AB769" s="453">
        <v>2.54</v>
      </c>
      <c r="AC769" s="453">
        <v>2.4500000000000002</v>
      </c>
    </row>
    <row r="770" spans="1:29" x14ac:dyDescent="0.25">
      <c r="A770" s="452" t="s">
        <v>774</v>
      </c>
      <c r="B770" s="453">
        <v>15.35</v>
      </c>
      <c r="C770" s="453">
        <v>12.22</v>
      </c>
      <c r="D770" s="453">
        <v>10.01</v>
      </c>
      <c r="E770" s="454">
        <v>8.5</v>
      </c>
      <c r="F770" s="453">
        <v>9.66</v>
      </c>
      <c r="G770" s="453">
        <v>10.15</v>
      </c>
      <c r="H770" s="453">
        <v>10.85</v>
      </c>
      <c r="I770" s="453">
        <v>10.69</v>
      </c>
      <c r="J770" s="453">
        <v>9.59</v>
      </c>
      <c r="K770" s="453">
        <v>8.31</v>
      </c>
      <c r="L770" s="453">
        <v>8.75</v>
      </c>
      <c r="M770" s="453">
        <v>9.56</v>
      </c>
      <c r="N770" s="453">
        <v>9.39</v>
      </c>
      <c r="O770" s="453">
        <v>9.43</v>
      </c>
      <c r="P770" s="453">
        <v>9.89</v>
      </c>
      <c r="Q770" s="454">
        <v>9.8000000000000007</v>
      </c>
      <c r="R770" s="453">
        <v>10.53</v>
      </c>
      <c r="S770" s="453">
        <v>10.050000000000001</v>
      </c>
      <c r="T770" s="453">
        <v>9.76</v>
      </c>
      <c r="U770" s="453">
        <v>8.68</v>
      </c>
      <c r="V770" s="453">
        <v>8.16</v>
      </c>
      <c r="W770" s="453">
        <v>6.87</v>
      </c>
      <c r="X770" s="453">
        <v>6.76</v>
      </c>
      <c r="Y770" s="453">
        <v>6.49</v>
      </c>
      <c r="Z770" s="453">
        <v>6.84</v>
      </c>
      <c r="AA770" s="453">
        <v>6.56</v>
      </c>
      <c r="AB770" s="453">
        <v>6.87</v>
      </c>
      <c r="AC770" s="453">
        <v>6.59</v>
      </c>
    </row>
    <row r="771" spans="1:29" x14ac:dyDescent="0.25">
      <c r="A771" s="452" t="s">
        <v>8</v>
      </c>
      <c r="B771" s="454">
        <v>28.5</v>
      </c>
      <c r="C771" s="453">
        <v>27.01</v>
      </c>
      <c r="D771" s="453">
        <v>25.55</v>
      </c>
      <c r="E771" s="454">
        <v>26.1</v>
      </c>
      <c r="F771" s="453">
        <v>26.83</v>
      </c>
      <c r="G771" s="454">
        <v>27.3</v>
      </c>
      <c r="H771" s="453">
        <v>27.16</v>
      </c>
      <c r="I771" s="454">
        <v>26.9</v>
      </c>
      <c r="J771" s="454">
        <v>26.3</v>
      </c>
      <c r="K771" s="453">
        <v>26.16</v>
      </c>
      <c r="L771" s="453">
        <v>26.47</v>
      </c>
      <c r="M771" s="453">
        <v>26.26</v>
      </c>
      <c r="N771" s="453">
        <v>26.51</v>
      </c>
      <c r="O771" s="453">
        <v>26.84</v>
      </c>
      <c r="P771" s="453">
        <v>27.14</v>
      </c>
      <c r="Q771" s="453">
        <v>27.35</v>
      </c>
      <c r="R771" s="453">
        <v>26.66</v>
      </c>
      <c r="S771" s="453">
        <v>26.88</v>
      </c>
      <c r="T771" s="453">
        <v>27.34</v>
      </c>
      <c r="U771" s="453">
        <v>24.41</v>
      </c>
      <c r="V771" s="453">
        <v>23.02</v>
      </c>
      <c r="W771" s="453">
        <v>22.54</v>
      </c>
      <c r="X771" s="453">
        <v>22.47</v>
      </c>
      <c r="Y771" s="453">
        <v>22.68</v>
      </c>
      <c r="Z771" s="454">
        <v>22.8</v>
      </c>
      <c r="AA771" s="453">
        <v>22.78</v>
      </c>
      <c r="AB771" s="453">
        <v>22.66</v>
      </c>
      <c r="AC771" s="453">
        <v>22.79</v>
      </c>
    </row>
    <row r="772" spans="1:29" x14ac:dyDescent="0.25">
      <c r="A772" s="452" t="s">
        <v>11</v>
      </c>
      <c r="B772" s="453">
        <v>23.68</v>
      </c>
      <c r="C772" s="453">
        <v>23.42</v>
      </c>
      <c r="D772" s="453">
        <v>22.65</v>
      </c>
      <c r="E772" s="453">
        <v>23.57</v>
      </c>
      <c r="F772" s="453">
        <v>23.29</v>
      </c>
      <c r="G772" s="453">
        <v>24.19</v>
      </c>
      <c r="H772" s="453">
        <v>22.95</v>
      </c>
      <c r="I772" s="453">
        <v>23.73</v>
      </c>
      <c r="J772" s="453">
        <v>23.28</v>
      </c>
      <c r="K772" s="453">
        <v>23.16</v>
      </c>
      <c r="L772" s="453">
        <v>23.55</v>
      </c>
      <c r="M772" s="453">
        <v>21.51</v>
      </c>
      <c r="N772" s="454">
        <v>21.9</v>
      </c>
      <c r="O772" s="453">
        <v>21.95</v>
      </c>
      <c r="P772" s="453">
        <v>21.08</v>
      </c>
      <c r="Q772" s="453">
        <v>21.16</v>
      </c>
      <c r="R772" s="453">
        <v>22.06</v>
      </c>
      <c r="S772" s="453">
        <v>20.29</v>
      </c>
      <c r="T772" s="453">
        <v>20.59</v>
      </c>
      <c r="U772" s="453">
        <v>19.82</v>
      </c>
      <c r="V772" s="453">
        <v>20.46</v>
      </c>
      <c r="W772" s="453">
        <v>20.34</v>
      </c>
      <c r="X772" s="453">
        <v>18.68</v>
      </c>
      <c r="Y772" s="453">
        <v>19.350000000000001</v>
      </c>
      <c r="Z772" s="453">
        <v>19.75</v>
      </c>
      <c r="AA772" s="454">
        <v>19.399999999999999</v>
      </c>
      <c r="AB772" s="453">
        <v>19.46</v>
      </c>
      <c r="AC772" s="453">
        <v>20.440000000000001</v>
      </c>
    </row>
    <row r="773" spans="1:29" x14ac:dyDescent="0.25">
      <c r="A773" s="452" t="s">
        <v>775</v>
      </c>
      <c r="B773" s="453">
        <v>161.78</v>
      </c>
      <c r="C773" s="453">
        <v>162.44</v>
      </c>
      <c r="D773" s="453">
        <v>145.86000000000001</v>
      </c>
      <c r="E773" s="453">
        <v>131.58000000000001</v>
      </c>
      <c r="F773" s="454">
        <v>133.6</v>
      </c>
      <c r="G773" s="453">
        <v>129.38</v>
      </c>
      <c r="H773" s="453">
        <v>129.29</v>
      </c>
      <c r="I773" s="453">
        <v>130.09</v>
      </c>
      <c r="J773" s="453">
        <v>129.93</v>
      </c>
      <c r="K773" s="453">
        <v>97.92</v>
      </c>
      <c r="L773" s="453">
        <v>95.55</v>
      </c>
      <c r="M773" s="453">
        <v>90.35</v>
      </c>
      <c r="N773" s="453">
        <v>84.69</v>
      </c>
      <c r="O773" s="453">
        <v>83.19</v>
      </c>
      <c r="P773" s="453">
        <v>84.85</v>
      </c>
      <c r="Q773" s="453">
        <v>81.78</v>
      </c>
      <c r="R773" s="453">
        <v>77.89</v>
      </c>
      <c r="S773" s="453">
        <v>77.95</v>
      </c>
      <c r="T773" s="454">
        <v>75.599999999999994</v>
      </c>
      <c r="U773" s="453">
        <v>70.59</v>
      </c>
      <c r="V773" s="453">
        <v>71.62</v>
      </c>
      <c r="W773" s="453">
        <v>69.040000000000006</v>
      </c>
      <c r="X773" s="453">
        <v>68.47</v>
      </c>
      <c r="Y773" s="455">
        <v>68</v>
      </c>
      <c r="Z773" s="453">
        <v>69.77</v>
      </c>
      <c r="AA773" s="453">
        <v>68.09</v>
      </c>
      <c r="AB773" s="454">
        <v>67.8</v>
      </c>
      <c r="AC773" s="453">
        <v>68.91</v>
      </c>
    </row>
    <row r="774" spans="1:29" x14ac:dyDescent="0.25">
      <c r="A774" s="452" t="s">
        <v>9</v>
      </c>
      <c r="B774" s="453">
        <v>1.25</v>
      </c>
      <c r="C774" s="453">
        <v>1.22</v>
      </c>
      <c r="D774" s="453">
        <v>1.17</v>
      </c>
      <c r="E774" s="453">
        <v>1.19</v>
      </c>
      <c r="F774" s="453">
        <v>1.21</v>
      </c>
      <c r="G774" s="454">
        <v>1.2</v>
      </c>
      <c r="H774" s="453">
        <v>1.25</v>
      </c>
      <c r="I774" s="453">
        <v>1.24</v>
      </c>
      <c r="J774" s="453">
        <v>1.23</v>
      </c>
      <c r="K774" s="453">
        <v>1.28</v>
      </c>
      <c r="L774" s="453">
        <v>1.22</v>
      </c>
      <c r="M774" s="454">
        <v>1.2</v>
      </c>
      <c r="N774" s="453">
        <v>1.1100000000000001</v>
      </c>
      <c r="O774" s="453">
        <v>1.0900000000000001</v>
      </c>
      <c r="P774" s="453">
        <v>1.0900000000000001</v>
      </c>
      <c r="Q774" s="453">
        <v>1.1100000000000001</v>
      </c>
      <c r="R774" s="453">
        <v>1.19</v>
      </c>
      <c r="S774" s="453">
        <v>1.21</v>
      </c>
      <c r="T774" s="453">
        <v>1.24</v>
      </c>
      <c r="U774" s="453">
        <v>1.1499999999999999</v>
      </c>
      <c r="V774" s="454">
        <v>1.1000000000000001</v>
      </c>
      <c r="W774" s="453">
        <v>1.0900000000000001</v>
      </c>
      <c r="X774" s="453">
        <v>1.1100000000000001</v>
      </c>
      <c r="Y774" s="453">
        <v>1.0900000000000001</v>
      </c>
      <c r="Z774" s="453">
        <v>1.18</v>
      </c>
      <c r="AA774" s="453">
        <v>1.1200000000000001</v>
      </c>
      <c r="AB774" s="453">
        <v>1.1100000000000001</v>
      </c>
      <c r="AC774" s="453">
        <v>1.1599999999999999</v>
      </c>
    </row>
    <row r="775" spans="1:29" x14ac:dyDescent="0.25">
      <c r="A775" s="452" t="s">
        <v>776</v>
      </c>
      <c r="B775" s="453">
        <v>0.04</v>
      </c>
      <c r="C775" s="453">
        <v>0.04</v>
      </c>
      <c r="D775" s="453">
        <v>0.04</v>
      </c>
      <c r="E775" s="453">
        <v>0.04</v>
      </c>
      <c r="F775" s="453">
        <v>0.04</v>
      </c>
      <c r="G775" s="453">
        <v>0.04</v>
      </c>
      <c r="H775" s="453">
        <v>0.04</v>
      </c>
      <c r="I775" s="453">
        <v>0.04</v>
      </c>
      <c r="J775" s="453">
        <v>0.04</v>
      </c>
      <c r="K775" s="453">
        <v>0.03</v>
      </c>
      <c r="L775" s="453">
        <v>0.03</v>
      </c>
      <c r="M775" s="453">
        <v>0.03</v>
      </c>
      <c r="N775" s="453">
        <v>0.03</v>
      </c>
      <c r="O775" s="453">
        <v>0.04</v>
      </c>
      <c r="P775" s="453">
        <v>0.03</v>
      </c>
      <c r="Q775" s="453">
        <v>0.03</v>
      </c>
      <c r="R775" s="453">
        <v>0.04</v>
      </c>
      <c r="S775" s="453">
        <v>0.04</v>
      </c>
      <c r="T775" s="453">
        <v>0.04</v>
      </c>
      <c r="U775" s="453">
        <v>0.04</v>
      </c>
      <c r="V775" s="453">
        <v>0.03</v>
      </c>
      <c r="W775" s="453">
        <v>0.04</v>
      </c>
      <c r="X775" s="453">
        <v>0.04</v>
      </c>
      <c r="Y775" s="453">
        <v>0.03</v>
      </c>
      <c r="Z775" s="453">
        <v>0.03</v>
      </c>
      <c r="AA775" s="453">
        <v>0.03</v>
      </c>
      <c r="AB775" s="453">
        <v>0.03</v>
      </c>
      <c r="AC775" s="453">
        <v>0.03</v>
      </c>
    </row>
    <row r="776" spans="1:29" x14ac:dyDescent="0.25">
      <c r="A776" s="452" t="s">
        <v>10</v>
      </c>
      <c r="B776" s="453">
        <v>14.58</v>
      </c>
      <c r="C776" s="453">
        <v>14.08</v>
      </c>
      <c r="D776" s="454">
        <v>12.3</v>
      </c>
      <c r="E776" s="453">
        <v>12.99</v>
      </c>
      <c r="F776" s="453">
        <v>13.24</v>
      </c>
      <c r="G776" s="453">
        <v>13.35</v>
      </c>
      <c r="H776" s="453">
        <v>13.42</v>
      </c>
      <c r="I776" s="453">
        <v>13.41</v>
      </c>
      <c r="J776" s="453">
        <v>13.73</v>
      </c>
      <c r="K776" s="453">
        <v>14.46</v>
      </c>
      <c r="L776" s="453">
        <v>13.81</v>
      </c>
      <c r="M776" s="453">
        <v>13.59</v>
      </c>
      <c r="N776" s="453">
        <v>14.42</v>
      </c>
      <c r="O776" s="453">
        <v>13.94</v>
      </c>
      <c r="P776" s="453">
        <v>14.43</v>
      </c>
      <c r="Q776" s="453">
        <v>14.68</v>
      </c>
      <c r="R776" s="453">
        <v>13.58</v>
      </c>
      <c r="S776" s="455">
        <v>13</v>
      </c>
      <c r="T776" s="453">
        <v>11.54</v>
      </c>
      <c r="U776" s="453">
        <v>9.7100000000000009</v>
      </c>
      <c r="V776" s="453">
        <v>9.42</v>
      </c>
      <c r="W776" s="454">
        <v>9.4</v>
      </c>
      <c r="X776" s="453">
        <v>9.44</v>
      </c>
      <c r="Y776" s="453">
        <v>9.35</v>
      </c>
      <c r="Z776" s="453">
        <v>9.3699999999999992</v>
      </c>
      <c r="AA776" s="453">
        <v>9.49</v>
      </c>
      <c r="AB776" s="453">
        <v>9.2899999999999991</v>
      </c>
      <c r="AC776" s="453">
        <v>9.14</v>
      </c>
    </row>
    <row r="777" spans="1:29" x14ac:dyDescent="0.25">
      <c r="A777" s="452" t="s">
        <v>777</v>
      </c>
      <c r="B777" s="453">
        <v>9.69</v>
      </c>
      <c r="C777" s="453">
        <v>9.56</v>
      </c>
      <c r="D777" s="453">
        <v>9.4600000000000009</v>
      </c>
      <c r="E777" s="453">
        <v>9.51</v>
      </c>
      <c r="F777" s="453">
        <v>9.3699999999999992</v>
      </c>
      <c r="G777" s="453">
        <v>9.34</v>
      </c>
      <c r="H777" s="453">
        <v>9.06</v>
      </c>
      <c r="I777" s="453">
        <v>8.82</v>
      </c>
      <c r="J777" s="453">
        <v>8.81</v>
      </c>
      <c r="K777" s="453">
        <v>8.5399999999999991</v>
      </c>
      <c r="L777" s="453">
        <v>8.9700000000000006</v>
      </c>
      <c r="M777" s="453">
        <v>8.83</v>
      </c>
      <c r="N777" s="453">
        <v>8.61</v>
      </c>
      <c r="O777" s="453">
        <v>8.2799999999999994</v>
      </c>
      <c r="P777" s="453">
        <v>8.1199999999999992</v>
      </c>
      <c r="Q777" s="454">
        <v>8.4</v>
      </c>
      <c r="R777" s="453">
        <v>8.1300000000000008</v>
      </c>
      <c r="S777" s="453">
        <v>8.33</v>
      </c>
      <c r="T777" s="453">
        <v>8.2899999999999991</v>
      </c>
      <c r="U777" s="453">
        <v>8.17</v>
      </c>
      <c r="V777" s="453">
        <v>8.3699999999999992</v>
      </c>
      <c r="W777" s="454">
        <v>8.1999999999999993</v>
      </c>
      <c r="X777" s="454">
        <v>8.4</v>
      </c>
      <c r="Y777" s="453">
        <v>8.0500000000000007</v>
      </c>
      <c r="Z777" s="454">
        <v>8.1999999999999993</v>
      </c>
      <c r="AA777" s="453">
        <v>7.98</v>
      </c>
      <c r="AB777" s="453">
        <v>8.09</v>
      </c>
      <c r="AC777" s="453">
        <v>8.19</v>
      </c>
    </row>
    <row r="778" spans="1:29" x14ac:dyDescent="0.25">
      <c r="A778" s="452" t="s">
        <v>778</v>
      </c>
      <c r="B778" s="453">
        <v>82.92</v>
      </c>
      <c r="C778" s="453">
        <v>82.13</v>
      </c>
      <c r="D778" s="453">
        <v>83.92</v>
      </c>
      <c r="E778" s="453">
        <v>86.67</v>
      </c>
      <c r="F778" s="453">
        <v>78.680000000000007</v>
      </c>
      <c r="G778" s="454">
        <v>79.2</v>
      </c>
      <c r="H778" s="453">
        <v>81.650000000000006</v>
      </c>
      <c r="I778" s="453">
        <v>80.290000000000006</v>
      </c>
      <c r="J778" s="453">
        <v>85.04</v>
      </c>
      <c r="K778" s="453">
        <v>86.21</v>
      </c>
      <c r="L778" s="453">
        <v>83.64</v>
      </c>
      <c r="M778" s="453">
        <v>78.290000000000006</v>
      </c>
      <c r="N778" s="453">
        <v>78.06</v>
      </c>
      <c r="O778" s="453">
        <v>84.12</v>
      </c>
      <c r="P778" s="453">
        <v>85.66</v>
      </c>
      <c r="Q778" s="453">
        <v>87.78</v>
      </c>
      <c r="R778" s="453">
        <v>94.19</v>
      </c>
      <c r="S778" s="453">
        <v>92.17</v>
      </c>
      <c r="T778" s="453">
        <v>87.56</v>
      </c>
      <c r="U778" s="453">
        <v>94.68</v>
      </c>
      <c r="V778" s="453">
        <v>98.89</v>
      </c>
      <c r="W778" s="453">
        <v>102.39</v>
      </c>
      <c r="X778" s="453">
        <v>106.15</v>
      </c>
      <c r="Y778" s="454">
        <v>112.8</v>
      </c>
      <c r="Z778" s="453">
        <v>114.03</v>
      </c>
      <c r="AA778" s="453">
        <v>116.57</v>
      </c>
      <c r="AB778" s="453">
        <v>124.64</v>
      </c>
      <c r="AC778" s="453">
        <v>129.56</v>
      </c>
    </row>
    <row r="780" spans="1:29" x14ac:dyDescent="0.25">
      <c r="A780" s="450" t="s">
        <v>779</v>
      </c>
    </row>
    <row r="781" spans="1:29" x14ac:dyDescent="0.25">
      <c r="A781" s="450" t="s">
        <v>751</v>
      </c>
      <c r="B781" s="450" t="s">
        <v>780</v>
      </c>
    </row>
    <row r="783" spans="1:29" x14ac:dyDescent="0.25">
      <c r="A783" s="450" t="s">
        <v>739</v>
      </c>
      <c r="B783" s="450" t="s">
        <v>740</v>
      </c>
    </row>
    <row r="784" spans="1:29" x14ac:dyDescent="0.25">
      <c r="A784" s="450" t="s">
        <v>741</v>
      </c>
      <c r="B784" s="450" t="s">
        <v>792</v>
      </c>
    </row>
    <row r="785" spans="1:29" x14ac:dyDescent="0.25">
      <c r="A785" s="450" t="s">
        <v>743</v>
      </c>
      <c r="B785" s="450" t="s">
        <v>781</v>
      </c>
    </row>
    <row r="787" spans="1:29" x14ac:dyDescent="0.25">
      <c r="A787" s="452" t="s">
        <v>745</v>
      </c>
      <c r="B787" s="452" t="s">
        <v>51</v>
      </c>
      <c r="C787" s="452" t="s">
        <v>52</v>
      </c>
      <c r="D787" s="452" t="s">
        <v>53</v>
      </c>
      <c r="E787" s="452" t="s">
        <v>54</v>
      </c>
      <c r="F787" s="452" t="s">
        <v>55</v>
      </c>
      <c r="G787" s="452" t="s">
        <v>56</v>
      </c>
      <c r="H787" s="452" t="s">
        <v>57</v>
      </c>
      <c r="I787" s="452" t="s">
        <v>58</v>
      </c>
      <c r="J787" s="452" t="s">
        <v>59</v>
      </c>
      <c r="K787" s="452" t="s">
        <v>60</v>
      </c>
      <c r="L787" s="452" t="s">
        <v>61</v>
      </c>
      <c r="M787" s="452" t="s">
        <v>62</v>
      </c>
      <c r="N787" s="452" t="s">
        <v>63</v>
      </c>
      <c r="O787" s="452" t="s">
        <v>64</v>
      </c>
      <c r="P787" s="452" t="s">
        <v>65</v>
      </c>
      <c r="Q787" s="452" t="s">
        <v>66</v>
      </c>
      <c r="R787" s="452" t="s">
        <v>67</v>
      </c>
      <c r="S787" s="452" t="s">
        <v>68</v>
      </c>
      <c r="T787" s="452" t="s">
        <v>69</v>
      </c>
      <c r="U787" s="452" t="s">
        <v>70</v>
      </c>
      <c r="V787" s="452" t="s">
        <v>71</v>
      </c>
      <c r="W787" s="452" t="s">
        <v>72</v>
      </c>
      <c r="X787" s="452" t="s">
        <v>73</v>
      </c>
      <c r="Y787" s="452" t="s">
        <v>74</v>
      </c>
      <c r="Z787" s="452" t="s">
        <v>75</v>
      </c>
      <c r="AA787" s="452" t="s">
        <v>76</v>
      </c>
      <c r="AB787" s="452" t="s">
        <v>77</v>
      </c>
      <c r="AC787" s="452" t="s">
        <v>746</v>
      </c>
    </row>
    <row r="788" spans="1:29" x14ac:dyDescent="0.25">
      <c r="A788" s="452" t="s">
        <v>747</v>
      </c>
      <c r="B788" s="453">
        <v>1124.18</v>
      </c>
      <c r="C788" s="453">
        <v>1061.57</v>
      </c>
      <c r="D788" s="453">
        <v>1030.01</v>
      </c>
      <c r="E788" s="453">
        <v>1011.63</v>
      </c>
      <c r="F788" s="453">
        <v>1017.78</v>
      </c>
      <c r="G788" s="453">
        <v>1031.9100000000001</v>
      </c>
      <c r="H788" s="453">
        <v>1050.67</v>
      </c>
      <c r="I788" s="453">
        <v>1038.73</v>
      </c>
      <c r="J788" s="453">
        <v>964.29</v>
      </c>
      <c r="K788" s="453">
        <v>928.49</v>
      </c>
      <c r="L788" s="453">
        <v>926.59</v>
      </c>
      <c r="M788" s="453">
        <v>919.63</v>
      </c>
      <c r="N788" s="453">
        <v>888.43</v>
      </c>
      <c r="O788" s="453">
        <v>878.96</v>
      </c>
      <c r="P788" s="453">
        <v>893.59</v>
      </c>
      <c r="Q788" s="453">
        <v>872.54</v>
      </c>
      <c r="R788" s="454">
        <v>840.8</v>
      </c>
      <c r="S788" s="453">
        <v>842.45</v>
      </c>
      <c r="T788" s="453">
        <v>810.65</v>
      </c>
      <c r="U788" s="453">
        <v>763.71</v>
      </c>
      <c r="V788" s="453">
        <v>729.39</v>
      </c>
      <c r="W788" s="453">
        <v>718.74</v>
      </c>
      <c r="X788" s="453">
        <v>709.86</v>
      </c>
      <c r="Y788" s="453">
        <v>711.41</v>
      </c>
      <c r="Z788" s="453">
        <v>720.93</v>
      </c>
      <c r="AA788" s="453">
        <v>721.06</v>
      </c>
      <c r="AB788" s="453">
        <v>718.64</v>
      </c>
      <c r="AC788" s="453">
        <v>733.56</v>
      </c>
    </row>
    <row r="789" spans="1:29" x14ac:dyDescent="0.25">
      <c r="A789" s="452" t="s">
        <v>748</v>
      </c>
      <c r="B789" s="453">
        <v>1280.03</v>
      </c>
      <c r="C789" s="453">
        <v>1218.0899999999999</v>
      </c>
      <c r="D789" s="453">
        <v>1169.96</v>
      </c>
      <c r="E789" s="453">
        <v>1137.3599999999999</v>
      </c>
      <c r="F789" s="453">
        <v>1145.58</v>
      </c>
      <c r="G789" s="453">
        <v>1155.48</v>
      </c>
      <c r="H789" s="453">
        <v>1174.25</v>
      </c>
      <c r="I789" s="453">
        <v>1163.1300000000001</v>
      </c>
      <c r="J789" s="453">
        <v>1088.58</v>
      </c>
      <c r="K789" s="453">
        <v>1020.85</v>
      </c>
      <c r="L789" s="454">
        <v>1016.7</v>
      </c>
      <c r="M789" s="453">
        <v>1004.73</v>
      </c>
      <c r="N789" s="453">
        <v>967.96</v>
      </c>
      <c r="O789" s="453">
        <v>957.02</v>
      </c>
      <c r="P789" s="454">
        <v>973.6</v>
      </c>
      <c r="Q789" s="453">
        <v>949.66</v>
      </c>
      <c r="R789" s="453">
        <v>914.27</v>
      </c>
      <c r="S789" s="453">
        <v>916.16</v>
      </c>
      <c r="T789" s="453">
        <v>882.24</v>
      </c>
      <c r="U789" s="453">
        <v>830.33</v>
      </c>
      <c r="V789" s="453">
        <v>797.08</v>
      </c>
      <c r="W789" s="453">
        <v>783.91</v>
      </c>
      <c r="X789" s="453">
        <v>774.49</v>
      </c>
      <c r="Y789" s="453">
        <v>775.72</v>
      </c>
      <c r="Z789" s="453">
        <v>787.16</v>
      </c>
      <c r="AA789" s="453">
        <v>785.67</v>
      </c>
      <c r="AB789" s="453">
        <v>782.98</v>
      </c>
      <c r="AC789" s="453">
        <v>799.14</v>
      </c>
    </row>
    <row r="790" spans="1:29" x14ac:dyDescent="0.25">
      <c r="A790" s="452" t="s">
        <v>749</v>
      </c>
      <c r="B790" s="453">
        <v>1278.4100000000001</v>
      </c>
      <c r="C790" s="453">
        <v>1216.51</v>
      </c>
      <c r="D790" s="453">
        <v>1168.44</v>
      </c>
      <c r="E790" s="453">
        <v>1135.81</v>
      </c>
      <c r="F790" s="453">
        <v>1144.01</v>
      </c>
      <c r="G790" s="453">
        <v>1153.93</v>
      </c>
      <c r="H790" s="453">
        <v>1172.6600000000001</v>
      </c>
      <c r="I790" s="453">
        <v>1161.54</v>
      </c>
      <c r="J790" s="453">
        <v>1086.98</v>
      </c>
      <c r="K790" s="454">
        <v>1019.2</v>
      </c>
      <c r="L790" s="453">
        <v>1015.14</v>
      </c>
      <c r="M790" s="453">
        <v>1003.21</v>
      </c>
      <c r="N790" s="453">
        <v>966.55</v>
      </c>
      <c r="O790" s="453">
        <v>955.67</v>
      </c>
      <c r="P790" s="453">
        <v>972.24</v>
      </c>
      <c r="Q790" s="453">
        <v>948.28</v>
      </c>
      <c r="R790" s="453">
        <v>912.83</v>
      </c>
      <c r="S790" s="453">
        <v>914.68</v>
      </c>
      <c r="T790" s="453">
        <v>880.74</v>
      </c>
      <c r="U790" s="453">
        <v>828.94</v>
      </c>
      <c r="V790" s="453">
        <v>795.75</v>
      </c>
      <c r="W790" s="453">
        <v>782.59</v>
      </c>
      <c r="X790" s="453">
        <v>773.16</v>
      </c>
      <c r="Y790" s="453">
        <v>774.41</v>
      </c>
      <c r="Z790" s="453">
        <v>785.75</v>
      </c>
      <c r="AA790" s="453">
        <v>784.32</v>
      </c>
      <c r="AB790" s="453">
        <v>781.65</v>
      </c>
      <c r="AC790" s="453">
        <v>797.76</v>
      </c>
    </row>
    <row r="791" spans="1:29" x14ac:dyDescent="0.25">
      <c r="A791" s="452" t="s">
        <v>750</v>
      </c>
      <c r="B791" s="453">
        <v>33.869999999999997</v>
      </c>
      <c r="C791" s="453">
        <v>33.53</v>
      </c>
      <c r="D791" s="454">
        <v>32.700000000000003</v>
      </c>
      <c r="E791" s="453">
        <v>33.619999999999997</v>
      </c>
      <c r="F791" s="453">
        <v>34.979999999999997</v>
      </c>
      <c r="G791" s="453">
        <v>36.58</v>
      </c>
      <c r="H791" s="453">
        <v>38.020000000000003</v>
      </c>
      <c r="I791" s="453">
        <v>37.21</v>
      </c>
      <c r="J791" s="453">
        <v>36.76</v>
      </c>
      <c r="K791" s="453">
        <v>36.79</v>
      </c>
      <c r="L791" s="453">
        <v>34.29</v>
      </c>
      <c r="M791" s="453">
        <v>32.93</v>
      </c>
      <c r="N791" s="453">
        <v>31.73</v>
      </c>
      <c r="O791" s="453">
        <v>28.73</v>
      </c>
      <c r="P791" s="454">
        <v>29.2</v>
      </c>
      <c r="Q791" s="454">
        <v>28.3</v>
      </c>
      <c r="R791" s="453">
        <v>25.06</v>
      </c>
      <c r="S791" s="453">
        <v>23.38</v>
      </c>
      <c r="T791" s="453">
        <v>23.36</v>
      </c>
      <c r="U791" s="453">
        <v>23.68</v>
      </c>
      <c r="V791" s="453">
        <v>25.37</v>
      </c>
      <c r="W791" s="453">
        <v>21.32</v>
      </c>
      <c r="X791" s="453">
        <v>21.13</v>
      </c>
      <c r="Y791" s="453">
        <v>20.65</v>
      </c>
      <c r="Z791" s="453">
        <v>20.68</v>
      </c>
      <c r="AA791" s="454">
        <v>20.100000000000001</v>
      </c>
      <c r="AB791" s="453">
        <v>19.12</v>
      </c>
      <c r="AC791" s="453">
        <v>19.920000000000002</v>
      </c>
    </row>
    <row r="792" spans="1:29" x14ac:dyDescent="0.25">
      <c r="A792" s="452" t="s">
        <v>752</v>
      </c>
      <c r="B792" s="453">
        <v>30.72</v>
      </c>
      <c r="C792" s="453">
        <v>24.05</v>
      </c>
      <c r="D792" s="453">
        <v>20.309999999999999</v>
      </c>
      <c r="E792" s="453">
        <v>18.34</v>
      </c>
      <c r="F792" s="453">
        <v>17.829999999999998</v>
      </c>
      <c r="G792" s="453">
        <v>17.27</v>
      </c>
      <c r="H792" s="453">
        <v>16.809999999999999</v>
      </c>
      <c r="I792" s="453">
        <v>15.99</v>
      </c>
      <c r="J792" s="453">
        <v>13.19</v>
      </c>
      <c r="K792" s="453">
        <v>13.74</v>
      </c>
      <c r="L792" s="453">
        <v>13.98</v>
      </c>
      <c r="M792" s="453">
        <v>14.25</v>
      </c>
      <c r="N792" s="453">
        <v>14.02</v>
      </c>
      <c r="O792" s="453">
        <v>13.46</v>
      </c>
      <c r="P792" s="453">
        <v>15.48</v>
      </c>
      <c r="Q792" s="453">
        <v>14.93</v>
      </c>
      <c r="R792" s="453">
        <v>13.35</v>
      </c>
      <c r="S792" s="453">
        <v>13.47</v>
      </c>
      <c r="T792" s="453">
        <v>14.25</v>
      </c>
      <c r="U792" s="453">
        <v>12.93</v>
      </c>
      <c r="V792" s="453">
        <v>14.56</v>
      </c>
      <c r="W792" s="453">
        <v>13.39</v>
      </c>
      <c r="X792" s="453">
        <v>13.64</v>
      </c>
      <c r="Y792" s="453">
        <v>14.98</v>
      </c>
      <c r="Z792" s="453">
        <v>16.53</v>
      </c>
      <c r="AA792" s="454">
        <v>16.899999999999999</v>
      </c>
      <c r="AB792" s="453">
        <v>17.989999999999998</v>
      </c>
      <c r="AC792" s="453">
        <v>17.940000000000001</v>
      </c>
    </row>
    <row r="793" spans="1:29" x14ac:dyDescent="0.25">
      <c r="A793" s="452" t="s">
        <v>753</v>
      </c>
      <c r="B793" s="453">
        <v>32.26</v>
      </c>
      <c r="C793" s="453">
        <v>27.78</v>
      </c>
      <c r="D793" s="453">
        <v>24.81</v>
      </c>
      <c r="E793" s="454">
        <v>22.2</v>
      </c>
      <c r="F793" s="453">
        <v>21.77</v>
      </c>
      <c r="G793" s="453">
        <v>22.99</v>
      </c>
      <c r="H793" s="453">
        <v>22.24</v>
      </c>
      <c r="I793" s="453">
        <v>21.99</v>
      </c>
      <c r="J793" s="453">
        <v>21.55</v>
      </c>
      <c r="K793" s="453">
        <v>20.92</v>
      </c>
      <c r="L793" s="453">
        <v>21.36</v>
      </c>
      <c r="M793" s="453">
        <v>21.36</v>
      </c>
      <c r="N793" s="454">
        <v>20.5</v>
      </c>
      <c r="O793" s="453">
        <v>19.149999999999999</v>
      </c>
      <c r="P793" s="453">
        <v>20.73</v>
      </c>
      <c r="Q793" s="453">
        <v>20.14</v>
      </c>
      <c r="R793" s="453">
        <v>19.52</v>
      </c>
      <c r="S793" s="454">
        <v>19.399999999999999</v>
      </c>
      <c r="T793" s="453">
        <v>19.88</v>
      </c>
      <c r="U793" s="453">
        <v>18.57</v>
      </c>
      <c r="V793" s="453">
        <v>17.88</v>
      </c>
      <c r="W793" s="453">
        <v>18.61</v>
      </c>
      <c r="X793" s="453">
        <v>18.41</v>
      </c>
      <c r="Y793" s="453">
        <v>18.29</v>
      </c>
      <c r="Z793" s="453">
        <v>19.09</v>
      </c>
      <c r="AA793" s="453">
        <v>19.010000000000002</v>
      </c>
      <c r="AB793" s="453">
        <v>19.84</v>
      </c>
      <c r="AC793" s="453">
        <v>19.59</v>
      </c>
    </row>
    <row r="794" spans="1:29" x14ac:dyDescent="0.25">
      <c r="A794" s="452" t="s">
        <v>7</v>
      </c>
      <c r="B794" s="453">
        <v>26.73</v>
      </c>
      <c r="C794" s="453">
        <v>26.19</v>
      </c>
      <c r="D794" s="453">
        <v>25.34</v>
      </c>
      <c r="E794" s="453">
        <v>24.69</v>
      </c>
      <c r="F794" s="453">
        <v>24.43</v>
      </c>
      <c r="G794" s="453">
        <v>24.26</v>
      </c>
      <c r="H794" s="455">
        <v>23</v>
      </c>
      <c r="I794" s="453">
        <v>23.13</v>
      </c>
      <c r="J794" s="453">
        <v>23.28</v>
      </c>
      <c r="K794" s="453">
        <v>23.59</v>
      </c>
      <c r="L794" s="453">
        <v>23.39</v>
      </c>
      <c r="M794" s="453">
        <v>22.64</v>
      </c>
      <c r="N794" s="453">
        <v>22.63</v>
      </c>
      <c r="O794" s="453">
        <v>22.18</v>
      </c>
      <c r="P794" s="453">
        <v>20.65</v>
      </c>
      <c r="Q794" s="453">
        <v>18.47</v>
      </c>
      <c r="R794" s="453">
        <v>18.13</v>
      </c>
      <c r="S794" s="453">
        <v>18.73</v>
      </c>
      <c r="T794" s="453">
        <v>18.559999999999999</v>
      </c>
      <c r="U794" s="453">
        <v>17.829999999999998</v>
      </c>
      <c r="V794" s="453">
        <v>17.48</v>
      </c>
      <c r="W794" s="453">
        <v>17.48</v>
      </c>
      <c r="X794" s="453">
        <v>17.170000000000002</v>
      </c>
      <c r="Y794" s="453">
        <v>17.11</v>
      </c>
      <c r="Z794" s="453">
        <v>17.57</v>
      </c>
      <c r="AA794" s="453">
        <v>17.54</v>
      </c>
      <c r="AB794" s="455">
        <v>18</v>
      </c>
      <c r="AC794" s="453">
        <v>18.29</v>
      </c>
    </row>
    <row r="795" spans="1:29" x14ac:dyDescent="0.25">
      <c r="A795" s="452" t="s">
        <v>754</v>
      </c>
      <c r="B795" s="453">
        <v>215.21</v>
      </c>
      <c r="C795" s="453">
        <v>207.47</v>
      </c>
      <c r="D795" s="453">
        <v>211.36</v>
      </c>
      <c r="E795" s="453">
        <v>202.19</v>
      </c>
      <c r="F795" s="453">
        <v>205.98</v>
      </c>
      <c r="G795" s="453">
        <v>203.85</v>
      </c>
      <c r="H795" s="453">
        <v>208.28</v>
      </c>
      <c r="I795" s="454">
        <v>198.3</v>
      </c>
      <c r="J795" s="453">
        <v>155.41</v>
      </c>
      <c r="K795" s="454">
        <v>143.4</v>
      </c>
      <c r="L795" s="453">
        <v>143.44</v>
      </c>
      <c r="M795" s="453">
        <v>148.02000000000001</v>
      </c>
      <c r="N795" s="453">
        <v>145.12</v>
      </c>
      <c r="O795" s="453">
        <v>143.88999999999999</v>
      </c>
      <c r="P795" s="454">
        <v>151.1</v>
      </c>
      <c r="Q795" s="453">
        <v>144.35</v>
      </c>
      <c r="R795" s="453">
        <v>143.47</v>
      </c>
      <c r="S795" s="453">
        <v>150.02000000000001</v>
      </c>
      <c r="T795" s="454">
        <v>151.5</v>
      </c>
      <c r="U795" s="453">
        <v>148.66</v>
      </c>
      <c r="V795" s="453">
        <v>122.02</v>
      </c>
      <c r="W795" s="453">
        <v>126.54</v>
      </c>
      <c r="X795" s="453">
        <v>123.82</v>
      </c>
      <c r="Y795" s="453">
        <v>125.66</v>
      </c>
      <c r="Z795" s="453">
        <v>127.87</v>
      </c>
      <c r="AA795" s="453">
        <v>129.86000000000001</v>
      </c>
      <c r="AB795" s="453">
        <v>127.04</v>
      </c>
      <c r="AC795" s="454">
        <v>126.4</v>
      </c>
    </row>
    <row r="796" spans="1:29" x14ac:dyDescent="0.25">
      <c r="A796" s="452" t="s">
        <v>755</v>
      </c>
      <c r="B796" s="453">
        <v>4.93</v>
      </c>
      <c r="C796" s="454">
        <v>4.8</v>
      </c>
      <c r="D796" s="453">
        <v>3.98</v>
      </c>
      <c r="E796" s="453">
        <v>3.11</v>
      </c>
      <c r="F796" s="453">
        <v>2.81</v>
      </c>
      <c r="G796" s="453">
        <v>2.57</v>
      </c>
      <c r="H796" s="453">
        <v>2.44</v>
      </c>
      <c r="I796" s="453">
        <v>2.46</v>
      </c>
      <c r="J796" s="453">
        <v>2.52</v>
      </c>
      <c r="K796" s="453">
        <v>2.23</v>
      </c>
      <c r="L796" s="453">
        <v>2.29</v>
      </c>
      <c r="M796" s="454">
        <v>2.2999999999999998</v>
      </c>
      <c r="N796" s="453">
        <v>2.2200000000000002</v>
      </c>
      <c r="O796" s="453">
        <v>2.31</v>
      </c>
      <c r="P796" s="453">
        <v>2.44</v>
      </c>
      <c r="Q796" s="453">
        <v>2.44</v>
      </c>
      <c r="R796" s="454">
        <v>2.4</v>
      </c>
      <c r="S796" s="453">
        <v>2.62</v>
      </c>
      <c r="T796" s="453">
        <v>2.81</v>
      </c>
      <c r="U796" s="453">
        <v>2.65</v>
      </c>
      <c r="V796" s="454">
        <v>2.7</v>
      </c>
      <c r="W796" s="453">
        <v>2.71</v>
      </c>
      <c r="X796" s="453">
        <v>2.89</v>
      </c>
      <c r="Y796" s="454">
        <v>2.9</v>
      </c>
      <c r="Z796" s="455">
        <v>3</v>
      </c>
      <c r="AA796" s="453">
        <v>3.09</v>
      </c>
      <c r="AB796" s="453">
        <v>2.97</v>
      </c>
      <c r="AC796" s="453">
        <v>3.07</v>
      </c>
    </row>
    <row r="797" spans="1:29" x14ac:dyDescent="0.25">
      <c r="A797" s="452" t="s">
        <v>756</v>
      </c>
      <c r="B797" s="453">
        <v>25.94</v>
      </c>
      <c r="C797" s="453">
        <v>25.11</v>
      </c>
      <c r="D797" s="453">
        <v>24.86</v>
      </c>
      <c r="E797" s="453">
        <v>25.27</v>
      </c>
      <c r="F797" s="453">
        <v>26.14</v>
      </c>
      <c r="G797" s="453">
        <v>27.13</v>
      </c>
      <c r="H797" s="453">
        <v>27.52</v>
      </c>
      <c r="I797" s="453">
        <v>27.14</v>
      </c>
      <c r="J797" s="453">
        <v>28.56</v>
      </c>
      <c r="K797" s="453">
        <v>27.75</v>
      </c>
      <c r="L797" s="453">
        <v>26.73</v>
      </c>
      <c r="M797" s="453">
        <v>25.09</v>
      </c>
      <c r="N797" s="453">
        <v>23.93</v>
      </c>
      <c r="O797" s="453">
        <v>23.55</v>
      </c>
      <c r="P797" s="453">
        <v>23.23</v>
      </c>
      <c r="Q797" s="453">
        <v>22.69</v>
      </c>
      <c r="R797" s="453">
        <v>21.81</v>
      </c>
      <c r="S797" s="453">
        <v>21.22</v>
      </c>
      <c r="T797" s="453">
        <v>21.03</v>
      </c>
      <c r="U797" s="453">
        <v>20.440000000000001</v>
      </c>
      <c r="V797" s="453">
        <v>21.31</v>
      </c>
      <c r="W797" s="453">
        <v>19.940000000000001</v>
      </c>
      <c r="X797" s="453">
        <v>20.47</v>
      </c>
      <c r="Y797" s="453">
        <v>21.95</v>
      </c>
      <c r="Z797" s="453">
        <v>21.35</v>
      </c>
      <c r="AA797" s="453">
        <v>21.34</v>
      </c>
      <c r="AB797" s="453">
        <v>21.71</v>
      </c>
      <c r="AC797" s="453">
        <v>22.65</v>
      </c>
    </row>
    <row r="798" spans="1:29" x14ac:dyDescent="0.25">
      <c r="A798" s="452" t="s">
        <v>757</v>
      </c>
      <c r="B798" s="453">
        <v>24.98</v>
      </c>
      <c r="C798" s="453">
        <v>24.52</v>
      </c>
      <c r="D798" s="455">
        <v>24</v>
      </c>
      <c r="E798" s="453">
        <v>22.13</v>
      </c>
      <c r="F798" s="453">
        <v>21.74</v>
      </c>
      <c r="G798" s="453">
        <v>22.43</v>
      </c>
      <c r="H798" s="455">
        <v>23</v>
      </c>
      <c r="I798" s="453">
        <v>22.46</v>
      </c>
      <c r="J798" s="453">
        <v>22.21</v>
      </c>
      <c r="K798" s="453">
        <v>22.07</v>
      </c>
      <c r="L798" s="454">
        <v>21.3</v>
      </c>
      <c r="M798" s="453">
        <v>20.88</v>
      </c>
      <c r="N798" s="453">
        <v>20.72</v>
      </c>
      <c r="O798" s="453">
        <v>20.47</v>
      </c>
      <c r="P798" s="453">
        <v>20.49</v>
      </c>
      <c r="Q798" s="453">
        <v>19.940000000000001</v>
      </c>
      <c r="R798" s="454">
        <v>19.399999999999999</v>
      </c>
      <c r="S798" s="453">
        <v>19.73</v>
      </c>
      <c r="T798" s="453">
        <v>18.940000000000001</v>
      </c>
      <c r="U798" s="453">
        <v>17.73</v>
      </c>
      <c r="V798" s="453">
        <v>18.420000000000002</v>
      </c>
      <c r="W798" s="453">
        <v>17.59</v>
      </c>
      <c r="X798" s="453">
        <v>16.149999999999999</v>
      </c>
      <c r="Y798" s="453">
        <v>15.15</v>
      </c>
      <c r="Z798" s="453">
        <v>14.45</v>
      </c>
      <c r="AA798" s="453">
        <v>14.24</v>
      </c>
      <c r="AB798" s="453">
        <v>14.43</v>
      </c>
      <c r="AC798" s="454">
        <v>14.6</v>
      </c>
    </row>
    <row r="799" spans="1:29" x14ac:dyDescent="0.25">
      <c r="A799" s="452" t="s">
        <v>758</v>
      </c>
      <c r="B799" s="453">
        <v>60.17</v>
      </c>
      <c r="C799" s="453">
        <v>58.08</v>
      </c>
      <c r="D799" s="453">
        <v>56.41</v>
      </c>
      <c r="E799" s="453">
        <v>52.55</v>
      </c>
      <c r="F799" s="453">
        <v>57.99</v>
      </c>
      <c r="G799" s="453">
        <v>57.61</v>
      </c>
      <c r="H799" s="453">
        <v>64.33</v>
      </c>
      <c r="I799" s="453">
        <v>62.86</v>
      </c>
      <c r="J799" s="453">
        <v>64.91</v>
      </c>
      <c r="K799" s="453">
        <v>68.290000000000006</v>
      </c>
      <c r="L799" s="453">
        <v>71.37</v>
      </c>
      <c r="M799" s="454">
        <v>67.400000000000006</v>
      </c>
      <c r="N799" s="453">
        <v>65.12</v>
      </c>
      <c r="O799" s="453">
        <v>68.209999999999994</v>
      </c>
      <c r="P799" s="454">
        <v>65.900000000000006</v>
      </c>
      <c r="Q799" s="453">
        <v>63.45</v>
      </c>
      <c r="R799" s="454">
        <v>63.4</v>
      </c>
      <c r="S799" s="453">
        <v>64.61</v>
      </c>
      <c r="T799" s="455">
        <v>59</v>
      </c>
      <c r="U799" s="453">
        <v>58.53</v>
      </c>
      <c r="V799" s="453">
        <v>59.85</v>
      </c>
      <c r="W799" s="453">
        <v>56.75</v>
      </c>
      <c r="X799" s="453">
        <v>54.91</v>
      </c>
      <c r="Y799" s="453">
        <v>56.57</v>
      </c>
      <c r="Z799" s="453">
        <v>59.28</v>
      </c>
      <c r="AA799" s="453">
        <v>59.85</v>
      </c>
      <c r="AB799" s="453">
        <v>58.88</v>
      </c>
      <c r="AC799" s="453">
        <v>61.33</v>
      </c>
    </row>
    <row r="800" spans="1:29" x14ac:dyDescent="0.25">
      <c r="A800" s="452" t="s">
        <v>759</v>
      </c>
      <c r="B800" s="453">
        <v>222.16</v>
      </c>
      <c r="C800" s="453">
        <v>224.18</v>
      </c>
      <c r="D800" s="453">
        <v>223.03</v>
      </c>
      <c r="E800" s="453">
        <v>220.32</v>
      </c>
      <c r="F800" s="453">
        <v>220.59</v>
      </c>
      <c r="G800" s="453">
        <v>225.72</v>
      </c>
      <c r="H800" s="453">
        <v>230.79</v>
      </c>
      <c r="I800" s="454">
        <v>230.5</v>
      </c>
      <c r="J800" s="453">
        <v>208.12</v>
      </c>
      <c r="K800" s="453">
        <v>188.51</v>
      </c>
      <c r="L800" s="453">
        <v>184.98</v>
      </c>
      <c r="M800" s="453">
        <v>183.83</v>
      </c>
      <c r="N800" s="453">
        <v>174.64</v>
      </c>
      <c r="O800" s="453">
        <v>168.33</v>
      </c>
      <c r="P800" s="453">
        <v>162.97</v>
      </c>
      <c r="Q800" s="453">
        <v>159.86000000000001</v>
      </c>
      <c r="R800" s="453">
        <v>155.58000000000001</v>
      </c>
      <c r="S800" s="453">
        <v>156.15</v>
      </c>
      <c r="T800" s="453">
        <v>153.55000000000001</v>
      </c>
      <c r="U800" s="453">
        <v>148.29</v>
      </c>
      <c r="V800" s="453">
        <v>140.91</v>
      </c>
      <c r="W800" s="453">
        <v>135.97</v>
      </c>
      <c r="X800" s="453">
        <v>136.72</v>
      </c>
      <c r="Y800" s="453">
        <v>135.94</v>
      </c>
      <c r="Z800" s="453">
        <v>140.07</v>
      </c>
      <c r="AA800" s="453">
        <v>139.59</v>
      </c>
      <c r="AB800" s="453">
        <v>136.31</v>
      </c>
      <c r="AC800" s="453">
        <v>140.91</v>
      </c>
    </row>
    <row r="801" spans="1:29" x14ac:dyDescent="0.25">
      <c r="A801" s="452" t="s">
        <v>760</v>
      </c>
      <c r="B801" s="453">
        <v>9.5500000000000007</v>
      </c>
      <c r="C801" s="453">
        <v>9.0500000000000007</v>
      </c>
      <c r="D801" s="453">
        <v>9.17</v>
      </c>
      <c r="E801" s="454">
        <v>7.9</v>
      </c>
      <c r="F801" s="453">
        <v>8.01</v>
      </c>
      <c r="G801" s="453">
        <v>7.72</v>
      </c>
      <c r="H801" s="453">
        <v>7.74</v>
      </c>
      <c r="I801" s="453">
        <v>8.3699999999999992</v>
      </c>
      <c r="J801" s="453">
        <v>7.17</v>
      </c>
      <c r="K801" s="453">
        <v>7.93</v>
      </c>
      <c r="L801" s="453">
        <v>8.32</v>
      </c>
      <c r="M801" s="453">
        <v>8.24</v>
      </c>
      <c r="N801" s="453">
        <v>7.91</v>
      </c>
      <c r="O801" s="453">
        <v>7.59</v>
      </c>
      <c r="P801" s="453">
        <v>8.4600000000000009</v>
      </c>
      <c r="Q801" s="453">
        <v>8.27</v>
      </c>
      <c r="R801" s="453">
        <v>8.34</v>
      </c>
      <c r="S801" s="454">
        <v>8.5</v>
      </c>
      <c r="T801" s="453">
        <v>9.51</v>
      </c>
      <c r="U801" s="453">
        <v>7.38</v>
      </c>
      <c r="V801" s="453">
        <v>8.19</v>
      </c>
      <c r="W801" s="453">
        <v>8.41</v>
      </c>
      <c r="X801" s="453">
        <v>7.68</v>
      </c>
      <c r="Y801" s="453">
        <v>5.73</v>
      </c>
      <c r="Z801" s="453">
        <v>5.52</v>
      </c>
      <c r="AA801" s="454">
        <v>6.1</v>
      </c>
      <c r="AB801" s="453">
        <v>5.33</v>
      </c>
      <c r="AC801" s="454">
        <v>5.7</v>
      </c>
    </row>
    <row r="802" spans="1:29" x14ac:dyDescent="0.25">
      <c r="A802" s="452" t="s">
        <v>761</v>
      </c>
      <c r="B802" s="453">
        <v>87.53</v>
      </c>
      <c r="C802" s="453">
        <v>90.64</v>
      </c>
      <c r="D802" s="453">
        <v>88.87</v>
      </c>
      <c r="E802" s="453">
        <v>90.41</v>
      </c>
      <c r="F802" s="453">
        <v>88.45</v>
      </c>
      <c r="G802" s="453">
        <v>92.05</v>
      </c>
      <c r="H802" s="454">
        <v>92.3</v>
      </c>
      <c r="I802" s="453">
        <v>95.55</v>
      </c>
      <c r="J802" s="453">
        <v>96.37</v>
      </c>
      <c r="K802" s="453">
        <v>98.19</v>
      </c>
      <c r="L802" s="453">
        <v>95.45</v>
      </c>
      <c r="M802" s="453">
        <v>96.46</v>
      </c>
      <c r="N802" s="453">
        <v>94.22</v>
      </c>
      <c r="O802" s="453">
        <v>93.62</v>
      </c>
      <c r="P802" s="453">
        <v>96.28</v>
      </c>
      <c r="Q802" s="453">
        <v>93.25</v>
      </c>
      <c r="R802" s="453">
        <v>76.739999999999995</v>
      </c>
      <c r="S802" s="453">
        <v>74.37</v>
      </c>
      <c r="T802" s="453">
        <v>69.319999999999993</v>
      </c>
      <c r="U802" s="453">
        <v>65.650000000000006</v>
      </c>
      <c r="V802" s="453">
        <v>63.17</v>
      </c>
      <c r="W802" s="453">
        <v>61.38</v>
      </c>
      <c r="X802" s="453">
        <v>63.23</v>
      </c>
      <c r="Y802" s="453">
        <v>60.44</v>
      </c>
      <c r="Z802" s="453">
        <v>58.88</v>
      </c>
      <c r="AA802" s="453">
        <v>58.88</v>
      </c>
      <c r="AB802" s="453">
        <v>60.21</v>
      </c>
      <c r="AC802" s="453">
        <v>59.72</v>
      </c>
    </row>
    <row r="803" spans="1:29" x14ac:dyDescent="0.25">
      <c r="A803" s="452" t="s">
        <v>762</v>
      </c>
      <c r="B803" s="453">
        <v>0.96</v>
      </c>
      <c r="C803" s="453">
        <v>0.96</v>
      </c>
      <c r="D803" s="453">
        <v>1.07</v>
      </c>
      <c r="E803" s="453">
        <v>1.1299999999999999</v>
      </c>
      <c r="F803" s="453">
        <v>1.1100000000000001</v>
      </c>
      <c r="G803" s="453">
        <v>1.25</v>
      </c>
      <c r="H803" s="453">
        <v>1.17</v>
      </c>
      <c r="I803" s="453">
        <v>1.1499999999999999</v>
      </c>
      <c r="J803" s="453">
        <v>1.25</v>
      </c>
      <c r="K803" s="454">
        <v>1.2</v>
      </c>
      <c r="L803" s="453">
        <v>1.1599999999999999</v>
      </c>
      <c r="M803" s="453">
        <v>1.27</v>
      </c>
      <c r="N803" s="453">
        <v>1.28</v>
      </c>
      <c r="O803" s="453">
        <v>1.28</v>
      </c>
      <c r="P803" s="453">
        <v>1.1399999999999999</v>
      </c>
      <c r="Q803" s="453">
        <v>1.05</v>
      </c>
      <c r="R803" s="454">
        <v>1.1000000000000001</v>
      </c>
      <c r="S803" s="453">
        <v>1.08</v>
      </c>
      <c r="T803" s="453">
        <v>1.04</v>
      </c>
      <c r="U803" s="453">
        <v>1.01</v>
      </c>
      <c r="V803" s="453">
        <v>1.07</v>
      </c>
      <c r="W803" s="453">
        <v>1.02</v>
      </c>
      <c r="X803" s="453">
        <v>1.02</v>
      </c>
      <c r="Y803" s="453">
        <v>0.93</v>
      </c>
      <c r="Z803" s="453">
        <v>0.92</v>
      </c>
      <c r="AA803" s="453">
        <v>0.94</v>
      </c>
      <c r="AB803" s="453">
        <v>0.97</v>
      </c>
      <c r="AC803" s="453">
        <v>0.98</v>
      </c>
    </row>
    <row r="804" spans="1:29" x14ac:dyDescent="0.25">
      <c r="A804" s="452" t="s">
        <v>763</v>
      </c>
      <c r="B804" s="454">
        <v>10.8</v>
      </c>
      <c r="C804" s="454">
        <v>10.4</v>
      </c>
      <c r="D804" s="453">
        <v>8.5299999999999994</v>
      </c>
      <c r="E804" s="453">
        <v>7.07</v>
      </c>
      <c r="F804" s="453">
        <v>6.27</v>
      </c>
      <c r="G804" s="453">
        <v>5.75</v>
      </c>
      <c r="H804" s="453">
        <v>5.74</v>
      </c>
      <c r="I804" s="453">
        <v>5.74</v>
      </c>
      <c r="J804" s="453">
        <v>5.56</v>
      </c>
      <c r="K804" s="453">
        <v>5.33</v>
      </c>
      <c r="L804" s="453">
        <v>5.37</v>
      </c>
      <c r="M804" s="453">
        <v>5.64</v>
      </c>
      <c r="N804" s="453">
        <v>5.53</v>
      </c>
      <c r="O804" s="453">
        <v>5.69</v>
      </c>
      <c r="P804" s="453">
        <v>5.66</v>
      </c>
      <c r="Q804" s="454">
        <v>5.8</v>
      </c>
      <c r="R804" s="453">
        <v>5.81</v>
      </c>
      <c r="S804" s="453">
        <v>6.01</v>
      </c>
      <c r="T804" s="453">
        <v>5.96</v>
      </c>
      <c r="U804" s="453">
        <v>6.01</v>
      </c>
      <c r="V804" s="453">
        <v>6.12</v>
      </c>
      <c r="W804" s="454">
        <v>6.1</v>
      </c>
      <c r="X804" s="453">
        <v>6.37</v>
      </c>
      <c r="Y804" s="453">
        <v>6.43</v>
      </c>
      <c r="Z804" s="453">
        <v>6.56</v>
      </c>
      <c r="AA804" s="453">
        <v>6.78</v>
      </c>
      <c r="AB804" s="453">
        <v>6.73</v>
      </c>
      <c r="AC804" s="453">
        <v>6.78</v>
      </c>
    </row>
    <row r="805" spans="1:29" x14ac:dyDescent="0.25">
      <c r="A805" s="452" t="s">
        <v>764</v>
      </c>
      <c r="B805" s="453">
        <v>18.190000000000001</v>
      </c>
      <c r="C805" s="453">
        <v>18.57</v>
      </c>
      <c r="D805" s="453">
        <v>12.82</v>
      </c>
      <c r="E805" s="453">
        <v>11.16</v>
      </c>
      <c r="F805" s="453">
        <v>9.94</v>
      </c>
      <c r="G805" s="453">
        <v>9.74</v>
      </c>
      <c r="H805" s="453">
        <v>11.24</v>
      </c>
      <c r="I805" s="453">
        <v>11.61</v>
      </c>
      <c r="J805" s="453">
        <v>12.39</v>
      </c>
      <c r="K805" s="453">
        <v>12.19</v>
      </c>
      <c r="L805" s="453">
        <v>12.86</v>
      </c>
      <c r="M805" s="453">
        <v>13.21</v>
      </c>
      <c r="N805" s="453">
        <v>13.99</v>
      </c>
      <c r="O805" s="453">
        <v>14.34</v>
      </c>
      <c r="P805" s="453">
        <v>15.07</v>
      </c>
      <c r="Q805" s="453">
        <v>15.96</v>
      </c>
      <c r="R805" s="453">
        <v>15.79</v>
      </c>
      <c r="S805" s="453">
        <v>18.440000000000001</v>
      </c>
      <c r="T805" s="453">
        <v>17.559999999999999</v>
      </c>
      <c r="U805" s="453">
        <v>10.59</v>
      </c>
      <c r="V805" s="453">
        <v>10.31</v>
      </c>
      <c r="W805" s="453">
        <v>11.45</v>
      </c>
      <c r="X805" s="453">
        <v>10.82</v>
      </c>
      <c r="Y805" s="453">
        <v>10.02</v>
      </c>
      <c r="Z805" s="453">
        <v>10.49</v>
      </c>
      <c r="AA805" s="453">
        <v>10.44</v>
      </c>
      <c r="AB805" s="453">
        <v>10.18</v>
      </c>
      <c r="AC805" s="453">
        <v>10.18</v>
      </c>
    </row>
    <row r="806" spans="1:29" x14ac:dyDescent="0.25">
      <c r="A806" s="452" t="s">
        <v>765</v>
      </c>
      <c r="B806" s="454">
        <v>1.1000000000000001</v>
      </c>
      <c r="C806" s="453">
        <v>1.1599999999999999</v>
      </c>
      <c r="D806" s="453">
        <v>1.1100000000000001</v>
      </c>
      <c r="E806" s="453">
        <v>1.1100000000000001</v>
      </c>
      <c r="F806" s="453">
        <v>1.1100000000000001</v>
      </c>
      <c r="G806" s="453">
        <v>1.1100000000000001</v>
      </c>
      <c r="H806" s="453">
        <v>1.1200000000000001</v>
      </c>
      <c r="I806" s="454">
        <v>1.1000000000000001</v>
      </c>
      <c r="J806" s="454">
        <v>1.1000000000000001</v>
      </c>
      <c r="K806" s="453">
        <v>1.1200000000000001</v>
      </c>
      <c r="L806" s="453">
        <v>1.1200000000000001</v>
      </c>
      <c r="M806" s="453">
        <v>1.05</v>
      </c>
      <c r="N806" s="453">
        <v>1.04</v>
      </c>
      <c r="O806" s="453">
        <v>0.97</v>
      </c>
      <c r="P806" s="453">
        <v>1.05</v>
      </c>
      <c r="Q806" s="455">
        <v>1</v>
      </c>
      <c r="R806" s="453">
        <v>0.99</v>
      </c>
      <c r="S806" s="453">
        <v>1.01</v>
      </c>
      <c r="T806" s="453">
        <v>1.04</v>
      </c>
      <c r="U806" s="453">
        <v>1.03</v>
      </c>
      <c r="V806" s="453">
        <v>1.04</v>
      </c>
      <c r="W806" s="453">
        <v>1.07</v>
      </c>
      <c r="X806" s="453">
        <v>1.04</v>
      </c>
      <c r="Y806" s="453">
        <v>1.03</v>
      </c>
      <c r="Z806" s="453">
        <v>1.04</v>
      </c>
      <c r="AA806" s="453">
        <v>1.03</v>
      </c>
      <c r="AB806" s="453">
        <v>1.06</v>
      </c>
      <c r="AC806" s="453">
        <v>1.07</v>
      </c>
    </row>
    <row r="807" spans="1:29" x14ac:dyDescent="0.25">
      <c r="A807" s="452" t="s">
        <v>766</v>
      </c>
      <c r="B807" s="453">
        <v>27.49</v>
      </c>
      <c r="C807" s="453">
        <v>18.57</v>
      </c>
      <c r="D807" s="453">
        <v>14.43</v>
      </c>
      <c r="E807" s="454">
        <v>15.2</v>
      </c>
      <c r="F807" s="453">
        <v>18.489999999999998</v>
      </c>
      <c r="G807" s="453">
        <v>15.75</v>
      </c>
      <c r="H807" s="453">
        <v>17.760000000000002</v>
      </c>
      <c r="I807" s="453">
        <v>17.77</v>
      </c>
      <c r="J807" s="453">
        <v>17.489999999999998</v>
      </c>
      <c r="K807" s="453">
        <v>16.72</v>
      </c>
      <c r="L807" s="453">
        <v>17.760000000000002</v>
      </c>
      <c r="M807" s="453">
        <v>19.260000000000002</v>
      </c>
      <c r="N807" s="453">
        <v>16.97</v>
      </c>
      <c r="O807" s="453">
        <v>16.71</v>
      </c>
      <c r="P807" s="453">
        <v>19.38</v>
      </c>
      <c r="Q807" s="454">
        <v>18.5</v>
      </c>
      <c r="R807" s="453">
        <v>17.61</v>
      </c>
      <c r="S807" s="453">
        <v>15.78</v>
      </c>
      <c r="T807" s="453">
        <v>13.43</v>
      </c>
      <c r="U807" s="453">
        <v>12.47</v>
      </c>
      <c r="V807" s="453">
        <v>12.22</v>
      </c>
      <c r="W807" s="453">
        <v>12.88</v>
      </c>
      <c r="X807" s="453">
        <v>12.68</v>
      </c>
      <c r="Y807" s="453">
        <v>13.85</v>
      </c>
      <c r="Z807" s="453">
        <v>14.39</v>
      </c>
      <c r="AA807" s="453">
        <v>14.65</v>
      </c>
      <c r="AB807" s="453">
        <v>15.26</v>
      </c>
      <c r="AC807" s="453">
        <v>15.73</v>
      </c>
    </row>
    <row r="808" spans="1:29" x14ac:dyDescent="0.25">
      <c r="A808" s="452" t="s">
        <v>767</v>
      </c>
      <c r="B808" s="453">
        <v>0.18</v>
      </c>
      <c r="C808" s="453">
        <v>0.19</v>
      </c>
      <c r="D808" s="453">
        <v>0.19</v>
      </c>
      <c r="E808" s="453">
        <v>0.19</v>
      </c>
      <c r="F808" s="454">
        <v>0.2</v>
      </c>
      <c r="G808" s="454">
        <v>0.2</v>
      </c>
      <c r="H808" s="453">
        <v>0.19</v>
      </c>
      <c r="I808" s="453">
        <v>0.19</v>
      </c>
      <c r="J808" s="454">
        <v>0.2</v>
      </c>
      <c r="K808" s="453">
        <v>0.19</v>
      </c>
      <c r="L808" s="454">
        <v>0.2</v>
      </c>
      <c r="M808" s="453">
        <v>0.19</v>
      </c>
      <c r="N808" s="453">
        <v>0.19</v>
      </c>
      <c r="O808" s="453">
        <v>0.19</v>
      </c>
      <c r="P808" s="453">
        <v>0.19</v>
      </c>
      <c r="Q808" s="453">
        <v>0.19</v>
      </c>
      <c r="R808" s="453">
        <v>0.19</v>
      </c>
      <c r="S808" s="453">
        <v>0.19</v>
      </c>
      <c r="T808" s="453">
        <v>0.18</v>
      </c>
      <c r="U808" s="453">
        <v>0.17</v>
      </c>
      <c r="V808" s="453">
        <v>0.17</v>
      </c>
      <c r="W808" s="453">
        <v>0.15</v>
      </c>
      <c r="X808" s="453">
        <v>0.15</v>
      </c>
      <c r="Y808" s="453">
        <v>0.15</v>
      </c>
      <c r="Z808" s="453">
        <v>0.15</v>
      </c>
      <c r="AA808" s="453">
        <v>0.14000000000000001</v>
      </c>
      <c r="AB808" s="453">
        <v>0.14000000000000001</v>
      </c>
      <c r="AC808" s="453">
        <v>0.15</v>
      </c>
    </row>
    <row r="809" spans="1:29" x14ac:dyDescent="0.25">
      <c r="A809" s="452" t="s">
        <v>768</v>
      </c>
      <c r="B809" s="453">
        <v>60.54</v>
      </c>
      <c r="C809" s="453">
        <v>61.11</v>
      </c>
      <c r="D809" s="453">
        <v>61.96</v>
      </c>
      <c r="E809" s="453">
        <v>62.88</v>
      </c>
      <c r="F809" s="453">
        <v>61.27</v>
      </c>
      <c r="G809" s="453">
        <v>60.96</v>
      </c>
      <c r="H809" s="453">
        <v>61.12</v>
      </c>
      <c r="I809" s="453">
        <v>60.23</v>
      </c>
      <c r="J809" s="453">
        <v>58.29</v>
      </c>
      <c r="K809" s="453">
        <v>55.97</v>
      </c>
      <c r="L809" s="454">
        <v>54.2</v>
      </c>
      <c r="M809" s="454">
        <v>50.9</v>
      </c>
      <c r="N809" s="453">
        <v>48.19</v>
      </c>
      <c r="O809" s="453">
        <v>47.78</v>
      </c>
      <c r="P809" s="453">
        <v>49.28</v>
      </c>
      <c r="Q809" s="453">
        <v>48.98</v>
      </c>
      <c r="R809" s="453">
        <v>48.83</v>
      </c>
      <c r="S809" s="453">
        <v>43.29</v>
      </c>
      <c r="T809" s="453">
        <v>30.63</v>
      </c>
      <c r="U809" s="453">
        <v>29.95</v>
      </c>
      <c r="V809" s="453">
        <v>28.97</v>
      </c>
      <c r="W809" s="453">
        <v>28.25</v>
      </c>
      <c r="X809" s="454">
        <v>27.7</v>
      </c>
      <c r="Y809" s="454">
        <v>28.3</v>
      </c>
      <c r="Z809" s="453">
        <v>28.73</v>
      </c>
      <c r="AA809" s="453">
        <v>29.58</v>
      </c>
      <c r="AB809" s="453">
        <v>28.48</v>
      </c>
      <c r="AC809" s="453">
        <v>29.27</v>
      </c>
    </row>
    <row r="810" spans="1:29" x14ac:dyDescent="0.25">
      <c r="A810" s="452" t="s">
        <v>769</v>
      </c>
      <c r="B810" s="453">
        <v>14.53</v>
      </c>
      <c r="C810" s="453">
        <v>14.65</v>
      </c>
      <c r="D810" s="453">
        <v>14.02</v>
      </c>
      <c r="E810" s="453">
        <v>14.11</v>
      </c>
      <c r="F810" s="453">
        <v>13.95</v>
      </c>
      <c r="G810" s="453">
        <v>14.28</v>
      </c>
      <c r="H810" s="453">
        <v>14.37</v>
      </c>
      <c r="I810" s="453">
        <v>14.45</v>
      </c>
      <c r="J810" s="453">
        <v>14.61</v>
      </c>
      <c r="K810" s="453">
        <v>14.57</v>
      </c>
      <c r="L810" s="454">
        <v>14.5</v>
      </c>
      <c r="M810" s="453">
        <v>14.07</v>
      </c>
      <c r="N810" s="453">
        <v>14.08</v>
      </c>
      <c r="O810" s="453">
        <v>14.04</v>
      </c>
      <c r="P810" s="453">
        <v>12.08</v>
      </c>
      <c r="Q810" s="453">
        <v>12.05</v>
      </c>
      <c r="R810" s="453">
        <v>12.06</v>
      </c>
      <c r="S810" s="454">
        <v>12.1</v>
      </c>
      <c r="T810" s="453">
        <v>12.71</v>
      </c>
      <c r="U810" s="453">
        <v>11.97</v>
      </c>
      <c r="V810" s="453">
        <v>11.29</v>
      </c>
      <c r="W810" s="453">
        <v>11.61</v>
      </c>
      <c r="X810" s="453">
        <v>11.48</v>
      </c>
      <c r="Y810" s="453">
        <v>11.47</v>
      </c>
      <c r="Z810" s="453">
        <v>11.74</v>
      </c>
      <c r="AA810" s="453">
        <v>11.74</v>
      </c>
      <c r="AB810" s="453">
        <v>12.02</v>
      </c>
      <c r="AC810" s="453">
        <v>11.76</v>
      </c>
    </row>
    <row r="811" spans="1:29" x14ac:dyDescent="0.25">
      <c r="A811" s="452" t="s">
        <v>770</v>
      </c>
      <c r="B811" s="453">
        <v>91.97</v>
      </c>
      <c r="C811" s="453">
        <v>76.97</v>
      </c>
      <c r="D811" s="453">
        <v>71.709999999999994</v>
      </c>
      <c r="E811" s="453">
        <v>74.95</v>
      </c>
      <c r="F811" s="453">
        <v>74.63</v>
      </c>
      <c r="G811" s="453">
        <v>77.760000000000005</v>
      </c>
      <c r="H811" s="453">
        <v>78.17</v>
      </c>
      <c r="I811" s="453">
        <v>77.86</v>
      </c>
      <c r="J811" s="455">
        <v>77</v>
      </c>
      <c r="K811" s="453">
        <v>74.61</v>
      </c>
      <c r="L811" s="453">
        <v>75.78</v>
      </c>
      <c r="M811" s="453">
        <v>76.31</v>
      </c>
      <c r="N811" s="453">
        <v>72.62</v>
      </c>
      <c r="O811" s="453">
        <v>73.290000000000006</v>
      </c>
      <c r="P811" s="453">
        <v>74.97</v>
      </c>
      <c r="Q811" s="454">
        <v>75.900000000000006</v>
      </c>
      <c r="R811" s="453">
        <v>77.48</v>
      </c>
      <c r="S811" s="453">
        <v>80.05</v>
      </c>
      <c r="T811" s="455">
        <v>78</v>
      </c>
      <c r="U811" s="453">
        <v>67.52</v>
      </c>
      <c r="V811" s="453">
        <v>66.349999999999994</v>
      </c>
      <c r="W811" s="453">
        <v>67.540000000000006</v>
      </c>
      <c r="X811" s="453">
        <v>67.790000000000006</v>
      </c>
      <c r="Y811" s="453">
        <v>68.14</v>
      </c>
      <c r="Z811" s="453">
        <v>66.63</v>
      </c>
      <c r="AA811" s="453">
        <v>63.86</v>
      </c>
      <c r="AB811" s="453">
        <v>66.42</v>
      </c>
      <c r="AC811" s="453">
        <v>69.88</v>
      </c>
    </row>
    <row r="812" spans="1:29" x14ac:dyDescent="0.25">
      <c r="A812" s="452" t="s">
        <v>771</v>
      </c>
      <c r="B812" s="453">
        <v>12.94</v>
      </c>
      <c r="C812" s="453">
        <v>12.83</v>
      </c>
      <c r="D812" s="453">
        <v>12.73</v>
      </c>
      <c r="E812" s="453">
        <v>12.45</v>
      </c>
      <c r="F812" s="454">
        <v>12.4</v>
      </c>
      <c r="G812" s="453">
        <v>12.91</v>
      </c>
      <c r="H812" s="454">
        <v>13.6</v>
      </c>
      <c r="I812" s="453">
        <v>13.65</v>
      </c>
      <c r="J812" s="453">
        <v>13.56</v>
      </c>
      <c r="K812" s="453">
        <v>13.92</v>
      </c>
      <c r="L812" s="453">
        <v>14.59</v>
      </c>
      <c r="M812" s="453">
        <v>14.12</v>
      </c>
      <c r="N812" s="454">
        <v>13.8</v>
      </c>
      <c r="O812" s="453">
        <v>12.54</v>
      </c>
      <c r="P812" s="453">
        <v>13.05</v>
      </c>
      <c r="Q812" s="453">
        <v>12.59</v>
      </c>
      <c r="R812" s="453">
        <v>12.18</v>
      </c>
      <c r="S812" s="453">
        <v>12.75</v>
      </c>
      <c r="T812" s="453">
        <v>12.43</v>
      </c>
      <c r="U812" s="453">
        <v>11.39</v>
      </c>
      <c r="V812" s="453">
        <v>11.31</v>
      </c>
      <c r="W812" s="454">
        <v>10.4</v>
      </c>
      <c r="X812" s="453">
        <v>10.46</v>
      </c>
      <c r="Y812" s="453">
        <v>10.47</v>
      </c>
      <c r="Z812" s="453">
        <v>10.89</v>
      </c>
      <c r="AA812" s="453">
        <v>10.51</v>
      </c>
      <c r="AB812" s="454">
        <v>10.199999999999999</v>
      </c>
      <c r="AC812" s="453">
        <v>10.44</v>
      </c>
    </row>
    <row r="813" spans="1:29" x14ac:dyDescent="0.25">
      <c r="A813" s="452" t="s">
        <v>772</v>
      </c>
      <c r="B813" s="453">
        <v>53.28</v>
      </c>
      <c r="C813" s="453">
        <v>37.549999999999997</v>
      </c>
      <c r="D813" s="453">
        <v>37.61</v>
      </c>
      <c r="E813" s="453">
        <v>39.85</v>
      </c>
      <c r="F813" s="453">
        <v>37.08</v>
      </c>
      <c r="G813" s="453">
        <v>39.39</v>
      </c>
      <c r="H813" s="453">
        <v>37.67</v>
      </c>
      <c r="I813" s="453">
        <v>36.57</v>
      </c>
      <c r="J813" s="454">
        <v>32.5</v>
      </c>
      <c r="K813" s="453">
        <v>30.64</v>
      </c>
      <c r="L813" s="453">
        <v>32.26</v>
      </c>
      <c r="M813" s="453">
        <v>31.77</v>
      </c>
      <c r="N813" s="454">
        <v>29.3</v>
      </c>
      <c r="O813" s="453">
        <v>31.65</v>
      </c>
      <c r="P813" s="453">
        <v>35.93</v>
      </c>
      <c r="Q813" s="454">
        <v>35.4</v>
      </c>
      <c r="R813" s="453">
        <v>31.54</v>
      </c>
      <c r="S813" s="453">
        <v>31.53</v>
      </c>
      <c r="T813" s="453">
        <v>27.52</v>
      </c>
      <c r="U813" s="453">
        <v>25.42</v>
      </c>
      <c r="V813" s="453">
        <v>26.15</v>
      </c>
      <c r="W813" s="453">
        <v>27.31</v>
      </c>
      <c r="X813" s="453">
        <v>24.94</v>
      </c>
      <c r="Y813" s="453">
        <v>25.52</v>
      </c>
      <c r="Z813" s="453">
        <v>24.58</v>
      </c>
      <c r="AA813" s="453">
        <v>25.01</v>
      </c>
      <c r="AB813" s="453">
        <v>25.21</v>
      </c>
      <c r="AC813" s="453">
        <v>26.29</v>
      </c>
    </row>
    <row r="814" spans="1:29" x14ac:dyDescent="0.25">
      <c r="A814" s="452" t="s">
        <v>773</v>
      </c>
      <c r="B814" s="453">
        <v>2.4700000000000002</v>
      </c>
      <c r="C814" s="453">
        <v>2.29</v>
      </c>
      <c r="D814" s="453">
        <v>2.4900000000000002</v>
      </c>
      <c r="E814" s="453">
        <v>2.37</v>
      </c>
      <c r="F814" s="453">
        <v>2.56</v>
      </c>
      <c r="G814" s="453">
        <v>2.71</v>
      </c>
      <c r="H814" s="453">
        <v>2.81</v>
      </c>
      <c r="I814" s="453">
        <v>2.87</v>
      </c>
      <c r="J814" s="453">
        <v>2.86</v>
      </c>
      <c r="K814" s="453">
        <v>2.84</v>
      </c>
      <c r="L814" s="453">
        <v>2.94</v>
      </c>
      <c r="M814" s="454">
        <v>2.9</v>
      </c>
      <c r="N814" s="453">
        <v>2.65</v>
      </c>
      <c r="O814" s="453">
        <v>2.56</v>
      </c>
      <c r="P814" s="453">
        <v>2.4900000000000002</v>
      </c>
      <c r="Q814" s="454">
        <v>2.5</v>
      </c>
      <c r="R814" s="453">
        <v>2.54</v>
      </c>
      <c r="S814" s="453">
        <v>2.5499999999999998</v>
      </c>
      <c r="T814" s="453">
        <v>2.42</v>
      </c>
      <c r="U814" s="454">
        <v>2.4</v>
      </c>
      <c r="V814" s="453">
        <v>2.37</v>
      </c>
      <c r="W814" s="453">
        <v>2.41</v>
      </c>
      <c r="X814" s="453">
        <v>2.42</v>
      </c>
      <c r="Y814" s="453">
        <v>2.33</v>
      </c>
      <c r="Z814" s="453">
        <v>2.35</v>
      </c>
      <c r="AA814" s="453">
        <v>2.42</v>
      </c>
      <c r="AB814" s="453">
        <v>2.44</v>
      </c>
      <c r="AC814" s="453">
        <v>2.35</v>
      </c>
    </row>
    <row r="815" spans="1:29" x14ac:dyDescent="0.25">
      <c r="A815" s="452" t="s">
        <v>774</v>
      </c>
      <c r="B815" s="453">
        <v>15.02</v>
      </c>
      <c r="C815" s="453">
        <v>11.94</v>
      </c>
      <c r="D815" s="453">
        <v>9.7200000000000006</v>
      </c>
      <c r="E815" s="454">
        <v>8.1999999999999993</v>
      </c>
      <c r="F815" s="453">
        <v>9.41</v>
      </c>
      <c r="G815" s="453">
        <v>9.93</v>
      </c>
      <c r="H815" s="453">
        <v>10.64</v>
      </c>
      <c r="I815" s="454">
        <v>10.5</v>
      </c>
      <c r="J815" s="453">
        <v>9.41</v>
      </c>
      <c r="K815" s="453">
        <v>8.0500000000000007</v>
      </c>
      <c r="L815" s="453">
        <v>8.57</v>
      </c>
      <c r="M815" s="453">
        <v>9.41</v>
      </c>
      <c r="N815" s="453">
        <v>9.25</v>
      </c>
      <c r="O815" s="453">
        <v>9.25</v>
      </c>
      <c r="P815" s="453">
        <v>9.77</v>
      </c>
      <c r="Q815" s="453">
        <v>9.66</v>
      </c>
      <c r="R815" s="453">
        <v>10.42</v>
      </c>
      <c r="S815" s="453">
        <v>9.92</v>
      </c>
      <c r="T815" s="453">
        <v>9.66</v>
      </c>
      <c r="U815" s="453">
        <v>8.56</v>
      </c>
      <c r="V815" s="453">
        <v>8.06</v>
      </c>
      <c r="W815" s="453">
        <v>6.76</v>
      </c>
      <c r="X815" s="454">
        <v>6.6</v>
      </c>
      <c r="Y815" s="454">
        <v>6.4</v>
      </c>
      <c r="Z815" s="453">
        <v>6.73</v>
      </c>
      <c r="AA815" s="453">
        <v>6.43</v>
      </c>
      <c r="AB815" s="453">
        <v>6.75</v>
      </c>
      <c r="AC815" s="453">
        <v>6.47</v>
      </c>
    </row>
    <row r="816" spans="1:29" x14ac:dyDescent="0.25">
      <c r="A816" s="452" t="s">
        <v>8</v>
      </c>
      <c r="B816" s="453">
        <v>21.35</v>
      </c>
      <c r="C816" s="453">
        <v>19.87</v>
      </c>
      <c r="D816" s="453">
        <v>18.43</v>
      </c>
      <c r="E816" s="453">
        <v>18.97</v>
      </c>
      <c r="F816" s="453">
        <v>19.670000000000002</v>
      </c>
      <c r="G816" s="453">
        <v>20.149999999999999</v>
      </c>
      <c r="H816" s="453">
        <v>19.989999999999998</v>
      </c>
      <c r="I816" s="454">
        <v>19.7</v>
      </c>
      <c r="J816" s="453">
        <v>19.09</v>
      </c>
      <c r="K816" s="453">
        <v>18.940000000000001</v>
      </c>
      <c r="L816" s="453">
        <v>19.260000000000002</v>
      </c>
      <c r="M816" s="453">
        <v>19.04</v>
      </c>
      <c r="N816" s="454">
        <v>19.3</v>
      </c>
      <c r="O816" s="453">
        <v>19.649999999999999</v>
      </c>
      <c r="P816" s="453">
        <v>19.97</v>
      </c>
      <c r="Q816" s="454">
        <v>20.2</v>
      </c>
      <c r="R816" s="454">
        <v>19.5</v>
      </c>
      <c r="S816" s="453">
        <v>19.75</v>
      </c>
      <c r="T816" s="453">
        <v>20.18</v>
      </c>
      <c r="U816" s="453">
        <v>17.309999999999999</v>
      </c>
      <c r="V816" s="453">
        <v>15.95</v>
      </c>
      <c r="W816" s="454">
        <v>15.5</v>
      </c>
      <c r="X816" s="453">
        <v>15.45</v>
      </c>
      <c r="Y816" s="453">
        <v>15.65</v>
      </c>
      <c r="Z816" s="453">
        <v>15.78</v>
      </c>
      <c r="AA816" s="453">
        <v>15.76</v>
      </c>
      <c r="AB816" s="453">
        <v>15.63</v>
      </c>
      <c r="AC816" s="453">
        <v>15.73</v>
      </c>
    </row>
    <row r="817" spans="1:29" x14ac:dyDescent="0.25">
      <c r="A817" s="452" t="s">
        <v>11</v>
      </c>
      <c r="B817" s="453">
        <v>19.329999999999998</v>
      </c>
      <c r="C817" s="453">
        <v>19.12</v>
      </c>
      <c r="D817" s="453">
        <v>18.37</v>
      </c>
      <c r="E817" s="453">
        <v>19.260000000000002</v>
      </c>
      <c r="F817" s="453">
        <v>18.97</v>
      </c>
      <c r="G817" s="453">
        <v>19.84</v>
      </c>
      <c r="H817" s="453">
        <v>18.61</v>
      </c>
      <c r="I817" s="453">
        <v>19.37</v>
      </c>
      <c r="J817" s="453">
        <v>18.91</v>
      </c>
      <c r="K817" s="453">
        <v>18.77</v>
      </c>
      <c r="L817" s="453">
        <v>19.13</v>
      </c>
      <c r="M817" s="453">
        <v>17.09</v>
      </c>
      <c r="N817" s="453">
        <v>17.48</v>
      </c>
      <c r="O817" s="453">
        <v>17.510000000000002</v>
      </c>
      <c r="P817" s="453">
        <v>16.649999999999999</v>
      </c>
      <c r="Q817" s="453">
        <v>16.68</v>
      </c>
      <c r="R817" s="453">
        <v>17.559999999999999</v>
      </c>
      <c r="S817" s="454">
        <v>15.8</v>
      </c>
      <c r="T817" s="453">
        <v>16.190000000000001</v>
      </c>
      <c r="U817" s="453">
        <v>15.55</v>
      </c>
      <c r="V817" s="453">
        <v>16.13</v>
      </c>
      <c r="W817" s="453">
        <v>16.21</v>
      </c>
      <c r="X817" s="453">
        <v>14.71</v>
      </c>
      <c r="Y817" s="453">
        <v>15.36</v>
      </c>
      <c r="Z817" s="453">
        <v>15.69</v>
      </c>
      <c r="AA817" s="453">
        <v>15.28</v>
      </c>
      <c r="AB817" s="453">
        <v>15.33</v>
      </c>
      <c r="AC817" s="453">
        <v>16.34</v>
      </c>
    </row>
    <row r="818" spans="1:29" x14ac:dyDescent="0.25">
      <c r="A818" s="452" t="s">
        <v>775</v>
      </c>
      <c r="B818" s="453">
        <v>154.22999999999999</v>
      </c>
      <c r="C818" s="453">
        <v>154.94</v>
      </c>
      <c r="D818" s="453">
        <v>138.41999999999999</v>
      </c>
      <c r="E818" s="453">
        <v>124.17</v>
      </c>
      <c r="F818" s="453">
        <v>126.23</v>
      </c>
      <c r="G818" s="453">
        <v>122.02</v>
      </c>
      <c r="H818" s="453">
        <v>121.98</v>
      </c>
      <c r="I818" s="453">
        <v>122.81</v>
      </c>
      <c r="J818" s="454">
        <v>122.7</v>
      </c>
      <c r="K818" s="453">
        <v>90.72</v>
      </c>
      <c r="L818" s="453">
        <v>88.55</v>
      </c>
      <c r="M818" s="453">
        <v>83.58</v>
      </c>
      <c r="N818" s="453">
        <v>78.11</v>
      </c>
      <c r="O818" s="453">
        <v>76.709999999999994</v>
      </c>
      <c r="P818" s="453">
        <v>78.650000000000006</v>
      </c>
      <c r="Q818" s="453">
        <v>75.739999999999995</v>
      </c>
      <c r="R818" s="453">
        <v>72.040000000000006</v>
      </c>
      <c r="S818" s="453">
        <v>72.23</v>
      </c>
      <c r="T818" s="453">
        <v>70.09</v>
      </c>
      <c r="U818" s="453">
        <v>65.23</v>
      </c>
      <c r="V818" s="453">
        <v>66.37</v>
      </c>
      <c r="W818" s="453">
        <v>63.86</v>
      </c>
      <c r="X818" s="454">
        <v>63.3</v>
      </c>
      <c r="Y818" s="455">
        <v>63</v>
      </c>
      <c r="Z818" s="453">
        <v>64.83</v>
      </c>
      <c r="AA818" s="453">
        <v>63.26</v>
      </c>
      <c r="AB818" s="453">
        <v>63.01</v>
      </c>
      <c r="AC818" s="454">
        <v>64.2</v>
      </c>
    </row>
    <row r="819" spans="1:29" x14ac:dyDescent="0.25">
      <c r="A819" s="452" t="s">
        <v>9</v>
      </c>
      <c r="B819" s="453">
        <v>1.08</v>
      </c>
      <c r="C819" s="453">
        <v>1.05</v>
      </c>
      <c r="D819" s="453">
        <v>0.99</v>
      </c>
      <c r="E819" s="453">
        <v>1.02</v>
      </c>
      <c r="F819" s="453">
        <v>1.03</v>
      </c>
      <c r="G819" s="453">
        <v>1.02</v>
      </c>
      <c r="H819" s="453">
        <v>1.07</v>
      </c>
      <c r="I819" s="453">
        <v>1.06</v>
      </c>
      <c r="J819" s="453">
        <v>1.05</v>
      </c>
      <c r="K819" s="454">
        <v>1.1000000000000001</v>
      </c>
      <c r="L819" s="453">
        <v>1.03</v>
      </c>
      <c r="M819" s="453">
        <v>1.01</v>
      </c>
      <c r="N819" s="453">
        <v>0.92</v>
      </c>
      <c r="O819" s="454">
        <v>0.9</v>
      </c>
      <c r="P819" s="454">
        <v>0.9</v>
      </c>
      <c r="Q819" s="453">
        <v>0.92</v>
      </c>
      <c r="R819" s="453">
        <v>0.97</v>
      </c>
      <c r="S819" s="453">
        <v>1.02</v>
      </c>
      <c r="T819" s="453">
        <v>1.04</v>
      </c>
      <c r="U819" s="453">
        <v>0.95</v>
      </c>
      <c r="V819" s="454">
        <v>0.9</v>
      </c>
      <c r="W819" s="453">
        <v>0.89</v>
      </c>
      <c r="X819" s="453">
        <v>0.91</v>
      </c>
      <c r="Y819" s="453">
        <v>0.89</v>
      </c>
      <c r="Z819" s="453">
        <v>0.98</v>
      </c>
      <c r="AA819" s="453">
        <v>0.92</v>
      </c>
      <c r="AB819" s="453">
        <v>0.91</v>
      </c>
      <c r="AC819" s="453">
        <v>0.95</v>
      </c>
    </row>
    <row r="820" spans="1:29" x14ac:dyDescent="0.25">
      <c r="A820" s="452" t="s">
        <v>776</v>
      </c>
      <c r="B820" s="453">
        <v>0.04</v>
      </c>
      <c r="C820" s="453">
        <v>0.04</v>
      </c>
      <c r="D820" s="453">
        <v>0.04</v>
      </c>
      <c r="E820" s="453">
        <v>0.04</v>
      </c>
      <c r="F820" s="453">
        <v>0.04</v>
      </c>
      <c r="G820" s="453">
        <v>0.04</v>
      </c>
      <c r="H820" s="453">
        <v>0.04</v>
      </c>
      <c r="I820" s="453">
        <v>0.04</v>
      </c>
      <c r="J820" s="453">
        <v>0.03</v>
      </c>
      <c r="K820" s="453">
        <v>0.03</v>
      </c>
      <c r="L820" s="453">
        <v>0.03</v>
      </c>
      <c r="M820" s="453">
        <v>0.03</v>
      </c>
      <c r="N820" s="453">
        <v>0.03</v>
      </c>
      <c r="O820" s="453">
        <v>0.03</v>
      </c>
      <c r="P820" s="453">
        <v>0.03</v>
      </c>
      <c r="Q820" s="453">
        <v>0.03</v>
      </c>
      <c r="R820" s="453">
        <v>0.03</v>
      </c>
      <c r="S820" s="453">
        <v>0.03</v>
      </c>
      <c r="T820" s="453">
        <v>0.03</v>
      </c>
      <c r="U820" s="453">
        <v>0.03</v>
      </c>
      <c r="V820" s="453">
        <v>0.03</v>
      </c>
      <c r="W820" s="453">
        <v>0.03</v>
      </c>
      <c r="X820" s="453">
        <v>0.03</v>
      </c>
      <c r="Y820" s="453">
        <v>0.03</v>
      </c>
      <c r="Z820" s="453">
        <v>0.03</v>
      </c>
      <c r="AA820" s="453">
        <v>0.03</v>
      </c>
      <c r="AB820" s="453">
        <v>0.03</v>
      </c>
      <c r="AC820" s="453">
        <v>0.03</v>
      </c>
    </row>
    <row r="821" spans="1:29" x14ac:dyDescent="0.25">
      <c r="A821" s="452" t="s">
        <v>10</v>
      </c>
      <c r="B821" s="453">
        <v>13.73</v>
      </c>
      <c r="C821" s="453">
        <v>13.21</v>
      </c>
      <c r="D821" s="453">
        <v>11.42</v>
      </c>
      <c r="E821" s="454">
        <v>12.1</v>
      </c>
      <c r="F821" s="453">
        <v>12.34</v>
      </c>
      <c r="G821" s="453">
        <v>12.44</v>
      </c>
      <c r="H821" s="454">
        <v>12.5</v>
      </c>
      <c r="I821" s="453">
        <v>12.47</v>
      </c>
      <c r="J821" s="453">
        <v>12.78</v>
      </c>
      <c r="K821" s="454">
        <v>13.5</v>
      </c>
      <c r="L821" s="453">
        <v>12.84</v>
      </c>
      <c r="M821" s="454">
        <v>12.6</v>
      </c>
      <c r="N821" s="453">
        <v>13.42</v>
      </c>
      <c r="O821" s="453">
        <v>12.93</v>
      </c>
      <c r="P821" s="453">
        <v>13.42</v>
      </c>
      <c r="Q821" s="453">
        <v>13.66</v>
      </c>
      <c r="R821" s="453">
        <v>12.54</v>
      </c>
      <c r="S821" s="453">
        <v>11.97</v>
      </c>
      <c r="T821" s="453">
        <v>10.49</v>
      </c>
      <c r="U821" s="453">
        <v>8.64</v>
      </c>
      <c r="V821" s="453">
        <v>8.34</v>
      </c>
      <c r="W821" s="453">
        <v>8.33</v>
      </c>
      <c r="X821" s="453">
        <v>8.36</v>
      </c>
      <c r="Y821" s="453">
        <v>8.27</v>
      </c>
      <c r="Z821" s="453">
        <v>8.2899999999999991</v>
      </c>
      <c r="AA821" s="453">
        <v>8.41</v>
      </c>
      <c r="AB821" s="453">
        <v>8.18</v>
      </c>
      <c r="AC821" s="453">
        <v>8.0299999999999994</v>
      </c>
    </row>
    <row r="822" spans="1:29" x14ac:dyDescent="0.25">
      <c r="A822" s="452" t="s">
        <v>777</v>
      </c>
      <c r="B822" s="454">
        <v>9.5</v>
      </c>
      <c r="C822" s="454">
        <v>9.4</v>
      </c>
      <c r="D822" s="454">
        <v>9.3000000000000007</v>
      </c>
      <c r="E822" s="453">
        <v>9.35</v>
      </c>
      <c r="F822" s="454">
        <v>9.1999999999999993</v>
      </c>
      <c r="G822" s="453">
        <v>9.17</v>
      </c>
      <c r="H822" s="454">
        <v>8.9</v>
      </c>
      <c r="I822" s="453">
        <v>8.6199999999999992</v>
      </c>
      <c r="J822" s="453">
        <v>8.64</v>
      </c>
      <c r="K822" s="453">
        <v>8.39</v>
      </c>
      <c r="L822" s="453">
        <v>8.81</v>
      </c>
      <c r="M822" s="453">
        <v>8.67</v>
      </c>
      <c r="N822" s="453">
        <v>8.44</v>
      </c>
      <c r="O822" s="453">
        <v>8.11</v>
      </c>
      <c r="P822" s="453">
        <v>7.97</v>
      </c>
      <c r="Q822" s="453">
        <v>8.24</v>
      </c>
      <c r="R822" s="453">
        <v>7.97</v>
      </c>
      <c r="S822" s="453">
        <v>8.17</v>
      </c>
      <c r="T822" s="453">
        <v>8.1300000000000008</v>
      </c>
      <c r="U822" s="453">
        <v>8.01</v>
      </c>
      <c r="V822" s="453">
        <v>8.2200000000000006</v>
      </c>
      <c r="W822" s="453">
        <v>8.0399999999999991</v>
      </c>
      <c r="X822" s="453">
        <v>8.25</v>
      </c>
      <c r="Y822" s="453">
        <v>7.89</v>
      </c>
      <c r="Z822" s="453">
        <v>8.0399999999999991</v>
      </c>
      <c r="AA822" s="453">
        <v>7.82</v>
      </c>
      <c r="AB822" s="453">
        <v>7.93</v>
      </c>
      <c r="AC822" s="453">
        <v>8.0299999999999994</v>
      </c>
    </row>
    <row r="823" spans="1:29" x14ac:dyDescent="0.25">
      <c r="A823" s="452" t="s">
        <v>778</v>
      </c>
      <c r="B823" s="453">
        <v>82.76</v>
      </c>
      <c r="C823" s="453">
        <v>82.03</v>
      </c>
      <c r="D823" s="453">
        <v>83.77</v>
      </c>
      <c r="E823" s="453">
        <v>86.47</v>
      </c>
      <c r="F823" s="453">
        <v>78.180000000000007</v>
      </c>
      <c r="G823" s="453">
        <v>79.08</v>
      </c>
      <c r="H823" s="453">
        <v>81.430000000000007</v>
      </c>
      <c r="I823" s="453">
        <v>80.180000000000007</v>
      </c>
      <c r="J823" s="453">
        <v>84.92</v>
      </c>
      <c r="K823" s="453">
        <v>86.09</v>
      </c>
      <c r="L823" s="453">
        <v>83.25</v>
      </c>
      <c r="M823" s="453">
        <v>78.16</v>
      </c>
      <c r="N823" s="454">
        <v>77.900000000000006</v>
      </c>
      <c r="O823" s="453">
        <v>83.98</v>
      </c>
      <c r="P823" s="453">
        <v>85.53</v>
      </c>
      <c r="Q823" s="453">
        <v>87.69</v>
      </c>
      <c r="R823" s="453">
        <v>94.02</v>
      </c>
      <c r="S823" s="453">
        <v>91.93</v>
      </c>
      <c r="T823" s="453">
        <v>87.03</v>
      </c>
      <c r="U823" s="453">
        <v>94.53</v>
      </c>
      <c r="V823" s="453">
        <v>98.74</v>
      </c>
      <c r="W823" s="453">
        <v>102.23</v>
      </c>
      <c r="X823" s="453">
        <v>105.89</v>
      </c>
      <c r="Y823" s="453">
        <v>112.52</v>
      </c>
      <c r="Z823" s="453">
        <v>113.88</v>
      </c>
      <c r="AA823" s="453">
        <v>116.41</v>
      </c>
      <c r="AB823" s="453">
        <v>124.39</v>
      </c>
      <c r="AC823" s="453">
        <v>129.31</v>
      </c>
    </row>
    <row r="825" spans="1:29" x14ac:dyDescent="0.25">
      <c r="A825" s="450" t="s">
        <v>779</v>
      </c>
    </row>
    <row r="826" spans="1:29" x14ac:dyDescent="0.25">
      <c r="A826" s="450" t="s">
        <v>751</v>
      </c>
      <c r="B826" s="450" t="s">
        <v>780</v>
      </c>
    </row>
    <row r="828" spans="1:29" x14ac:dyDescent="0.25">
      <c r="A828" s="450" t="s">
        <v>739</v>
      </c>
      <c r="B828" s="450" t="s">
        <v>740</v>
      </c>
    </row>
    <row r="829" spans="1:29" x14ac:dyDescent="0.25">
      <c r="A829" s="450" t="s">
        <v>741</v>
      </c>
      <c r="B829" s="450" t="s">
        <v>792</v>
      </c>
    </row>
    <row r="830" spans="1:29" x14ac:dyDescent="0.25">
      <c r="A830" s="450" t="s">
        <v>743</v>
      </c>
      <c r="B830" s="450" t="s">
        <v>782</v>
      </c>
    </row>
    <row r="832" spans="1:29" x14ac:dyDescent="0.25">
      <c r="A832" s="452" t="s">
        <v>745</v>
      </c>
      <c r="B832" s="452" t="s">
        <v>51</v>
      </c>
      <c r="C832" s="452" t="s">
        <v>52</v>
      </c>
      <c r="D832" s="452" t="s">
        <v>53</v>
      </c>
      <c r="E832" s="452" t="s">
        <v>54</v>
      </c>
      <c r="F832" s="452" t="s">
        <v>55</v>
      </c>
      <c r="G832" s="452" t="s">
        <v>56</v>
      </c>
      <c r="H832" s="452" t="s">
        <v>57</v>
      </c>
      <c r="I832" s="452" t="s">
        <v>58</v>
      </c>
      <c r="J832" s="452" t="s">
        <v>59</v>
      </c>
      <c r="K832" s="452" t="s">
        <v>60</v>
      </c>
      <c r="L832" s="452" t="s">
        <v>61</v>
      </c>
      <c r="M832" s="452" t="s">
        <v>62</v>
      </c>
      <c r="N832" s="452" t="s">
        <v>63</v>
      </c>
      <c r="O832" s="452" t="s">
        <v>64</v>
      </c>
      <c r="P832" s="452" t="s">
        <v>65</v>
      </c>
      <c r="Q832" s="452" t="s">
        <v>66</v>
      </c>
      <c r="R832" s="452" t="s">
        <v>67</v>
      </c>
      <c r="S832" s="452" t="s">
        <v>68</v>
      </c>
      <c r="T832" s="452" t="s">
        <v>69</v>
      </c>
      <c r="U832" s="452" t="s">
        <v>70</v>
      </c>
      <c r="V832" s="452" t="s">
        <v>71</v>
      </c>
      <c r="W832" s="452" t="s">
        <v>72</v>
      </c>
      <c r="X832" s="452" t="s">
        <v>73</v>
      </c>
      <c r="Y832" s="452" t="s">
        <v>74</v>
      </c>
      <c r="Z832" s="452" t="s">
        <v>75</v>
      </c>
      <c r="AA832" s="452" t="s">
        <v>76</v>
      </c>
      <c r="AB832" s="452" t="s">
        <v>77</v>
      </c>
      <c r="AC832" s="452" t="s">
        <v>746</v>
      </c>
    </row>
    <row r="833" spans="1:29" x14ac:dyDescent="0.25">
      <c r="A833" s="452" t="s">
        <v>747</v>
      </c>
      <c r="B833" s="453">
        <v>1125.75</v>
      </c>
      <c r="C833" s="453">
        <v>1063.0899999999999</v>
      </c>
      <c r="D833" s="453">
        <v>1031.6600000000001</v>
      </c>
      <c r="E833" s="453">
        <v>1013.37</v>
      </c>
      <c r="F833" s="453">
        <v>1019.59</v>
      </c>
      <c r="G833" s="453">
        <v>1033.82</v>
      </c>
      <c r="H833" s="453">
        <v>1052.68</v>
      </c>
      <c r="I833" s="453">
        <v>1040.8399999999999</v>
      </c>
      <c r="J833" s="453">
        <v>966.51</v>
      </c>
      <c r="K833" s="453">
        <v>930.91</v>
      </c>
      <c r="L833" s="454">
        <v>929.1</v>
      </c>
      <c r="M833" s="453">
        <v>922.12</v>
      </c>
      <c r="N833" s="453">
        <v>890.85</v>
      </c>
      <c r="O833" s="453">
        <v>881.46</v>
      </c>
      <c r="P833" s="453">
        <v>896.23</v>
      </c>
      <c r="Q833" s="453">
        <v>875.33</v>
      </c>
      <c r="R833" s="453">
        <v>843.72</v>
      </c>
      <c r="S833" s="453">
        <v>845.51</v>
      </c>
      <c r="T833" s="453">
        <v>813.76</v>
      </c>
      <c r="U833" s="453">
        <v>766.57</v>
      </c>
      <c r="V833" s="454">
        <v>732.3</v>
      </c>
      <c r="W833" s="454">
        <v>721.7</v>
      </c>
      <c r="X833" s="454">
        <v>712.8</v>
      </c>
      <c r="Y833" s="453">
        <v>714.38</v>
      </c>
      <c r="Z833" s="453">
        <v>723.95</v>
      </c>
      <c r="AA833" s="453">
        <v>724.18</v>
      </c>
      <c r="AB833" s="453">
        <v>721.93</v>
      </c>
      <c r="AC833" s="454">
        <v>737.1</v>
      </c>
    </row>
    <row r="834" spans="1:29" x14ac:dyDescent="0.25">
      <c r="A834" s="452" t="s">
        <v>748</v>
      </c>
      <c r="B834" s="453">
        <v>1282.08</v>
      </c>
      <c r="C834" s="454">
        <v>1220.0999999999999</v>
      </c>
      <c r="D834" s="453">
        <v>1172.1400000000001</v>
      </c>
      <c r="E834" s="453">
        <v>1139.67</v>
      </c>
      <c r="F834" s="453">
        <v>1147.99</v>
      </c>
      <c r="G834" s="453">
        <v>1158.04</v>
      </c>
      <c r="H834" s="453">
        <v>1176.93</v>
      </c>
      <c r="I834" s="453">
        <v>1165.95</v>
      </c>
      <c r="J834" s="454">
        <v>1091.5999999999999</v>
      </c>
      <c r="K834" s="453">
        <v>1024.1400000000001</v>
      </c>
      <c r="L834" s="453">
        <v>1020.17</v>
      </c>
      <c r="M834" s="453">
        <v>1008.15</v>
      </c>
      <c r="N834" s="453">
        <v>971.29</v>
      </c>
      <c r="O834" s="453">
        <v>960.46</v>
      </c>
      <c r="P834" s="453">
        <v>977.27</v>
      </c>
      <c r="Q834" s="453">
        <v>953.56</v>
      </c>
      <c r="R834" s="453">
        <v>918.33</v>
      </c>
      <c r="S834" s="453">
        <v>920.35</v>
      </c>
      <c r="T834" s="453">
        <v>886.44</v>
      </c>
      <c r="U834" s="453">
        <v>834.24</v>
      </c>
      <c r="V834" s="455">
        <v>801</v>
      </c>
      <c r="W834" s="453">
        <v>787.93</v>
      </c>
      <c r="X834" s="453">
        <v>778.46</v>
      </c>
      <c r="Y834" s="453">
        <v>779.73</v>
      </c>
      <c r="Z834" s="453">
        <v>791.24</v>
      </c>
      <c r="AA834" s="453">
        <v>789.86</v>
      </c>
      <c r="AB834" s="453">
        <v>787.36</v>
      </c>
      <c r="AC834" s="453">
        <v>803.82</v>
      </c>
    </row>
    <row r="835" spans="1:29" x14ac:dyDescent="0.25">
      <c r="A835" s="452" t="s">
        <v>749</v>
      </c>
      <c r="B835" s="453">
        <v>1280.46</v>
      </c>
      <c r="C835" s="453">
        <v>1218.51</v>
      </c>
      <c r="D835" s="453">
        <v>1170.6099999999999</v>
      </c>
      <c r="E835" s="453">
        <v>1138.1199999999999</v>
      </c>
      <c r="F835" s="453">
        <v>1146.42</v>
      </c>
      <c r="G835" s="453">
        <v>1156.48</v>
      </c>
      <c r="H835" s="453">
        <v>1175.3399999999999</v>
      </c>
      <c r="I835" s="453">
        <v>1164.3499999999999</v>
      </c>
      <c r="J835" s="455">
        <v>1090</v>
      </c>
      <c r="K835" s="453">
        <v>1022.48</v>
      </c>
      <c r="L835" s="454">
        <v>1018.6</v>
      </c>
      <c r="M835" s="453">
        <v>1006.62</v>
      </c>
      <c r="N835" s="453">
        <v>969.87</v>
      </c>
      <c r="O835" s="454">
        <v>959.1</v>
      </c>
      <c r="P835" s="454">
        <v>975.9</v>
      </c>
      <c r="Q835" s="453">
        <v>952.17</v>
      </c>
      <c r="R835" s="453">
        <v>916.88</v>
      </c>
      <c r="S835" s="453">
        <v>918.86</v>
      </c>
      <c r="T835" s="453">
        <v>884.94</v>
      </c>
      <c r="U835" s="453">
        <v>832.84</v>
      </c>
      <c r="V835" s="453">
        <v>799.66</v>
      </c>
      <c r="W835" s="454">
        <v>786.6</v>
      </c>
      <c r="X835" s="453">
        <v>777.12</v>
      </c>
      <c r="Y835" s="454">
        <v>778.4</v>
      </c>
      <c r="Z835" s="453">
        <v>789.81</v>
      </c>
      <c r="AA835" s="454">
        <v>788.5</v>
      </c>
      <c r="AB835" s="455">
        <v>786</v>
      </c>
      <c r="AC835" s="454">
        <v>802.4</v>
      </c>
    </row>
    <row r="836" spans="1:29" x14ac:dyDescent="0.25">
      <c r="A836" s="452" t="s">
        <v>750</v>
      </c>
      <c r="B836" s="453">
        <v>33.96</v>
      </c>
      <c r="C836" s="454">
        <v>33.6</v>
      </c>
      <c r="D836" s="453">
        <v>32.770000000000003</v>
      </c>
      <c r="E836" s="453">
        <v>33.69</v>
      </c>
      <c r="F836" s="453">
        <v>35.049999999999997</v>
      </c>
      <c r="G836" s="453">
        <v>36.67</v>
      </c>
      <c r="H836" s="453">
        <v>38.11</v>
      </c>
      <c r="I836" s="453">
        <v>37.31</v>
      </c>
      <c r="J836" s="453">
        <v>36.880000000000003</v>
      </c>
      <c r="K836" s="453">
        <v>36.92</v>
      </c>
      <c r="L836" s="453">
        <v>34.42</v>
      </c>
      <c r="M836" s="453">
        <v>33.049999999999997</v>
      </c>
      <c r="N836" s="453">
        <v>31.83</v>
      </c>
      <c r="O836" s="453">
        <v>28.84</v>
      </c>
      <c r="P836" s="454">
        <v>29.3</v>
      </c>
      <c r="Q836" s="454">
        <v>28.4</v>
      </c>
      <c r="R836" s="453">
        <v>25.16</v>
      </c>
      <c r="S836" s="453">
        <v>23.49</v>
      </c>
      <c r="T836" s="453">
        <v>23.49</v>
      </c>
      <c r="U836" s="453">
        <v>23.79</v>
      </c>
      <c r="V836" s="453">
        <v>25.49</v>
      </c>
      <c r="W836" s="453">
        <v>21.45</v>
      </c>
      <c r="X836" s="453">
        <v>21.25</v>
      </c>
      <c r="Y836" s="453">
        <v>20.77</v>
      </c>
      <c r="Z836" s="453">
        <v>20.79</v>
      </c>
      <c r="AA836" s="453">
        <v>20.23</v>
      </c>
      <c r="AB836" s="453">
        <v>19.239999999999998</v>
      </c>
      <c r="AC836" s="453">
        <v>20.059999999999999</v>
      </c>
    </row>
    <row r="837" spans="1:29" x14ac:dyDescent="0.25">
      <c r="A837" s="452" t="s">
        <v>752</v>
      </c>
      <c r="B837" s="453">
        <v>30.74</v>
      </c>
      <c r="C837" s="453">
        <v>24.06</v>
      </c>
      <c r="D837" s="453">
        <v>20.329999999999998</v>
      </c>
      <c r="E837" s="453">
        <v>18.37</v>
      </c>
      <c r="F837" s="453">
        <v>17.86</v>
      </c>
      <c r="G837" s="453">
        <v>17.29</v>
      </c>
      <c r="H837" s="453">
        <v>16.829999999999998</v>
      </c>
      <c r="I837" s="455">
        <v>16</v>
      </c>
      <c r="J837" s="454">
        <v>13.2</v>
      </c>
      <c r="K837" s="453">
        <v>13.74</v>
      </c>
      <c r="L837" s="453">
        <v>13.99</v>
      </c>
      <c r="M837" s="453">
        <v>14.26</v>
      </c>
      <c r="N837" s="453">
        <v>14.03</v>
      </c>
      <c r="O837" s="453">
        <v>13.47</v>
      </c>
      <c r="P837" s="453">
        <v>15.49</v>
      </c>
      <c r="Q837" s="453">
        <v>14.95</v>
      </c>
      <c r="R837" s="453">
        <v>13.36</v>
      </c>
      <c r="S837" s="453">
        <v>13.48</v>
      </c>
      <c r="T837" s="453">
        <v>14.27</v>
      </c>
      <c r="U837" s="453">
        <v>12.95</v>
      </c>
      <c r="V837" s="453">
        <v>14.57</v>
      </c>
      <c r="W837" s="453">
        <v>13.41</v>
      </c>
      <c r="X837" s="453">
        <v>13.66</v>
      </c>
      <c r="Y837" s="453">
        <v>14.99</v>
      </c>
      <c r="Z837" s="453">
        <v>16.54</v>
      </c>
      <c r="AA837" s="453">
        <v>16.91</v>
      </c>
      <c r="AB837" s="455">
        <v>18</v>
      </c>
      <c r="AC837" s="453">
        <v>17.96</v>
      </c>
    </row>
    <row r="838" spans="1:29" x14ac:dyDescent="0.25">
      <c r="A838" s="452" t="s">
        <v>753</v>
      </c>
      <c r="B838" s="453">
        <v>32.270000000000003</v>
      </c>
      <c r="C838" s="453">
        <v>27.79</v>
      </c>
      <c r="D838" s="453">
        <v>24.83</v>
      </c>
      <c r="E838" s="453">
        <v>22.21</v>
      </c>
      <c r="F838" s="453">
        <v>21.79</v>
      </c>
      <c r="G838" s="455">
        <v>23</v>
      </c>
      <c r="H838" s="453">
        <v>22.26</v>
      </c>
      <c r="I838" s="455">
        <v>22</v>
      </c>
      <c r="J838" s="453">
        <v>21.56</v>
      </c>
      <c r="K838" s="453">
        <v>20.94</v>
      </c>
      <c r="L838" s="453">
        <v>21.38</v>
      </c>
      <c r="M838" s="453">
        <v>21.38</v>
      </c>
      <c r="N838" s="453">
        <v>20.51</v>
      </c>
      <c r="O838" s="453">
        <v>19.18</v>
      </c>
      <c r="P838" s="453">
        <v>20.75</v>
      </c>
      <c r="Q838" s="453">
        <v>20.170000000000002</v>
      </c>
      <c r="R838" s="453">
        <v>19.55</v>
      </c>
      <c r="S838" s="453">
        <v>19.43</v>
      </c>
      <c r="T838" s="453">
        <v>19.91</v>
      </c>
      <c r="U838" s="454">
        <v>18.600000000000001</v>
      </c>
      <c r="V838" s="453">
        <v>17.91</v>
      </c>
      <c r="W838" s="453">
        <v>18.63</v>
      </c>
      <c r="X838" s="453">
        <v>18.440000000000001</v>
      </c>
      <c r="Y838" s="453">
        <v>18.309999999999999</v>
      </c>
      <c r="Z838" s="453">
        <v>19.11</v>
      </c>
      <c r="AA838" s="453">
        <v>19.03</v>
      </c>
      <c r="AB838" s="453">
        <v>19.86</v>
      </c>
      <c r="AC838" s="453">
        <v>19.62</v>
      </c>
    </row>
    <row r="839" spans="1:29" x14ac:dyDescent="0.25">
      <c r="A839" s="452" t="s">
        <v>7</v>
      </c>
      <c r="B839" s="453">
        <v>26.79</v>
      </c>
      <c r="C839" s="453">
        <v>26.24</v>
      </c>
      <c r="D839" s="454">
        <v>25.4</v>
      </c>
      <c r="E839" s="453">
        <v>24.75</v>
      </c>
      <c r="F839" s="453">
        <v>24.49</v>
      </c>
      <c r="G839" s="453">
        <v>24.32</v>
      </c>
      <c r="H839" s="453">
        <v>23.07</v>
      </c>
      <c r="I839" s="454">
        <v>23.2</v>
      </c>
      <c r="J839" s="453">
        <v>23.36</v>
      </c>
      <c r="K839" s="453">
        <v>23.67</v>
      </c>
      <c r="L839" s="453">
        <v>23.47</v>
      </c>
      <c r="M839" s="453">
        <v>22.73</v>
      </c>
      <c r="N839" s="454">
        <v>22.7</v>
      </c>
      <c r="O839" s="453">
        <v>22.26</v>
      </c>
      <c r="P839" s="453">
        <v>20.74</v>
      </c>
      <c r="Q839" s="453">
        <v>18.55</v>
      </c>
      <c r="R839" s="453">
        <v>18.21</v>
      </c>
      <c r="S839" s="453">
        <v>18.82</v>
      </c>
      <c r="T839" s="453">
        <v>18.649999999999999</v>
      </c>
      <c r="U839" s="453">
        <v>17.91</v>
      </c>
      <c r="V839" s="453">
        <v>17.57</v>
      </c>
      <c r="W839" s="453">
        <v>17.57</v>
      </c>
      <c r="X839" s="453">
        <v>17.260000000000002</v>
      </c>
      <c r="Y839" s="453">
        <v>17.190000000000001</v>
      </c>
      <c r="Z839" s="453">
        <v>17.670000000000002</v>
      </c>
      <c r="AA839" s="453">
        <v>17.63</v>
      </c>
      <c r="AB839" s="453">
        <v>18.09</v>
      </c>
      <c r="AC839" s="453">
        <v>18.39</v>
      </c>
    </row>
    <row r="840" spans="1:29" x14ac:dyDescent="0.25">
      <c r="A840" s="452" t="s">
        <v>754</v>
      </c>
      <c r="B840" s="453">
        <v>215.59</v>
      </c>
      <c r="C840" s="453">
        <v>207.84</v>
      </c>
      <c r="D840" s="453">
        <v>211.76</v>
      </c>
      <c r="E840" s="453">
        <v>202.63</v>
      </c>
      <c r="F840" s="453">
        <v>206.43</v>
      </c>
      <c r="G840" s="453">
        <v>204.32</v>
      </c>
      <c r="H840" s="453">
        <v>208.78</v>
      </c>
      <c r="I840" s="453">
        <v>198.82</v>
      </c>
      <c r="J840" s="453">
        <v>155.94</v>
      </c>
      <c r="K840" s="453">
        <v>143.97999999999999</v>
      </c>
      <c r="L840" s="453">
        <v>144.05000000000001</v>
      </c>
      <c r="M840" s="453">
        <v>148.61000000000001</v>
      </c>
      <c r="N840" s="453">
        <v>145.71</v>
      </c>
      <c r="O840" s="453">
        <v>144.49</v>
      </c>
      <c r="P840" s="453">
        <v>151.72</v>
      </c>
      <c r="Q840" s="453">
        <v>145.07</v>
      </c>
      <c r="R840" s="453">
        <v>144.22999999999999</v>
      </c>
      <c r="S840" s="453">
        <v>150.81</v>
      </c>
      <c r="T840" s="454">
        <v>152.30000000000001</v>
      </c>
      <c r="U840" s="453">
        <v>149.44</v>
      </c>
      <c r="V840" s="453">
        <v>122.78</v>
      </c>
      <c r="W840" s="453">
        <v>127.26</v>
      </c>
      <c r="X840" s="453">
        <v>124.61</v>
      </c>
      <c r="Y840" s="453">
        <v>126.46</v>
      </c>
      <c r="Z840" s="453">
        <v>128.65</v>
      </c>
      <c r="AA840" s="453">
        <v>130.63</v>
      </c>
      <c r="AB840" s="453">
        <v>127.87</v>
      </c>
      <c r="AC840" s="453">
        <v>127.31</v>
      </c>
    </row>
    <row r="841" spans="1:29" x14ac:dyDescent="0.25">
      <c r="A841" s="452" t="s">
        <v>755</v>
      </c>
      <c r="B841" s="453">
        <v>4.93</v>
      </c>
      <c r="C841" s="453">
        <v>4.8099999999999996</v>
      </c>
      <c r="D841" s="453">
        <v>3.98</v>
      </c>
      <c r="E841" s="453">
        <v>3.11</v>
      </c>
      <c r="F841" s="453">
        <v>2.81</v>
      </c>
      <c r="G841" s="453">
        <v>2.57</v>
      </c>
      <c r="H841" s="453">
        <v>2.44</v>
      </c>
      <c r="I841" s="453">
        <v>2.4700000000000002</v>
      </c>
      <c r="J841" s="453">
        <v>2.52</v>
      </c>
      <c r="K841" s="453">
        <v>2.23</v>
      </c>
      <c r="L841" s="453">
        <v>2.29</v>
      </c>
      <c r="M841" s="454">
        <v>2.2999999999999998</v>
      </c>
      <c r="N841" s="453">
        <v>2.2200000000000002</v>
      </c>
      <c r="O841" s="453">
        <v>2.31</v>
      </c>
      <c r="P841" s="453">
        <v>2.44</v>
      </c>
      <c r="Q841" s="453">
        <v>2.4500000000000002</v>
      </c>
      <c r="R841" s="454">
        <v>2.4</v>
      </c>
      <c r="S841" s="453">
        <v>2.62</v>
      </c>
      <c r="T841" s="453">
        <v>2.81</v>
      </c>
      <c r="U841" s="453">
        <v>2.65</v>
      </c>
      <c r="V841" s="454">
        <v>2.7</v>
      </c>
      <c r="W841" s="453">
        <v>2.72</v>
      </c>
      <c r="X841" s="453">
        <v>2.89</v>
      </c>
      <c r="Y841" s="453">
        <v>2.91</v>
      </c>
      <c r="Z841" s="453">
        <v>3.01</v>
      </c>
      <c r="AA841" s="454">
        <v>3.1</v>
      </c>
      <c r="AB841" s="453">
        <v>2.97</v>
      </c>
      <c r="AC841" s="453">
        <v>3.08</v>
      </c>
    </row>
    <row r="842" spans="1:29" x14ac:dyDescent="0.25">
      <c r="A842" s="452" t="s">
        <v>756</v>
      </c>
      <c r="B842" s="453">
        <v>25.97</v>
      </c>
      <c r="C842" s="453">
        <v>25.14</v>
      </c>
      <c r="D842" s="453">
        <v>24.88</v>
      </c>
      <c r="E842" s="454">
        <v>25.3</v>
      </c>
      <c r="F842" s="453">
        <v>26.17</v>
      </c>
      <c r="G842" s="453">
        <v>27.16</v>
      </c>
      <c r="H842" s="453">
        <v>27.55</v>
      </c>
      <c r="I842" s="453">
        <v>27.17</v>
      </c>
      <c r="J842" s="454">
        <v>28.6</v>
      </c>
      <c r="K842" s="454">
        <v>27.8</v>
      </c>
      <c r="L842" s="453">
        <v>26.78</v>
      </c>
      <c r="M842" s="453">
        <v>25.15</v>
      </c>
      <c r="N842" s="453">
        <v>23.99</v>
      </c>
      <c r="O842" s="453">
        <v>23.61</v>
      </c>
      <c r="P842" s="453">
        <v>23.28</v>
      </c>
      <c r="Q842" s="453">
        <v>22.76</v>
      </c>
      <c r="R842" s="453">
        <v>21.89</v>
      </c>
      <c r="S842" s="454">
        <v>21.3</v>
      </c>
      <c r="T842" s="454">
        <v>21.1</v>
      </c>
      <c r="U842" s="454">
        <v>20.5</v>
      </c>
      <c r="V842" s="453">
        <v>21.37</v>
      </c>
      <c r="W842" s="453">
        <v>19.989999999999998</v>
      </c>
      <c r="X842" s="453">
        <v>20.52</v>
      </c>
      <c r="Y842" s="453">
        <v>22.01</v>
      </c>
      <c r="Z842" s="453">
        <v>21.41</v>
      </c>
      <c r="AA842" s="453">
        <v>21.41</v>
      </c>
      <c r="AB842" s="453">
        <v>21.78</v>
      </c>
      <c r="AC842" s="453">
        <v>22.74</v>
      </c>
    </row>
    <row r="843" spans="1:29" x14ac:dyDescent="0.25">
      <c r="A843" s="452" t="s">
        <v>757</v>
      </c>
      <c r="B843" s="453">
        <v>25.05</v>
      </c>
      <c r="C843" s="453">
        <v>24.58</v>
      </c>
      <c r="D843" s="453">
        <v>24.06</v>
      </c>
      <c r="E843" s="454">
        <v>22.2</v>
      </c>
      <c r="F843" s="453">
        <v>21.82</v>
      </c>
      <c r="G843" s="454">
        <v>22.5</v>
      </c>
      <c r="H843" s="453">
        <v>23.07</v>
      </c>
      <c r="I843" s="453">
        <v>22.53</v>
      </c>
      <c r="J843" s="453">
        <v>22.28</v>
      </c>
      <c r="K843" s="453">
        <v>22.15</v>
      </c>
      <c r="L843" s="453">
        <v>21.37</v>
      </c>
      <c r="M843" s="453">
        <v>20.95</v>
      </c>
      <c r="N843" s="453">
        <v>20.79</v>
      </c>
      <c r="O843" s="453">
        <v>20.56</v>
      </c>
      <c r="P843" s="453">
        <v>20.58</v>
      </c>
      <c r="Q843" s="453">
        <v>20.010000000000002</v>
      </c>
      <c r="R843" s="453">
        <v>19.48</v>
      </c>
      <c r="S843" s="453">
        <v>19.809999999999999</v>
      </c>
      <c r="T843" s="453">
        <v>19.02</v>
      </c>
      <c r="U843" s="453">
        <v>17.809999999999999</v>
      </c>
      <c r="V843" s="453">
        <v>18.489999999999998</v>
      </c>
      <c r="W843" s="453">
        <v>17.670000000000002</v>
      </c>
      <c r="X843" s="453">
        <v>16.21</v>
      </c>
      <c r="Y843" s="453">
        <v>15.22</v>
      </c>
      <c r="Z843" s="453">
        <v>14.53</v>
      </c>
      <c r="AA843" s="453">
        <v>14.32</v>
      </c>
      <c r="AB843" s="453">
        <v>14.52</v>
      </c>
      <c r="AC843" s="454">
        <v>14.7</v>
      </c>
    </row>
    <row r="844" spans="1:29" x14ac:dyDescent="0.25">
      <c r="A844" s="452" t="s">
        <v>758</v>
      </c>
      <c r="B844" s="454">
        <v>60.3</v>
      </c>
      <c r="C844" s="453">
        <v>58.22</v>
      </c>
      <c r="D844" s="453">
        <v>56.57</v>
      </c>
      <c r="E844" s="453">
        <v>52.71</v>
      </c>
      <c r="F844" s="453">
        <v>58.16</v>
      </c>
      <c r="G844" s="453">
        <v>57.79</v>
      </c>
      <c r="H844" s="453">
        <v>64.53</v>
      </c>
      <c r="I844" s="453">
        <v>63.07</v>
      </c>
      <c r="J844" s="453">
        <v>65.13</v>
      </c>
      <c r="K844" s="453">
        <v>68.540000000000006</v>
      </c>
      <c r="L844" s="453">
        <v>71.63</v>
      </c>
      <c r="M844" s="453">
        <v>67.67</v>
      </c>
      <c r="N844" s="453">
        <v>65.37</v>
      </c>
      <c r="O844" s="453">
        <v>68.48</v>
      </c>
      <c r="P844" s="454">
        <v>66.2</v>
      </c>
      <c r="Q844" s="453">
        <v>63.77</v>
      </c>
      <c r="R844" s="453">
        <v>63.73</v>
      </c>
      <c r="S844" s="453">
        <v>64.959999999999994</v>
      </c>
      <c r="T844" s="453">
        <v>59.35</v>
      </c>
      <c r="U844" s="453">
        <v>58.85</v>
      </c>
      <c r="V844" s="453">
        <v>60.19</v>
      </c>
      <c r="W844" s="453">
        <v>57.11</v>
      </c>
      <c r="X844" s="453">
        <v>55.26</v>
      </c>
      <c r="Y844" s="453">
        <v>56.93</v>
      </c>
      <c r="Z844" s="453">
        <v>59.65</v>
      </c>
      <c r="AA844" s="453">
        <v>60.23</v>
      </c>
      <c r="AB844" s="453">
        <v>59.31</v>
      </c>
      <c r="AC844" s="453">
        <v>61.79</v>
      </c>
    </row>
    <row r="845" spans="1:29" x14ac:dyDescent="0.25">
      <c r="A845" s="452" t="s">
        <v>759</v>
      </c>
      <c r="B845" s="453">
        <v>222.39</v>
      </c>
      <c r="C845" s="453">
        <v>224.41</v>
      </c>
      <c r="D845" s="454">
        <v>223.3</v>
      </c>
      <c r="E845" s="454">
        <v>220.6</v>
      </c>
      <c r="F845" s="453">
        <v>220.89</v>
      </c>
      <c r="G845" s="453">
        <v>226.01</v>
      </c>
      <c r="H845" s="454">
        <v>231.1</v>
      </c>
      <c r="I845" s="453">
        <v>230.83</v>
      </c>
      <c r="J845" s="453">
        <v>208.47</v>
      </c>
      <c r="K845" s="454">
        <v>188.9</v>
      </c>
      <c r="L845" s="453">
        <v>185.38</v>
      </c>
      <c r="M845" s="453">
        <v>184.23</v>
      </c>
      <c r="N845" s="453">
        <v>175.04</v>
      </c>
      <c r="O845" s="453">
        <v>168.74</v>
      </c>
      <c r="P845" s="454">
        <v>163.4</v>
      </c>
      <c r="Q845" s="454">
        <v>160.30000000000001</v>
      </c>
      <c r="R845" s="453">
        <v>156.05000000000001</v>
      </c>
      <c r="S845" s="453">
        <v>156.63</v>
      </c>
      <c r="T845" s="453">
        <v>154.04</v>
      </c>
      <c r="U845" s="453">
        <v>148.74</v>
      </c>
      <c r="V845" s="453">
        <v>141.36000000000001</v>
      </c>
      <c r="W845" s="453">
        <v>136.43</v>
      </c>
      <c r="X845" s="453">
        <v>137.18</v>
      </c>
      <c r="Y845" s="454">
        <v>136.4</v>
      </c>
      <c r="Z845" s="453">
        <v>140.53</v>
      </c>
      <c r="AA845" s="453">
        <v>140.08000000000001</v>
      </c>
      <c r="AB845" s="453">
        <v>136.78</v>
      </c>
      <c r="AC845" s="453">
        <v>141.38999999999999</v>
      </c>
    </row>
    <row r="846" spans="1:29" x14ac:dyDescent="0.25">
      <c r="A846" s="452" t="s">
        <v>760</v>
      </c>
      <c r="B846" s="453">
        <v>9.57</v>
      </c>
      <c r="C846" s="453">
        <v>9.06</v>
      </c>
      <c r="D846" s="453">
        <v>9.17</v>
      </c>
      <c r="E846" s="454">
        <v>7.9</v>
      </c>
      <c r="F846" s="453">
        <v>8.02</v>
      </c>
      <c r="G846" s="453">
        <v>7.73</v>
      </c>
      <c r="H846" s="453">
        <v>7.74</v>
      </c>
      <c r="I846" s="453">
        <v>8.3699999999999992</v>
      </c>
      <c r="J846" s="453">
        <v>7.18</v>
      </c>
      <c r="K846" s="453">
        <v>7.94</v>
      </c>
      <c r="L846" s="453">
        <v>8.32</v>
      </c>
      <c r="M846" s="453">
        <v>8.24</v>
      </c>
      <c r="N846" s="453">
        <v>7.92</v>
      </c>
      <c r="O846" s="453">
        <v>7.59</v>
      </c>
      <c r="P846" s="453">
        <v>8.4700000000000006</v>
      </c>
      <c r="Q846" s="453">
        <v>8.27</v>
      </c>
      <c r="R846" s="453">
        <v>8.34</v>
      </c>
      <c r="S846" s="453">
        <v>8.51</v>
      </c>
      <c r="T846" s="453">
        <v>9.52</v>
      </c>
      <c r="U846" s="453">
        <v>7.39</v>
      </c>
      <c r="V846" s="454">
        <v>8.1999999999999993</v>
      </c>
      <c r="W846" s="453">
        <v>8.42</v>
      </c>
      <c r="X846" s="453">
        <v>7.69</v>
      </c>
      <c r="Y846" s="453">
        <v>5.74</v>
      </c>
      <c r="Z846" s="453">
        <v>5.53</v>
      </c>
      <c r="AA846" s="454">
        <v>6.1</v>
      </c>
      <c r="AB846" s="453">
        <v>5.34</v>
      </c>
      <c r="AC846" s="453">
        <v>5.72</v>
      </c>
    </row>
    <row r="847" spans="1:29" x14ac:dyDescent="0.25">
      <c r="A847" s="452" t="s">
        <v>761</v>
      </c>
      <c r="B847" s="453">
        <v>87.65</v>
      </c>
      <c r="C847" s="453">
        <v>90.76</v>
      </c>
      <c r="D847" s="453">
        <v>89.01</v>
      </c>
      <c r="E847" s="453">
        <v>90.56</v>
      </c>
      <c r="F847" s="454">
        <v>88.6</v>
      </c>
      <c r="G847" s="453">
        <v>92.22</v>
      </c>
      <c r="H847" s="453">
        <v>92.48</v>
      </c>
      <c r="I847" s="453">
        <v>95.74</v>
      </c>
      <c r="J847" s="453">
        <v>96.58</v>
      </c>
      <c r="K847" s="453">
        <v>98.43</v>
      </c>
      <c r="L847" s="454">
        <v>95.7</v>
      </c>
      <c r="M847" s="454">
        <v>96.7</v>
      </c>
      <c r="N847" s="453">
        <v>94.44</v>
      </c>
      <c r="O847" s="453">
        <v>93.86</v>
      </c>
      <c r="P847" s="453">
        <v>96.51</v>
      </c>
      <c r="Q847" s="453">
        <v>93.48</v>
      </c>
      <c r="R847" s="453">
        <v>76.98</v>
      </c>
      <c r="S847" s="453">
        <v>74.63</v>
      </c>
      <c r="T847" s="453">
        <v>69.58</v>
      </c>
      <c r="U847" s="453">
        <v>65.89</v>
      </c>
      <c r="V847" s="453">
        <v>63.42</v>
      </c>
      <c r="W847" s="453">
        <v>61.62</v>
      </c>
      <c r="X847" s="453">
        <v>63.48</v>
      </c>
      <c r="Y847" s="453">
        <v>60.68</v>
      </c>
      <c r="Z847" s="453">
        <v>59.12</v>
      </c>
      <c r="AA847" s="453">
        <v>59.14</v>
      </c>
      <c r="AB847" s="453">
        <v>60.48</v>
      </c>
      <c r="AC847" s="455">
        <v>60</v>
      </c>
    </row>
    <row r="848" spans="1:29" x14ac:dyDescent="0.25">
      <c r="A848" s="452" t="s">
        <v>762</v>
      </c>
      <c r="B848" s="453">
        <v>0.98</v>
      </c>
      <c r="C848" s="453">
        <v>0.99</v>
      </c>
      <c r="D848" s="453">
        <v>1.0900000000000001</v>
      </c>
      <c r="E848" s="453">
        <v>1.1499999999999999</v>
      </c>
      <c r="F848" s="453">
        <v>1.1299999999999999</v>
      </c>
      <c r="G848" s="453">
        <v>1.27</v>
      </c>
      <c r="H848" s="453">
        <v>1.19</v>
      </c>
      <c r="I848" s="453">
        <v>1.17</v>
      </c>
      <c r="J848" s="453">
        <v>1.27</v>
      </c>
      <c r="K848" s="453">
        <v>1.22</v>
      </c>
      <c r="L848" s="453">
        <v>1.18</v>
      </c>
      <c r="M848" s="453">
        <v>1.29</v>
      </c>
      <c r="N848" s="453">
        <v>1.31</v>
      </c>
      <c r="O848" s="454">
        <v>1.3</v>
      </c>
      <c r="P848" s="453">
        <v>1.17</v>
      </c>
      <c r="Q848" s="453">
        <v>1.07</v>
      </c>
      <c r="R848" s="453">
        <v>1.1200000000000001</v>
      </c>
      <c r="S848" s="454">
        <v>1.1000000000000001</v>
      </c>
      <c r="T848" s="453">
        <v>1.06</v>
      </c>
      <c r="U848" s="453">
        <v>1.03</v>
      </c>
      <c r="V848" s="453">
        <v>1.0900000000000001</v>
      </c>
      <c r="W848" s="453">
        <v>1.05</v>
      </c>
      <c r="X848" s="453">
        <v>1.04</v>
      </c>
      <c r="Y848" s="453">
        <v>0.95</v>
      </c>
      <c r="Z848" s="453">
        <v>0.94</v>
      </c>
      <c r="AA848" s="453">
        <v>0.96</v>
      </c>
      <c r="AB848" s="453">
        <v>0.99</v>
      </c>
      <c r="AC848" s="453">
        <v>1.01</v>
      </c>
    </row>
    <row r="849" spans="1:29" x14ac:dyDescent="0.25">
      <c r="A849" s="452" t="s">
        <v>763</v>
      </c>
      <c r="B849" s="454">
        <v>10.8</v>
      </c>
      <c r="C849" s="453">
        <v>10.41</v>
      </c>
      <c r="D849" s="453">
        <v>8.5299999999999994</v>
      </c>
      <c r="E849" s="453">
        <v>7.07</v>
      </c>
      <c r="F849" s="453">
        <v>6.27</v>
      </c>
      <c r="G849" s="453">
        <v>5.75</v>
      </c>
      <c r="H849" s="453">
        <v>5.74</v>
      </c>
      <c r="I849" s="453">
        <v>5.74</v>
      </c>
      <c r="J849" s="453">
        <v>5.56</v>
      </c>
      <c r="K849" s="453">
        <v>5.33</v>
      </c>
      <c r="L849" s="453">
        <v>5.37</v>
      </c>
      <c r="M849" s="453">
        <v>5.64</v>
      </c>
      <c r="N849" s="453">
        <v>5.54</v>
      </c>
      <c r="O849" s="454">
        <v>5.7</v>
      </c>
      <c r="P849" s="453">
        <v>5.66</v>
      </c>
      <c r="Q849" s="453">
        <v>5.81</v>
      </c>
      <c r="R849" s="453">
        <v>5.82</v>
      </c>
      <c r="S849" s="453">
        <v>6.02</v>
      </c>
      <c r="T849" s="453">
        <v>5.97</v>
      </c>
      <c r="U849" s="453">
        <v>6.02</v>
      </c>
      <c r="V849" s="453">
        <v>6.13</v>
      </c>
      <c r="W849" s="453">
        <v>6.11</v>
      </c>
      <c r="X849" s="453">
        <v>6.38</v>
      </c>
      <c r="Y849" s="453">
        <v>6.44</v>
      </c>
      <c r="Z849" s="453">
        <v>6.57</v>
      </c>
      <c r="AA849" s="453">
        <v>6.79</v>
      </c>
      <c r="AB849" s="453">
        <v>6.75</v>
      </c>
      <c r="AC849" s="454">
        <v>6.8</v>
      </c>
    </row>
    <row r="850" spans="1:29" x14ac:dyDescent="0.25">
      <c r="A850" s="452" t="s">
        <v>764</v>
      </c>
      <c r="B850" s="454">
        <v>18.2</v>
      </c>
      <c r="C850" s="453">
        <v>18.579999999999998</v>
      </c>
      <c r="D850" s="453">
        <v>12.83</v>
      </c>
      <c r="E850" s="453">
        <v>11.16</v>
      </c>
      <c r="F850" s="453">
        <v>9.94</v>
      </c>
      <c r="G850" s="453">
        <v>9.75</v>
      </c>
      <c r="H850" s="453">
        <v>11.24</v>
      </c>
      <c r="I850" s="453">
        <v>11.61</v>
      </c>
      <c r="J850" s="453">
        <v>12.39</v>
      </c>
      <c r="K850" s="454">
        <v>12.2</v>
      </c>
      <c r="L850" s="453">
        <v>12.86</v>
      </c>
      <c r="M850" s="453">
        <v>13.21</v>
      </c>
      <c r="N850" s="453">
        <v>13.99</v>
      </c>
      <c r="O850" s="453">
        <v>14.34</v>
      </c>
      <c r="P850" s="453">
        <v>15.08</v>
      </c>
      <c r="Q850" s="453">
        <v>15.97</v>
      </c>
      <c r="R850" s="454">
        <v>15.8</v>
      </c>
      <c r="S850" s="453">
        <v>18.45</v>
      </c>
      <c r="T850" s="453">
        <v>17.559999999999999</v>
      </c>
      <c r="U850" s="453">
        <v>10.59</v>
      </c>
      <c r="V850" s="453">
        <v>10.32</v>
      </c>
      <c r="W850" s="453">
        <v>11.45</v>
      </c>
      <c r="X850" s="453">
        <v>10.83</v>
      </c>
      <c r="Y850" s="453">
        <v>10.02</v>
      </c>
      <c r="Z850" s="454">
        <v>10.5</v>
      </c>
      <c r="AA850" s="453">
        <v>10.45</v>
      </c>
      <c r="AB850" s="453">
        <v>10.18</v>
      </c>
      <c r="AC850" s="453">
        <v>10.19</v>
      </c>
    </row>
    <row r="851" spans="1:29" x14ac:dyDescent="0.25">
      <c r="A851" s="452" t="s">
        <v>765</v>
      </c>
      <c r="B851" s="453">
        <v>1.1100000000000001</v>
      </c>
      <c r="C851" s="453">
        <v>1.17</v>
      </c>
      <c r="D851" s="453">
        <v>1.1200000000000001</v>
      </c>
      <c r="E851" s="453">
        <v>1.1200000000000001</v>
      </c>
      <c r="F851" s="453">
        <v>1.1200000000000001</v>
      </c>
      <c r="G851" s="453">
        <v>1.1299999999999999</v>
      </c>
      <c r="H851" s="453">
        <v>1.1399999999999999</v>
      </c>
      <c r="I851" s="453">
        <v>1.1200000000000001</v>
      </c>
      <c r="J851" s="453">
        <v>1.1299999999999999</v>
      </c>
      <c r="K851" s="453">
        <v>1.1499999999999999</v>
      </c>
      <c r="L851" s="453">
        <v>1.1499999999999999</v>
      </c>
      <c r="M851" s="453">
        <v>1.08</v>
      </c>
      <c r="N851" s="453">
        <v>1.07</v>
      </c>
      <c r="O851" s="455">
        <v>1</v>
      </c>
      <c r="P851" s="453">
        <v>1.0900000000000001</v>
      </c>
      <c r="Q851" s="453">
        <v>1.03</v>
      </c>
      <c r="R851" s="453">
        <v>1.03</v>
      </c>
      <c r="S851" s="453">
        <v>1.05</v>
      </c>
      <c r="T851" s="453">
        <v>1.07</v>
      </c>
      <c r="U851" s="453">
        <v>1.07</v>
      </c>
      <c r="V851" s="453">
        <v>1.08</v>
      </c>
      <c r="W851" s="454">
        <v>1.1000000000000001</v>
      </c>
      <c r="X851" s="453">
        <v>1.07</v>
      </c>
      <c r="Y851" s="453">
        <v>1.07</v>
      </c>
      <c r="Z851" s="453">
        <v>1.08</v>
      </c>
      <c r="AA851" s="453">
        <v>1.07</v>
      </c>
      <c r="AB851" s="454">
        <v>1.1000000000000001</v>
      </c>
      <c r="AC851" s="453">
        <v>1.1200000000000001</v>
      </c>
    </row>
    <row r="852" spans="1:29" x14ac:dyDescent="0.25">
      <c r="A852" s="452" t="s">
        <v>766</v>
      </c>
      <c r="B852" s="454">
        <v>27.5</v>
      </c>
      <c r="C852" s="453">
        <v>18.579999999999998</v>
      </c>
      <c r="D852" s="453">
        <v>14.44</v>
      </c>
      <c r="E852" s="453">
        <v>15.21</v>
      </c>
      <c r="F852" s="454">
        <v>18.5</v>
      </c>
      <c r="G852" s="453">
        <v>15.77</v>
      </c>
      <c r="H852" s="453">
        <v>17.78</v>
      </c>
      <c r="I852" s="453">
        <v>17.79</v>
      </c>
      <c r="J852" s="453">
        <v>17.510000000000002</v>
      </c>
      <c r="K852" s="453">
        <v>16.739999999999998</v>
      </c>
      <c r="L852" s="453">
        <v>17.78</v>
      </c>
      <c r="M852" s="453">
        <v>19.27</v>
      </c>
      <c r="N852" s="453">
        <v>16.989999999999998</v>
      </c>
      <c r="O852" s="453">
        <v>16.73</v>
      </c>
      <c r="P852" s="454">
        <v>19.399999999999999</v>
      </c>
      <c r="Q852" s="453">
        <v>18.52</v>
      </c>
      <c r="R852" s="453">
        <v>17.63</v>
      </c>
      <c r="S852" s="453">
        <v>15.81</v>
      </c>
      <c r="T852" s="453">
        <v>13.46</v>
      </c>
      <c r="U852" s="453">
        <v>12.49</v>
      </c>
      <c r="V852" s="453">
        <v>12.24</v>
      </c>
      <c r="W852" s="454">
        <v>12.9</v>
      </c>
      <c r="X852" s="454">
        <v>12.7</v>
      </c>
      <c r="Y852" s="453">
        <v>13.86</v>
      </c>
      <c r="Z852" s="454">
        <v>14.4</v>
      </c>
      <c r="AA852" s="453">
        <v>14.67</v>
      </c>
      <c r="AB852" s="453">
        <v>15.27</v>
      </c>
      <c r="AC852" s="453">
        <v>15.75</v>
      </c>
    </row>
    <row r="853" spans="1:29" x14ac:dyDescent="0.25">
      <c r="A853" s="452" t="s">
        <v>767</v>
      </c>
      <c r="B853" s="453">
        <v>0.18</v>
      </c>
      <c r="C853" s="453">
        <v>0.19</v>
      </c>
      <c r="D853" s="453">
        <v>0.19</v>
      </c>
      <c r="E853" s="454">
        <v>0.2</v>
      </c>
      <c r="F853" s="454">
        <v>0.2</v>
      </c>
      <c r="G853" s="453">
        <v>0.21</v>
      </c>
      <c r="H853" s="453">
        <v>0.19</v>
      </c>
      <c r="I853" s="454">
        <v>0.2</v>
      </c>
      <c r="J853" s="454">
        <v>0.2</v>
      </c>
      <c r="K853" s="454">
        <v>0.2</v>
      </c>
      <c r="L853" s="454">
        <v>0.2</v>
      </c>
      <c r="M853" s="454">
        <v>0.2</v>
      </c>
      <c r="N853" s="453">
        <v>0.19</v>
      </c>
      <c r="O853" s="453">
        <v>0.19</v>
      </c>
      <c r="P853" s="453">
        <v>0.19</v>
      </c>
      <c r="Q853" s="453">
        <v>0.19</v>
      </c>
      <c r="R853" s="453">
        <v>0.19</v>
      </c>
      <c r="S853" s="453">
        <v>0.19</v>
      </c>
      <c r="T853" s="453">
        <v>0.18</v>
      </c>
      <c r="U853" s="453">
        <v>0.17</v>
      </c>
      <c r="V853" s="453">
        <v>0.17</v>
      </c>
      <c r="W853" s="453">
        <v>0.15</v>
      </c>
      <c r="X853" s="453">
        <v>0.15</v>
      </c>
      <c r="Y853" s="453">
        <v>0.15</v>
      </c>
      <c r="Z853" s="453">
        <v>0.15</v>
      </c>
      <c r="AA853" s="453">
        <v>0.14000000000000001</v>
      </c>
      <c r="AB853" s="453">
        <v>0.14000000000000001</v>
      </c>
      <c r="AC853" s="453">
        <v>0.16</v>
      </c>
    </row>
    <row r="854" spans="1:29" x14ac:dyDescent="0.25">
      <c r="A854" s="452" t="s">
        <v>768</v>
      </c>
      <c r="B854" s="453">
        <v>60.66</v>
      </c>
      <c r="C854" s="453">
        <v>61.25</v>
      </c>
      <c r="D854" s="453">
        <v>62.12</v>
      </c>
      <c r="E854" s="453">
        <v>63.05</v>
      </c>
      <c r="F854" s="453">
        <v>61.45</v>
      </c>
      <c r="G854" s="453">
        <v>61.18</v>
      </c>
      <c r="H854" s="453">
        <v>61.35</v>
      </c>
      <c r="I854" s="453">
        <v>60.48</v>
      </c>
      <c r="J854" s="453">
        <v>58.55</v>
      </c>
      <c r="K854" s="453">
        <v>56.25</v>
      </c>
      <c r="L854" s="453">
        <v>54.48</v>
      </c>
      <c r="M854" s="453">
        <v>51.17</v>
      </c>
      <c r="N854" s="453">
        <v>48.47</v>
      </c>
      <c r="O854" s="453">
        <v>48.06</v>
      </c>
      <c r="P854" s="453">
        <v>49.58</v>
      </c>
      <c r="Q854" s="453">
        <v>49.28</v>
      </c>
      <c r="R854" s="453">
        <v>49.14</v>
      </c>
      <c r="S854" s="454">
        <v>43.6</v>
      </c>
      <c r="T854" s="453">
        <v>30.95</v>
      </c>
      <c r="U854" s="453">
        <v>30.25</v>
      </c>
      <c r="V854" s="453">
        <v>29.26</v>
      </c>
      <c r="W854" s="453">
        <v>28.54</v>
      </c>
      <c r="X854" s="453">
        <v>27.98</v>
      </c>
      <c r="Y854" s="453">
        <v>28.59</v>
      </c>
      <c r="Z854" s="453">
        <v>29.03</v>
      </c>
      <c r="AA854" s="454">
        <v>29.9</v>
      </c>
      <c r="AB854" s="453">
        <v>28.81</v>
      </c>
      <c r="AC854" s="454">
        <v>29.6</v>
      </c>
    </row>
    <row r="855" spans="1:29" x14ac:dyDescent="0.25">
      <c r="A855" s="452" t="s">
        <v>769</v>
      </c>
      <c r="B855" s="453">
        <v>14.56</v>
      </c>
      <c r="C855" s="453">
        <v>14.68</v>
      </c>
      <c r="D855" s="453">
        <v>14.05</v>
      </c>
      <c r="E855" s="453">
        <v>14.16</v>
      </c>
      <c r="F855" s="455">
        <v>14</v>
      </c>
      <c r="G855" s="453">
        <v>14.32</v>
      </c>
      <c r="H855" s="453">
        <v>14.42</v>
      </c>
      <c r="I855" s="453">
        <v>14.51</v>
      </c>
      <c r="J855" s="453">
        <v>14.66</v>
      </c>
      <c r="K855" s="453">
        <v>14.62</v>
      </c>
      <c r="L855" s="453">
        <v>14.55</v>
      </c>
      <c r="M855" s="453">
        <v>14.13</v>
      </c>
      <c r="N855" s="453">
        <v>14.13</v>
      </c>
      <c r="O855" s="453">
        <v>14.09</v>
      </c>
      <c r="P855" s="453">
        <v>12.13</v>
      </c>
      <c r="Q855" s="453">
        <v>12.11</v>
      </c>
      <c r="R855" s="453">
        <v>12.13</v>
      </c>
      <c r="S855" s="453">
        <v>12.17</v>
      </c>
      <c r="T855" s="453">
        <v>12.78</v>
      </c>
      <c r="U855" s="453">
        <v>12.03</v>
      </c>
      <c r="V855" s="453">
        <v>11.36</v>
      </c>
      <c r="W855" s="453">
        <v>11.68</v>
      </c>
      <c r="X855" s="453">
        <v>11.55</v>
      </c>
      <c r="Y855" s="453">
        <v>11.53</v>
      </c>
      <c r="Z855" s="453">
        <v>11.81</v>
      </c>
      <c r="AA855" s="453">
        <v>11.81</v>
      </c>
      <c r="AB855" s="453">
        <v>12.08</v>
      </c>
      <c r="AC855" s="453">
        <v>11.82</v>
      </c>
    </row>
    <row r="856" spans="1:29" x14ac:dyDescent="0.25">
      <c r="A856" s="452" t="s">
        <v>770</v>
      </c>
      <c r="B856" s="453">
        <v>91.98</v>
      </c>
      <c r="C856" s="453">
        <v>76.989999999999995</v>
      </c>
      <c r="D856" s="453">
        <v>71.73</v>
      </c>
      <c r="E856" s="453">
        <v>74.97</v>
      </c>
      <c r="F856" s="453">
        <v>74.650000000000006</v>
      </c>
      <c r="G856" s="453">
        <v>77.790000000000006</v>
      </c>
      <c r="H856" s="454">
        <v>78.2</v>
      </c>
      <c r="I856" s="453">
        <v>77.88</v>
      </c>
      <c r="J856" s="453">
        <v>77.02</v>
      </c>
      <c r="K856" s="453">
        <v>74.63</v>
      </c>
      <c r="L856" s="454">
        <v>75.8</v>
      </c>
      <c r="M856" s="453">
        <v>76.33</v>
      </c>
      <c r="N856" s="453">
        <v>72.64</v>
      </c>
      <c r="O856" s="453">
        <v>73.31</v>
      </c>
      <c r="P856" s="453">
        <v>74.989999999999995</v>
      </c>
      <c r="Q856" s="453">
        <v>75.92</v>
      </c>
      <c r="R856" s="453">
        <v>77.52</v>
      </c>
      <c r="S856" s="453">
        <v>80.08</v>
      </c>
      <c r="T856" s="453">
        <v>78.040000000000006</v>
      </c>
      <c r="U856" s="453">
        <v>67.56</v>
      </c>
      <c r="V856" s="453">
        <v>66.39</v>
      </c>
      <c r="W856" s="453">
        <v>67.58</v>
      </c>
      <c r="X856" s="453">
        <v>67.83</v>
      </c>
      <c r="Y856" s="453">
        <v>68.180000000000007</v>
      </c>
      <c r="Z856" s="453">
        <v>66.67</v>
      </c>
      <c r="AA856" s="453">
        <v>63.91</v>
      </c>
      <c r="AB856" s="453">
        <v>66.47</v>
      </c>
      <c r="AC856" s="453">
        <v>69.95</v>
      </c>
    </row>
    <row r="857" spans="1:29" x14ac:dyDescent="0.25">
      <c r="A857" s="452" t="s">
        <v>771</v>
      </c>
      <c r="B857" s="453">
        <v>12.98</v>
      </c>
      <c r="C857" s="453">
        <v>12.87</v>
      </c>
      <c r="D857" s="453">
        <v>12.77</v>
      </c>
      <c r="E857" s="454">
        <v>12.5</v>
      </c>
      <c r="F857" s="453">
        <v>12.44</v>
      </c>
      <c r="G857" s="453">
        <v>12.95</v>
      </c>
      <c r="H857" s="453">
        <v>13.64</v>
      </c>
      <c r="I857" s="453">
        <v>13.69</v>
      </c>
      <c r="J857" s="453">
        <v>13.61</v>
      </c>
      <c r="K857" s="453">
        <v>13.97</v>
      </c>
      <c r="L857" s="453">
        <v>14.65</v>
      </c>
      <c r="M857" s="453">
        <v>14.17</v>
      </c>
      <c r="N857" s="453">
        <v>13.85</v>
      </c>
      <c r="O857" s="453">
        <v>12.59</v>
      </c>
      <c r="P857" s="453">
        <v>13.11</v>
      </c>
      <c r="Q857" s="453">
        <v>12.65</v>
      </c>
      <c r="R857" s="453">
        <v>12.24</v>
      </c>
      <c r="S857" s="453">
        <v>12.82</v>
      </c>
      <c r="T857" s="453">
        <v>12.51</v>
      </c>
      <c r="U857" s="453">
        <v>11.45</v>
      </c>
      <c r="V857" s="453">
        <v>11.38</v>
      </c>
      <c r="W857" s="453">
        <v>10.47</v>
      </c>
      <c r="X857" s="453">
        <v>10.54</v>
      </c>
      <c r="Y857" s="453">
        <v>10.55</v>
      </c>
      <c r="Z857" s="453">
        <v>10.98</v>
      </c>
      <c r="AA857" s="454">
        <v>10.6</v>
      </c>
      <c r="AB857" s="453">
        <v>10.29</v>
      </c>
      <c r="AC857" s="453">
        <v>10.55</v>
      </c>
    </row>
    <row r="858" spans="1:29" x14ac:dyDescent="0.25">
      <c r="A858" s="452" t="s">
        <v>772</v>
      </c>
      <c r="B858" s="453">
        <v>53.31</v>
      </c>
      <c r="C858" s="453">
        <v>37.57</v>
      </c>
      <c r="D858" s="453">
        <v>37.630000000000003</v>
      </c>
      <c r="E858" s="453">
        <v>39.869999999999997</v>
      </c>
      <c r="F858" s="454">
        <v>37.1</v>
      </c>
      <c r="G858" s="453">
        <v>39.409999999999997</v>
      </c>
      <c r="H858" s="453">
        <v>37.68</v>
      </c>
      <c r="I858" s="453">
        <v>36.58</v>
      </c>
      <c r="J858" s="453">
        <v>32.51</v>
      </c>
      <c r="K858" s="453">
        <v>30.65</v>
      </c>
      <c r="L858" s="453">
        <v>32.28</v>
      </c>
      <c r="M858" s="453">
        <v>31.78</v>
      </c>
      <c r="N858" s="453">
        <v>29.31</v>
      </c>
      <c r="O858" s="453">
        <v>31.66</v>
      </c>
      <c r="P858" s="453">
        <v>35.950000000000003</v>
      </c>
      <c r="Q858" s="453">
        <v>35.409999999999997</v>
      </c>
      <c r="R858" s="453">
        <v>31.55</v>
      </c>
      <c r="S858" s="453">
        <v>31.54</v>
      </c>
      <c r="T858" s="453">
        <v>27.53</v>
      </c>
      <c r="U858" s="453">
        <v>25.43</v>
      </c>
      <c r="V858" s="453">
        <v>26.17</v>
      </c>
      <c r="W858" s="453">
        <v>27.33</v>
      </c>
      <c r="X858" s="453">
        <v>24.96</v>
      </c>
      <c r="Y858" s="453">
        <v>25.53</v>
      </c>
      <c r="Z858" s="454">
        <v>24.6</v>
      </c>
      <c r="AA858" s="453">
        <v>25.03</v>
      </c>
      <c r="AB858" s="453">
        <v>25.24</v>
      </c>
      <c r="AC858" s="453">
        <v>26.32</v>
      </c>
    </row>
    <row r="859" spans="1:29" x14ac:dyDescent="0.25">
      <c r="A859" s="452" t="s">
        <v>773</v>
      </c>
      <c r="B859" s="453">
        <v>2.48</v>
      </c>
      <c r="C859" s="454">
        <v>2.2999999999999998</v>
      </c>
      <c r="D859" s="454">
        <v>2.5</v>
      </c>
      <c r="E859" s="453">
        <v>2.38</v>
      </c>
      <c r="F859" s="453">
        <v>2.56</v>
      </c>
      <c r="G859" s="453">
        <v>2.71</v>
      </c>
      <c r="H859" s="453">
        <v>2.81</v>
      </c>
      <c r="I859" s="453">
        <v>2.87</v>
      </c>
      <c r="J859" s="453">
        <v>2.86</v>
      </c>
      <c r="K859" s="453">
        <v>2.84</v>
      </c>
      <c r="L859" s="453">
        <v>2.94</v>
      </c>
      <c r="M859" s="454">
        <v>2.9</v>
      </c>
      <c r="N859" s="453">
        <v>2.65</v>
      </c>
      <c r="O859" s="453">
        <v>2.56</v>
      </c>
      <c r="P859" s="453">
        <v>2.4900000000000002</v>
      </c>
      <c r="Q859" s="454">
        <v>2.5</v>
      </c>
      <c r="R859" s="453">
        <v>2.54</v>
      </c>
      <c r="S859" s="453">
        <v>2.5499999999999998</v>
      </c>
      <c r="T859" s="453">
        <v>2.4300000000000002</v>
      </c>
      <c r="U859" s="454">
        <v>2.4</v>
      </c>
      <c r="V859" s="453">
        <v>2.37</v>
      </c>
      <c r="W859" s="453">
        <v>2.41</v>
      </c>
      <c r="X859" s="453">
        <v>2.42</v>
      </c>
      <c r="Y859" s="453">
        <v>2.33</v>
      </c>
      <c r="Z859" s="453">
        <v>2.35</v>
      </c>
      <c r="AA859" s="453">
        <v>2.42</v>
      </c>
      <c r="AB859" s="453">
        <v>2.44</v>
      </c>
      <c r="AC859" s="453">
        <v>2.36</v>
      </c>
    </row>
    <row r="860" spans="1:29" x14ac:dyDescent="0.25">
      <c r="A860" s="452" t="s">
        <v>774</v>
      </c>
      <c r="B860" s="453">
        <v>15.02</v>
      </c>
      <c r="C860" s="453">
        <v>11.94</v>
      </c>
      <c r="D860" s="453">
        <v>9.7200000000000006</v>
      </c>
      <c r="E860" s="454">
        <v>8.1999999999999993</v>
      </c>
      <c r="F860" s="453">
        <v>9.41</v>
      </c>
      <c r="G860" s="453">
        <v>9.93</v>
      </c>
      <c r="H860" s="453">
        <v>10.64</v>
      </c>
      <c r="I860" s="454">
        <v>10.5</v>
      </c>
      <c r="J860" s="453">
        <v>9.41</v>
      </c>
      <c r="K860" s="453">
        <v>8.0500000000000007</v>
      </c>
      <c r="L860" s="453">
        <v>8.57</v>
      </c>
      <c r="M860" s="453">
        <v>9.41</v>
      </c>
      <c r="N860" s="453">
        <v>9.25</v>
      </c>
      <c r="O860" s="453">
        <v>9.25</v>
      </c>
      <c r="P860" s="453">
        <v>9.77</v>
      </c>
      <c r="Q860" s="453">
        <v>9.66</v>
      </c>
      <c r="R860" s="453">
        <v>10.42</v>
      </c>
      <c r="S860" s="453">
        <v>9.93</v>
      </c>
      <c r="T860" s="453">
        <v>9.66</v>
      </c>
      <c r="U860" s="453">
        <v>8.57</v>
      </c>
      <c r="V860" s="453">
        <v>8.06</v>
      </c>
      <c r="W860" s="453">
        <v>6.76</v>
      </c>
      <c r="X860" s="453">
        <v>6.61</v>
      </c>
      <c r="Y860" s="454">
        <v>6.4</v>
      </c>
      <c r="Z860" s="453">
        <v>6.73</v>
      </c>
      <c r="AA860" s="453">
        <v>6.44</v>
      </c>
      <c r="AB860" s="453">
        <v>6.75</v>
      </c>
      <c r="AC860" s="453">
        <v>6.47</v>
      </c>
    </row>
    <row r="861" spans="1:29" x14ac:dyDescent="0.25">
      <c r="A861" s="452" t="s">
        <v>8</v>
      </c>
      <c r="B861" s="453">
        <v>21.38</v>
      </c>
      <c r="C861" s="453">
        <v>19.89</v>
      </c>
      <c r="D861" s="453">
        <v>18.45</v>
      </c>
      <c r="E861" s="453">
        <v>18.989999999999998</v>
      </c>
      <c r="F861" s="453">
        <v>19.690000000000001</v>
      </c>
      <c r="G861" s="453">
        <v>20.170000000000002</v>
      </c>
      <c r="H861" s="453">
        <v>20.010000000000002</v>
      </c>
      <c r="I861" s="453">
        <v>19.73</v>
      </c>
      <c r="J861" s="453">
        <v>19.12</v>
      </c>
      <c r="K861" s="453">
        <v>18.97</v>
      </c>
      <c r="L861" s="453">
        <v>19.29</v>
      </c>
      <c r="M861" s="453">
        <v>19.07</v>
      </c>
      <c r="N861" s="453">
        <v>19.329999999999998</v>
      </c>
      <c r="O861" s="453">
        <v>19.68</v>
      </c>
      <c r="P861" s="453">
        <v>20.010000000000002</v>
      </c>
      <c r="Q861" s="453">
        <v>20.23</v>
      </c>
      <c r="R861" s="453">
        <v>19.54</v>
      </c>
      <c r="S861" s="453">
        <v>19.79</v>
      </c>
      <c r="T861" s="453">
        <v>20.23</v>
      </c>
      <c r="U861" s="453">
        <v>17.350000000000001</v>
      </c>
      <c r="V861" s="455">
        <v>16</v>
      </c>
      <c r="W861" s="453">
        <v>15.55</v>
      </c>
      <c r="X861" s="454">
        <v>15.5</v>
      </c>
      <c r="Y861" s="454">
        <v>15.7</v>
      </c>
      <c r="Z861" s="453">
        <v>15.83</v>
      </c>
      <c r="AA861" s="453">
        <v>15.82</v>
      </c>
      <c r="AB861" s="453">
        <v>15.69</v>
      </c>
      <c r="AC861" s="453">
        <v>15.79</v>
      </c>
    </row>
    <row r="862" spans="1:29" x14ac:dyDescent="0.25">
      <c r="A862" s="452" t="s">
        <v>11</v>
      </c>
      <c r="B862" s="453">
        <v>19.39</v>
      </c>
      <c r="C862" s="453">
        <v>19.170000000000002</v>
      </c>
      <c r="D862" s="453">
        <v>18.420000000000002</v>
      </c>
      <c r="E862" s="453">
        <v>19.32</v>
      </c>
      <c r="F862" s="453">
        <v>19.04</v>
      </c>
      <c r="G862" s="453">
        <v>19.91</v>
      </c>
      <c r="H862" s="453">
        <v>18.68</v>
      </c>
      <c r="I862" s="453">
        <v>19.45</v>
      </c>
      <c r="J862" s="453">
        <v>18.989999999999998</v>
      </c>
      <c r="K862" s="453">
        <v>18.86</v>
      </c>
      <c r="L862" s="453">
        <v>19.22</v>
      </c>
      <c r="M862" s="453">
        <v>17.18</v>
      </c>
      <c r="N862" s="453">
        <v>17.559999999999999</v>
      </c>
      <c r="O862" s="453">
        <v>17.59</v>
      </c>
      <c r="P862" s="453">
        <v>16.739999999999998</v>
      </c>
      <c r="Q862" s="453">
        <v>16.77</v>
      </c>
      <c r="R862" s="453">
        <v>17.66</v>
      </c>
      <c r="S862" s="454">
        <v>15.9</v>
      </c>
      <c r="T862" s="453">
        <v>16.309999999999999</v>
      </c>
      <c r="U862" s="453">
        <v>15.65</v>
      </c>
      <c r="V862" s="453">
        <v>16.23</v>
      </c>
      <c r="W862" s="453">
        <v>16.309999999999999</v>
      </c>
      <c r="X862" s="453">
        <v>14.81</v>
      </c>
      <c r="Y862" s="453">
        <v>15.47</v>
      </c>
      <c r="Z862" s="454">
        <v>15.8</v>
      </c>
      <c r="AA862" s="453">
        <v>15.38</v>
      </c>
      <c r="AB862" s="453">
        <v>15.45</v>
      </c>
      <c r="AC862" s="453">
        <v>16.47</v>
      </c>
    </row>
    <row r="863" spans="1:29" x14ac:dyDescent="0.25">
      <c r="A863" s="452" t="s">
        <v>775</v>
      </c>
      <c r="B863" s="453">
        <v>154.71</v>
      </c>
      <c r="C863" s="453">
        <v>155.41999999999999</v>
      </c>
      <c r="D863" s="453">
        <v>138.96</v>
      </c>
      <c r="E863" s="453">
        <v>124.74</v>
      </c>
      <c r="F863" s="453">
        <v>126.83</v>
      </c>
      <c r="G863" s="453">
        <v>122.65</v>
      </c>
      <c r="H863" s="453">
        <v>122.65</v>
      </c>
      <c r="I863" s="453">
        <v>123.52</v>
      </c>
      <c r="J863" s="453">
        <v>123.49</v>
      </c>
      <c r="K863" s="453">
        <v>91.58</v>
      </c>
      <c r="L863" s="454">
        <v>89.5</v>
      </c>
      <c r="M863" s="454">
        <v>84.5</v>
      </c>
      <c r="N863" s="453">
        <v>79.02</v>
      </c>
      <c r="O863" s="453">
        <v>77.64</v>
      </c>
      <c r="P863" s="453">
        <v>79.67</v>
      </c>
      <c r="Q863" s="453">
        <v>76.84</v>
      </c>
      <c r="R863" s="453">
        <v>73.16</v>
      </c>
      <c r="S863" s="453">
        <v>73.34</v>
      </c>
      <c r="T863" s="453">
        <v>71.180000000000007</v>
      </c>
      <c r="U863" s="453">
        <v>66.27</v>
      </c>
      <c r="V863" s="453">
        <v>67.36</v>
      </c>
      <c r="W863" s="454">
        <v>64.900000000000006</v>
      </c>
      <c r="X863" s="453">
        <v>64.319999999999993</v>
      </c>
      <c r="Y863" s="453">
        <v>64.03</v>
      </c>
      <c r="Z863" s="453">
        <v>65.86</v>
      </c>
      <c r="AA863" s="453">
        <v>64.31</v>
      </c>
      <c r="AB863" s="453">
        <v>64.069999999999993</v>
      </c>
      <c r="AC863" s="454">
        <v>65.3</v>
      </c>
    </row>
    <row r="864" spans="1:29" x14ac:dyDescent="0.25">
      <c r="A864" s="452" t="s">
        <v>9</v>
      </c>
      <c r="B864" s="453">
        <v>1.0900000000000001</v>
      </c>
      <c r="C864" s="453">
        <v>1.06</v>
      </c>
      <c r="D864" s="455">
        <v>1</v>
      </c>
      <c r="E864" s="453">
        <v>1.02</v>
      </c>
      <c r="F864" s="453">
        <v>1.03</v>
      </c>
      <c r="G864" s="453">
        <v>1.03</v>
      </c>
      <c r="H864" s="453">
        <v>1.08</v>
      </c>
      <c r="I864" s="453">
        <v>1.07</v>
      </c>
      <c r="J864" s="453">
        <v>1.06</v>
      </c>
      <c r="K864" s="453">
        <v>1.1100000000000001</v>
      </c>
      <c r="L864" s="453">
        <v>1.04</v>
      </c>
      <c r="M864" s="453">
        <v>1.02</v>
      </c>
      <c r="N864" s="453">
        <v>0.93</v>
      </c>
      <c r="O864" s="453">
        <v>0.91</v>
      </c>
      <c r="P864" s="453">
        <v>0.91</v>
      </c>
      <c r="Q864" s="453">
        <v>0.93</v>
      </c>
      <c r="R864" s="453">
        <v>0.99</v>
      </c>
      <c r="S864" s="453">
        <v>1.03</v>
      </c>
      <c r="T864" s="453">
        <v>1.05</v>
      </c>
      <c r="U864" s="453">
        <v>0.96</v>
      </c>
      <c r="V864" s="453">
        <v>0.91</v>
      </c>
      <c r="W864" s="454">
        <v>0.9</v>
      </c>
      <c r="X864" s="453">
        <v>0.92</v>
      </c>
      <c r="Y864" s="454">
        <v>0.9</v>
      </c>
      <c r="Z864" s="455">
        <v>1</v>
      </c>
      <c r="AA864" s="453">
        <v>0.93</v>
      </c>
      <c r="AB864" s="453">
        <v>0.94</v>
      </c>
      <c r="AC864" s="453">
        <v>0.98</v>
      </c>
    </row>
    <row r="865" spans="1:29" x14ac:dyDescent="0.25">
      <c r="A865" s="452" t="s">
        <v>776</v>
      </c>
      <c r="B865" s="453">
        <v>0.04</v>
      </c>
      <c r="C865" s="453">
        <v>0.04</v>
      </c>
      <c r="D865" s="453">
        <v>0.04</v>
      </c>
      <c r="E865" s="453">
        <v>0.04</v>
      </c>
      <c r="F865" s="453">
        <v>0.04</v>
      </c>
      <c r="G865" s="453">
        <v>0.04</v>
      </c>
      <c r="H865" s="453">
        <v>0.04</v>
      </c>
      <c r="I865" s="453">
        <v>0.04</v>
      </c>
      <c r="J865" s="453">
        <v>0.03</v>
      </c>
      <c r="K865" s="453">
        <v>0.03</v>
      </c>
      <c r="L865" s="453">
        <v>0.03</v>
      </c>
      <c r="M865" s="453">
        <v>0.03</v>
      </c>
      <c r="N865" s="453">
        <v>0.03</v>
      </c>
      <c r="O865" s="453">
        <v>0.03</v>
      </c>
      <c r="P865" s="453">
        <v>0.03</v>
      </c>
      <c r="Q865" s="453">
        <v>0.03</v>
      </c>
      <c r="R865" s="453">
        <v>0.03</v>
      </c>
      <c r="S865" s="453">
        <v>0.03</v>
      </c>
      <c r="T865" s="453">
        <v>0.03</v>
      </c>
      <c r="U865" s="453">
        <v>0.03</v>
      </c>
      <c r="V865" s="453">
        <v>0.03</v>
      </c>
      <c r="W865" s="453">
        <v>0.03</v>
      </c>
      <c r="X865" s="453">
        <v>0.03</v>
      </c>
      <c r="Y865" s="453">
        <v>0.03</v>
      </c>
      <c r="Z865" s="453">
        <v>0.03</v>
      </c>
      <c r="AA865" s="453">
        <v>0.03</v>
      </c>
      <c r="AB865" s="453">
        <v>0.03</v>
      </c>
      <c r="AC865" s="453">
        <v>0.03</v>
      </c>
    </row>
    <row r="866" spans="1:29" x14ac:dyDescent="0.25">
      <c r="A866" s="452" t="s">
        <v>10</v>
      </c>
      <c r="B866" s="453">
        <v>13.75</v>
      </c>
      <c r="C866" s="453">
        <v>13.23</v>
      </c>
      <c r="D866" s="453">
        <v>11.44</v>
      </c>
      <c r="E866" s="453">
        <v>12.12</v>
      </c>
      <c r="F866" s="453">
        <v>12.36</v>
      </c>
      <c r="G866" s="453">
        <v>12.45</v>
      </c>
      <c r="H866" s="453">
        <v>12.52</v>
      </c>
      <c r="I866" s="453">
        <v>12.49</v>
      </c>
      <c r="J866" s="454">
        <v>12.8</v>
      </c>
      <c r="K866" s="453">
        <v>13.53</v>
      </c>
      <c r="L866" s="453">
        <v>12.87</v>
      </c>
      <c r="M866" s="453">
        <v>12.63</v>
      </c>
      <c r="N866" s="453">
        <v>13.44</v>
      </c>
      <c r="O866" s="453">
        <v>12.95</v>
      </c>
      <c r="P866" s="453">
        <v>13.45</v>
      </c>
      <c r="Q866" s="453">
        <v>13.69</v>
      </c>
      <c r="R866" s="453">
        <v>12.58</v>
      </c>
      <c r="S866" s="455">
        <v>12</v>
      </c>
      <c r="T866" s="453">
        <v>10.52</v>
      </c>
      <c r="U866" s="453">
        <v>8.68</v>
      </c>
      <c r="V866" s="453">
        <v>8.3800000000000008</v>
      </c>
      <c r="W866" s="453">
        <v>8.3699999999999992</v>
      </c>
      <c r="X866" s="453">
        <v>8.41</v>
      </c>
      <c r="Y866" s="453">
        <v>8.33</v>
      </c>
      <c r="Z866" s="453">
        <v>8.35</v>
      </c>
      <c r="AA866" s="453">
        <v>8.4600000000000009</v>
      </c>
      <c r="AB866" s="453">
        <v>8.23</v>
      </c>
      <c r="AC866" s="453">
        <v>8.09</v>
      </c>
    </row>
    <row r="867" spans="1:29" x14ac:dyDescent="0.25">
      <c r="A867" s="452" t="s">
        <v>777</v>
      </c>
      <c r="B867" s="453">
        <v>9.58</v>
      </c>
      <c r="C867" s="453">
        <v>9.48</v>
      </c>
      <c r="D867" s="453">
        <v>9.39</v>
      </c>
      <c r="E867" s="453">
        <v>9.44</v>
      </c>
      <c r="F867" s="454">
        <v>9.3000000000000007</v>
      </c>
      <c r="G867" s="453">
        <v>9.27</v>
      </c>
      <c r="H867" s="455">
        <v>9</v>
      </c>
      <c r="I867" s="453">
        <v>8.73</v>
      </c>
      <c r="J867" s="453">
        <v>8.76</v>
      </c>
      <c r="K867" s="453">
        <v>8.51</v>
      </c>
      <c r="L867" s="453">
        <v>8.94</v>
      </c>
      <c r="M867" s="453">
        <v>8.7899999999999991</v>
      </c>
      <c r="N867" s="453">
        <v>8.5500000000000007</v>
      </c>
      <c r="O867" s="453">
        <v>8.2100000000000009</v>
      </c>
      <c r="P867" s="453">
        <v>8.06</v>
      </c>
      <c r="Q867" s="453">
        <v>8.34</v>
      </c>
      <c r="R867" s="453">
        <v>8.07</v>
      </c>
      <c r="S867" s="453">
        <v>8.2799999999999994</v>
      </c>
      <c r="T867" s="453">
        <v>8.24</v>
      </c>
      <c r="U867" s="453">
        <v>8.1199999999999992</v>
      </c>
      <c r="V867" s="453">
        <v>8.33</v>
      </c>
      <c r="W867" s="453">
        <v>8.16</v>
      </c>
      <c r="X867" s="453">
        <v>8.3800000000000008</v>
      </c>
      <c r="Y867" s="453">
        <v>8.02</v>
      </c>
      <c r="Z867" s="453">
        <v>8.17</v>
      </c>
      <c r="AA867" s="453">
        <v>7.95</v>
      </c>
      <c r="AB867" s="453">
        <v>8.07</v>
      </c>
      <c r="AC867" s="453">
        <v>8.18</v>
      </c>
    </row>
    <row r="868" spans="1:29" x14ac:dyDescent="0.25">
      <c r="A868" s="452" t="s">
        <v>778</v>
      </c>
      <c r="B868" s="453">
        <v>82.77</v>
      </c>
      <c r="C868" s="453">
        <v>82.05</v>
      </c>
      <c r="D868" s="453">
        <v>83.79</v>
      </c>
      <c r="E868" s="453">
        <v>86.49</v>
      </c>
      <c r="F868" s="454">
        <v>78.2</v>
      </c>
      <c r="G868" s="454">
        <v>79.099999999999994</v>
      </c>
      <c r="H868" s="453">
        <v>81.459999999999994</v>
      </c>
      <c r="I868" s="453">
        <v>80.209999999999994</v>
      </c>
      <c r="J868" s="453">
        <v>84.96</v>
      </c>
      <c r="K868" s="453">
        <v>86.14</v>
      </c>
      <c r="L868" s="453">
        <v>83.29</v>
      </c>
      <c r="M868" s="453">
        <v>78.209999999999994</v>
      </c>
      <c r="N868" s="453">
        <v>77.97</v>
      </c>
      <c r="O868" s="453">
        <v>84.05</v>
      </c>
      <c r="P868" s="453">
        <v>85.62</v>
      </c>
      <c r="Q868" s="453">
        <v>87.78</v>
      </c>
      <c r="R868" s="454">
        <v>94.1</v>
      </c>
      <c r="S868" s="453">
        <v>92.03</v>
      </c>
      <c r="T868" s="453">
        <v>87.17</v>
      </c>
      <c r="U868" s="453">
        <v>94.67</v>
      </c>
      <c r="V868" s="453">
        <v>98.91</v>
      </c>
      <c r="W868" s="453">
        <v>102.42</v>
      </c>
      <c r="X868" s="453">
        <v>106.11</v>
      </c>
      <c r="Y868" s="453">
        <v>112.76</v>
      </c>
      <c r="Z868" s="453">
        <v>114.15</v>
      </c>
      <c r="AA868" s="453">
        <v>116.72</v>
      </c>
      <c r="AB868" s="453">
        <v>124.69</v>
      </c>
      <c r="AC868" s="453">
        <v>129.62</v>
      </c>
    </row>
    <row r="870" spans="1:29" x14ac:dyDescent="0.25">
      <c r="A870" s="450" t="s">
        <v>779</v>
      </c>
    </row>
    <row r="871" spans="1:29" x14ac:dyDescent="0.25">
      <c r="A871" s="450" t="s">
        <v>751</v>
      </c>
      <c r="B871" s="450" t="s">
        <v>780</v>
      </c>
    </row>
    <row r="873" spans="1:29" x14ac:dyDescent="0.25">
      <c r="A873" s="450" t="s">
        <v>739</v>
      </c>
      <c r="B873" s="450" t="s">
        <v>740</v>
      </c>
    </row>
    <row r="874" spans="1:29" x14ac:dyDescent="0.25">
      <c r="A874" s="450" t="s">
        <v>741</v>
      </c>
      <c r="B874" s="450" t="s">
        <v>792</v>
      </c>
    </row>
    <row r="875" spans="1:29" x14ac:dyDescent="0.25">
      <c r="A875" s="450" t="s">
        <v>743</v>
      </c>
      <c r="B875" s="450" t="s">
        <v>783</v>
      </c>
    </row>
    <row r="877" spans="1:29" x14ac:dyDescent="0.25">
      <c r="A877" s="452" t="s">
        <v>745</v>
      </c>
      <c r="B877" s="452" t="s">
        <v>51</v>
      </c>
      <c r="C877" s="452" t="s">
        <v>52</v>
      </c>
      <c r="D877" s="452" t="s">
        <v>53</v>
      </c>
      <c r="E877" s="452" t="s">
        <v>54</v>
      </c>
      <c r="F877" s="452" t="s">
        <v>55</v>
      </c>
      <c r="G877" s="452" t="s">
        <v>56</v>
      </c>
      <c r="H877" s="452" t="s">
        <v>57</v>
      </c>
      <c r="I877" s="452" t="s">
        <v>58</v>
      </c>
      <c r="J877" s="452" t="s">
        <v>59</v>
      </c>
      <c r="K877" s="452" t="s">
        <v>60</v>
      </c>
      <c r="L877" s="452" t="s">
        <v>61</v>
      </c>
      <c r="M877" s="452" t="s">
        <v>62</v>
      </c>
      <c r="N877" s="452" t="s">
        <v>63</v>
      </c>
      <c r="O877" s="452" t="s">
        <v>64</v>
      </c>
      <c r="P877" s="452" t="s">
        <v>65</v>
      </c>
      <c r="Q877" s="452" t="s">
        <v>66</v>
      </c>
      <c r="R877" s="452" t="s">
        <v>67</v>
      </c>
      <c r="S877" s="452" t="s">
        <v>68</v>
      </c>
      <c r="T877" s="452" t="s">
        <v>69</v>
      </c>
      <c r="U877" s="452" t="s">
        <v>70</v>
      </c>
      <c r="V877" s="452" t="s">
        <v>71</v>
      </c>
      <c r="W877" s="452" t="s">
        <v>72</v>
      </c>
      <c r="X877" s="452" t="s">
        <v>73</v>
      </c>
      <c r="Y877" s="452" t="s">
        <v>74</v>
      </c>
      <c r="Z877" s="452" t="s">
        <v>75</v>
      </c>
      <c r="AA877" s="452" t="s">
        <v>76</v>
      </c>
      <c r="AB877" s="452" t="s">
        <v>77</v>
      </c>
      <c r="AC877" s="452" t="s">
        <v>746</v>
      </c>
    </row>
    <row r="878" spans="1:29" x14ac:dyDescent="0.25">
      <c r="A878" s="452" t="s">
        <v>747</v>
      </c>
      <c r="B878" s="453">
        <v>1181.1600000000001</v>
      </c>
      <c r="C878" s="454">
        <v>1117.9000000000001</v>
      </c>
      <c r="D878" s="453">
        <v>1085.99</v>
      </c>
      <c r="E878" s="453">
        <v>1069.3399999999999</v>
      </c>
      <c r="F878" s="453">
        <v>1076.02</v>
      </c>
      <c r="G878" s="453">
        <v>1075.3900000000001</v>
      </c>
      <c r="H878" s="453">
        <v>1093.8800000000001</v>
      </c>
      <c r="I878" s="453">
        <v>1081.82</v>
      </c>
      <c r="J878" s="453">
        <v>1021.88</v>
      </c>
      <c r="K878" s="453">
        <v>985.26</v>
      </c>
      <c r="L878" s="454">
        <v>985.1</v>
      </c>
      <c r="M878" s="453">
        <v>963.61</v>
      </c>
      <c r="N878" s="453">
        <v>932.47</v>
      </c>
      <c r="O878" s="453">
        <v>924.33</v>
      </c>
      <c r="P878" s="454">
        <v>938.1</v>
      </c>
      <c r="Q878" s="453">
        <v>931.81</v>
      </c>
      <c r="R878" s="453">
        <v>899.52</v>
      </c>
      <c r="S878" s="453">
        <v>902.16</v>
      </c>
      <c r="T878" s="453">
        <v>870.91</v>
      </c>
      <c r="U878" s="453">
        <v>823.17</v>
      </c>
      <c r="V878" s="453">
        <v>788.54</v>
      </c>
      <c r="W878" s="453">
        <v>778.18</v>
      </c>
      <c r="X878" s="453">
        <v>770.23</v>
      </c>
      <c r="Y878" s="453">
        <v>770.19</v>
      </c>
      <c r="Z878" s="453">
        <v>780.84</v>
      </c>
      <c r="AA878" s="453">
        <v>767.85</v>
      </c>
      <c r="AB878" s="454">
        <v>783.9</v>
      </c>
      <c r="AC878" s="454">
        <v>790.1</v>
      </c>
    </row>
    <row r="879" spans="1:29" x14ac:dyDescent="0.25">
      <c r="A879" s="452" t="s">
        <v>748</v>
      </c>
      <c r="B879" s="453">
        <v>1344.74</v>
      </c>
      <c r="C879" s="454">
        <v>1282.0999999999999</v>
      </c>
      <c r="D879" s="453">
        <v>1233.56</v>
      </c>
      <c r="E879" s="453">
        <v>1202.6500000000001</v>
      </c>
      <c r="F879" s="453">
        <v>1211.3599999999999</v>
      </c>
      <c r="G879" s="454">
        <v>1206.5</v>
      </c>
      <c r="H879" s="453">
        <v>1224.94</v>
      </c>
      <c r="I879" s="453">
        <v>1213.68</v>
      </c>
      <c r="J879" s="454">
        <v>1153.5999999999999</v>
      </c>
      <c r="K879" s="453">
        <v>1085.01</v>
      </c>
      <c r="L879" s="454">
        <v>1082.4000000000001</v>
      </c>
      <c r="M879" s="453">
        <v>1055.68</v>
      </c>
      <c r="N879" s="453">
        <v>1018.77</v>
      </c>
      <c r="O879" s="453">
        <v>1009.08</v>
      </c>
      <c r="P879" s="453">
        <v>1024.51</v>
      </c>
      <c r="Q879" s="453">
        <v>1015.17</v>
      </c>
      <c r="R879" s="453">
        <v>979.08</v>
      </c>
      <c r="S879" s="453">
        <v>981.81</v>
      </c>
      <c r="T879" s="453">
        <v>948.22</v>
      </c>
      <c r="U879" s="453">
        <v>895.36</v>
      </c>
      <c r="V879" s="454">
        <v>861.7</v>
      </c>
      <c r="W879" s="453">
        <v>848.75</v>
      </c>
      <c r="X879" s="453">
        <v>840.26</v>
      </c>
      <c r="Y879" s="453">
        <v>839.73</v>
      </c>
      <c r="Z879" s="453">
        <v>852.25</v>
      </c>
      <c r="AA879" s="453">
        <v>837.51</v>
      </c>
      <c r="AB879" s="453">
        <v>853.26</v>
      </c>
      <c r="AC879" s="453">
        <v>860.62</v>
      </c>
    </row>
    <row r="880" spans="1:29" x14ac:dyDescent="0.25">
      <c r="A880" s="452" t="s">
        <v>749</v>
      </c>
      <c r="B880" s="453">
        <v>1342.94</v>
      </c>
      <c r="C880" s="453">
        <v>1280.3399999999999</v>
      </c>
      <c r="D880" s="453">
        <v>1231.8599999999999</v>
      </c>
      <c r="E880" s="453">
        <v>1200.92</v>
      </c>
      <c r="F880" s="453">
        <v>1209.6099999999999</v>
      </c>
      <c r="G880" s="453">
        <v>1204.76</v>
      </c>
      <c r="H880" s="453">
        <v>1223.17</v>
      </c>
      <c r="I880" s="454">
        <v>1211.9000000000001</v>
      </c>
      <c r="J880" s="453">
        <v>1151.82</v>
      </c>
      <c r="K880" s="453">
        <v>1083.18</v>
      </c>
      <c r="L880" s="453">
        <v>1080.6500000000001</v>
      </c>
      <c r="M880" s="453">
        <v>1053.96</v>
      </c>
      <c r="N880" s="453">
        <v>1017.16</v>
      </c>
      <c r="O880" s="453">
        <v>1007.52</v>
      </c>
      <c r="P880" s="453">
        <v>1022.95</v>
      </c>
      <c r="Q880" s="453">
        <v>1013.59</v>
      </c>
      <c r="R880" s="453">
        <v>977.42</v>
      </c>
      <c r="S880" s="453">
        <v>980.11</v>
      </c>
      <c r="T880" s="453">
        <v>946.51</v>
      </c>
      <c r="U880" s="453">
        <v>893.76</v>
      </c>
      <c r="V880" s="453">
        <v>860.16</v>
      </c>
      <c r="W880" s="453">
        <v>847.21</v>
      </c>
      <c r="X880" s="454">
        <v>838.7</v>
      </c>
      <c r="Y880" s="453">
        <v>838.19</v>
      </c>
      <c r="Z880" s="453">
        <v>850.62</v>
      </c>
      <c r="AA880" s="453">
        <v>835.94</v>
      </c>
      <c r="AB880" s="454">
        <v>851.7</v>
      </c>
      <c r="AC880" s="453">
        <v>859.01</v>
      </c>
    </row>
    <row r="881" spans="1:29" x14ac:dyDescent="0.25">
      <c r="A881" s="452" t="s">
        <v>750</v>
      </c>
      <c r="B881" s="453">
        <v>33.909999999999997</v>
      </c>
      <c r="C881" s="453">
        <v>33.590000000000003</v>
      </c>
      <c r="D881" s="453">
        <v>32.76</v>
      </c>
      <c r="E881" s="454">
        <v>33.700000000000003</v>
      </c>
      <c r="F881" s="453">
        <v>35.07</v>
      </c>
      <c r="G881" s="453">
        <v>36.68</v>
      </c>
      <c r="H881" s="453">
        <v>38.880000000000003</v>
      </c>
      <c r="I881" s="453">
        <v>37.340000000000003</v>
      </c>
      <c r="J881" s="453">
        <v>36.92</v>
      </c>
      <c r="K881" s="453">
        <v>36.950000000000003</v>
      </c>
      <c r="L881" s="453">
        <v>34.46</v>
      </c>
      <c r="M881" s="453">
        <v>33.11</v>
      </c>
      <c r="N881" s="453">
        <v>31.94</v>
      </c>
      <c r="O881" s="453">
        <v>28.95</v>
      </c>
      <c r="P881" s="453">
        <v>29.43</v>
      </c>
      <c r="Q881" s="453">
        <v>28.55</v>
      </c>
      <c r="R881" s="453">
        <v>25.32</v>
      </c>
      <c r="S881" s="453">
        <v>23.65</v>
      </c>
      <c r="T881" s="453">
        <v>23.66</v>
      </c>
      <c r="U881" s="453">
        <v>23.99</v>
      </c>
      <c r="V881" s="453">
        <v>25.71</v>
      </c>
      <c r="W881" s="453">
        <v>21.94</v>
      </c>
      <c r="X881" s="453">
        <v>21.54</v>
      </c>
      <c r="Y881" s="453">
        <v>21.09</v>
      </c>
      <c r="Z881" s="453">
        <v>21.15</v>
      </c>
      <c r="AA881" s="453">
        <v>20.61</v>
      </c>
      <c r="AB881" s="453">
        <v>19.649999999999999</v>
      </c>
      <c r="AC881" s="453">
        <v>20.47</v>
      </c>
    </row>
    <row r="882" spans="1:29" x14ac:dyDescent="0.25">
      <c r="A882" s="452" t="s">
        <v>752</v>
      </c>
      <c r="B882" s="453">
        <v>31.46</v>
      </c>
      <c r="C882" s="453">
        <v>24.79</v>
      </c>
      <c r="D882" s="453">
        <v>21.07</v>
      </c>
      <c r="E882" s="453">
        <v>19.170000000000002</v>
      </c>
      <c r="F882" s="453">
        <v>18.66</v>
      </c>
      <c r="G882" s="455">
        <v>18</v>
      </c>
      <c r="H882" s="453">
        <v>17.559999999999999</v>
      </c>
      <c r="I882" s="453">
        <v>16.75</v>
      </c>
      <c r="J882" s="455">
        <v>14</v>
      </c>
      <c r="K882" s="453">
        <v>14.54</v>
      </c>
      <c r="L882" s="453">
        <v>15.12</v>
      </c>
      <c r="M882" s="453">
        <v>15.31</v>
      </c>
      <c r="N882" s="453">
        <v>15.07</v>
      </c>
      <c r="O882" s="453">
        <v>14.57</v>
      </c>
      <c r="P882" s="453">
        <v>16.649999999999999</v>
      </c>
      <c r="Q882" s="453">
        <v>16.18</v>
      </c>
      <c r="R882" s="453">
        <v>14.68</v>
      </c>
      <c r="S882" s="453">
        <v>15.09</v>
      </c>
      <c r="T882" s="453">
        <v>15.76</v>
      </c>
      <c r="U882" s="453">
        <v>14.51</v>
      </c>
      <c r="V882" s="453">
        <v>16.239999999999998</v>
      </c>
      <c r="W882" s="453">
        <v>15.16</v>
      </c>
      <c r="X882" s="453">
        <v>15.51</v>
      </c>
      <c r="Y882" s="453">
        <v>16.809999999999999</v>
      </c>
      <c r="Z882" s="453">
        <v>18.36</v>
      </c>
      <c r="AA882" s="453">
        <v>18.760000000000002</v>
      </c>
      <c r="AB882" s="453">
        <v>19.87</v>
      </c>
      <c r="AC882" s="454">
        <v>19.8</v>
      </c>
    </row>
    <row r="883" spans="1:29" x14ac:dyDescent="0.25">
      <c r="A883" s="452" t="s">
        <v>753</v>
      </c>
      <c r="B883" s="453">
        <v>32.39</v>
      </c>
      <c r="C883" s="453">
        <v>27.89</v>
      </c>
      <c r="D883" s="453">
        <v>24.93</v>
      </c>
      <c r="E883" s="453">
        <v>22.32</v>
      </c>
      <c r="F883" s="454">
        <v>21.9</v>
      </c>
      <c r="G883" s="454">
        <v>23.1</v>
      </c>
      <c r="H883" s="453">
        <v>22.39</v>
      </c>
      <c r="I883" s="453">
        <v>22.15</v>
      </c>
      <c r="J883" s="453">
        <v>21.68</v>
      </c>
      <c r="K883" s="453">
        <v>21.04</v>
      </c>
      <c r="L883" s="453">
        <v>21.47</v>
      </c>
      <c r="M883" s="453">
        <v>21.47</v>
      </c>
      <c r="N883" s="453">
        <v>20.62</v>
      </c>
      <c r="O883" s="453">
        <v>19.309999999999999</v>
      </c>
      <c r="P883" s="453">
        <v>20.86</v>
      </c>
      <c r="Q883" s="453">
        <v>20.27</v>
      </c>
      <c r="R883" s="453">
        <v>19.68</v>
      </c>
      <c r="S883" s="454">
        <v>19.600000000000001</v>
      </c>
      <c r="T883" s="453">
        <v>20.04</v>
      </c>
      <c r="U883" s="453">
        <v>18.71</v>
      </c>
      <c r="V883" s="453">
        <v>18.03</v>
      </c>
      <c r="W883" s="453">
        <v>18.68</v>
      </c>
      <c r="X883" s="453">
        <v>18.489999999999998</v>
      </c>
      <c r="Y883" s="453">
        <v>18.37</v>
      </c>
      <c r="Z883" s="453">
        <v>19.170000000000002</v>
      </c>
      <c r="AA883" s="454">
        <v>19.100000000000001</v>
      </c>
      <c r="AB883" s="453">
        <v>19.93</v>
      </c>
      <c r="AC883" s="453">
        <v>19.690000000000001</v>
      </c>
    </row>
    <row r="884" spans="1:29" x14ac:dyDescent="0.25">
      <c r="A884" s="452" t="s">
        <v>7</v>
      </c>
      <c r="B884" s="453">
        <v>26.82</v>
      </c>
      <c r="C884" s="453">
        <v>26.28</v>
      </c>
      <c r="D884" s="453">
        <v>25.43</v>
      </c>
      <c r="E884" s="453">
        <v>24.78</v>
      </c>
      <c r="F884" s="453">
        <v>24.52</v>
      </c>
      <c r="G884" s="453">
        <v>24.35</v>
      </c>
      <c r="H884" s="453">
        <v>23.09</v>
      </c>
      <c r="I884" s="453">
        <v>23.22</v>
      </c>
      <c r="J884" s="453">
        <v>23.37</v>
      </c>
      <c r="K884" s="453">
        <v>23.68</v>
      </c>
      <c r="L884" s="453">
        <v>23.48</v>
      </c>
      <c r="M884" s="453">
        <v>22.73</v>
      </c>
      <c r="N884" s="453">
        <v>22.72</v>
      </c>
      <c r="O884" s="453">
        <v>22.27</v>
      </c>
      <c r="P884" s="453">
        <v>20.74</v>
      </c>
      <c r="Q884" s="453">
        <v>18.55</v>
      </c>
      <c r="R884" s="453">
        <v>18.21</v>
      </c>
      <c r="S884" s="453">
        <v>18.809999999999999</v>
      </c>
      <c r="T884" s="453">
        <v>18.649999999999999</v>
      </c>
      <c r="U884" s="453">
        <v>17.920000000000002</v>
      </c>
      <c r="V884" s="453">
        <v>17.57</v>
      </c>
      <c r="W884" s="453">
        <v>17.57</v>
      </c>
      <c r="X884" s="453">
        <v>17.260000000000002</v>
      </c>
      <c r="Y884" s="454">
        <v>17.2</v>
      </c>
      <c r="Z884" s="453">
        <v>17.670000000000002</v>
      </c>
      <c r="AA884" s="453">
        <v>17.649999999999999</v>
      </c>
      <c r="AB884" s="454">
        <v>18.100000000000001</v>
      </c>
      <c r="AC884" s="453">
        <v>18.38</v>
      </c>
    </row>
    <row r="885" spans="1:29" x14ac:dyDescent="0.25">
      <c r="A885" s="452" t="s">
        <v>754</v>
      </c>
      <c r="B885" s="455">
        <v>218</v>
      </c>
      <c r="C885" s="453">
        <v>210.24</v>
      </c>
      <c r="D885" s="453">
        <v>214.16</v>
      </c>
      <c r="E885" s="453">
        <v>204.95</v>
      </c>
      <c r="F885" s="453">
        <v>208.72</v>
      </c>
      <c r="G885" s="453">
        <v>206.58</v>
      </c>
      <c r="H885" s="453">
        <v>211.02</v>
      </c>
      <c r="I885" s="453">
        <v>201.02</v>
      </c>
      <c r="J885" s="453">
        <v>158.12</v>
      </c>
      <c r="K885" s="454">
        <v>146.1</v>
      </c>
      <c r="L885" s="453">
        <v>146.13</v>
      </c>
      <c r="M885" s="453">
        <v>150.66999999999999</v>
      </c>
      <c r="N885" s="453">
        <v>147.72999999999999</v>
      </c>
      <c r="O885" s="453">
        <v>146.47999999999999</v>
      </c>
      <c r="P885" s="453">
        <v>153.63999999999999</v>
      </c>
      <c r="Q885" s="453">
        <v>146.86000000000001</v>
      </c>
      <c r="R885" s="453">
        <v>146.02000000000001</v>
      </c>
      <c r="S885" s="454">
        <v>152.6</v>
      </c>
      <c r="T885" s="453">
        <v>154.12</v>
      </c>
      <c r="U885" s="453">
        <v>151.33000000000001</v>
      </c>
      <c r="V885" s="453">
        <v>124.73</v>
      </c>
      <c r="W885" s="453">
        <v>129.29</v>
      </c>
      <c r="X885" s="453">
        <v>126.63</v>
      </c>
      <c r="Y885" s="453">
        <v>128.47999999999999</v>
      </c>
      <c r="Z885" s="453">
        <v>130.72</v>
      </c>
      <c r="AA885" s="453">
        <v>132.72999999999999</v>
      </c>
      <c r="AB885" s="453">
        <v>129.93</v>
      </c>
      <c r="AC885" s="454">
        <v>129.30000000000001</v>
      </c>
    </row>
    <row r="886" spans="1:29" x14ac:dyDescent="0.25">
      <c r="A886" s="452" t="s">
        <v>755</v>
      </c>
      <c r="B886" s="453">
        <v>5.75</v>
      </c>
      <c r="C886" s="453">
        <v>5.62</v>
      </c>
      <c r="D886" s="454">
        <v>4.8</v>
      </c>
      <c r="E886" s="453">
        <v>3.93</v>
      </c>
      <c r="F886" s="453">
        <v>3.63</v>
      </c>
      <c r="G886" s="453">
        <v>3.39</v>
      </c>
      <c r="H886" s="453">
        <v>3.26</v>
      </c>
      <c r="I886" s="453">
        <v>3.29</v>
      </c>
      <c r="J886" s="453">
        <v>3.34</v>
      </c>
      <c r="K886" s="453">
        <v>3.05</v>
      </c>
      <c r="L886" s="453">
        <v>3.12</v>
      </c>
      <c r="M886" s="453">
        <v>3.13</v>
      </c>
      <c r="N886" s="453">
        <v>3.05</v>
      </c>
      <c r="O886" s="453">
        <v>3.14</v>
      </c>
      <c r="P886" s="453">
        <v>3.27</v>
      </c>
      <c r="Q886" s="453">
        <v>3.28</v>
      </c>
      <c r="R886" s="453">
        <v>3.25</v>
      </c>
      <c r="S886" s="453">
        <v>3.48</v>
      </c>
      <c r="T886" s="453">
        <v>3.67</v>
      </c>
      <c r="U886" s="453">
        <v>3.52</v>
      </c>
      <c r="V886" s="453">
        <v>3.57</v>
      </c>
      <c r="W886" s="453">
        <v>3.59</v>
      </c>
      <c r="X886" s="453">
        <v>3.77</v>
      </c>
      <c r="Y886" s="453">
        <v>3.79</v>
      </c>
      <c r="Z886" s="453">
        <v>3.89</v>
      </c>
      <c r="AA886" s="453">
        <v>3.98</v>
      </c>
      <c r="AB886" s="453">
        <v>3.86</v>
      </c>
      <c r="AC886" s="453">
        <v>3.97</v>
      </c>
    </row>
    <row r="887" spans="1:29" x14ac:dyDescent="0.25">
      <c r="A887" s="452" t="s">
        <v>756</v>
      </c>
      <c r="B887" s="453">
        <v>26.43</v>
      </c>
      <c r="C887" s="453">
        <v>25.67</v>
      </c>
      <c r="D887" s="454">
        <v>25.3</v>
      </c>
      <c r="E887" s="453">
        <v>25.75</v>
      </c>
      <c r="F887" s="453">
        <v>26.66</v>
      </c>
      <c r="G887" s="453">
        <v>27.77</v>
      </c>
      <c r="H887" s="453">
        <v>28.14</v>
      </c>
      <c r="I887" s="453">
        <v>27.82</v>
      </c>
      <c r="J887" s="453">
        <v>29.21</v>
      </c>
      <c r="K887" s="453">
        <v>28.37</v>
      </c>
      <c r="L887" s="453">
        <v>27.41</v>
      </c>
      <c r="M887" s="453">
        <v>25.88</v>
      </c>
      <c r="N887" s="453">
        <v>24.81</v>
      </c>
      <c r="O887" s="453">
        <v>24.58</v>
      </c>
      <c r="P887" s="453">
        <v>24.19</v>
      </c>
      <c r="Q887" s="454">
        <v>23.7</v>
      </c>
      <c r="R887" s="453">
        <v>22.82</v>
      </c>
      <c r="S887" s="453">
        <v>22.23</v>
      </c>
      <c r="T887" s="453">
        <v>22.13</v>
      </c>
      <c r="U887" s="453">
        <v>21.64</v>
      </c>
      <c r="V887" s="453">
        <v>22.81</v>
      </c>
      <c r="W887" s="453">
        <v>21.29</v>
      </c>
      <c r="X887" s="454">
        <v>21.8</v>
      </c>
      <c r="Y887" s="453">
        <v>23.38</v>
      </c>
      <c r="Z887" s="453">
        <v>22.75</v>
      </c>
      <c r="AA887" s="453">
        <v>22.76</v>
      </c>
      <c r="AB887" s="453">
        <v>23.04</v>
      </c>
      <c r="AC887" s="453">
        <v>24.19</v>
      </c>
    </row>
    <row r="888" spans="1:29" x14ac:dyDescent="0.25">
      <c r="A888" s="452" t="s">
        <v>757</v>
      </c>
      <c r="B888" s="455">
        <v>25</v>
      </c>
      <c r="C888" s="453">
        <v>24.54</v>
      </c>
      <c r="D888" s="453">
        <v>24.04</v>
      </c>
      <c r="E888" s="453">
        <v>22.17</v>
      </c>
      <c r="F888" s="453">
        <v>21.77</v>
      </c>
      <c r="G888" s="453">
        <v>22.46</v>
      </c>
      <c r="H888" s="453">
        <v>23.03</v>
      </c>
      <c r="I888" s="454">
        <v>22.5</v>
      </c>
      <c r="J888" s="453">
        <v>22.28</v>
      </c>
      <c r="K888" s="454">
        <v>22.1</v>
      </c>
      <c r="L888" s="453">
        <v>21.39</v>
      </c>
      <c r="M888" s="453">
        <v>20.92</v>
      </c>
      <c r="N888" s="453">
        <v>20.76</v>
      </c>
      <c r="O888" s="453">
        <v>20.52</v>
      </c>
      <c r="P888" s="453">
        <v>20.54</v>
      </c>
      <c r="Q888" s="453">
        <v>19.989999999999998</v>
      </c>
      <c r="R888" s="453">
        <v>19.45</v>
      </c>
      <c r="S888" s="453">
        <v>19.87</v>
      </c>
      <c r="T888" s="455">
        <v>19</v>
      </c>
      <c r="U888" s="454">
        <v>17.8</v>
      </c>
      <c r="V888" s="453">
        <v>18.48</v>
      </c>
      <c r="W888" s="453">
        <v>17.649999999999999</v>
      </c>
      <c r="X888" s="453">
        <v>16.21</v>
      </c>
      <c r="Y888" s="454">
        <v>15.2</v>
      </c>
      <c r="Z888" s="454">
        <v>14.5</v>
      </c>
      <c r="AA888" s="453">
        <v>14.29</v>
      </c>
      <c r="AB888" s="453">
        <v>14.49</v>
      </c>
      <c r="AC888" s="453">
        <v>14.65</v>
      </c>
    </row>
    <row r="889" spans="1:29" x14ac:dyDescent="0.25">
      <c r="A889" s="452" t="s">
        <v>758</v>
      </c>
      <c r="B889" s="453">
        <v>61.41</v>
      </c>
      <c r="C889" s="453">
        <v>59.65</v>
      </c>
      <c r="D889" s="453">
        <v>57.36</v>
      </c>
      <c r="E889" s="453">
        <v>53.45</v>
      </c>
      <c r="F889" s="453">
        <v>60.35</v>
      </c>
      <c r="G889" s="453">
        <v>58.93</v>
      </c>
      <c r="H889" s="453">
        <v>65.290000000000006</v>
      </c>
      <c r="I889" s="453">
        <v>64.09</v>
      </c>
      <c r="J889" s="453">
        <v>66.319999999999993</v>
      </c>
      <c r="K889" s="453">
        <v>69.52</v>
      </c>
      <c r="L889" s="453">
        <v>73.17</v>
      </c>
      <c r="M889" s="453">
        <v>68.73</v>
      </c>
      <c r="N889" s="453">
        <v>66.53</v>
      </c>
      <c r="O889" s="454">
        <v>69.8</v>
      </c>
      <c r="P889" s="453">
        <v>67.459999999999994</v>
      </c>
      <c r="Q889" s="453">
        <v>65.28</v>
      </c>
      <c r="R889" s="453">
        <v>65.09</v>
      </c>
      <c r="S889" s="453">
        <v>65.849999999999994</v>
      </c>
      <c r="T889" s="453">
        <v>60.13</v>
      </c>
      <c r="U889" s="453">
        <v>59.97</v>
      </c>
      <c r="V889" s="453">
        <v>60.95</v>
      </c>
      <c r="W889" s="453">
        <v>58.04</v>
      </c>
      <c r="X889" s="453">
        <v>56.68</v>
      </c>
      <c r="Y889" s="453">
        <v>57.56</v>
      </c>
      <c r="Z889" s="453">
        <v>60.17</v>
      </c>
      <c r="AA889" s="453">
        <v>60.99</v>
      </c>
      <c r="AB889" s="453">
        <v>59.93</v>
      </c>
      <c r="AC889" s="453">
        <v>62.34</v>
      </c>
    </row>
    <row r="890" spans="1:29" x14ac:dyDescent="0.25">
      <c r="A890" s="452" t="s">
        <v>759</v>
      </c>
      <c r="B890" s="453">
        <v>232.92</v>
      </c>
      <c r="C890" s="453">
        <v>234.83</v>
      </c>
      <c r="D890" s="453">
        <v>233.76</v>
      </c>
      <c r="E890" s="453">
        <v>231.05</v>
      </c>
      <c r="F890" s="453">
        <v>231.29</v>
      </c>
      <c r="G890" s="453">
        <v>236.39</v>
      </c>
      <c r="H890" s="453">
        <v>241.38</v>
      </c>
      <c r="I890" s="453">
        <v>241.12</v>
      </c>
      <c r="J890" s="453">
        <v>218.72</v>
      </c>
      <c r="K890" s="453">
        <v>198.99</v>
      </c>
      <c r="L890" s="453">
        <v>195.58</v>
      </c>
      <c r="M890" s="453">
        <v>194.25</v>
      </c>
      <c r="N890" s="453">
        <v>185.08</v>
      </c>
      <c r="O890" s="453">
        <v>178.74</v>
      </c>
      <c r="P890" s="453">
        <v>173.17</v>
      </c>
      <c r="Q890" s="453">
        <v>170.11</v>
      </c>
      <c r="R890" s="453">
        <v>165.78</v>
      </c>
      <c r="S890" s="453">
        <v>166.41</v>
      </c>
      <c r="T890" s="453">
        <v>163.86</v>
      </c>
      <c r="U890" s="453">
        <v>158.71</v>
      </c>
      <c r="V890" s="454">
        <v>151.4</v>
      </c>
      <c r="W890" s="453">
        <v>146.43</v>
      </c>
      <c r="X890" s="453">
        <v>147.11000000000001</v>
      </c>
      <c r="Y890" s="453">
        <v>146.19</v>
      </c>
      <c r="Z890" s="453">
        <v>150.38</v>
      </c>
      <c r="AA890" s="453">
        <v>149.91</v>
      </c>
      <c r="AB890" s="453">
        <v>146.63</v>
      </c>
      <c r="AC890" s="453">
        <v>151.25</v>
      </c>
    </row>
    <row r="891" spans="1:29" x14ac:dyDescent="0.25">
      <c r="A891" s="452" t="s">
        <v>760</v>
      </c>
      <c r="B891" s="453">
        <v>9.66</v>
      </c>
      <c r="C891" s="453">
        <v>9.17</v>
      </c>
      <c r="D891" s="453">
        <v>9.31</v>
      </c>
      <c r="E891" s="453">
        <v>8.08</v>
      </c>
      <c r="F891" s="453">
        <v>8.14</v>
      </c>
      <c r="G891" s="453">
        <v>7.85</v>
      </c>
      <c r="H891" s="453">
        <v>7.89</v>
      </c>
      <c r="I891" s="453">
        <v>8.52</v>
      </c>
      <c r="J891" s="453">
        <v>7.39</v>
      </c>
      <c r="K891" s="453">
        <v>8.06</v>
      </c>
      <c r="L891" s="453">
        <v>8.66</v>
      </c>
      <c r="M891" s="453">
        <v>8.42</v>
      </c>
      <c r="N891" s="453">
        <v>8.09</v>
      </c>
      <c r="O891" s="453">
        <v>7.87</v>
      </c>
      <c r="P891" s="453">
        <v>8.68</v>
      </c>
      <c r="Q891" s="453">
        <v>8.51</v>
      </c>
      <c r="R891" s="453">
        <v>8.6199999999999992</v>
      </c>
      <c r="S891" s="453">
        <v>8.84</v>
      </c>
      <c r="T891" s="454">
        <v>9.8000000000000007</v>
      </c>
      <c r="U891" s="453">
        <v>7.66</v>
      </c>
      <c r="V891" s="453">
        <v>8.4600000000000009</v>
      </c>
      <c r="W891" s="453">
        <v>8.7200000000000006</v>
      </c>
      <c r="X891" s="453">
        <v>8.0399999999999991</v>
      </c>
      <c r="Y891" s="455">
        <v>6</v>
      </c>
      <c r="Z891" s="453">
        <v>5.79</v>
      </c>
      <c r="AA891" s="454">
        <v>6.4</v>
      </c>
      <c r="AB891" s="453">
        <v>5.62</v>
      </c>
      <c r="AC891" s="453">
        <v>6.14</v>
      </c>
    </row>
    <row r="892" spans="1:29" x14ac:dyDescent="0.25">
      <c r="A892" s="452" t="s">
        <v>761</v>
      </c>
      <c r="B892" s="453">
        <v>90.29</v>
      </c>
      <c r="C892" s="454">
        <v>93.6</v>
      </c>
      <c r="D892" s="453">
        <v>91.85</v>
      </c>
      <c r="E892" s="453">
        <v>93.79</v>
      </c>
      <c r="F892" s="453">
        <v>91.65</v>
      </c>
      <c r="G892" s="453">
        <v>94.83</v>
      </c>
      <c r="H892" s="453">
        <v>94.49</v>
      </c>
      <c r="I892" s="454">
        <v>97.9</v>
      </c>
      <c r="J892" s="453">
        <v>98.93</v>
      </c>
      <c r="K892" s="454">
        <v>100.3</v>
      </c>
      <c r="L892" s="453">
        <v>97.73</v>
      </c>
      <c r="M892" s="453">
        <v>98.57</v>
      </c>
      <c r="N892" s="453">
        <v>96.17</v>
      </c>
      <c r="O892" s="453">
        <v>95.81</v>
      </c>
      <c r="P892" s="453">
        <v>98.34</v>
      </c>
      <c r="Q892" s="453">
        <v>95.31</v>
      </c>
      <c r="R892" s="453">
        <v>78.77</v>
      </c>
      <c r="S892" s="453">
        <v>77.23</v>
      </c>
      <c r="T892" s="453">
        <v>71.53</v>
      </c>
      <c r="U892" s="453">
        <v>67.75</v>
      </c>
      <c r="V892" s="453">
        <v>64.56</v>
      </c>
      <c r="W892" s="453">
        <v>62.87</v>
      </c>
      <c r="X892" s="453">
        <v>65.010000000000005</v>
      </c>
      <c r="Y892" s="453">
        <v>61.54</v>
      </c>
      <c r="Z892" s="453">
        <v>60.07</v>
      </c>
      <c r="AA892" s="453">
        <v>59.98</v>
      </c>
      <c r="AB892" s="453">
        <v>61.61</v>
      </c>
      <c r="AC892" s="453">
        <v>61.36</v>
      </c>
    </row>
    <row r="893" spans="1:29" x14ac:dyDescent="0.25">
      <c r="A893" s="452" t="s">
        <v>762</v>
      </c>
      <c r="B893" s="453">
        <v>0.96</v>
      </c>
      <c r="C893" s="453">
        <v>0.96</v>
      </c>
      <c r="D893" s="453">
        <v>1.07</v>
      </c>
      <c r="E893" s="453">
        <v>1.1299999999999999</v>
      </c>
      <c r="F893" s="453">
        <v>1.1100000000000001</v>
      </c>
      <c r="G893" s="453">
        <v>1.25</v>
      </c>
      <c r="H893" s="453">
        <v>1.17</v>
      </c>
      <c r="I893" s="453">
        <v>1.1499999999999999</v>
      </c>
      <c r="J893" s="453">
        <v>1.25</v>
      </c>
      <c r="K893" s="454">
        <v>1.2</v>
      </c>
      <c r="L893" s="453">
        <v>1.17</v>
      </c>
      <c r="M893" s="453">
        <v>1.27</v>
      </c>
      <c r="N893" s="453">
        <v>1.28</v>
      </c>
      <c r="O893" s="453">
        <v>1.28</v>
      </c>
      <c r="P893" s="453">
        <v>1.1399999999999999</v>
      </c>
      <c r="Q893" s="453">
        <v>1.05</v>
      </c>
      <c r="R893" s="454">
        <v>1.1000000000000001</v>
      </c>
      <c r="S893" s="453">
        <v>1.08</v>
      </c>
      <c r="T893" s="453">
        <v>1.04</v>
      </c>
      <c r="U893" s="453">
        <v>1.01</v>
      </c>
      <c r="V893" s="453">
        <v>1.07</v>
      </c>
      <c r="W893" s="453">
        <v>1.02</v>
      </c>
      <c r="X893" s="453">
        <v>1.02</v>
      </c>
      <c r="Y893" s="453">
        <v>0.93</v>
      </c>
      <c r="Z893" s="453">
        <v>0.92</v>
      </c>
      <c r="AA893" s="453">
        <v>0.94</v>
      </c>
      <c r="AB893" s="453">
        <v>0.98</v>
      </c>
      <c r="AC893" s="453">
        <v>0.98</v>
      </c>
    </row>
    <row r="894" spans="1:29" x14ac:dyDescent="0.25">
      <c r="A894" s="452" t="s">
        <v>763</v>
      </c>
      <c r="B894" s="453">
        <v>12.73</v>
      </c>
      <c r="C894" s="453">
        <v>12.34</v>
      </c>
      <c r="D894" s="454">
        <v>10.5</v>
      </c>
      <c r="E894" s="453">
        <v>9.02</v>
      </c>
      <c r="F894" s="453">
        <v>8.2100000000000009</v>
      </c>
      <c r="G894" s="453">
        <v>7.69</v>
      </c>
      <c r="H894" s="453">
        <v>7.69</v>
      </c>
      <c r="I894" s="453">
        <v>7.69</v>
      </c>
      <c r="J894" s="453">
        <v>7.52</v>
      </c>
      <c r="K894" s="453">
        <v>7.31</v>
      </c>
      <c r="L894" s="453">
        <v>7.35</v>
      </c>
      <c r="M894" s="453">
        <v>7.62</v>
      </c>
      <c r="N894" s="453">
        <v>7.54</v>
      </c>
      <c r="O894" s="454">
        <v>7.7</v>
      </c>
      <c r="P894" s="453">
        <v>7.67</v>
      </c>
      <c r="Q894" s="453">
        <v>7.81</v>
      </c>
      <c r="R894" s="453">
        <v>7.85</v>
      </c>
      <c r="S894" s="453">
        <v>8.0299999999999994</v>
      </c>
      <c r="T894" s="453">
        <v>7.98</v>
      </c>
      <c r="U894" s="453">
        <v>8.0500000000000007</v>
      </c>
      <c r="V894" s="453">
        <v>8.15</v>
      </c>
      <c r="W894" s="453">
        <v>8.14</v>
      </c>
      <c r="X894" s="453">
        <v>8.41</v>
      </c>
      <c r="Y894" s="453">
        <v>8.48</v>
      </c>
      <c r="Z894" s="453">
        <v>8.6199999999999992</v>
      </c>
      <c r="AA894" s="453">
        <v>8.84</v>
      </c>
      <c r="AB894" s="454">
        <v>8.8000000000000007</v>
      </c>
      <c r="AC894" s="453">
        <v>8.85</v>
      </c>
    </row>
    <row r="895" spans="1:29" x14ac:dyDescent="0.25">
      <c r="A895" s="452" t="s">
        <v>764</v>
      </c>
      <c r="B895" s="453">
        <v>18.63</v>
      </c>
      <c r="C895" s="453">
        <v>19.010000000000002</v>
      </c>
      <c r="D895" s="453">
        <v>13.28</v>
      </c>
      <c r="E895" s="453">
        <v>11.61</v>
      </c>
      <c r="F895" s="453">
        <v>10.45</v>
      </c>
      <c r="G895" s="453">
        <v>10.210000000000001</v>
      </c>
      <c r="H895" s="453">
        <v>11.71</v>
      </c>
      <c r="I895" s="453">
        <v>12.07</v>
      </c>
      <c r="J895" s="453">
        <v>12.83</v>
      </c>
      <c r="K895" s="453">
        <v>12.68</v>
      </c>
      <c r="L895" s="453">
        <v>13.31</v>
      </c>
      <c r="M895" s="453">
        <v>13.65</v>
      </c>
      <c r="N895" s="453">
        <v>14.42</v>
      </c>
      <c r="O895" s="453">
        <v>14.79</v>
      </c>
      <c r="P895" s="453">
        <v>15.57</v>
      </c>
      <c r="Q895" s="453">
        <v>16.420000000000002</v>
      </c>
      <c r="R895" s="453">
        <v>16.309999999999999</v>
      </c>
      <c r="S895" s="453">
        <v>18.91</v>
      </c>
      <c r="T895" s="453">
        <v>18.059999999999999</v>
      </c>
      <c r="U895" s="453">
        <v>11.17</v>
      </c>
      <c r="V895" s="453">
        <v>10.87</v>
      </c>
      <c r="W895" s="455">
        <v>12</v>
      </c>
      <c r="X895" s="453">
        <v>11.35</v>
      </c>
      <c r="Y895" s="453">
        <v>10.56</v>
      </c>
      <c r="Z895" s="453">
        <v>11.04</v>
      </c>
      <c r="AA895" s="455">
        <v>11</v>
      </c>
      <c r="AB895" s="453">
        <v>10.77</v>
      </c>
      <c r="AC895" s="453">
        <v>10.81</v>
      </c>
    </row>
    <row r="896" spans="1:29" x14ac:dyDescent="0.25">
      <c r="A896" s="452" t="s">
        <v>765</v>
      </c>
      <c r="B896" s="453">
        <v>1.17</v>
      </c>
      <c r="C896" s="453">
        <v>1.23</v>
      </c>
      <c r="D896" s="453">
        <v>1.18</v>
      </c>
      <c r="E896" s="453">
        <v>1.18</v>
      </c>
      <c r="F896" s="453">
        <v>1.18</v>
      </c>
      <c r="G896" s="453">
        <v>1.18</v>
      </c>
      <c r="H896" s="453">
        <v>1.19</v>
      </c>
      <c r="I896" s="453">
        <v>1.17</v>
      </c>
      <c r="J896" s="453">
        <v>1.18</v>
      </c>
      <c r="K896" s="453">
        <v>1.19</v>
      </c>
      <c r="L896" s="453">
        <v>1.19</v>
      </c>
      <c r="M896" s="453">
        <v>1.1200000000000001</v>
      </c>
      <c r="N896" s="453">
        <v>1.1100000000000001</v>
      </c>
      <c r="O896" s="453">
        <v>1.03</v>
      </c>
      <c r="P896" s="453">
        <v>1.1200000000000001</v>
      </c>
      <c r="Q896" s="453">
        <v>1.06</v>
      </c>
      <c r="R896" s="453">
        <v>1.06</v>
      </c>
      <c r="S896" s="453">
        <v>1.08</v>
      </c>
      <c r="T896" s="454">
        <v>1.1000000000000001</v>
      </c>
      <c r="U896" s="453">
        <v>1.0900000000000001</v>
      </c>
      <c r="V896" s="454">
        <v>1.1000000000000001</v>
      </c>
      <c r="W896" s="453">
        <v>1.1200000000000001</v>
      </c>
      <c r="X896" s="453">
        <v>1.0900000000000001</v>
      </c>
      <c r="Y896" s="453">
        <v>1.08</v>
      </c>
      <c r="Z896" s="453">
        <v>1.0900000000000001</v>
      </c>
      <c r="AA896" s="453">
        <v>1.07</v>
      </c>
      <c r="AB896" s="454">
        <v>1.1000000000000001</v>
      </c>
      <c r="AC896" s="453">
        <v>1.1100000000000001</v>
      </c>
    </row>
    <row r="897" spans="1:29" x14ac:dyDescent="0.25">
      <c r="A897" s="452" t="s">
        <v>766</v>
      </c>
      <c r="B897" s="453">
        <v>27.63</v>
      </c>
      <c r="C897" s="453">
        <v>18.690000000000001</v>
      </c>
      <c r="D897" s="453">
        <v>14.57</v>
      </c>
      <c r="E897" s="453">
        <v>15.38</v>
      </c>
      <c r="F897" s="454">
        <v>18.7</v>
      </c>
      <c r="G897" s="453">
        <v>15.94</v>
      </c>
      <c r="H897" s="453">
        <v>17.95</v>
      </c>
      <c r="I897" s="453">
        <v>17.97</v>
      </c>
      <c r="J897" s="454">
        <v>17.7</v>
      </c>
      <c r="K897" s="453">
        <v>16.920000000000002</v>
      </c>
      <c r="L897" s="453">
        <v>17.989999999999998</v>
      </c>
      <c r="M897" s="453">
        <v>19.48</v>
      </c>
      <c r="N897" s="454">
        <v>17.2</v>
      </c>
      <c r="O897" s="453">
        <v>16.95</v>
      </c>
      <c r="P897" s="454">
        <v>19.600000000000001</v>
      </c>
      <c r="Q897" s="453">
        <v>18.75</v>
      </c>
      <c r="R897" s="453">
        <v>17.809999999999999</v>
      </c>
      <c r="S897" s="453">
        <v>16.02</v>
      </c>
      <c r="T897" s="453">
        <v>13.64</v>
      </c>
      <c r="U897" s="454">
        <v>12.7</v>
      </c>
      <c r="V897" s="453">
        <v>12.41</v>
      </c>
      <c r="W897" s="453">
        <v>13.11</v>
      </c>
      <c r="X897" s="453">
        <v>12.96</v>
      </c>
      <c r="Y897" s="453">
        <v>14.04</v>
      </c>
      <c r="Z897" s="453">
        <v>14.59</v>
      </c>
      <c r="AA897" s="453">
        <v>14.85</v>
      </c>
      <c r="AB897" s="453">
        <v>15.43</v>
      </c>
      <c r="AC897" s="453">
        <v>15.92</v>
      </c>
    </row>
    <row r="898" spans="1:29" x14ac:dyDescent="0.25">
      <c r="A898" s="452" t="s">
        <v>767</v>
      </c>
      <c r="B898" s="453">
        <v>0.18</v>
      </c>
      <c r="C898" s="453">
        <v>0.19</v>
      </c>
      <c r="D898" s="453">
        <v>0.19</v>
      </c>
      <c r="E898" s="453">
        <v>0.19</v>
      </c>
      <c r="F898" s="454">
        <v>0.2</v>
      </c>
      <c r="G898" s="454">
        <v>0.2</v>
      </c>
      <c r="H898" s="453">
        <v>0.19</v>
      </c>
      <c r="I898" s="453">
        <v>0.19</v>
      </c>
      <c r="J898" s="454">
        <v>0.2</v>
      </c>
      <c r="K898" s="453">
        <v>0.19</v>
      </c>
      <c r="L898" s="454">
        <v>0.2</v>
      </c>
      <c r="M898" s="453">
        <v>0.19</v>
      </c>
      <c r="N898" s="453">
        <v>0.19</v>
      </c>
      <c r="O898" s="453">
        <v>0.19</v>
      </c>
      <c r="P898" s="453">
        <v>0.19</v>
      </c>
      <c r="Q898" s="453">
        <v>0.19</v>
      </c>
      <c r="R898" s="453">
        <v>0.19</v>
      </c>
      <c r="S898" s="453">
        <v>0.19</v>
      </c>
      <c r="T898" s="453">
        <v>0.18</v>
      </c>
      <c r="U898" s="453">
        <v>0.17</v>
      </c>
      <c r="V898" s="453">
        <v>0.17</v>
      </c>
      <c r="W898" s="453">
        <v>0.15</v>
      </c>
      <c r="X898" s="453">
        <v>0.15</v>
      </c>
      <c r="Y898" s="453">
        <v>0.15</v>
      </c>
      <c r="Z898" s="453">
        <v>0.15</v>
      </c>
      <c r="AA898" s="453">
        <v>0.14000000000000001</v>
      </c>
      <c r="AB898" s="453">
        <v>0.14000000000000001</v>
      </c>
      <c r="AC898" s="453">
        <v>0.15</v>
      </c>
    </row>
    <row r="899" spans="1:29" x14ac:dyDescent="0.25">
      <c r="A899" s="452" t="s">
        <v>768</v>
      </c>
      <c r="B899" s="453">
        <v>60.55</v>
      </c>
      <c r="C899" s="453">
        <v>61.15</v>
      </c>
      <c r="D899" s="453">
        <v>62.02</v>
      </c>
      <c r="E899" s="453">
        <v>62.95</v>
      </c>
      <c r="F899" s="453">
        <v>61.36</v>
      </c>
      <c r="G899" s="453">
        <v>61.08</v>
      </c>
      <c r="H899" s="453">
        <v>61.25</v>
      </c>
      <c r="I899" s="453">
        <v>60.38</v>
      </c>
      <c r="J899" s="453">
        <v>58.45</v>
      </c>
      <c r="K899" s="453">
        <v>56.16</v>
      </c>
      <c r="L899" s="453">
        <v>54.41</v>
      </c>
      <c r="M899" s="453">
        <v>51.12</v>
      </c>
      <c r="N899" s="453">
        <v>48.44</v>
      </c>
      <c r="O899" s="453">
        <v>48.04</v>
      </c>
      <c r="P899" s="453">
        <v>49.55</v>
      </c>
      <c r="Q899" s="453">
        <v>49.26</v>
      </c>
      <c r="R899" s="453">
        <v>49.13</v>
      </c>
      <c r="S899" s="454">
        <v>43.6</v>
      </c>
      <c r="T899" s="453">
        <v>30.95</v>
      </c>
      <c r="U899" s="454">
        <v>30.3</v>
      </c>
      <c r="V899" s="453">
        <v>29.32</v>
      </c>
      <c r="W899" s="454">
        <v>28.6</v>
      </c>
      <c r="X899" s="453">
        <v>28.06</v>
      </c>
      <c r="Y899" s="453">
        <v>28.65</v>
      </c>
      <c r="Z899" s="453">
        <v>29.06</v>
      </c>
      <c r="AA899" s="453">
        <v>29.91</v>
      </c>
      <c r="AB899" s="454">
        <v>28.8</v>
      </c>
      <c r="AC899" s="453">
        <v>29.59</v>
      </c>
    </row>
    <row r="900" spans="1:29" x14ac:dyDescent="0.25">
      <c r="A900" s="452" t="s">
        <v>769</v>
      </c>
      <c r="B900" s="453">
        <v>15.01</v>
      </c>
      <c r="C900" s="453">
        <v>15.14</v>
      </c>
      <c r="D900" s="453">
        <v>14.51</v>
      </c>
      <c r="E900" s="453">
        <v>14.62</v>
      </c>
      <c r="F900" s="453">
        <v>14.45</v>
      </c>
      <c r="G900" s="453">
        <v>14.77</v>
      </c>
      <c r="H900" s="453">
        <v>14.85</v>
      </c>
      <c r="I900" s="453">
        <v>14.92</v>
      </c>
      <c r="J900" s="453">
        <v>15.07</v>
      </c>
      <c r="K900" s="453">
        <v>15.03</v>
      </c>
      <c r="L900" s="453">
        <v>14.95</v>
      </c>
      <c r="M900" s="453">
        <v>14.53</v>
      </c>
      <c r="N900" s="453">
        <v>14.53</v>
      </c>
      <c r="O900" s="453">
        <v>14.49</v>
      </c>
      <c r="P900" s="453">
        <v>12.52</v>
      </c>
      <c r="Q900" s="453">
        <v>12.49</v>
      </c>
      <c r="R900" s="453">
        <v>12.51</v>
      </c>
      <c r="S900" s="453">
        <v>12.55</v>
      </c>
      <c r="T900" s="453">
        <v>13.16</v>
      </c>
      <c r="U900" s="453">
        <v>12.42</v>
      </c>
      <c r="V900" s="453">
        <v>11.75</v>
      </c>
      <c r="W900" s="453">
        <v>12.06</v>
      </c>
      <c r="X900" s="453">
        <v>11.94</v>
      </c>
      <c r="Y900" s="453">
        <v>11.92</v>
      </c>
      <c r="Z900" s="453">
        <v>12.19</v>
      </c>
      <c r="AA900" s="454">
        <v>12.2</v>
      </c>
      <c r="AB900" s="453">
        <v>12.48</v>
      </c>
      <c r="AC900" s="453">
        <v>12.23</v>
      </c>
    </row>
    <row r="901" spans="1:29" x14ac:dyDescent="0.25">
      <c r="A901" s="452" t="s">
        <v>770</v>
      </c>
      <c r="B901" s="453">
        <v>107.45</v>
      </c>
      <c r="C901" s="453">
        <v>91.25</v>
      </c>
      <c r="D901" s="453">
        <v>86.17</v>
      </c>
      <c r="E901" s="453">
        <v>90.52</v>
      </c>
      <c r="F901" s="453">
        <v>89.28</v>
      </c>
      <c r="G901" s="453">
        <v>78.92</v>
      </c>
      <c r="H901" s="453">
        <v>79.28</v>
      </c>
      <c r="I901" s="453">
        <v>78.97</v>
      </c>
      <c r="J901" s="453">
        <v>91.79</v>
      </c>
      <c r="K901" s="453">
        <v>89.46</v>
      </c>
      <c r="L901" s="453">
        <v>90.65</v>
      </c>
      <c r="M901" s="453">
        <v>77.69</v>
      </c>
      <c r="N901" s="453">
        <v>73.97</v>
      </c>
      <c r="O901" s="453">
        <v>74.680000000000007</v>
      </c>
      <c r="P901" s="453">
        <v>76.41</v>
      </c>
      <c r="Q901" s="453">
        <v>91.25</v>
      </c>
      <c r="R901" s="453">
        <v>92.65</v>
      </c>
      <c r="S901" s="453">
        <v>95.41</v>
      </c>
      <c r="T901" s="453">
        <v>94.89</v>
      </c>
      <c r="U901" s="453">
        <v>83.05</v>
      </c>
      <c r="V901" s="453">
        <v>82.05</v>
      </c>
      <c r="W901" s="454">
        <v>83.3</v>
      </c>
      <c r="X901" s="453">
        <v>83.78</v>
      </c>
      <c r="Y901" s="453">
        <v>84.22</v>
      </c>
      <c r="Z901" s="453">
        <v>83.86</v>
      </c>
      <c r="AA901" s="453">
        <v>67.53</v>
      </c>
      <c r="AB901" s="453">
        <v>88.21</v>
      </c>
      <c r="AC901" s="453">
        <v>81.81</v>
      </c>
    </row>
    <row r="902" spans="1:29" x14ac:dyDescent="0.25">
      <c r="A902" s="452" t="s">
        <v>771</v>
      </c>
      <c r="B902" s="453">
        <v>14.87</v>
      </c>
      <c r="C902" s="453">
        <v>14.77</v>
      </c>
      <c r="D902" s="453">
        <v>14.42</v>
      </c>
      <c r="E902" s="453">
        <v>14.07</v>
      </c>
      <c r="F902" s="453">
        <v>14.02</v>
      </c>
      <c r="G902" s="453">
        <v>14.64</v>
      </c>
      <c r="H902" s="454">
        <v>15.2</v>
      </c>
      <c r="I902" s="453">
        <v>15.17</v>
      </c>
      <c r="J902" s="453">
        <v>15.32</v>
      </c>
      <c r="K902" s="453">
        <v>15.47</v>
      </c>
      <c r="L902" s="453">
        <v>16.25</v>
      </c>
      <c r="M902" s="453">
        <v>15.71</v>
      </c>
      <c r="N902" s="453">
        <v>15.39</v>
      </c>
      <c r="O902" s="453">
        <v>14.55</v>
      </c>
      <c r="P902" s="453">
        <v>14.61</v>
      </c>
      <c r="Q902" s="453">
        <v>14.48</v>
      </c>
      <c r="R902" s="454">
        <v>13.6</v>
      </c>
      <c r="S902" s="453">
        <v>14.02</v>
      </c>
      <c r="T902" s="453">
        <v>13.61</v>
      </c>
      <c r="U902" s="453">
        <v>12.65</v>
      </c>
      <c r="V902" s="453">
        <v>12.66</v>
      </c>
      <c r="W902" s="453">
        <v>11.66</v>
      </c>
      <c r="X902" s="453">
        <v>11.82</v>
      </c>
      <c r="Y902" s="453">
        <v>11.86</v>
      </c>
      <c r="Z902" s="453">
        <v>12.09</v>
      </c>
      <c r="AA902" s="453">
        <v>11.74</v>
      </c>
      <c r="AB902" s="454">
        <v>11.6</v>
      </c>
      <c r="AC902" s="453">
        <v>12.35</v>
      </c>
    </row>
    <row r="903" spans="1:29" x14ac:dyDescent="0.25">
      <c r="A903" s="452" t="s">
        <v>772</v>
      </c>
      <c r="B903" s="453">
        <v>57.75</v>
      </c>
      <c r="C903" s="453">
        <v>42.19</v>
      </c>
      <c r="D903" s="453">
        <v>42.41</v>
      </c>
      <c r="E903" s="454">
        <v>44.8</v>
      </c>
      <c r="F903" s="453">
        <v>42.19</v>
      </c>
      <c r="G903" s="453">
        <v>44.63</v>
      </c>
      <c r="H903" s="453">
        <v>43.03</v>
      </c>
      <c r="I903" s="453">
        <v>42.05</v>
      </c>
      <c r="J903" s="453">
        <v>38.090000000000003</v>
      </c>
      <c r="K903" s="453">
        <v>36.33</v>
      </c>
      <c r="L903" s="453">
        <v>38.04</v>
      </c>
      <c r="M903" s="453">
        <v>37.630000000000003</v>
      </c>
      <c r="N903" s="453">
        <v>35.229999999999997</v>
      </c>
      <c r="O903" s="453">
        <v>37.64</v>
      </c>
      <c r="P903" s="453">
        <v>41.98</v>
      </c>
      <c r="Q903" s="453">
        <v>41.49</v>
      </c>
      <c r="R903" s="453">
        <v>37.67</v>
      </c>
      <c r="S903" s="453">
        <v>37.69</v>
      </c>
      <c r="T903" s="454">
        <v>33.700000000000003</v>
      </c>
      <c r="U903" s="454">
        <v>31.6</v>
      </c>
      <c r="V903" s="453">
        <v>32.340000000000003</v>
      </c>
      <c r="W903" s="454">
        <v>33.5</v>
      </c>
      <c r="X903" s="453">
        <v>31.13</v>
      </c>
      <c r="Y903" s="454">
        <v>31.7</v>
      </c>
      <c r="Z903" s="453">
        <v>30.76</v>
      </c>
      <c r="AA903" s="453">
        <v>31.19</v>
      </c>
      <c r="AB903" s="454">
        <v>31.4</v>
      </c>
      <c r="AC903" s="453">
        <v>32.479999999999997</v>
      </c>
    </row>
    <row r="904" spans="1:29" x14ac:dyDescent="0.25">
      <c r="A904" s="452" t="s">
        <v>773</v>
      </c>
      <c r="B904" s="453">
        <v>2.65</v>
      </c>
      <c r="C904" s="453">
        <v>2.4700000000000002</v>
      </c>
      <c r="D904" s="453">
        <v>2.67</v>
      </c>
      <c r="E904" s="453">
        <v>2.5499999999999998</v>
      </c>
      <c r="F904" s="453">
        <v>2.73</v>
      </c>
      <c r="G904" s="453">
        <v>2.89</v>
      </c>
      <c r="H904" s="453">
        <v>2.98</v>
      </c>
      <c r="I904" s="453">
        <v>3.04</v>
      </c>
      <c r="J904" s="453">
        <v>3.04</v>
      </c>
      <c r="K904" s="453">
        <v>3.01</v>
      </c>
      <c r="L904" s="453">
        <v>3.11</v>
      </c>
      <c r="M904" s="453">
        <v>3.06</v>
      </c>
      <c r="N904" s="453">
        <v>2.81</v>
      </c>
      <c r="O904" s="453">
        <v>2.73</v>
      </c>
      <c r="P904" s="453">
        <v>2.64</v>
      </c>
      <c r="Q904" s="453">
        <v>2.65</v>
      </c>
      <c r="R904" s="454">
        <v>2.7</v>
      </c>
      <c r="S904" s="454">
        <v>2.7</v>
      </c>
      <c r="T904" s="453">
        <v>2.57</v>
      </c>
      <c r="U904" s="453">
        <v>2.54</v>
      </c>
      <c r="V904" s="453">
        <v>2.5099999999999998</v>
      </c>
      <c r="W904" s="453">
        <v>2.54</v>
      </c>
      <c r="X904" s="453">
        <v>2.5499999999999998</v>
      </c>
      <c r="Y904" s="453">
        <v>2.4500000000000002</v>
      </c>
      <c r="Z904" s="453">
        <v>2.46</v>
      </c>
      <c r="AA904" s="453">
        <v>2.52</v>
      </c>
      <c r="AB904" s="453">
        <v>2.54</v>
      </c>
      <c r="AC904" s="453">
        <v>2.4500000000000002</v>
      </c>
    </row>
    <row r="905" spans="1:29" x14ac:dyDescent="0.25">
      <c r="A905" s="452" t="s">
        <v>774</v>
      </c>
      <c r="B905" s="453">
        <v>15.35</v>
      </c>
      <c r="C905" s="453">
        <v>12.22</v>
      </c>
      <c r="D905" s="453">
        <v>10.01</v>
      </c>
      <c r="E905" s="454">
        <v>8.5</v>
      </c>
      <c r="F905" s="453">
        <v>9.66</v>
      </c>
      <c r="G905" s="453">
        <v>10.15</v>
      </c>
      <c r="H905" s="453">
        <v>10.85</v>
      </c>
      <c r="I905" s="453">
        <v>10.69</v>
      </c>
      <c r="J905" s="453">
        <v>9.59</v>
      </c>
      <c r="K905" s="453">
        <v>8.31</v>
      </c>
      <c r="L905" s="453">
        <v>8.75</v>
      </c>
      <c r="M905" s="453">
        <v>9.56</v>
      </c>
      <c r="N905" s="453">
        <v>9.39</v>
      </c>
      <c r="O905" s="453">
        <v>9.43</v>
      </c>
      <c r="P905" s="453">
        <v>9.89</v>
      </c>
      <c r="Q905" s="454">
        <v>9.8000000000000007</v>
      </c>
      <c r="R905" s="453">
        <v>10.53</v>
      </c>
      <c r="S905" s="453">
        <v>10.050000000000001</v>
      </c>
      <c r="T905" s="453">
        <v>9.76</v>
      </c>
      <c r="U905" s="453">
        <v>8.68</v>
      </c>
      <c r="V905" s="453">
        <v>8.16</v>
      </c>
      <c r="W905" s="453">
        <v>6.87</v>
      </c>
      <c r="X905" s="453">
        <v>6.76</v>
      </c>
      <c r="Y905" s="453">
        <v>6.49</v>
      </c>
      <c r="Z905" s="453">
        <v>6.84</v>
      </c>
      <c r="AA905" s="453">
        <v>6.56</v>
      </c>
      <c r="AB905" s="453">
        <v>6.87</v>
      </c>
      <c r="AC905" s="453">
        <v>6.59</v>
      </c>
    </row>
    <row r="906" spans="1:29" x14ac:dyDescent="0.25">
      <c r="A906" s="452" t="s">
        <v>8</v>
      </c>
      <c r="B906" s="454">
        <v>28.5</v>
      </c>
      <c r="C906" s="453">
        <v>27.01</v>
      </c>
      <c r="D906" s="453">
        <v>25.55</v>
      </c>
      <c r="E906" s="454">
        <v>26.1</v>
      </c>
      <c r="F906" s="453">
        <v>26.83</v>
      </c>
      <c r="G906" s="454">
        <v>27.3</v>
      </c>
      <c r="H906" s="453">
        <v>27.16</v>
      </c>
      <c r="I906" s="454">
        <v>26.9</v>
      </c>
      <c r="J906" s="454">
        <v>26.3</v>
      </c>
      <c r="K906" s="453">
        <v>26.16</v>
      </c>
      <c r="L906" s="453">
        <v>26.47</v>
      </c>
      <c r="M906" s="453">
        <v>26.26</v>
      </c>
      <c r="N906" s="453">
        <v>26.51</v>
      </c>
      <c r="O906" s="453">
        <v>26.84</v>
      </c>
      <c r="P906" s="453">
        <v>27.14</v>
      </c>
      <c r="Q906" s="453">
        <v>27.35</v>
      </c>
      <c r="R906" s="453">
        <v>26.66</v>
      </c>
      <c r="S906" s="453">
        <v>26.88</v>
      </c>
      <c r="T906" s="453">
        <v>27.34</v>
      </c>
      <c r="U906" s="453">
        <v>24.41</v>
      </c>
      <c r="V906" s="453">
        <v>23.02</v>
      </c>
      <c r="W906" s="453">
        <v>22.54</v>
      </c>
      <c r="X906" s="453">
        <v>22.47</v>
      </c>
      <c r="Y906" s="453">
        <v>22.68</v>
      </c>
      <c r="Z906" s="454">
        <v>22.8</v>
      </c>
      <c r="AA906" s="453">
        <v>22.78</v>
      </c>
      <c r="AB906" s="453">
        <v>22.66</v>
      </c>
      <c r="AC906" s="453">
        <v>22.79</v>
      </c>
    </row>
    <row r="907" spans="1:29" x14ac:dyDescent="0.25">
      <c r="A907" s="452" t="s">
        <v>11</v>
      </c>
      <c r="B907" s="453">
        <v>23.68</v>
      </c>
      <c r="C907" s="453">
        <v>23.42</v>
      </c>
      <c r="D907" s="453">
        <v>22.65</v>
      </c>
      <c r="E907" s="453">
        <v>23.57</v>
      </c>
      <c r="F907" s="453">
        <v>23.29</v>
      </c>
      <c r="G907" s="453">
        <v>24.19</v>
      </c>
      <c r="H907" s="453">
        <v>22.95</v>
      </c>
      <c r="I907" s="453">
        <v>23.73</v>
      </c>
      <c r="J907" s="453">
        <v>23.28</v>
      </c>
      <c r="K907" s="453">
        <v>23.16</v>
      </c>
      <c r="L907" s="453">
        <v>23.55</v>
      </c>
      <c r="M907" s="453">
        <v>21.51</v>
      </c>
      <c r="N907" s="454">
        <v>21.9</v>
      </c>
      <c r="O907" s="453">
        <v>21.95</v>
      </c>
      <c r="P907" s="453">
        <v>21.08</v>
      </c>
      <c r="Q907" s="453">
        <v>21.16</v>
      </c>
      <c r="R907" s="453">
        <v>22.06</v>
      </c>
      <c r="S907" s="453">
        <v>20.29</v>
      </c>
      <c r="T907" s="453">
        <v>20.59</v>
      </c>
      <c r="U907" s="453">
        <v>19.82</v>
      </c>
      <c r="V907" s="453">
        <v>20.46</v>
      </c>
      <c r="W907" s="453">
        <v>20.34</v>
      </c>
      <c r="X907" s="453">
        <v>18.68</v>
      </c>
      <c r="Y907" s="453">
        <v>19.350000000000001</v>
      </c>
      <c r="Z907" s="453">
        <v>19.75</v>
      </c>
      <c r="AA907" s="454">
        <v>19.399999999999999</v>
      </c>
      <c r="AB907" s="453">
        <v>19.46</v>
      </c>
      <c r="AC907" s="453">
        <v>20.440000000000001</v>
      </c>
    </row>
    <row r="908" spans="1:29" x14ac:dyDescent="0.25">
      <c r="A908" s="452" t="s">
        <v>775</v>
      </c>
      <c r="B908" s="453">
        <v>161.78</v>
      </c>
      <c r="C908" s="453">
        <v>162.44</v>
      </c>
      <c r="D908" s="453">
        <v>145.86000000000001</v>
      </c>
      <c r="E908" s="453">
        <v>131.58000000000001</v>
      </c>
      <c r="F908" s="454">
        <v>133.6</v>
      </c>
      <c r="G908" s="453">
        <v>129.38</v>
      </c>
      <c r="H908" s="453">
        <v>129.29</v>
      </c>
      <c r="I908" s="453">
        <v>130.09</v>
      </c>
      <c r="J908" s="453">
        <v>129.93</v>
      </c>
      <c r="K908" s="453">
        <v>97.92</v>
      </c>
      <c r="L908" s="453">
        <v>95.55</v>
      </c>
      <c r="M908" s="453">
        <v>90.35</v>
      </c>
      <c r="N908" s="453">
        <v>84.69</v>
      </c>
      <c r="O908" s="453">
        <v>83.19</v>
      </c>
      <c r="P908" s="453">
        <v>84.85</v>
      </c>
      <c r="Q908" s="453">
        <v>81.78</v>
      </c>
      <c r="R908" s="453">
        <v>77.89</v>
      </c>
      <c r="S908" s="453">
        <v>77.95</v>
      </c>
      <c r="T908" s="454">
        <v>75.599999999999994</v>
      </c>
      <c r="U908" s="453">
        <v>70.59</v>
      </c>
      <c r="V908" s="453">
        <v>71.62</v>
      </c>
      <c r="W908" s="453">
        <v>69.040000000000006</v>
      </c>
      <c r="X908" s="453">
        <v>68.47</v>
      </c>
      <c r="Y908" s="455">
        <v>68</v>
      </c>
      <c r="Z908" s="453">
        <v>69.77</v>
      </c>
      <c r="AA908" s="453">
        <v>68.09</v>
      </c>
      <c r="AB908" s="454">
        <v>67.8</v>
      </c>
      <c r="AC908" s="453">
        <v>68.91</v>
      </c>
    </row>
    <row r="909" spans="1:29" x14ac:dyDescent="0.25">
      <c r="A909" s="452" t="s">
        <v>9</v>
      </c>
      <c r="B909" s="453">
        <v>1.25</v>
      </c>
      <c r="C909" s="453">
        <v>1.22</v>
      </c>
      <c r="D909" s="453">
        <v>1.17</v>
      </c>
      <c r="E909" s="453">
        <v>1.19</v>
      </c>
      <c r="F909" s="453">
        <v>1.21</v>
      </c>
      <c r="G909" s="454">
        <v>1.2</v>
      </c>
      <c r="H909" s="453">
        <v>1.25</v>
      </c>
      <c r="I909" s="453">
        <v>1.24</v>
      </c>
      <c r="J909" s="453">
        <v>1.23</v>
      </c>
      <c r="K909" s="453">
        <v>1.28</v>
      </c>
      <c r="L909" s="453">
        <v>1.22</v>
      </c>
      <c r="M909" s="454">
        <v>1.2</v>
      </c>
      <c r="N909" s="453">
        <v>1.1100000000000001</v>
      </c>
      <c r="O909" s="453">
        <v>1.0900000000000001</v>
      </c>
      <c r="P909" s="453">
        <v>1.0900000000000001</v>
      </c>
      <c r="Q909" s="453">
        <v>1.1100000000000001</v>
      </c>
      <c r="R909" s="453">
        <v>1.19</v>
      </c>
      <c r="S909" s="453">
        <v>1.21</v>
      </c>
      <c r="T909" s="453">
        <v>1.24</v>
      </c>
      <c r="U909" s="453">
        <v>1.1499999999999999</v>
      </c>
      <c r="V909" s="454">
        <v>1.1000000000000001</v>
      </c>
      <c r="W909" s="453">
        <v>1.0900000000000001</v>
      </c>
      <c r="X909" s="453">
        <v>1.1100000000000001</v>
      </c>
      <c r="Y909" s="453">
        <v>1.0900000000000001</v>
      </c>
      <c r="Z909" s="453">
        <v>1.18</v>
      </c>
      <c r="AA909" s="453">
        <v>1.1200000000000001</v>
      </c>
      <c r="AB909" s="453">
        <v>1.1100000000000001</v>
      </c>
      <c r="AC909" s="453">
        <v>1.1599999999999999</v>
      </c>
    </row>
    <row r="910" spans="1:29" x14ac:dyDescent="0.25">
      <c r="A910" s="452" t="s">
        <v>776</v>
      </c>
      <c r="B910" s="453">
        <v>0.04</v>
      </c>
      <c r="C910" s="453">
        <v>0.04</v>
      </c>
      <c r="D910" s="453">
        <v>0.04</v>
      </c>
      <c r="E910" s="453">
        <v>0.04</v>
      </c>
      <c r="F910" s="453">
        <v>0.04</v>
      </c>
      <c r="G910" s="453">
        <v>0.04</v>
      </c>
      <c r="H910" s="453">
        <v>0.04</v>
      </c>
      <c r="I910" s="453">
        <v>0.04</v>
      </c>
      <c r="J910" s="453">
        <v>0.04</v>
      </c>
      <c r="K910" s="453">
        <v>0.03</v>
      </c>
      <c r="L910" s="453">
        <v>0.03</v>
      </c>
      <c r="M910" s="453">
        <v>0.03</v>
      </c>
      <c r="N910" s="453">
        <v>0.03</v>
      </c>
      <c r="O910" s="453">
        <v>0.04</v>
      </c>
      <c r="P910" s="453">
        <v>0.03</v>
      </c>
      <c r="Q910" s="453">
        <v>0.03</v>
      </c>
      <c r="R910" s="453">
        <v>0.04</v>
      </c>
      <c r="S910" s="453">
        <v>0.04</v>
      </c>
      <c r="T910" s="453">
        <v>0.04</v>
      </c>
      <c r="U910" s="453">
        <v>0.04</v>
      </c>
      <c r="V910" s="453">
        <v>0.03</v>
      </c>
      <c r="W910" s="453">
        <v>0.04</v>
      </c>
      <c r="X910" s="453">
        <v>0.04</v>
      </c>
      <c r="Y910" s="453">
        <v>0.03</v>
      </c>
      <c r="Z910" s="453">
        <v>0.03</v>
      </c>
      <c r="AA910" s="453">
        <v>0.03</v>
      </c>
      <c r="AB910" s="453">
        <v>0.03</v>
      </c>
      <c r="AC910" s="453">
        <v>0.03</v>
      </c>
    </row>
    <row r="911" spans="1:29" x14ac:dyDescent="0.25">
      <c r="A911" s="452" t="s">
        <v>10</v>
      </c>
      <c r="B911" s="453">
        <v>14.58</v>
      </c>
      <c r="C911" s="453">
        <v>14.08</v>
      </c>
      <c r="D911" s="454">
        <v>12.3</v>
      </c>
      <c r="E911" s="453">
        <v>12.99</v>
      </c>
      <c r="F911" s="453">
        <v>13.24</v>
      </c>
      <c r="G911" s="453">
        <v>13.35</v>
      </c>
      <c r="H911" s="453">
        <v>13.42</v>
      </c>
      <c r="I911" s="453">
        <v>13.41</v>
      </c>
      <c r="J911" s="453">
        <v>13.73</v>
      </c>
      <c r="K911" s="453">
        <v>14.46</v>
      </c>
      <c r="L911" s="453">
        <v>13.81</v>
      </c>
      <c r="M911" s="453">
        <v>13.59</v>
      </c>
      <c r="N911" s="453">
        <v>14.42</v>
      </c>
      <c r="O911" s="453">
        <v>13.94</v>
      </c>
      <c r="P911" s="453">
        <v>14.43</v>
      </c>
      <c r="Q911" s="453">
        <v>14.68</v>
      </c>
      <c r="R911" s="453">
        <v>13.58</v>
      </c>
      <c r="S911" s="455">
        <v>13</v>
      </c>
      <c r="T911" s="453">
        <v>11.54</v>
      </c>
      <c r="U911" s="453">
        <v>9.7100000000000009</v>
      </c>
      <c r="V911" s="453">
        <v>9.42</v>
      </c>
      <c r="W911" s="454">
        <v>9.4</v>
      </c>
      <c r="X911" s="453">
        <v>9.44</v>
      </c>
      <c r="Y911" s="453">
        <v>9.35</v>
      </c>
      <c r="Z911" s="453">
        <v>9.3699999999999992</v>
      </c>
      <c r="AA911" s="453">
        <v>9.49</v>
      </c>
      <c r="AB911" s="453">
        <v>9.2899999999999991</v>
      </c>
      <c r="AC911" s="453">
        <v>9.14</v>
      </c>
    </row>
    <row r="912" spans="1:29" x14ac:dyDescent="0.25">
      <c r="A912" s="452" t="s">
        <v>777</v>
      </c>
      <c r="B912" s="453">
        <v>9.69</v>
      </c>
      <c r="C912" s="453">
        <v>9.56</v>
      </c>
      <c r="D912" s="453">
        <v>9.4600000000000009</v>
      </c>
      <c r="E912" s="453">
        <v>9.51</v>
      </c>
      <c r="F912" s="453">
        <v>9.3699999999999992</v>
      </c>
      <c r="G912" s="453">
        <v>9.34</v>
      </c>
      <c r="H912" s="453">
        <v>9.06</v>
      </c>
      <c r="I912" s="453">
        <v>8.82</v>
      </c>
      <c r="J912" s="453">
        <v>8.81</v>
      </c>
      <c r="K912" s="453">
        <v>8.5399999999999991</v>
      </c>
      <c r="L912" s="453">
        <v>8.9700000000000006</v>
      </c>
      <c r="M912" s="453">
        <v>8.83</v>
      </c>
      <c r="N912" s="453">
        <v>8.61</v>
      </c>
      <c r="O912" s="453">
        <v>8.2799999999999994</v>
      </c>
      <c r="P912" s="453">
        <v>8.1199999999999992</v>
      </c>
      <c r="Q912" s="454">
        <v>8.4</v>
      </c>
      <c r="R912" s="453">
        <v>8.1300000000000008</v>
      </c>
      <c r="S912" s="453">
        <v>8.33</v>
      </c>
      <c r="T912" s="453">
        <v>8.2899999999999991</v>
      </c>
      <c r="U912" s="453">
        <v>8.17</v>
      </c>
      <c r="V912" s="453">
        <v>8.3699999999999992</v>
      </c>
      <c r="W912" s="454">
        <v>8.1999999999999993</v>
      </c>
      <c r="X912" s="454">
        <v>8.4</v>
      </c>
      <c r="Y912" s="453">
        <v>8.0500000000000007</v>
      </c>
      <c r="Z912" s="454">
        <v>8.1999999999999993</v>
      </c>
      <c r="AA912" s="453">
        <v>7.98</v>
      </c>
      <c r="AB912" s="453">
        <v>8.09</v>
      </c>
      <c r="AC912" s="453">
        <v>8.19</v>
      </c>
    </row>
    <row r="913" spans="1:29" x14ac:dyDescent="0.25">
      <c r="A913" s="452" t="s">
        <v>778</v>
      </c>
      <c r="B913" s="453">
        <v>82.92</v>
      </c>
      <c r="C913" s="453">
        <v>82.13</v>
      </c>
      <c r="D913" s="453">
        <v>83.92</v>
      </c>
      <c r="E913" s="453">
        <v>86.67</v>
      </c>
      <c r="F913" s="453">
        <v>78.680000000000007</v>
      </c>
      <c r="G913" s="454">
        <v>79.2</v>
      </c>
      <c r="H913" s="453">
        <v>81.650000000000006</v>
      </c>
      <c r="I913" s="453">
        <v>80.290000000000006</v>
      </c>
      <c r="J913" s="453">
        <v>85.04</v>
      </c>
      <c r="K913" s="453">
        <v>86.21</v>
      </c>
      <c r="L913" s="453">
        <v>83.64</v>
      </c>
      <c r="M913" s="453">
        <v>78.290000000000006</v>
      </c>
      <c r="N913" s="453">
        <v>78.06</v>
      </c>
      <c r="O913" s="453">
        <v>84.12</v>
      </c>
      <c r="P913" s="453">
        <v>85.66</v>
      </c>
      <c r="Q913" s="453">
        <v>87.78</v>
      </c>
      <c r="R913" s="453">
        <v>94.19</v>
      </c>
      <c r="S913" s="453">
        <v>92.17</v>
      </c>
      <c r="T913" s="453">
        <v>87.56</v>
      </c>
      <c r="U913" s="453">
        <v>94.68</v>
      </c>
      <c r="V913" s="453">
        <v>98.89</v>
      </c>
      <c r="W913" s="453">
        <v>102.39</v>
      </c>
      <c r="X913" s="453">
        <v>106.15</v>
      </c>
      <c r="Y913" s="454">
        <v>112.8</v>
      </c>
      <c r="Z913" s="453">
        <v>114.03</v>
      </c>
      <c r="AA913" s="453">
        <v>116.57</v>
      </c>
      <c r="AB913" s="453">
        <v>124.64</v>
      </c>
      <c r="AC913" s="453">
        <v>129.56</v>
      </c>
    </row>
    <row r="915" spans="1:29" x14ac:dyDescent="0.25">
      <c r="A915" s="450" t="s">
        <v>779</v>
      </c>
    </row>
    <row r="916" spans="1:29" x14ac:dyDescent="0.25">
      <c r="A916" s="450" t="s">
        <v>751</v>
      </c>
      <c r="B916" s="450" t="s">
        <v>780</v>
      </c>
    </row>
    <row r="918" spans="1:29" x14ac:dyDescent="0.25">
      <c r="A918" s="450" t="s">
        <v>739</v>
      </c>
      <c r="B918" s="450" t="s">
        <v>740</v>
      </c>
    </row>
    <row r="919" spans="1:29" x14ac:dyDescent="0.25">
      <c r="A919" s="450" t="s">
        <v>741</v>
      </c>
      <c r="B919" s="450" t="s">
        <v>792</v>
      </c>
    </row>
    <row r="920" spans="1:29" x14ac:dyDescent="0.25">
      <c r="A920" s="450" t="s">
        <v>743</v>
      </c>
      <c r="B920" s="450" t="s">
        <v>784</v>
      </c>
    </row>
    <row r="922" spans="1:29" x14ac:dyDescent="0.25">
      <c r="A922" s="452" t="s">
        <v>745</v>
      </c>
      <c r="B922" s="452" t="s">
        <v>51</v>
      </c>
      <c r="C922" s="452" t="s">
        <v>52</v>
      </c>
      <c r="D922" s="452" t="s">
        <v>53</v>
      </c>
      <c r="E922" s="452" t="s">
        <v>54</v>
      </c>
      <c r="F922" s="452" t="s">
        <v>55</v>
      </c>
      <c r="G922" s="452" t="s">
        <v>56</v>
      </c>
      <c r="H922" s="452" t="s">
        <v>57</v>
      </c>
      <c r="I922" s="452" t="s">
        <v>58</v>
      </c>
      <c r="J922" s="452" t="s">
        <v>59</v>
      </c>
      <c r="K922" s="452" t="s">
        <v>60</v>
      </c>
      <c r="L922" s="452" t="s">
        <v>61</v>
      </c>
      <c r="M922" s="452" t="s">
        <v>62</v>
      </c>
      <c r="N922" s="452" t="s">
        <v>63</v>
      </c>
      <c r="O922" s="452" t="s">
        <v>64</v>
      </c>
      <c r="P922" s="452" t="s">
        <v>65</v>
      </c>
      <c r="Q922" s="452" t="s">
        <v>66</v>
      </c>
      <c r="R922" s="452" t="s">
        <v>67</v>
      </c>
      <c r="S922" s="452" t="s">
        <v>68</v>
      </c>
      <c r="T922" s="452" t="s">
        <v>69</v>
      </c>
      <c r="U922" s="452" t="s">
        <v>70</v>
      </c>
      <c r="V922" s="452" t="s">
        <v>71</v>
      </c>
      <c r="W922" s="452" t="s">
        <v>72</v>
      </c>
      <c r="X922" s="452" t="s">
        <v>73</v>
      </c>
      <c r="Y922" s="452" t="s">
        <v>74</v>
      </c>
      <c r="Z922" s="452" t="s">
        <v>75</v>
      </c>
      <c r="AA922" s="452" t="s">
        <v>76</v>
      </c>
      <c r="AB922" s="452" t="s">
        <v>77</v>
      </c>
      <c r="AC922" s="452" t="s">
        <v>746</v>
      </c>
    </row>
    <row r="923" spans="1:29" x14ac:dyDescent="0.25">
      <c r="A923" s="452" t="s">
        <v>747</v>
      </c>
      <c r="B923" s="453">
        <v>1124.18</v>
      </c>
      <c r="C923" s="453">
        <v>1061.57</v>
      </c>
      <c r="D923" s="453">
        <v>1030.01</v>
      </c>
      <c r="E923" s="453">
        <v>1011.63</v>
      </c>
      <c r="F923" s="453">
        <v>1017.78</v>
      </c>
      <c r="G923" s="453">
        <v>1031.9100000000001</v>
      </c>
      <c r="H923" s="453">
        <v>1050.67</v>
      </c>
      <c r="I923" s="453">
        <v>1038.73</v>
      </c>
      <c r="J923" s="453">
        <v>964.29</v>
      </c>
      <c r="K923" s="453">
        <v>928.49</v>
      </c>
      <c r="L923" s="453">
        <v>926.59</v>
      </c>
      <c r="M923" s="453">
        <v>919.63</v>
      </c>
      <c r="N923" s="453">
        <v>888.43</v>
      </c>
      <c r="O923" s="453">
        <v>878.96</v>
      </c>
      <c r="P923" s="453">
        <v>893.59</v>
      </c>
      <c r="Q923" s="453">
        <v>872.54</v>
      </c>
      <c r="R923" s="454">
        <v>840.8</v>
      </c>
      <c r="S923" s="453">
        <v>842.45</v>
      </c>
      <c r="T923" s="453">
        <v>810.65</v>
      </c>
      <c r="U923" s="453">
        <v>763.71</v>
      </c>
      <c r="V923" s="453">
        <v>729.39</v>
      </c>
      <c r="W923" s="453">
        <v>718.74</v>
      </c>
      <c r="X923" s="453">
        <v>709.86</v>
      </c>
      <c r="Y923" s="453">
        <v>711.41</v>
      </c>
      <c r="Z923" s="453">
        <v>720.93</v>
      </c>
      <c r="AA923" s="453">
        <v>721.06</v>
      </c>
      <c r="AB923" s="453">
        <v>718.64</v>
      </c>
      <c r="AC923" s="453">
        <v>733.56</v>
      </c>
    </row>
    <row r="924" spans="1:29" x14ac:dyDescent="0.25">
      <c r="A924" s="452" t="s">
        <v>748</v>
      </c>
      <c r="B924" s="453">
        <v>1280.03</v>
      </c>
      <c r="C924" s="453">
        <v>1218.0899999999999</v>
      </c>
      <c r="D924" s="453">
        <v>1169.96</v>
      </c>
      <c r="E924" s="453">
        <v>1137.3599999999999</v>
      </c>
      <c r="F924" s="453">
        <v>1145.58</v>
      </c>
      <c r="G924" s="453">
        <v>1155.48</v>
      </c>
      <c r="H924" s="453">
        <v>1174.25</v>
      </c>
      <c r="I924" s="453">
        <v>1163.1300000000001</v>
      </c>
      <c r="J924" s="453">
        <v>1088.58</v>
      </c>
      <c r="K924" s="453">
        <v>1020.85</v>
      </c>
      <c r="L924" s="454">
        <v>1016.7</v>
      </c>
      <c r="M924" s="453">
        <v>1004.73</v>
      </c>
      <c r="N924" s="453">
        <v>967.96</v>
      </c>
      <c r="O924" s="453">
        <v>957.02</v>
      </c>
      <c r="P924" s="454">
        <v>973.6</v>
      </c>
      <c r="Q924" s="453">
        <v>949.66</v>
      </c>
      <c r="R924" s="453">
        <v>914.27</v>
      </c>
      <c r="S924" s="453">
        <v>916.16</v>
      </c>
      <c r="T924" s="453">
        <v>882.24</v>
      </c>
      <c r="U924" s="453">
        <v>830.33</v>
      </c>
      <c r="V924" s="453">
        <v>797.08</v>
      </c>
      <c r="W924" s="453">
        <v>783.91</v>
      </c>
      <c r="X924" s="453">
        <v>774.49</v>
      </c>
      <c r="Y924" s="453">
        <v>775.72</v>
      </c>
      <c r="Z924" s="453">
        <v>787.16</v>
      </c>
      <c r="AA924" s="453">
        <v>785.67</v>
      </c>
      <c r="AB924" s="453">
        <v>782.98</v>
      </c>
      <c r="AC924" s="453">
        <v>799.14</v>
      </c>
    </row>
    <row r="925" spans="1:29" x14ac:dyDescent="0.25">
      <c r="A925" s="452" t="s">
        <v>749</v>
      </c>
      <c r="B925" s="453">
        <v>1278.4100000000001</v>
      </c>
      <c r="C925" s="453">
        <v>1216.51</v>
      </c>
      <c r="D925" s="453">
        <v>1168.44</v>
      </c>
      <c r="E925" s="453">
        <v>1135.81</v>
      </c>
      <c r="F925" s="453">
        <v>1144.01</v>
      </c>
      <c r="G925" s="453">
        <v>1153.93</v>
      </c>
      <c r="H925" s="453">
        <v>1172.6600000000001</v>
      </c>
      <c r="I925" s="453">
        <v>1161.54</v>
      </c>
      <c r="J925" s="453">
        <v>1086.98</v>
      </c>
      <c r="K925" s="454">
        <v>1019.2</v>
      </c>
      <c r="L925" s="453">
        <v>1015.14</v>
      </c>
      <c r="M925" s="453">
        <v>1003.21</v>
      </c>
      <c r="N925" s="453">
        <v>966.55</v>
      </c>
      <c r="O925" s="453">
        <v>955.67</v>
      </c>
      <c r="P925" s="453">
        <v>972.24</v>
      </c>
      <c r="Q925" s="453">
        <v>948.28</v>
      </c>
      <c r="R925" s="453">
        <v>912.83</v>
      </c>
      <c r="S925" s="453">
        <v>914.68</v>
      </c>
      <c r="T925" s="453">
        <v>880.74</v>
      </c>
      <c r="U925" s="453">
        <v>828.94</v>
      </c>
      <c r="V925" s="453">
        <v>795.75</v>
      </c>
      <c r="W925" s="453">
        <v>782.59</v>
      </c>
      <c r="X925" s="453">
        <v>773.16</v>
      </c>
      <c r="Y925" s="453">
        <v>774.41</v>
      </c>
      <c r="Z925" s="453">
        <v>785.75</v>
      </c>
      <c r="AA925" s="453">
        <v>784.32</v>
      </c>
      <c r="AB925" s="453">
        <v>781.65</v>
      </c>
      <c r="AC925" s="453">
        <v>797.76</v>
      </c>
    </row>
    <row r="926" spans="1:29" x14ac:dyDescent="0.25">
      <c r="A926" s="452" t="s">
        <v>750</v>
      </c>
      <c r="B926" s="453">
        <v>33.869999999999997</v>
      </c>
      <c r="C926" s="453">
        <v>33.53</v>
      </c>
      <c r="D926" s="454">
        <v>32.700000000000003</v>
      </c>
      <c r="E926" s="453">
        <v>33.619999999999997</v>
      </c>
      <c r="F926" s="453">
        <v>34.979999999999997</v>
      </c>
      <c r="G926" s="453">
        <v>36.58</v>
      </c>
      <c r="H926" s="453">
        <v>38.020000000000003</v>
      </c>
      <c r="I926" s="453">
        <v>37.21</v>
      </c>
      <c r="J926" s="453">
        <v>36.76</v>
      </c>
      <c r="K926" s="453">
        <v>36.79</v>
      </c>
      <c r="L926" s="453">
        <v>34.29</v>
      </c>
      <c r="M926" s="453">
        <v>32.93</v>
      </c>
      <c r="N926" s="453">
        <v>31.73</v>
      </c>
      <c r="O926" s="453">
        <v>28.73</v>
      </c>
      <c r="P926" s="454">
        <v>29.2</v>
      </c>
      <c r="Q926" s="454">
        <v>28.3</v>
      </c>
      <c r="R926" s="453">
        <v>25.06</v>
      </c>
      <c r="S926" s="453">
        <v>23.38</v>
      </c>
      <c r="T926" s="453">
        <v>23.36</v>
      </c>
      <c r="U926" s="453">
        <v>23.68</v>
      </c>
      <c r="V926" s="453">
        <v>25.37</v>
      </c>
      <c r="W926" s="453">
        <v>21.32</v>
      </c>
      <c r="X926" s="453">
        <v>21.13</v>
      </c>
      <c r="Y926" s="453">
        <v>20.65</v>
      </c>
      <c r="Z926" s="453">
        <v>20.68</v>
      </c>
      <c r="AA926" s="454">
        <v>20.100000000000001</v>
      </c>
      <c r="AB926" s="453">
        <v>19.12</v>
      </c>
      <c r="AC926" s="453">
        <v>19.920000000000002</v>
      </c>
    </row>
    <row r="927" spans="1:29" x14ac:dyDescent="0.25">
      <c r="A927" s="452" t="s">
        <v>752</v>
      </c>
      <c r="B927" s="453">
        <v>30.72</v>
      </c>
      <c r="C927" s="453">
        <v>24.05</v>
      </c>
      <c r="D927" s="453">
        <v>20.309999999999999</v>
      </c>
      <c r="E927" s="453">
        <v>18.34</v>
      </c>
      <c r="F927" s="453">
        <v>17.829999999999998</v>
      </c>
      <c r="G927" s="453">
        <v>17.27</v>
      </c>
      <c r="H927" s="453">
        <v>16.809999999999999</v>
      </c>
      <c r="I927" s="453">
        <v>15.99</v>
      </c>
      <c r="J927" s="453">
        <v>13.19</v>
      </c>
      <c r="K927" s="453">
        <v>13.74</v>
      </c>
      <c r="L927" s="453">
        <v>13.98</v>
      </c>
      <c r="M927" s="453">
        <v>14.25</v>
      </c>
      <c r="N927" s="453">
        <v>14.02</v>
      </c>
      <c r="O927" s="453">
        <v>13.46</v>
      </c>
      <c r="P927" s="453">
        <v>15.48</v>
      </c>
      <c r="Q927" s="453">
        <v>14.93</v>
      </c>
      <c r="R927" s="453">
        <v>13.35</v>
      </c>
      <c r="S927" s="453">
        <v>13.47</v>
      </c>
      <c r="T927" s="453">
        <v>14.25</v>
      </c>
      <c r="U927" s="453">
        <v>12.93</v>
      </c>
      <c r="V927" s="453">
        <v>14.56</v>
      </c>
      <c r="W927" s="453">
        <v>13.39</v>
      </c>
      <c r="X927" s="453">
        <v>13.64</v>
      </c>
      <c r="Y927" s="453">
        <v>14.98</v>
      </c>
      <c r="Z927" s="453">
        <v>16.53</v>
      </c>
      <c r="AA927" s="454">
        <v>16.899999999999999</v>
      </c>
      <c r="AB927" s="453">
        <v>17.989999999999998</v>
      </c>
      <c r="AC927" s="453">
        <v>17.940000000000001</v>
      </c>
    </row>
    <row r="928" spans="1:29" x14ac:dyDescent="0.25">
      <c r="A928" s="452" t="s">
        <v>753</v>
      </c>
      <c r="B928" s="453">
        <v>32.26</v>
      </c>
      <c r="C928" s="453">
        <v>27.78</v>
      </c>
      <c r="D928" s="453">
        <v>24.81</v>
      </c>
      <c r="E928" s="454">
        <v>22.2</v>
      </c>
      <c r="F928" s="453">
        <v>21.77</v>
      </c>
      <c r="G928" s="453">
        <v>22.99</v>
      </c>
      <c r="H928" s="453">
        <v>22.24</v>
      </c>
      <c r="I928" s="453">
        <v>21.99</v>
      </c>
      <c r="J928" s="453">
        <v>21.55</v>
      </c>
      <c r="K928" s="453">
        <v>20.92</v>
      </c>
      <c r="L928" s="453">
        <v>21.36</v>
      </c>
      <c r="M928" s="453">
        <v>21.36</v>
      </c>
      <c r="N928" s="454">
        <v>20.5</v>
      </c>
      <c r="O928" s="453">
        <v>19.149999999999999</v>
      </c>
      <c r="P928" s="453">
        <v>20.73</v>
      </c>
      <c r="Q928" s="453">
        <v>20.14</v>
      </c>
      <c r="R928" s="453">
        <v>19.52</v>
      </c>
      <c r="S928" s="454">
        <v>19.399999999999999</v>
      </c>
      <c r="T928" s="453">
        <v>19.88</v>
      </c>
      <c r="U928" s="453">
        <v>18.57</v>
      </c>
      <c r="V928" s="453">
        <v>17.88</v>
      </c>
      <c r="W928" s="453">
        <v>18.61</v>
      </c>
      <c r="X928" s="453">
        <v>18.41</v>
      </c>
      <c r="Y928" s="453">
        <v>18.29</v>
      </c>
      <c r="Z928" s="453">
        <v>19.09</v>
      </c>
      <c r="AA928" s="453">
        <v>19.010000000000002</v>
      </c>
      <c r="AB928" s="453">
        <v>19.84</v>
      </c>
      <c r="AC928" s="453">
        <v>19.59</v>
      </c>
    </row>
    <row r="929" spans="1:29" x14ac:dyDescent="0.25">
      <c r="A929" s="452" t="s">
        <v>7</v>
      </c>
      <c r="B929" s="453">
        <v>26.73</v>
      </c>
      <c r="C929" s="453">
        <v>26.19</v>
      </c>
      <c r="D929" s="453">
        <v>25.34</v>
      </c>
      <c r="E929" s="453">
        <v>24.69</v>
      </c>
      <c r="F929" s="453">
        <v>24.43</v>
      </c>
      <c r="G929" s="453">
        <v>24.26</v>
      </c>
      <c r="H929" s="455">
        <v>23</v>
      </c>
      <c r="I929" s="453">
        <v>23.13</v>
      </c>
      <c r="J929" s="453">
        <v>23.28</v>
      </c>
      <c r="K929" s="453">
        <v>23.59</v>
      </c>
      <c r="L929" s="453">
        <v>23.39</v>
      </c>
      <c r="M929" s="453">
        <v>22.64</v>
      </c>
      <c r="N929" s="453">
        <v>22.63</v>
      </c>
      <c r="O929" s="453">
        <v>22.18</v>
      </c>
      <c r="P929" s="453">
        <v>20.65</v>
      </c>
      <c r="Q929" s="453">
        <v>18.47</v>
      </c>
      <c r="R929" s="453">
        <v>18.13</v>
      </c>
      <c r="S929" s="453">
        <v>18.73</v>
      </c>
      <c r="T929" s="453">
        <v>18.559999999999999</v>
      </c>
      <c r="U929" s="453">
        <v>17.829999999999998</v>
      </c>
      <c r="V929" s="453">
        <v>17.48</v>
      </c>
      <c r="W929" s="453">
        <v>17.48</v>
      </c>
      <c r="X929" s="453">
        <v>17.170000000000002</v>
      </c>
      <c r="Y929" s="453">
        <v>17.11</v>
      </c>
      <c r="Z929" s="453">
        <v>17.57</v>
      </c>
      <c r="AA929" s="453">
        <v>17.54</v>
      </c>
      <c r="AB929" s="455">
        <v>18</v>
      </c>
      <c r="AC929" s="453">
        <v>18.29</v>
      </c>
    </row>
    <row r="930" spans="1:29" x14ac:dyDescent="0.25">
      <c r="A930" s="452" t="s">
        <v>754</v>
      </c>
      <c r="B930" s="453">
        <v>215.21</v>
      </c>
      <c r="C930" s="453">
        <v>207.47</v>
      </c>
      <c r="D930" s="453">
        <v>211.36</v>
      </c>
      <c r="E930" s="453">
        <v>202.19</v>
      </c>
      <c r="F930" s="453">
        <v>205.98</v>
      </c>
      <c r="G930" s="453">
        <v>203.85</v>
      </c>
      <c r="H930" s="453">
        <v>208.28</v>
      </c>
      <c r="I930" s="454">
        <v>198.3</v>
      </c>
      <c r="J930" s="453">
        <v>155.41</v>
      </c>
      <c r="K930" s="454">
        <v>143.4</v>
      </c>
      <c r="L930" s="453">
        <v>143.44</v>
      </c>
      <c r="M930" s="453">
        <v>148.02000000000001</v>
      </c>
      <c r="N930" s="453">
        <v>145.12</v>
      </c>
      <c r="O930" s="453">
        <v>143.88999999999999</v>
      </c>
      <c r="P930" s="454">
        <v>151.1</v>
      </c>
      <c r="Q930" s="453">
        <v>144.35</v>
      </c>
      <c r="R930" s="453">
        <v>143.47</v>
      </c>
      <c r="S930" s="453">
        <v>150.02000000000001</v>
      </c>
      <c r="T930" s="454">
        <v>151.5</v>
      </c>
      <c r="U930" s="453">
        <v>148.66</v>
      </c>
      <c r="V930" s="453">
        <v>122.02</v>
      </c>
      <c r="W930" s="453">
        <v>126.54</v>
      </c>
      <c r="X930" s="453">
        <v>123.82</v>
      </c>
      <c r="Y930" s="453">
        <v>125.66</v>
      </c>
      <c r="Z930" s="453">
        <v>127.87</v>
      </c>
      <c r="AA930" s="453">
        <v>129.86000000000001</v>
      </c>
      <c r="AB930" s="453">
        <v>127.04</v>
      </c>
      <c r="AC930" s="454">
        <v>126.4</v>
      </c>
    </row>
    <row r="931" spans="1:29" x14ac:dyDescent="0.25">
      <c r="A931" s="452" t="s">
        <v>755</v>
      </c>
      <c r="B931" s="453">
        <v>4.93</v>
      </c>
      <c r="C931" s="454">
        <v>4.8</v>
      </c>
      <c r="D931" s="453">
        <v>3.98</v>
      </c>
      <c r="E931" s="453">
        <v>3.11</v>
      </c>
      <c r="F931" s="453">
        <v>2.81</v>
      </c>
      <c r="G931" s="453">
        <v>2.57</v>
      </c>
      <c r="H931" s="453">
        <v>2.44</v>
      </c>
      <c r="I931" s="453">
        <v>2.46</v>
      </c>
      <c r="J931" s="453">
        <v>2.52</v>
      </c>
      <c r="K931" s="453">
        <v>2.23</v>
      </c>
      <c r="L931" s="453">
        <v>2.29</v>
      </c>
      <c r="M931" s="454">
        <v>2.2999999999999998</v>
      </c>
      <c r="N931" s="453">
        <v>2.2200000000000002</v>
      </c>
      <c r="O931" s="453">
        <v>2.31</v>
      </c>
      <c r="P931" s="453">
        <v>2.44</v>
      </c>
      <c r="Q931" s="453">
        <v>2.44</v>
      </c>
      <c r="R931" s="454">
        <v>2.4</v>
      </c>
      <c r="S931" s="453">
        <v>2.62</v>
      </c>
      <c r="T931" s="453">
        <v>2.81</v>
      </c>
      <c r="U931" s="453">
        <v>2.65</v>
      </c>
      <c r="V931" s="454">
        <v>2.7</v>
      </c>
      <c r="W931" s="453">
        <v>2.71</v>
      </c>
      <c r="X931" s="453">
        <v>2.89</v>
      </c>
      <c r="Y931" s="454">
        <v>2.9</v>
      </c>
      <c r="Z931" s="455">
        <v>3</v>
      </c>
      <c r="AA931" s="453">
        <v>3.09</v>
      </c>
      <c r="AB931" s="453">
        <v>2.97</v>
      </c>
      <c r="AC931" s="453">
        <v>3.07</v>
      </c>
    </row>
    <row r="932" spans="1:29" x14ac:dyDescent="0.25">
      <c r="A932" s="452" t="s">
        <v>756</v>
      </c>
      <c r="B932" s="453">
        <v>25.94</v>
      </c>
      <c r="C932" s="453">
        <v>25.11</v>
      </c>
      <c r="D932" s="453">
        <v>24.86</v>
      </c>
      <c r="E932" s="453">
        <v>25.27</v>
      </c>
      <c r="F932" s="453">
        <v>26.14</v>
      </c>
      <c r="G932" s="453">
        <v>27.13</v>
      </c>
      <c r="H932" s="453">
        <v>27.52</v>
      </c>
      <c r="I932" s="453">
        <v>27.14</v>
      </c>
      <c r="J932" s="453">
        <v>28.56</v>
      </c>
      <c r="K932" s="453">
        <v>27.75</v>
      </c>
      <c r="L932" s="453">
        <v>26.73</v>
      </c>
      <c r="M932" s="453">
        <v>25.09</v>
      </c>
      <c r="N932" s="453">
        <v>23.93</v>
      </c>
      <c r="O932" s="453">
        <v>23.55</v>
      </c>
      <c r="P932" s="453">
        <v>23.23</v>
      </c>
      <c r="Q932" s="453">
        <v>22.69</v>
      </c>
      <c r="R932" s="453">
        <v>21.81</v>
      </c>
      <c r="S932" s="453">
        <v>21.22</v>
      </c>
      <c r="T932" s="453">
        <v>21.03</v>
      </c>
      <c r="U932" s="453">
        <v>20.440000000000001</v>
      </c>
      <c r="V932" s="453">
        <v>21.31</v>
      </c>
      <c r="W932" s="453">
        <v>19.940000000000001</v>
      </c>
      <c r="X932" s="453">
        <v>20.47</v>
      </c>
      <c r="Y932" s="453">
        <v>21.95</v>
      </c>
      <c r="Z932" s="453">
        <v>21.35</v>
      </c>
      <c r="AA932" s="453">
        <v>21.34</v>
      </c>
      <c r="AB932" s="453">
        <v>21.71</v>
      </c>
      <c r="AC932" s="453">
        <v>22.65</v>
      </c>
    </row>
    <row r="933" spans="1:29" x14ac:dyDescent="0.25">
      <c r="A933" s="452" t="s">
        <v>757</v>
      </c>
      <c r="B933" s="453">
        <v>24.98</v>
      </c>
      <c r="C933" s="453">
        <v>24.52</v>
      </c>
      <c r="D933" s="455">
        <v>24</v>
      </c>
      <c r="E933" s="453">
        <v>22.13</v>
      </c>
      <c r="F933" s="453">
        <v>21.74</v>
      </c>
      <c r="G933" s="453">
        <v>22.43</v>
      </c>
      <c r="H933" s="455">
        <v>23</v>
      </c>
      <c r="I933" s="453">
        <v>22.46</v>
      </c>
      <c r="J933" s="453">
        <v>22.21</v>
      </c>
      <c r="K933" s="453">
        <v>22.07</v>
      </c>
      <c r="L933" s="454">
        <v>21.3</v>
      </c>
      <c r="M933" s="453">
        <v>20.88</v>
      </c>
      <c r="N933" s="453">
        <v>20.72</v>
      </c>
      <c r="O933" s="453">
        <v>20.47</v>
      </c>
      <c r="P933" s="453">
        <v>20.49</v>
      </c>
      <c r="Q933" s="453">
        <v>19.940000000000001</v>
      </c>
      <c r="R933" s="454">
        <v>19.399999999999999</v>
      </c>
      <c r="S933" s="453">
        <v>19.73</v>
      </c>
      <c r="T933" s="453">
        <v>18.940000000000001</v>
      </c>
      <c r="U933" s="453">
        <v>17.73</v>
      </c>
      <c r="V933" s="453">
        <v>18.420000000000002</v>
      </c>
      <c r="W933" s="453">
        <v>17.59</v>
      </c>
      <c r="X933" s="453">
        <v>16.149999999999999</v>
      </c>
      <c r="Y933" s="453">
        <v>15.15</v>
      </c>
      <c r="Z933" s="453">
        <v>14.45</v>
      </c>
      <c r="AA933" s="453">
        <v>14.24</v>
      </c>
      <c r="AB933" s="453">
        <v>14.43</v>
      </c>
      <c r="AC933" s="454">
        <v>14.6</v>
      </c>
    </row>
    <row r="934" spans="1:29" x14ac:dyDescent="0.25">
      <c r="A934" s="452" t="s">
        <v>758</v>
      </c>
      <c r="B934" s="453">
        <v>60.17</v>
      </c>
      <c r="C934" s="453">
        <v>58.08</v>
      </c>
      <c r="D934" s="453">
        <v>56.41</v>
      </c>
      <c r="E934" s="453">
        <v>52.55</v>
      </c>
      <c r="F934" s="453">
        <v>57.99</v>
      </c>
      <c r="G934" s="453">
        <v>57.61</v>
      </c>
      <c r="H934" s="453">
        <v>64.33</v>
      </c>
      <c r="I934" s="453">
        <v>62.86</v>
      </c>
      <c r="J934" s="453">
        <v>64.91</v>
      </c>
      <c r="K934" s="453">
        <v>68.290000000000006</v>
      </c>
      <c r="L934" s="453">
        <v>71.37</v>
      </c>
      <c r="M934" s="454">
        <v>67.400000000000006</v>
      </c>
      <c r="N934" s="453">
        <v>65.12</v>
      </c>
      <c r="O934" s="453">
        <v>68.209999999999994</v>
      </c>
      <c r="P934" s="454">
        <v>65.900000000000006</v>
      </c>
      <c r="Q934" s="453">
        <v>63.45</v>
      </c>
      <c r="R934" s="454">
        <v>63.4</v>
      </c>
      <c r="S934" s="453">
        <v>64.61</v>
      </c>
      <c r="T934" s="455">
        <v>59</v>
      </c>
      <c r="U934" s="453">
        <v>58.53</v>
      </c>
      <c r="V934" s="453">
        <v>59.85</v>
      </c>
      <c r="W934" s="453">
        <v>56.75</v>
      </c>
      <c r="X934" s="453">
        <v>54.91</v>
      </c>
      <c r="Y934" s="453">
        <v>56.57</v>
      </c>
      <c r="Z934" s="453">
        <v>59.28</v>
      </c>
      <c r="AA934" s="453">
        <v>59.85</v>
      </c>
      <c r="AB934" s="453">
        <v>58.88</v>
      </c>
      <c r="AC934" s="453">
        <v>61.33</v>
      </c>
    </row>
    <row r="935" spans="1:29" x14ac:dyDescent="0.25">
      <c r="A935" s="452" t="s">
        <v>759</v>
      </c>
      <c r="B935" s="453">
        <v>222.16</v>
      </c>
      <c r="C935" s="453">
        <v>224.18</v>
      </c>
      <c r="D935" s="453">
        <v>223.03</v>
      </c>
      <c r="E935" s="453">
        <v>220.32</v>
      </c>
      <c r="F935" s="453">
        <v>220.59</v>
      </c>
      <c r="G935" s="453">
        <v>225.72</v>
      </c>
      <c r="H935" s="453">
        <v>230.79</v>
      </c>
      <c r="I935" s="454">
        <v>230.5</v>
      </c>
      <c r="J935" s="453">
        <v>208.12</v>
      </c>
      <c r="K935" s="453">
        <v>188.51</v>
      </c>
      <c r="L935" s="453">
        <v>184.98</v>
      </c>
      <c r="M935" s="453">
        <v>183.83</v>
      </c>
      <c r="N935" s="453">
        <v>174.64</v>
      </c>
      <c r="O935" s="453">
        <v>168.33</v>
      </c>
      <c r="P935" s="453">
        <v>162.97</v>
      </c>
      <c r="Q935" s="453">
        <v>159.86000000000001</v>
      </c>
      <c r="R935" s="453">
        <v>155.58000000000001</v>
      </c>
      <c r="S935" s="453">
        <v>156.15</v>
      </c>
      <c r="T935" s="453">
        <v>153.55000000000001</v>
      </c>
      <c r="U935" s="453">
        <v>148.29</v>
      </c>
      <c r="V935" s="453">
        <v>140.91</v>
      </c>
      <c r="W935" s="453">
        <v>135.97</v>
      </c>
      <c r="X935" s="453">
        <v>136.72</v>
      </c>
      <c r="Y935" s="453">
        <v>135.94</v>
      </c>
      <c r="Z935" s="453">
        <v>140.07</v>
      </c>
      <c r="AA935" s="453">
        <v>139.59</v>
      </c>
      <c r="AB935" s="453">
        <v>136.31</v>
      </c>
      <c r="AC935" s="453">
        <v>140.91</v>
      </c>
    </row>
    <row r="936" spans="1:29" x14ac:dyDescent="0.25">
      <c r="A936" s="452" t="s">
        <v>760</v>
      </c>
      <c r="B936" s="453">
        <v>9.5500000000000007</v>
      </c>
      <c r="C936" s="453">
        <v>9.0500000000000007</v>
      </c>
      <c r="D936" s="453">
        <v>9.17</v>
      </c>
      <c r="E936" s="454">
        <v>7.9</v>
      </c>
      <c r="F936" s="453">
        <v>8.01</v>
      </c>
      <c r="G936" s="453">
        <v>7.72</v>
      </c>
      <c r="H936" s="453">
        <v>7.74</v>
      </c>
      <c r="I936" s="453">
        <v>8.3699999999999992</v>
      </c>
      <c r="J936" s="453">
        <v>7.17</v>
      </c>
      <c r="K936" s="453">
        <v>7.93</v>
      </c>
      <c r="L936" s="453">
        <v>8.32</v>
      </c>
      <c r="M936" s="453">
        <v>8.24</v>
      </c>
      <c r="N936" s="453">
        <v>7.91</v>
      </c>
      <c r="O936" s="453">
        <v>7.59</v>
      </c>
      <c r="P936" s="453">
        <v>8.4600000000000009</v>
      </c>
      <c r="Q936" s="453">
        <v>8.27</v>
      </c>
      <c r="R936" s="453">
        <v>8.34</v>
      </c>
      <c r="S936" s="454">
        <v>8.5</v>
      </c>
      <c r="T936" s="453">
        <v>9.51</v>
      </c>
      <c r="U936" s="453">
        <v>7.38</v>
      </c>
      <c r="V936" s="453">
        <v>8.19</v>
      </c>
      <c r="W936" s="453">
        <v>8.41</v>
      </c>
      <c r="X936" s="453">
        <v>7.68</v>
      </c>
      <c r="Y936" s="453">
        <v>5.73</v>
      </c>
      <c r="Z936" s="453">
        <v>5.52</v>
      </c>
      <c r="AA936" s="454">
        <v>6.1</v>
      </c>
      <c r="AB936" s="453">
        <v>5.33</v>
      </c>
      <c r="AC936" s="454">
        <v>5.7</v>
      </c>
    </row>
    <row r="937" spans="1:29" x14ac:dyDescent="0.25">
      <c r="A937" s="452" t="s">
        <v>761</v>
      </c>
      <c r="B937" s="453">
        <v>87.53</v>
      </c>
      <c r="C937" s="453">
        <v>90.64</v>
      </c>
      <c r="D937" s="453">
        <v>88.87</v>
      </c>
      <c r="E937" s="453">
        <v>90.41</v>
      </c>
      <c r="F937" s="453">
        <v>88.45</v>
      </c>
      <c r="G937" s="453">
        <v>92.05</v>
      </c>
      <c r="H937" s="454">
        <v>92.3</v>
      </c>
      <c r="I937" s="453">
        <v>95.55</v>
      </c>
      <c r="J937" s="453">
        <v>96.37</v>
      </c>
      <c r="K937" s="453">
        <v>98.19</v>
      </c>
      <c r="L937" s="453">
        <v>95.45</v>
      </c>
      <c r="M937" s="453">
        <v>96.46</v>
      </c>
      <c r="N937" s="453">
        <v>94.22</v>
      </c>
      <c r="O937" s="453">
        <v>93.62</v>
      </c>
      <c r="P937" s="453">
        <v>96.28</v>
      </c>
      <c r="Q937" s="453">
        <v>93.25</v>
      </c>
      <c r="R937" s="453">
        <v>76.739999999999995</v>
      </c>
      <c r="S937" s="453">
        <v>74.37</v>
      </c>
      <c r="T937" s="453">
        <v>69.319999999999993</v>
      </c>
      <c r="U937" s="453">
        <v>65.650000000000006</v>
      </c>
      <c r="V937" s="453">
        <v>63.17</v>
      </c>
      <c r="W937" s="453">
        <v>61.38</v>
      </c>
      <c r="X937" s="453">
        <v>63.23</v>
      </c>
      <c r="Y937" s="453">
        <v>60.44</v>
      </c>
      <c r="Z937" s="453">
        <v>58.88</v>
      </c>
      <c r="AA937" s="453">
        <v>58.88</v>
      </c>
      <c r="AB937" s="453">
        <v>60.21</v>
      </c>
      <c r="AC937" s="453">
        <v>59.72</v>
      </c>
    </row>
    <row r="938" spans="1:29" x14ac:dyDescent="0.25">
      <c r="A938" s="452" t="s">
        <v>762</v>
      </c>
      <c r="B938" s="453">
        <v>0.96</v>
      </c>
      <c r="C938" s="453">
        <v>0.96</v>
      </c>
      <c r="D938" s="453">
        <v>1.07</v>
      </c>
      <c r="E938" s="453">
        <v>1.1299999999999999</v>
      </c>
      <c r="F938" s="453">
        <v>1.1100000000000001</v>
      </c>
      <c r="G938" s="453">
        <v>1.25</v>
      </c>
      <c r="H938" s="453">
        <v>1.17</v>
      </c>
      <c r="I938" s="453">
        <v>1.1499999999999999</v>
      </c>
      <c r="J938" s="453">
        <v>1.25</v>
      </c>
      <c r="K938" s="454">
        <v>1.2</v>
      </c>
      <c r="L938" s="453">
        <v>1.1599999999999999</v>
      </c>
      <c r="M938" s="453">
        <v>1.27</v>
      </c>
      <c r="N938" s="453">
        <v>1.28</v>
      </c>
      <c r="O938" s="453">
        <v>1.28</v>
      </c>
      <c r="P938" s="453">
        <v>1.1399999999999999</v>
      </c>
      <c r="Q938" s="453">
        <v>1.05</v>
      </c>
      <c r="R938" s="454">
        <v>1.1000000000000001</v>
      </c>
      <c r="S938" s="453">
        <v>1.08</v>
      </c>
      <c r="T938" s="453">
        <v>1.04</v>
      </c>
      <c r="U938" s="453">
        <v>1.01</v>
      </c>
      <c r="V938" s="453">
        <v>1.07</v>
      </c>
      <c r="W938" s="453">
        <v>1.02</v>
      </c>
      <c r="X938" s="453">
        <v>1.02</v>
      </c>
      <c r="Y938" s="453">
        <v>0.93</v>
      </c>
      <c r="Z938" s="453">
        <v>0.92</v>
      </c>
      <c r="AA938" s="453">
        <v>0.94</v>
      </c>
      <c r="AB938" s="453">
        <v>0.97</v>
      </c>
      <c r="AC938" s="453">
        <v>0.98</v>
      </c>
    </row>
    <row r="939" spans="1:29" x14ac:dyDescent="0.25">
      <c r="A939" s="452" t="s">
        <v>763</v>
      </c>
      <c r="B939" s="454">
        <v>10.8</v>
      </c>
      <c r="C939" s="454">
        <v>10.4</v>
      </c>
      <c r="D939" s="453">
        <v>8.5299999999999994</v>
      </c>
      <c r="E939" s="453">
        <v>7.07</v>
      </c>
      <c r="F939" s="453">
        <v>6.27</v>
      </c>
      <c r="G939" s="453">
        <v>5.75</v>
      </c>
      <c r="H939" s="453">
        <v>5.74</v>
      </c>
      <c r="I939" s="453">
        <v>5.74</v>
      </c>
      <c r="J939" s="453">
        <v>5.56</v>
      </c>
      <c r="K939" s="453">
        <v>5.33</v>
      </c>
      <c r="L939" s="453">
        <v>5.37</v>
      </c>
      <c r="M939" s="453">
        <v>5.64</v>
      </c>
      <c r="N939" s="453">
        <v>5.53</v>
      </c>
      <c r="O939" s="453">
        <v>5.69</v>
      </c>
      <c r="P939" s="453">
        <v>5.66</v>
      </c>
      <c r="Q939" s="454">
        <v>5.8</v>
      </c>
      <c r="R939" s="453">
        <v>5.81</v>
      </c>
      <c r="S939" s="453">
        <v>6.01</v>
      </c>
      <c r="T939" s="453">
        <v>5.96</v>
      </c>
      <c r="U939" s="453">
        <v>6.01</v>
      </c>
      <c r="V939" s="453">
        <v>6.12</v>
      </c>
      <c r="W939" s="454">
        <v>6.1</v>
      </c>
      <c r="X939" s="453">
        <v>6.37</v>
      </c>
      <c r="Y939" s="453">
        <v>6.43</v>
      </c>
      <c r="Z939" s="453">
        <v>6.56</v>
      </c>
      <c r="AA939" s="453">
        <v>6.78</v>
      </c>
      <c r="AB939" s="453">
        <v>6.73</v>
      </c>
      <c r="AC939" s="453">
        <v>6.78</v>
      </c>
    </row>
    <row r="940" spans="1:29" x14ac:dyDescent="0.25">
      <c r="A940" s="452" t="s">
        <v>764</v>
      </c>
      <c r="B940" s="453">
        <v>18.190000000000001</v>
      </c>
      <c r="C940" s="453">
        <v>18.57</v>
      </c>
      <c r="D940" s="453">
        <v>12.82</v>
      </c>
      <c r="E940" s="453">
        <v>11.16</v>
      </c>
      <c r="F940" s="453">
        <v>9.94</v>
      </c>
      <c r="G940" s="453">
        <v>9.74</v>
      </c>
      <c r="H940" s="453">
        <v>11.24</v>
      </c>
      <c r="I940" s="453">
        <v>11.61</v>
      </c>
      <c r="J940" s="453">
        <v>12.39</v>
      </c>
      <c r="K940" s="453">
        <v>12.19</v>
      </c>
      <c r="L940" s="453">
        <v>12.86</v>
      </c>
      <c r="M940" s="453">
        <v>13.21</v>
      </c>
      <c r="N940" s="453">
        <v>13.99</v>
      </c>
      <c r="O940" s="453">
        <v>14.34</v>
      </c>
      <c r="P940" s="453">
        <v>15.07</v>
      </c>
      <c r="Q940" s="453">
        <v>15.96</v>
      </c>
      <c r="R940" s="453">
        <v>15.79</v>
      </c>
      <c r="S940" s="453">
        <v>18.440000000000001</v>
      </c>
      <c r="T940" s="453">
        <v>17.559999999999999</v>
      </c>
      <c r="U940" s="453">
        <v>10.59</v>
      </c>
      <c r="V940" s="453">
        <v>10.31</v>
      </c>
      <c r="W940" s="453">
        <v>11.45</v>
      </c>
      <c r="X940" s="453">
        <v>10.82</v>
      </c>
      <c r="Y940" s="453">
        <v>10.02</v>
      </c>
      <c r="Z940" s="453">
        <v>10.49</v>
      </c>
      <c r="AA940" s="453">
        <v>10.44</v>
      </c>
      <c r="AB940" s="453">
        <v>10.18</v>
      </c>
      <c r="AC940" s="453">
        <v>10.18</v>
      </c>
    </row>
    <row r="941" spans="1:29" x14ac:dyDescent="0.25">
      <c r="A941" s="452" t="s">
        <v>765</v>
      </c>
      <c r="B941" s="454">
        <v>1.1000000000000001</v>
      </c>
      <c r="C941" s="453">
        <v>1.1599999999999999</v>
      </c>
      <c r="D941" s="453">
        <v>1.1100000000000001</v>
      </c>
      <c r="E941" s="453">
        <v>1.1100000000000001</v>
      </c>
      <c r="F941" s="453">
        <v>1.1100000000000001</v>
      </c>
      <c r="G941" s="453">
        <v>1.1100000000000001</v>
      </c>
      <c r="H941" s="453">
        <v>1.1200000000000001</v>
      </c>
      <c r="I941" s="454">
        <v>1.1000000000000001</v>
      </c>
      <c r="J941" s="454">
        <v>1.1000000000000001</v>
      </c>
      <c r="K941" s="453">
        <v>1.1200000000000001</v>
      </c>
      <c r="L941" s="453">
        <v>1.1200000000000001</v>
      </c>
      <c r="M941" s="453">
        <v>1.05</v>
      </c>
      <c r="N941" s="453">
        <v>1.04</v>
      </c>
      <c r="O941" s="453">
        <v>0.97</v>
      </c>
      <c r="P941" s="453">
        <v>1.05</v>
      </c>
      <c r="Q941" s="455">
        <v>1</v>
      </c>
      <c r="R941" s="453">
        <v>0.99</v>
      </c>
      <c r="S941" s="453">
        <v>1.01</v>
      </c>
      <c r="T941" s="453">
        <v>1.04</v>
      </c>
      <c r="U941" s="453">
        <v>1.03</v>
      </c>
      <c r="V941" s="453">
        <v>1.04</v>
      </c>
      <c r="W941" s="453">
        <v>1.07</v>
      </c>
      <c r="X941" s="453">
        <v>1.04</v>
      </c>
      <c r="Y941" s="453">
        <v>1.03</v>
      </c>
      <c r="Z941" s="453">
        <v>1.04</v>
      </c>
      <c r="AA941" s="453">
        <v>1.03</v>
      </c>
      <c r="AB941" s="453">
        <v>1.06</v>
      </c>
      <c r="AC941" s="453">
        <v>1.07</v>
      </c>
    </row>
    <row r="942" spans="1:29" x14ac:dyDescent="0.25">
      <c r="A942" s="452" t="s">
        <v>766</v>
      </c>
      <c r="B942" s="453">
        <v>27.49</v>
      </c>
      <c r="C942" s="453">
        <v>18.57</v>
      </c>
      <c r="D942" s="453">
        <v>14.43</v>
      </c>
      <c r="E942" s="454">
        <v>15.2</v>
      </c>
      <c r="F942" s="453">
        <v>18.489999999999998</v>
      </c>
      <c r="G942" s="453">
        <v>15.75</v>
      </c>
      <c r="H942" s="453">
        <v>17.760000000000002</v>
      </c>
      <c r="I942" s="453">
        <v>17.77</v>
      </c>
      <c r="J942" s="453">
        <v>17.489999999999998</v>
      </c>
      <c r="K942" s="453">
        <v>16.72</v>
      </c>
      <c r="L942" s="453">
        <v>17.760000000000002</v>
      </c>
      <c r="M942" s="453">
        <v>19.260000000000002</v>
      </c>
      <c r="N942" s="453">
        <v>16.97</v>
      </c>
      <c r="O942" s="453">
        <v>16.71</v>
      </c>
      <c r="P942" s="453">
        <v>19.38</v>
      </c>
      <c r="Q942" s="454">
        <v>18.5</v>
      </c>
      <c r="R942" s="453">
        <v>17.61</v>
      </c>
      <c r="S942" s="453">
        <v>15.78</v>
      </c>
      <c r="T942" s="453">
        <v>13.43</v>
      </c>
      <c r="U942" s="453">
        <v>12.47</v>
      </c>
      <c r="V942" s="453">
        <v>12.22</v>
      </c>
      <c r="W942" s="453">
        <v>12.88</v>
      </c>
      <c r="X942" s="453">
        <v>12.68</v>
      </c>
      <c r="Y942" s="453">
        <v>13.85</v>
      </c>
      <c r="Z942" s="453">
        <v>14.39</v>
      </c>
      <c r="AA942" s="453">
        <v>14.65</v>
      </c>
      <c r="AB942" s="453">
        <v>15.26</v>
      </c>
      <c r="AC942" s="453">
        <v>15.73</v>
      </c>
    </row>
    <row r="943" spans="1:29" x14ac:dyDescent="0.25">
      <c r="A943" s="452" t="s">
        <v>767</v>
      </c>
      <c r="B943" s="453">
        <v>0.18</v>
      </c>
      <c r="C943" s="453">
        <v>0.19</v>
      </c>
      <c r="D943" s="453">
        <v>0.19</v>
      </c>
      <c r="E943" s="453">
        <v>0.19</v>
      </c>
      <c r="F943" s="454">
        <v>0.2</v>
      </c>
      <c r="G943" s="454">
        <v>0.2</v>
      </c>
      <c r="H943" s="453">
        <v>0.19</v>
      </c>
      <c r="I943" s="453">
        <v>0.19</v>
      </c>
      <c r="J943" s="454">
        <v>0.2</v>
      </c>
      <c r="K943" s="453">
        <v>0.19</v>
      </c>
      <c r="L943" s="454">
        <v>0.2</v>
      </c>
      <c r="M943" s="453">
        <v>0.19</v>
      </c>
      <c r="N943" s="453">
        <v>0.19</v>
      </c>
      <c r="O943" s="453">
        <v>0.19</v>
      </c>
      <c r="P943" s="453">
        <v>0.19</v>
      </c>
      <c r="Q943" s="453">
        <v>0.19</v>
      </c>
      <c r="R943" s="453">
        <v>0.19</v>
      </c>
      <c r="S943" s="453">
        <v>0.19</v>
      </c>
      <c r="T943" s="453">
        <v>0.18</v>
      </c>
      <c r="U943" s="453">
        <v>0.17</v>
      </c>
      <c r="V943" s="453">
        <v>0.17</v>
      </c>
      <c r="W943" s="453">
        <v>0.15</v>
      </c>
      <c r="X943" s="453">
        <v>0.15</v>
      </c>
      <c r="Y943" s="453">
        <v>0.15</v>
      </c>
      <c r="Z943" s="453">
        <v>0.15</v>
      </c>
      <c r="AA943" s="453">
        <v>0.14000000000000001</v>
      </c>
      <c r="AB943" s="453">
        <v>0.14000000000000001</v>
      </c>
      <c r="AC943" s="453">
        <v>0.15</v>
      </c>
    </row>
    <row r="944" spans="1:29" x14ac:dyDescent="0.25">
      <c r="A944" s="452" t="s">
        <v>768</v>
      </c>
      <c r="B944" s="453">
        <v>60.54</v>
      </c>
      <c r="C944" s="453">
        <v>61.11</v>
      </c>
      <c r="D944" s="453">
        <v>61.96</v>
      </c>
      <c r="E944" s="453">
        <v>62.88</v>
      </c>
      <c r="F944" s="453">
        <v>61.27</v>
      </c>
      <c r="G944" s="453">
        <v>60.96</v>
      </c>
      <c r="H944" s="453">
        <v>61.12</v>
      </c>
      <c r="I944" s="453">
        <v>60.23</v>
      </c>
      <c r="J944" s="453">
        <v>58.29</v>
      </c>
      <c r="K944" s="453">
        <v>55.97</v>
      </c>
      <c r="L944" s="454">
        <v>54.2</v>
      </c>
      <c r="M944" s="454">
        <v>50.9</v>
      </c>
      <c r="N944" s="453">
        <v>48.19</v>
      </c>
      <c r="O944" s="453">
        <v>47.78</v>
      </c>
      <c r="P944" s="453">
        <v>49.28</v>
      </c>
      <c r="Q944" s="453">
        <v>48.98</v>
      </c>
      <c r="R944" s="453">
        <v>48.83</v>
      </c>
      <c r="S944" s="453">
        <v>43.29</v>
      </c>
      <c r="T944" s="453">
        <v>30.63</v>
      </c>
      <c r="U944" s="453">
        <v>29.95</v>
      </c>
      <c r="V944" s="453">
        <v>28.97</v>
      </c>
      <c r="W944" s="453">
        <v>28.25</v>
      </c>
      <c r="X944" s="454">
        <v>27.7</v>
      </c>
      <c r="Y944" s="454">
        <v>28.3</v>
      </c>
      <c r="Z944" s="453">
        <v>28.73</v>
      </c>
      <c r="AA944" s="453">
        <v>29.58</v>
      </c>
      <c r="AB944" s="453">
        <v>28.48</v>
      </c>
      <c r="AC944" s="453">
        <v>29.27</v>
      </c>
    </row>
    <row r="945" spans="1:29" x14ac:dyDescent="0.25">
      <c r="A945" s="452" t="s">
        <v>769</v>
      </c>
      <c r="B945" s="453">
        <v>14.53</v>
      </c>
      <c r="C945" s="453">
        <v>14.65</v>
      </c>
      <c r="D945" s="453">
        <v>14.02</v>
      </c>
      <c r="E945" s="453">
        <v>14.11</v>
      </c>
      <c r="F945" s="453">
        <v>13.95</v>
      </c>
      <c r="G945" s="453">
        <v>14.28</v>
      </c>
      <c r="H945" s="453">
        <v>14.37</v>
      </c>
      <c r="I945" s="453">
        <v>14.45</v>
      </c>
      <c r="J945" s="453">
        <v>14.61</v>
      </c>
      <c r="K945" s="453">
        <v>14.57</v>
      </c>
      <c r="L945" s="454">
        <v>14.5</v>
      </c>
      <c r="M945" s="453">
        <v>14.07</v>
      </c>
      <c r="N945" s="453">
        <v>14.08</v>
      </c>
      <c r="O945" s="453">
        <v>14.04</v>
      </c>
      <c r="P945" s="453">
        <v>12.08</v>
      </c>
      <c r="Q945" s="453">
        <v>12.05</v>
      </c>
      <c r="R945" s="453">
        <v>12.06</v>
      </c>
      <c r="S945" s="454">
        <v>12.1</v>
      </c>
      <c r="T945" s="453">
        <v>12.71</v>
      </c>
      <c r="U945" s="453">
        <v>11.97</v>
      </c>
      <c r="V945" s="453">
        <v>11.29</v>
      </c>
      <c r="W945" s="453">
        <v>11.61</v>
      </c>
      <c r="X945" s="453">
        <v>11.48</v>
      </c>
      <c r="Y945" s="453">
        <v>11.47</v>
      </c>
      <c r="Z945" s="453">
        <v>11.74</v>
      </c>
      <c r="AA945" s="453">
        <v>11.74</v>
      </c>
      <c r="AB945" s="453">
        <v>12.02</v>
      </c>
      <c r="AC945" s="453">
        <v>11.76</v>
      </c>
    </row>
    <row r="946" spans="1:29" x14ac:dyDescent="0.25">
      <c r="A946" s="452" t="s">
        <v>770</v>
      </c>
      <c r="B946" s="453">
        <v>91.97</v>
      </c>
      <c r="C946" s="453">
        <v>76.97</v>
      </c>
      <c r="D946" s="453">
        <v>71.709999999999994</v>
      </c>
      <c r="E946" s="453">
        <v>74.95</v>
      </c>
      <c r="F946" s="453">
        <v>74.63</v>
      </c>
      <c r="G946" s="453">
        <v>77.760000000000005</v>
      </c>
      <c r="H946" s="453">
        <v>78.17</v>
      </c>
      <c r="I946" s="453">
        <v>77.86</v>
      </c>
      <c r="J946" s="455">
        <v>77</v>
      </c>
      <c r="K946" s="453">
        <v>74.61</v>
      </c>
      <c r="L946" s="453">
        <v>75.78</v>
      </c>
      <c r="M946" s="453">
        <v>76.31</v>
      </c>
      <c r="N946" s="453">
        <v>72.62</v>
      </c>
      <c r="O946" s="453">
        <v>73.290000000000006</v>
      </c>
      <c r="P946" s="453">
        <v>74.97</v>
      </c>
      <c r="Q946" s="454">
        <v>75.900000000000006</v>
      </c>
      <c r="R946" s="453">
        <v>77.48</v>
      </c>
      <c r="S946" s="453">
        <v>80.05</v>
      </c>
      <c r="T946" s="455">
        <v>78</v>
      </c>
      <c r="U946" s="453">
        <v>67.52</v>
      </c>
      <c r="V946" s="453">
        <v>66.349999999999994</v>
      </c>
      <c r="W946" s="453">
        <v>67.540000000000006</v>
      </c>
      <c r="X946" s="453">
        <v>67.790000000000006</v>
      </c>
      <c r="Y946" s="453">
        <v>68.14</v>
      </c>
      <c r="Z946" s="453">
        <v>66.63</v>
      </c>
      <c r="AA946" s="453">
        <v>63.86</v>
      </c>
      <c r="AB946" s="453">
        <v>66.42</v>
      </c>
      <c r="AC946" s="453">
        <v>69.88</v>
      </c>
    </row>
    <row r="947" spans="1:29" x14ac:dyDescent="0.25">
      <c r="A947" s="452" t="s">
        <v>771</v>
      </c>
      <c r="B947" s="453">
        <v>12.94</v>
      </c>
      <c r="C947" s="453">
        <v>12.83</v>
      </c>
      <c r="D947" s="453">
        <v>12.73</v>
      </c>
      <c r="E947" s="453">
        <v>12.45</v>
      </c>
      <c r="F947" s="454">
        <v>12.4</v>
      </c>
      <c r="G947" s="453">
        <v>12.91</v>
      </c>
      <c r="H947" s="454">
        <v>13.6</v>
      </c>
      <c r="I947" s="453">
        <v>13.65</v>
      </c>
      <c r="J947" s="453">
        <v>13.56</v>
      </c>
      <c r="K947" s="453">
        <v>13.92</v>
      </c>
      <c r="L947" s="453">
        <v>14.59</v>
      </c>
      <c r="M947" s="453">
        <v>14.12</v>
      </c>
      <c r="N947" s="454">
        <v>13.8</v>
      </c>
      <c r="O947" s="453">
        <v>12.54</v>
      </c>
      <c r="P947" s="453">
        <v>13.05</v>
      </c>
      <c r="Q947" s="453">
        <v>12.59</v>
      </c>
      <c r="R947" s="453">
        <v>12.18</v>
      </c>
      <c r="S947" s="453">
        <v>12.75</v>
      </c>
      <c r="T947" s="453">
        <v>12.43</v>
      </c>
      <c r="U947" s="453">
        <v>11.39</v>
      </c>
      <c r="V947" s="453">
        <v>11.31</v>
      </c>
      <c r="W947" s="454">
        <v>10.4</v>
      </c>
      <c r="X947" s="453">
        <v>10.46</v>
      </c>
      <c r="Y947" s="453">
        <v>10.47</v>
      </c>
      <c r="Z947" s="453">
        <v>10.89</v>
      </c>
      <c r="AA947" s="453">
        <v>10.51</v>
      </c>
      <c r="AB947" s="454">
        <v>10.199999999999999</v>
      </c>
      <c r="AC947" s="453">
        <v>10.44</v>
      </c>
    </row>
    <row r="948" spans="1:29" x14ac:dyDescent="0.25">
      <c r="A948" s="452" t="s">
        <v>772</v>
      </c>
      <c r="B948" s="453">
        <v>53.28</v>
      </c>
      <c r="C948" s="453">
        <v>37.549999999999997</v>
      </c>
      <c r="D948" s="453">
        <v>37.61</v>
      </c>
      <c r="E948" s="453">
        <v>39.85</v>
      </c>
      <c r="F948" s="453">
        <v>37.08</v>
      </c>
      <c r="G948" s="453">
        <v>39.39</v>
      </c>
      <c r="H948" s="453">
        <v>37.67</v>
      </c>
      <c r="I948" s="453">
        <v>36.57</v>
      </c>
      <c r="J948" s="454">
        <v>32.5</v>
      </c>
      <c r="K948" s="453">
        <v>30.64</v>
      </c>
      <c r="L948" s="453">
        <v>32.26</v>
      </c>
      <c r="M948" s="453">
        <v>31.77</v>
      </c>
      <c r="N948" s="454">
        <v>29.3</v>
      </c>
      <c r="O948" s="453">
        <v>31.65</v>
      </c>
      <c r="P948" s="453">
        <v>35.93</v>
      </c>
      <c r="Q948" s="454">
        <v>35.4</v>
      </c>
      <c r="R948" s="453">
        <v>31.54</v>
      </c>
      <c r="S948" s="453">
        <v>31.53</v>
      </c>
      <c r="T948" s="453">
        <v>27.52</v>
      </c>
      <c r="U948" s="453">
        <v>25.42</v>
      </c>
      <c r="V948" s="453">
        <v>26.15</v>
      </c>
      <c r="W948" s="453">
        <v>27.31</v>
      </c>
      <c r="X948" s="453">
        <v>24.94</v>
      </c>
      <c r="Y948" s="453">
        <v>25.52</v>
      </c>
      <c r="Z948" s="453">
        <v>24.58</v>
      </c>
      <c r="AA948" s="453">
        <v>25.01</v>
      </c>
      <c r="AB948" s="453">
        <v>25.21</v>
      </c>
      <c r="AC948" s="453">
        <v>26.29</v>
      </c>
    </row>
    <row r="949" spans="1:29" x14ac:dyDescent="0.25">
      <c r="A949" s="452" t="s">
        <v>773</v>
      </c>
      <c r="B949" s="453">
        <v>2.4700000000000002</v>
      </c>
      <c r="C949" s="453">
        <v>2.29</v>
      </c>
      <c r="D949" s="453">
        <v>2.4900000000000002</v>
      </c>
      <c r="E949" s="453">
        <v>2.37</v>
      </c>
      <c r="F949" s="453">
        <v>2.56</v>
      </c>
      <c r="G949" s="453">
        <v>2.71</v>
      </c>
      <c r="H949" s="453">
        <v>2.81</v>
      </c>
      <c r="I949" s="453">
        <v>2.87</v>
      </c>
      <c r="J949" s="453">
        <v>2.86</v>
      </c>
      <c r="K949" s="453">
        <v>2.84</v>
      </c>
      <c r="L949" s="453">
        <v>2.94</v>
      </c>
      <c r="M949" s="454">
        <v>2.9</v>
      </c>
      <c r="N949" s="453">
        <v>2.65</v>
      </c>
      <c r="O949" s="453">
        <v>2.56</v>
      </c>
      <c r="P949" s="453">
        <v>2.4900000000000002</v>
      </c>
      <c r="Q949" s="454">
        <v>2.5</v>
      </c>
      <c r="R949" s="453">
        <v>2.54</v>
      </c>
      <c r="S949" s="453">
        <v>2.5499999999999998</v>
      </c>
      <c r="T949" s="453">
        <v>2.42</v>
      </c>
      <c r="U949" s="454">
        <v>2.4</v>
      </c>
      <c r="V949" s="453">
        <v>2.37</v>
      </c>
      <c r="W949" s="453">
        <v>2.41</v>
      </c>
      <c r="X949" s="453">
        <v>2.42</v>
      </c>
      <c r="Y949" s="453">
        <v>2.33</v>
      </c>
      <c r="Z949" s="453">
        <v>2.35</v>
      </c>
      <c r="AA949" s="453">
        <v>2.42</v>
      </c>
      <c r="AB949" s="453">
        <v>2.44</v>
      </c>
      <c r="AC949" s="453">
        <v>2.35</v>
      </c>
    </row>
    <row r="950" spans="1:29" x14ac:dyDescent="0.25">
      <c r="A950" s="452" t="s">
        <v>774</v>
      </c>
      <c r="B950" s="453">
        <v>15.02</v>
      </c>
      <c r="C950" s="453">
        <v>11.94</v>
      </c>
      <c r="D950" s="453">
        <v>9.7200000000000006</v>
      </c>
      <c r="E950" s="454">
        <v>8.1999999999999993</v>
      </c>
      <c r="F950" s="453">
        <v>9.41</v>
      </c>
      <c r="G950" s="453">
        <v>9.93</v>
      </c>
      <c r="H950" s="453">
        <v>10.64</v>
      </c>
      <c r="I950" s="454">
        <v>10.5</v>
      </c>
      <c r="J950" s="453">
        <v>9.41</v>
      </c>
      <c r="K950" s="453">
        <v>8.0500000000000007</v>
      </c>
      <c r="L950" s="453">
        <v>8.57</v>
      </c>
      <c r="M950" s="453">
        <v>9.41</v>
      </c>
      <c r="N950" s="453">
        <v>9.25</v>
      </c>
      <c r="O950" s="453">
        <v>9.25</v>
      </c>
      <c r="P950" s="453">
        <v>9.77</v>
      </c>
      <c r="Q950" s="453">
        <v>9.66</v>
      </c>
      <c r="R950" s="453">
        <v>10.42</v>
      </c>
      <c r="S950" s="453">
        <v>9.92</v>
      </c>
      <c r="T950" s="453">
        <v>9.66</v>
      </c>
      <c r="U950" s="453">
        <v>8.56</v>
      </c>
      <c r="V950" s="453">
        <v>8.06</v>
      </c>
      <c r="W950" s="453">
        <v>6.76</v>
      </c>
      <c r="X950" s="454">
        <v>6.6</v>
      </c>
      <c r="Y950" s="454">
        <v>6.4</v>
      </c>
      <c r="Z950" s="453">
        <v>6.73</v>
      </c>
      <c r="AA950" s="453">
        <v>6.43</v>
      </c>
      <c r="AB950" s="453">
        <v>6.75</v>
      </c>
      <c r="AC950" s="453">
        <v>6.47</v>
      </c>
    </row>
    <row r="951" spans="1:29" x14ac:dyDescent="0.25">
      <c r="A951" s="452" t="s">
        <v>8</v>
      </c>
      <c r="B951" s="453">
        <v>21.35</v>
      </c>
      <c r="C951" s="453">
        <v>19.87</v>
      </c>
      <c r="D951" s="453">
        <v>18.43</v>
      </c>
      <c r="E951" s="453">
        <v>18.97</v>
      </c>
      <c r="F951" s="453">
        <v>19.670000000000002</v>
      </c>
      <c r="G951" s="453">
        <v>20.149999999999999</v>
      </c>
      <c r="H951" s="453">
        <v>19.989999999999998</v>
      </c>
      <c r="I951" s="454">
        <v>19.7</v>
      </c>
      <c r="J951" s="453">
        <v>19.09</v>
      </c>
      <c r="K951" s="453">
        <v>18.940000000000001</v>
      </c>
      <c r="L951" s="453">
        <v>19.260000000000002</v>
      </c>
      <c r="M951" s="453">
        <v>19.04</v>
      </c>
      <c r="N951" s="454">
        <v>19.3</v>
      </c>
      <c r="O951" s="453">
        <v>19.649999999999999</v>
      </c>
      <c r="P951" s="453">
        <v>19.97</v>
      </c>
      <c r="Q951" s="454">
        <v>20.2</v>
      </c>
      <c r="R951" s="454">
        <v>19.5</v>
      </c>
      <c r="S951" s="453">
        <v>19.75</v>
      </c>
      <c r="T951" s="453">
        <v>20.18</v>
      </c>
      <c r="U951" s="453">
        <v>17.309999999999999</v>
      </c>
      <c r="V951" s="453">
        <v>15.95</v>
      </c>
      <c r="W951" s="454">
        <v>15.5</v>
      </c>
      <c r="X951" s="453">
        <v>15.45</v>
      </c>
      <c r="Y951" s="453">
        <v>15.65</v>
      </c>
      <c r="Z951" s="453">
        <v>15.78</v>
      </c>
      <c r="AA951" s="453">
        <v>15.76</v>
      </c>
      <c r="AB951" s="453">
        <v>15.63</v>
      </c>
      <c r="AC951" s="453">
        <v>15.73</v>
      </c>
    </row>
    <row r="952" spans="1:29" x14ac:dyDescent="0.25">
      <c r="A952" s="452" t="s">
        <v>11</v>
      </c>
      <c r="B952" s="453">
        <v>19.329999999999998</v>
      </c>
      <c r="C952" s="453">
        <v>19.12</v>
      </c>
      <c r="D952" s="453">
        <v>18.37</v>
      </c>
      <c r="E952" s="453">
        <v>19.260000000000002</v>
      </c>
      <c r="F952" s="453">
        <v>18.97</v>
      </c>
      <c r="G952" s="453">
        <v>19.84</v>
      </c>
      <c r="H952" s="453">
        <v>18.61</v>
      </c>
      <c r="I952" s="453">
        <v>19.37</v>
      </c>
      <c r="J952" s="453">
        <v>18.91</v>
      </c>
      <c r="K952" s="453">
        <v>18.77</v>
      </c>
      <c r="L952" s="453">
        <v>19.13</v>
      </c>
      <c r="M952" s="453">
        <v>17.09</v>
      </c>
      <c r="N952" s="453">
        <v>17.48</v>
      </c>
      <c r="O952" s="453">
        <v>17.510000000000002</v>
      </c>
      <c r="P952" s="453">
        <v>16.649999999999999</v>
      </c>
      <c r="Q952" s="453">
        <v>16.68</v>
      </c>
      <c r="R952" s="453">
        <v>17.559999999999999</v>
      </c>
      <c r="S952" s="454">
        <v>15.8</v>
      </c>
      <c r="T952" s="453">
        <v>16.190000000000001</v>
      </c>
      <c r="U952" s="453">
        <v>15.55</v>
      </c>
      <c r="V952" s="453">
        <v>16.13</v>
      </c>
      <c r="W952" s="453">
        <v>16.21</v>
      </c>
      <c r="X952" s="453">
        <v>14.71</v>
      </c>
      <c r="Y952" s="453">
        <v>15.36</v>
      </c>
      <c r="Z952" s="453">
        <v>15.69</v>
      </c>
      <c r="AA952" s="453">
        <v>15.28</v>
      </c>
      <c r="AB952" s="453">
        <v>15.33</v>
      </c>
      <c r="AC952" s="453">
        <v>16.34</v>
      </c>
    </row>
    <row r="953" spans="1:29" x14ac:dyDescent="0.25">
      <c r="A953" s="452" t="s">
        <v>775</v>
      </c>
      <c r="B953" s="453">
        <v>154.22999999999999</v>
      </c>
      <c r="C953" s="453">
        <v>154.94</v>
      </c>
      <c r="D953" s="453">
        <v>138.41999999999999</v>
      </c>
      <c r="E953" s="453">
        <v>124.17</v>
      </c>
      <c r="F953" s="453">
        <v>126.23</v>
      </c>
      <c r="G953" s="453">
        <v>122.02</v>
      </c>
      <c r="H953" s="453">
        <v>121.98</v>
      </c>
      <c r="I953" s="453">
        <v>122.81</v>
      </c>
      <c r="J953" s="454">
        <v>122.7</v>
      </c>
      <c r="K953" s="453">
        <v>90.72</v>
      </c>
      <c r="L953" s="453">
        <v>88.55</v>
      </c>
      <c r="M953" s="453">
        <v>83.58</v>
      </c>
      <c r="N953" s="453">
        <v>78.11</v>
      </c>
      <c r="O953" s="453">
        <v>76.709999999999994</v>
      </c>
      <c r="P953" s="453">
        <v>78.650000000000006</v>
      </c>
      <c r="Q953" s="453">
        <v>75.739999999999995</v>
      </c>
      <c r="R953" s="453">
        <v>72.040000000000006</v>
      </c>
      <c r="S953" s="453">
        <v>72.23</v>
      </c>
      <c r="T953" s="453">
        <v>70.09</v>
      </c>
      <c r="U953" s="453">
        <v>65.23</v>
      </c>
      <c r="V953" s="453">
        <v>66.37</v>
      </c>
      <c r="W953" s="453">
        <v>63.86</v>
      </c>
      <c r="X953" s="454">
        <v>63.3</v>
      </c>
      <c r="Y953" s="455">
        <v>63</v>
      </c>
      <c r="Z953" s="453">
        <v>64.83</v>
      </c>
      <c r="AA953" s="453">
        <v>63.26</v>
      </c>
      <c r="AB953" s="453">
        <v>63.01</v>
      </c>
      <c r="AC953" s="454">
        <v>64.2</v>
      </c>
    </row>
    <row r="954" spans="1:29" x14ac:dyDescent="0.25">
      <c r="A954" s="452" t="s">
        <v>9</v>
      </c>
      <c r="B954" s="453">
        <v>1.08</v>
      </c>
      <c r="C954" s="453">
        <v>1.05</v>
      </c>
      <c r="D954" s="453">
        <v>0.99</v>
      </c>
      <c r="E954" s="453">
        <v>1.02</v>
      </c>
      <c r="F954" s="453">
        <v>1.03</v>
      </c>
      <c r="G954" s="453">
        <v>1.02</v>
      </c>
      <c r="H954" s="453">
        <v>1.07</v>
      </c>
      <c r="I954" s="453">
        <v>1.06</v>
      </c>
      <c r="J954" s="453">
        <v>1.05</v>
      </c>
      <c r="K954" s="454">
        <v>1.1000000000000001</v>
      </c>
      <c r="L954" s="453">
        <v>1.03</v>
      </c>
      <c r="M954" s="453">
        <v>1.01</v>
      </c>
      <c r="N954" s="453">
        <v>0.92</v>
      </c>
      <c r="O954" s="454">
        <v>0.9</v>
      </c>
      <c r="P954" s="454">
        <v>0.9</v>
      </c>
      <c r="Q954" s="453">
        <v>0.92</v>
      </c>
      <c r="R954" s="453">
        <v>0.97</v>
      </c>
      <c r="S954" s="453">
        <v>1.02</v>
      </c>
      <c r="T954" s="453">
        <v>1.04</v>
      </c>
      <c r="U954" s="453">
        <v>0.95</v>
      </c>
      <c r="V954" s="454">
        <v>0.9</v>
      </c>
      <c r="W954" s="453">
        <v>0.89</v>
      </c>
      <c r="X954" s="453">
        <v>0.91</v>
      </c>
      <c r="Y954" s="453">
        <v>0.89</v>
      </c>
      <c r="Z954" s="453">
        <v>0.98</v>
      </c>
      <c r="AA954" s="453">
        <v>0.92</v>
      </c>
      <c r="AB954" s="453">
        <v>0.91</v>
      </c>
      <c r="AC954" s="453">
        <v>0.95</v>
      </c>
    </row>
    <row r="955" spans="1:29" x14ac:dyDescent="0.25">
      <c r="A955" s="452" t="s">
        <v>776</v>
      </c>
      <c r="B955" s="453">
        <v>0.04</v>
      </c>
      <c r="C955" s="453">
        <v>0.04</v>
      </c>
      <c r="D955" s="453">
        <v>0.04</v>
      </c>
      <c r="E955" s="453">
        <v>0.04</v>
      </c>
      <c r="F955" s="453">
        <v>0.04</v>
      </c>
      <c r="G955" s="453">
        <v>0.04</v>
      </c>
      <c r="H955" s="453">
        <v>0.04</v>
      </c>
      <c r="I955" s="453">
        <v>0.04</v>
      </c>
      <c r="J955" s="453">
        <v>0.03</v>
      </c>
      <c r="K955" s="453">
        <v>0.03</v>
      </c>
      <c r="L955" s="453">
        <v>0.03</v>
      </c>
      <c r="M955" s="453">
        <v>0.03</v>
      </c>
      <c r="N955" s="453">
        <v>0.03</v>
      </c>
      <c r="O955" s="453">
        <v>0.03</v>
      </c>
      <c r="P955" s="453">
        <v>0.03</v>
      </c>
      <c r="Q955" s="453">
        <v>0.03</v>
      </c>
      <c r="R955" s="453">
        <v>0.03</v>
      </c>
      <c r="S955" s="453">
        <v>0.03</v>
      </c>
      <c r="T955" s="453">
        <v>0.03</v>
      </c>
      <c r="U955" s="453">
        <v>0.03</v>
      </c>
      <c r="V955" s="453">
        <v>0.03</v>
      </c>
      <c r="W955" s="453">
        <v>0.03</v>
      </c>
      <c r="X955" s="453">
        <v>0.03</v>
      </c>
      <c r="Y955" s="453">
        <v>0.03</v>
      </c>
      <c r="Z955" s="453">
        <v>0.03</v>
      </c>
      <c r="AA955" s="453">
        <v>0.03</v>
      </c>
      <c r="AB955" s="453">
        <v>0.03</v>
      </c>
      <c r="AC955" s="453">
        <v>0.03</v>
      </c>
    </row>
    <row r="956" spans="1:29" x14ac:dyDescent="0.25">
      <c r="A956" s="452" t="s">
        <v>10</v>
      </c>
      <c r="B956" s="453">
        <v>13.73</v>
      </c>
      <c r="C956" s="453">
        <v>13.21</v>
      </c>
      <c r="D956" s="453">
        <v>11.42</v>
      </c>
      <c r="E956" s="454">
        <v>12.1</v>
      </c>
      <c r="F956" s="453">
        <v>12.34</v>
      </c>
      <c r="G956" s="453">
        <v>12.44</v>
      </c>
      <c r="H956" s="454">
        <v>12.5</v>
      </c>
      <c r="I956" s="453">
        <v>12.47</v>
      </c>
      <c r="J956" s="453">
        <v>12.78</v>
      </c>
      <c r="K956" s="454">
        <v>13.5</v>
      </c>
      <c r="L956" s="453">
        <v>12.84</v>
      </c>
      <c r="M956" s="454">
        <v>12.6</v>
      </c>
      <c r="N956" s="453">
        <v>13.42</v>
      </c>
      <c r="O956" s="453">
        <v>12.93</v>
      </c>
      <c r="P956" s="453">
        <v>13.42</v>
      </c>
      <c r="Q956" s="453">
        <v>13.66</v>
      </c>
      <c r="R956" s="453">
        <v>12.54</v>
      </c>
      <c r="S956" s="453">
        <v>11.97</v>
      </c>
      <c r="T956" s="453">
        <v>10.49</v>
      </c>
      <c r="U956" s="453">
        <v>8.64</v>
      </c>
      <c r="V956" s="453">
        <v>8.34</v>
      </c>
      <c r="W956" s="453">
        <v>8.33</v>
      </c>
      <c r="X956" s="453">
        <v>8.36</v>
      </c>
      <c r="Y956" s="453">
        <v>8.27</v>
      </c>
      <c r="Z956" s="453">
        <v>8.2899999999999991</v>
      </c>
      <c r="AA956" s="453">
        <v>8.41</v>
      </c>
      <c r="AB956" s="453">
        <v>8.18</v>
      </c>
      <c r="AC956" s="453">
        <v>8.0299999999999994</v>
      </c>
    </row>
    <row r="957" spans="1:29" x14ac:dyDescent="0.25">
      <c r="A957" s="452" t="s">
        <v>777</v>
      </c>
      <c r="B957" s="454">
        <v>9.5</v>
      </c>
      <c r="C957" s="454">
        <v>9.4</v>
      </c>
      <c r="D957" s="454">
        <v>9.3000000000000007</v>
      </c>
      <c r="E957" s="453">
        <v>9.35</v>
      </c>
      <c r="F957" s="454">
        <v>9.1999999999999993</v>
      </c>
      <c r="G957" s="453">
        <v>9.17</v>
      </c>
      <c r="H957" s="454">
        <v>8.9</v>
      </c>
      <c r="I957" s="453">
        <v>8.6199999999999992</v>
      </c>
      <c r="J957" s="453">
        <v>8.64</v>
      </c>
      <c r="K957" s="453">
        <v>8.39</v>
      </c>
      <c r="L957" s="453">
        <v>8.81</v>
      </c>
      <c r="M957" s="453">
        <v>8.67</v>
      </c>
      <c r="N957" s="453">
        <v>8.44</v>
      </c>
      <c r="O957" s="453">
        <v>8.11</v>
      </c>
      <c r="P957" s="453">
        <v>7.97</v>
      </c>
      <c r="Q957" s="453">
        <v>8.24</v>
      </c>
      <c r="R957" s="453">
        <v>7.97</v>
      </c>
      <c r="S957" s="453">
        <v>8.17</v>
      </c>
      <c r="T957" s="453">
        <v>8.1300000000000008</v>
      </c>
      <c r="U957" s="453">
        <v>8.01</v>
      </c>
      <c r="V957" s="453">
        <v>8.2200000000000006</v>
      </c>
      <c r="W957" s="453">
        <v>8.0399999999999991</v>
      </c>
      <c r="X957" s="453">
        <v>8.25</v>
      </c>
      <c r="Y957" s="453">
        <v>7.89</v>
      </c>
      <c r="Z957" s="453">
        <v>8.0399999999999991</v>
      </c>
      <c r="AA957" s="453">
        <v>7.82</v>
      </c>
      <c r="AB957" s="453">
        <v>7.93</v>
      </c>
      <c r="AC957" s="453">
        <v>8.0299999999999994</v>
      </c>
    </row>
    <row r="958" spans="1:29" x14ac:dyDescent="0.25">
      <c r="A958" s="452" t="s">
        <v>778</v>
      </c>
      <c r="B958" s="453">
        <v>82.76</v>
      </c>
      <c r="C958" s="453">
        <v>82.03</v>
      </c>
      <c r="D958" s="453">
        <v>83.77</v>
      </c>
      <c r="E958" s="453">
        <v>86.47</v>
      </c>
      <c r="F958" s="453">
        <v>78.180000000000007</v>
      </c>
      <c r="G958" s="453">
        <v>79.08</v>
      </c>
      <c r="H958" s="453">
        <v>81.430000000000007</v>
      </c>
      <c r="I958" s="453">
        <v>80.180000000000007</v>
      </c>
      <c r="J958" s="453">
        <v>84.92</v>
      </c>
      <c r="K958" s="453">
        <v>86.09</v>
      </c>
      <c r="L958" s="453">
        <v>83.25</v>
      </c>
      <c r="M958" s="453">
        <v>78.16</v>
      </c>
      <c r="N958" s="454">
        <v>77.900000000000006</v>
      </c>
      <c r="O958" s="453">
        <v>83.98</v>
      </c>
      <c r="P958" s="453">
        <v>85.53</v>
      </c>
      <c r="Q958" s="453">
        <v>87.69</v>
      </c>
      <c r="R958" s="453">
        <v>94.02</v>
      </c>
      <c r="S958" s="453">
        <v>91.93</v>
      </c>
      <c r="T958" s="453">
        <v>87.03</v>
      </c>
      <c r="U958" s="453">
        <v>94.53</v>
      </c>
      <c r="V958" s="453">
        <v>98.74</v>
      </c>
      <c r="W958" s="453">
        <v>102.23</v>
      </c>
      <c r="X958" s="453">
        <v>105.89</v>
      </c>
      <c r="Y958" s="453">
        <v>112.52</v>
      </c>
      <c r="Z958" s="453">
        <v>113.88</v>
      </c>
      <c r="AA958" s="453">
        <v>116.41</v>
      </c>
      <c r="AB958" s="453">
        <v>124.39</v>
      </c>
      <c r="AC958" s="453">
        <v>129.31</v>
      </c>
    </row>
    <row r="960" spans="1:29" x14ac:dyDescent="0.25">
      <c r="A960" s="450" t="s">
        <v>779</v>
      </c>
    </row>
    <row r="961" spans="1:29" x14ac:dyDescent="0.25">
      <c r="A961" s="450" t="s">
        <v>751</v>
      </c>
      <c r="B961" s="450" t="s">
        <v>780</v>
      </c>
    </row>
    <row r="963" spans="1:29" x14ac:dyDescent="0.25">
      <c r="A963" s="450" t="s">
        <v>739</v>
      </c>
      <c r="B963" s="450" t="s">
        <v>740</v>
      </c>
    </row>
    <row r="964" spans="1:29" x14ac:dyDescent="0.25">
      <c r="A964" s="450" t="s">
        <v>741</v>
      </c>
      <c r="B964" s="450" t="s">
        <v>792</v>
      </c>
    </row>
    <row r="965" spans="1:29" x14ac:dyDescent="0.25">
      <c r="A965" s="450" t="s">
        <v>743</v>
      </c>
      <c r="B965" s="450" t="s">
        <v>785</v>
      </c>
    </row>
    <row r="967" spans="1:29" x14ac:dyDescent="0.25">
      <c r="A967" s="452" t="s">
        <v>745</v>
      </c>
      <c r="B967" s="452" t="s">
        <v>51</v>
      </c>
      <c r="C967" s="452" t="s">
        <v>52</v>
      </c>
      <c r="D967" s="452" t="s">
        <v>53</v>
      </c>
      <c r="E967" s="452" t="s">
        <v>54</v>
      </c>
      <c r="F967" s="452" t="s">
        <v>55</v>
      </c>
      <c r="G967" s="452" t="s">
        <v>56</v>
      </c>
      <c r="H967" s="452" t="s">
        <v>57</v>
      </c>
      <c r="I967" s="452" t="s">
        <v>58</v>
      </c>
      <c r="J967" s="452" t="s">
        <v>59</v>
      </c>
      <c r="K967" s="452" t="s">
        <v>60</v>
      </c>
      <c r="L967" s="452" t="s">
        <v>61</v>
      </c>
      <c r="M967" s="452" t="s">
        <v>62</v>
      </c>
      <c r="N967" s="452" t="s">
        <v>63</v>
      </c>
      <c r="O967" s="452" t="s">
        <v>64</v>
      </c>
      <c r="P967" s="452" t="s">
        <v>65</v>
      </c>
      <c r="Q967" s="452" t="s">
        <v>66</v>
      </c>
      <c r="R967" s="452" t="s">
        <v>67</v>
      </c>
      <c r="S967" s="452" t="s">
        <v>68</v>
      </c>
      <c r="T967" s="452" t="s">
        <v>69</v>
      </c>
      <c r="U967" s="452" t="s">
        <v>70</v>
      </c>
      <c r="V967" s="452" t="s">
        <v>71</v>
      </c>
      <c r="W967" s="452" t="s">
        <v>72</v>
      </c>
      <c r="X967" s="452" t="s">
        <v>73</v>
      </c>
      <c r="Y967" s="452" t="s">
        <v>74</v>
      </c>
      <c r="Z967" s="452" t="s">
        <v>75</v>
      </c>
      <c r="AA967" s="452" t="s">
        <v>76</v>
      </c>
      <c r="AB967" s="452" t="s">
        <v>77</v>
      </c>
      <c r="AC967" s="452" t="s">
        <v>746</v>
      </c>
    </row>
    <row r="968" spans="1:29" x14ac:dyDescent="0.25">
      <c r="A968" s="452" t="s">
        <v>747</v>
      </c>
      <c r="B968" s="453">
        <v>1125.75</v>
      </c>
      <c r="C968" s="453">
        <v>1063.0899999999999</v>
      </c>
      <c r="D968" s="453">
        <v>1031.6600000000001</v>
      </c>
      <c r="E968" s="453">
        <v>1013.37</v>
      </c>
      <c r="F968" s="453">
        <v>1019.59</v>
      </c>
      <c r="G968" s="453">
        <v>1033.82</v>
      </c>
      <c r="H968" s="453">
        <v>1052.68</v>
      </c>
      <c r="I968" s="453">
        <v>1040.8399999999999</v>
      </c>
      <c r="J968" s="453">
        <v>966.51</v>
      </c>
      <c r="K968" s="453">
        <v>930.91</v>
      </c>
      <c r="L968" s="454">
        <v>929.1</v>
      </c>
      <c r="M968" s="453">
        <v>922.12</v>
      </c>
      <c r="N968" s="453">
        <v>890.85</v>
      </c>
      <c r="O968" s="453">
        <v>881.46</v>
      </c>
      <c r="P968" s="453">
        <v>896.23</v>
      </c>
      <c r="Q968" s="453">
        <v>875.33</v>
      </c>
      <c r="R968" s="453">
        <v>843.72</v>
      </c>
      <c r="S968" s="453">
        <v>845.51</v>
      </c>
      <c r="T968" s="453">
        <v>813.76</v>
      </c>
      <c r="U968" s="453">
        <v>766.57</v>
      </c>
      <c r="V968" s="454">
        <v>732.3</v>
      </c>
      <c r="W968" s="454">
        <v>721.7</v>
      </c>
      <c r="X968" s="454">
        <v>712.8</v>
      </c>
      <c r="Y968" s="453">
        <v>714.38</v>
      </c>
      <c r="Z968" s="453">
        <v>723.95</v>
      </c>
      <c r="AA968" s="453">
        <v>724.18</v>
      </c>
      <c r="AB968" s="453">
        <v>721.93</v>
      </c>
      <c r="AC968" s="454">
        <v>737.1</v>
      </c>
    </row>
    <row r="969" spans="1:29" x14ac:dyDescent="0.25">
      <c r="A969" s="452" t="s">
        <v>748</v>
      </c>
      <c r="B969" s="453">
        <v>1282.08</v>
      </c>
      <c r="C969" s="454">
        <v>1220.0999999999999</v>
      </c>
      <c r="D969" s="453">
        <v>1172.1400000000001</v>
      </c>
      <c r="E969" s="453">
        <v>1139.67</v>
      </c>
      <c r="F969" s="453">
        <v>1147.99</v>
      </c>
      <c r="G969" s="453">
        <v>1158.04</v>
      </c>
      <c r="H969" s="453">
        <v>1176.93</v>
      </c>
      <c r="I969" s="453">
        <v>1165.95</v>
      </c>
      <c r="J969" s="454">
        <v>1091.5999999999999</v>
      </c>
      <c r="K969" s="453">
        <v>1024.1400000000001</v>
      </c>
      <c r="L969" s="453">
        <v>1020.17</v>
      </c>
      <c r="M969" s="453">
        <v>1008.15</v>
      </c>
      <c r="N969" s="453">
        <v>971.29</v>
      </c>
      <c r="O969" s="453">
        <v>960.46</v>
      </c>
      <c r="P969" s="453">
        <v>977.27</v>
      </c>
      <c r="Q969" s="453">
        <v>953.56</v>
      </c>
      <c r="R969" s="453">
        <v>918.33</v>
      </c>
      <c r="S969" s="453">
        <v>920.35</v>
      </c>
      <c r="T969" s="453">
        <v>886.44</v>
      </c>
      <c r="U969" s="453">
        <v>834.24</v>
      </c>
      <c r="V969" s="455">
        <v>801</v>
      </c>
      <c r="W969" s="453">
        <v>787.93</v>
      </c>
      <c r="X969" s="453">
        <v>778.46</v>
      </c>
      <c r="Y969" s="453">
        <v>779.73</v>
      </c>
      <c r="Z969" s="453">
        <v>791.24</v>
      </c>
      <c r="AA969" s="453">
        <v>789.86</v>
      </c>
      <c r="AB969" s="453">
        <v>787.36</v>
      </c>
      <c r="AC969" s="453">
        <v>803.82</v>
      </c>
    </row>
    <row r="970" spans="1:29" x14ac:dyDescent="0.25">
      <c r="A970" s="452" t="s">
        <v>749</v>
      </c>
      <c r="B970" s="453">
        <v>1280.46</v>
      </c>
      <c r="C970" s="453">
        <v>1218.51</v>
      </c>
      <c r="D970" s="453">
        <v>1170.6099999999999</v>
      </c>
      <c r="E970" s="453">
        <v>1138.1199999999999</v>
      </c>
      <c r="F970" s="453">
        <v>1146.42</v>
      </c>
      <c r="G970" s="453">
        <v>1156.48</v>
      </c>
      <c r="H970" s="453">
        <v>1175.3399999999999</v>
      </c>
      <c r="I970" s="453">
        <v>1164.3499999999999</v>
      </c>
      <c r="J970" s="455">
        <v>1090</v>
      </c>
      <c r="K970" s="453">
        <v>1022.48</v>
      </c>
      <c r="L970" s="454">
        <v>1018.6</v>
      </c>
      <c r="M970" s="453">
        <v>1006.62</v>
      </c>
      <c r="N970" s="453">
        <v>969.87</v>
      </c>
      <c r="O970" s="454">
        <v>959.1</v>
      </c>
      <c r="P970" s="454">
        <v>975.9</v>
      </c>
      <c r="Q970" s="453">
        <v>952.17</v>
      </c>
      <c r="R970" s="453">
        <v>916.88</v>
      </c>
      <c r="S970" s="453">
        <v>918.86</v>
      </c>
      <c r="T970" s="453">
        <v>884.94</v>
      </c>
      <c r="U970" s="453">
        <v>832.84</v>
      </c>
      <c r="V970" s="453">
        <v>799.66</v>
      </c>
      <c r="W970" s="454">
        <v>786.6</v>
      </c>
      <c r="X970" s="453">
        <v>777.12</v>
      </c>
      <c r="Y970" s="454">
        <v>778.4</v>
      </c>
      <c r="Z970" s="453">
        <v>789.81</v>
      </c>
      <c r="AA970" s="454">
        <v>788.5</v>
      </c>
      <c r="AB970" s="455">
        <v>786</v>
      </c>
      <c r="AC970" s="454">
        <v>802.4</v>
      </c>
    </row>
    <row r="971" spans="1:29" x14ac:dyDescent="0.25">
      <c r="A971" s="452" t="s">
        <v>750</v>
      </c>
      <c r="B971" s="453">
        <v>33.96</v>
      </c>
      <c r="C971" s="454">
        <v>33.6</v>
      </c>
      <c r="D971" s="453">
        <v>32.770000000000003</v>
      </c>
      <c r="E971" s="453">
        <v>33.69</v>
      </c>
      <c r="F971" s="453">
        <v>35.049999999999997</v>
      </c>
      <c r="G971" s="453">
        <v>36.67</v>
      </c>
      <c r="H971" s="453">
        <v>38.11</v>
      </c>
      <c r="I971" s="453">
        <v>37.31</v>
      </c>
      <c r="J971" s="453">
        <v>36.880000000000003</v>
      </c>
      <c r="K971" s="453">
        <v>36.92</v>
      </c>
      <c r="L971" s="453">
        <v>34.42</v>
      </c>
      <c r="M971" s="453">
        <v>33.049999999999997</v>
      </c>
      <c r="N971" s="453">
        <v>31.83</v>
      </c>
      <c r="O971" s="453">
        <v>28.84</v>
      </c>
      <c r="P971" s="454">
        <v>29.3</v>
      </c>
      <c r="Q971" s="454">
        <v>28.4</v>
      </c>
      <c r="R971" s="453">
        <v>25.16</v>
      </c>
      <c r="S971" s="453">
        <v>23.49</v>
      </c>
      <c r="T971" s="453">
        <v>23.49</v>
      </c>
      <c r="U971" s="453">
        <v>23.79</v>
      </c>
      <c r="V971" s="453">
        <v>25.49</v>
      </c>
      <c r="W971" s="453">
        <v>21.45</v>
      </c>
      <c r="X971" s="453">
        <v>21.25</v>
      </c>
      <c r="Y971" s="453">
        <v>20.77</v>
      </c>
      <c r="Z971" s="453">
        <v>20.79</v>
      </c>
      <c r="AA971" s="453">
        <v>20.23</v>
      </c>
      <c r="AB971" s="453">
        <v>19.239999999999998</v>
      </c>
      <c r="AC971" s="453">
        <v>20.059999999999999</v>
      </c>
    </row>
    <row r="972" spans="1:29" x14ac:dyDescent="0.25">
      <c r="A972" s="452" t="s">
        <v>752</v>
      </c>
      <c r="B972" s="453">
        <v>30.74</v>
      </c>
      <c r="C972" s="453">
        <v>24.06</v>
      </c>
      <c r="D972" s="453">
        <v>20.329999999999998</v>
      </c>
      <c r="E972" s="453">
        <v>18.37</v>
      </c>
      <c r="F972" s="453">
        <v>17.86</v>
      </c>
      <c r="G972" s="453">
        <v>17.29</v>
      </c>
      <c r="H972" s="453">
        <v>16.829999999999998</v>
      </c>
      <c r="I972" s="455">
        <v>16</v>
      </c>
      <c r="J972" s="454">
        <v>13.2</v>
      </c>
      <c r="K972" s="453">
        <v>13.74</v>
      </c>
      <c r="L972" s="453">
        <v>13.99</v>
      </c>
      <c r="M972" s="453">
        <v>14.26</v>
      </c>
      <c r="N972" s="453">
        <v>14.03</v>
      </c>
      <c r="O972" s="453">
        <v>13.47</v>
      </c>
      <c r="P972" s="453">
        <v>15.49</v>
      </c>
      <c r="Q972" s="453">
        <v>14.95</v>
      </c>
      <c r="R972" s="453">
        <v>13.36</v>
      </c>
      <c r="S972" s="453">
        <v>13.48</v>
      </c>
      <c r="T972" s="453">
        <v>14.27</v>
      </c>
      <c r="U972" s="453">
        <v>12.95</v>
      </c>
      <c r="V972" s="453">
        <v>14.57</v>
      </c>
      <c r="W972" s="453">
        <v>13.41</v>
      </c>
      <c r="X972" s="453">
        <v>13.66</v>
      </c>
      <c r="Y972" s="453">
        <v>14.99</v>
      </c>
      <c r="Z972" s="453">
        <v>16.54</v>
      </c>
      <c r="AA972" s="453">
        <v>16.91</v>
      </c>
      <c r="AB972" s="455">
        <v>18</v>
      </c>
      <c r="AC972" s="453">
        <v>17.96</v>
      </c>
    </row>
    <row r="973" spans="1:29" x14ac:dyDescent="0.25">
      <c r="A973" s="452" t="s">
        <v>753</v>
      </c>
      <c r="B973" s="453">
        <v>32.270000000000003</v>
      </c>
      <c r="C973" s="453">
        <v>27.79</v>
      </c>
      <c r="D973" s="453">
        <v>24.83</v>
      </c>
      <c r="E973" s="453">
        <v>22.21</v>
      </c>
      <c r="F973" s="453">
        <v>21.79</v>
      </c>
      <c r="G973" s="455">
        <v>23</v>
      </c>
      <c r="H973" s="453">
        <v>22.26</v>
      </c>
      <c r="I973" s="455">
        <v>22</v>
      </c>
      <c r="J973" s="453">
        <v>21.56</v>
      </c>
      <c r="K973" s="453">
        <v>20.94</v>
      </c>
      <c r="L973" s="453">
        <v>21.38</v>
      </c>
      <c r="M973" s="453">
        <v>21.38</v>
      </c>
      <c r="N973" s="453">
        <v>20.51</v>
      </c>
      <c r="O973" s="453">
        <v>19.18</v>
      </c>
      <c r="P973" s="453">
        <v>20.75</v>
      </c>
      <c r="Q973" s="453">
        <v>20.170000000000002</v>
      </c>
      <c r="R973" s="453">
        <v>19.55</v>
      </c>
      <c r="S973" s="453">
        <v>19.43</v>
      </c>
      <c r="T973" s="453">
        <v>19.91</v>
      </c>
      <c r="U973" s="454">
        <v>18.600000000000001</v>
      </c>
      <c r="V973" s="453">
        <v>17.91</v>
      </c>
      <c r="W973" s="453">
        <v>18.63</v>
      </c>
      <c r="X973" s="453">
        <v>18.440000000000001</v>
      </c>
      <c r="Y973" s="453">
        <v>18.309999999999999</v>
      </c>
      <c r="Z973" s="453">
        <v>19.11</v>
      </c>
      <c r="AA973" s="453">
        <v>19.03</v>
      </c>
      <c r="AB973" s="453">
        <v>19.86</v>
      </c>
      <c r="AC973" s="453">
        <v>19.62</v>
      </c>
    </row>
    <row r="974" spans="1:29" x14ac:dyDescent="0.25">
      <c r="A974" s="452" t="s">
        <v>7</v>
      </c>
      <c r="B974" s="453">
        <v>26.79</v>
      </c>
      <c r="C974" s="453">
        <v>26.24</v>
      </c>
      <c r="D974" s="454">
        <v>25.4</v>
      </c>
      <c r="E974" s="453">
        <v>24.75</v>
      </c>
      <c r="F974" s="453">
        <v>24.49</v>
      </c>
      <c r="G974" s="453">
        <v>24.32</v>
      </c>
      <c r="H974" s="453">
        <v>23.07</v>
      </c>
      <c r="I974" s="454">
        <v>23.2</v>
      </c>
      <c r="J974" s="453">
        <v>23.36</v>
      </c>
      <c r="K974" s="453">
        <v>23.67</v>
      </c>
      <c r="L974" s="453">
        <v>23.47</v>
      </c>
      <c r="M974" s="453">
        <v>22.73</v>
      </c>
      <c r="N974" s="454">
        <v>22.7</v>
      </c>
      <c r="O974" s="453">
        <v>22.26</v>
      </c>
      <c r="P974" s="453">
        <v>20.74</v>
      </c>
      <c r="Q974" s="453">
        <v>18.55</v>
      </c>
      <c r="R974" s="453">
        <v>18.21</v>
      </c>
      <c r="S974" s="453">
        <v>18.82</v>
      </c>
      <c r="T974" s="453">
        <v>18.649999999999999</v>
      </c>
      <c r="U974" s="453">
        <v>17.91</v>
      </c>
      <c r="V974" s="453">
        <v>17.57</v>
      </c>
      <c r="W974" s="453">
        <v>17.57</v>
      </c>
      <c r="X974" s="453">
        <v>17.260000000000002</v>
      </c>
      <c r="Y974" s="453">
        <v>17.190000000000001</v>
      </c>
      <c r="Z974" s="453">
        <v>17.670000000000002</v>
      </c>
      <c r="AA974" s="453">
        <v>17.63</v>
      </c>
      <c r="AB974" s="453">
        <v>18.09</v>
      </c>
      <c r="AC974" s="453">
        <v>18.39</v>
      </c>
    </row>
    <row r="975" spans="1:29" x14ac:dyDescent="0.25">
      <c r="A975" s="452" t="s">
        <v>754</v>
      </c>
      <c r="B975" s="453">
        <v>215.59</v>
      </c>
      <c r="C975" s="453">
        <v>207.84</v>
      </c>
      <c r="D975" s="453">
        <v>211.76</v>
      </c>
      <c r="E975" s="453">
        <v>202.63</v>
      </c>
      <c r="F975" s="453">
        <v>206.43</v>
      </c>
      <c r="G975" s="453">
        <v>204.32</v>
      </c>
      <c r="H975" s="453">
        <v>208.78</v>
      </c>
      <c r="I975" s="453">
        <v>198.82</v>
      </c>
      <c r="J975" s="453">
        <v>155.94</v>
      </c>
      <c r="K975" s="453">
        <v>143.97999999999999</v>
      </c>
      <c r="L975" s="453">
        <v>144.05000000000001</v>
      </c>
      <c r="M975" s="453">
        <v>148.61000000000001</v>
      </c>
      <c r="N975" s="453">
        <v>145.71</v>
      </c>
      <c r="O975" s="453">
        <v>144.49</v>
      </c>
      <c r="P975" s="453">
        <v>151.72</v>
      </c>
      <c r="Q975" s="453">
        <v>145.07</v>
      </c>
      <c r="R975" s="453">
        <v>144.22999999999999</v>
      </c>
      <c r="S975" s="453">
        <v>150.81</v>
      </c>
      <c r="T975" s="454">
        <v>152.30000000000001</v>
      </c>
      <c r="U975" s="453">
        <v>149.44</v>
      </c>
      <c r="V975" s="453">
        <v>122.78</v>
      </c>
      <c r="W975" s="453">
        <v>127.26</v>
      </c>
      <c r="X975" s="453">
        <v>124.61</v>
      </c>
      <c r="Y975" s="453">
        <v>126.46</v>
      </c>
      <c r="Z975" s="453">
        <v>128.65</v>
      </c>
      <c r="AA975" s="453">
        <v>130.63</v>
      </c>
      <c r="AB975" s="453">
        <v>127.87</v>
      </c>
      <c r="AC975" s="453">
        <v>127.31</v>
      </c>
    </row>
    <row r="976" spans="1:29" x14ac:dyDescent="0.25">
      <c r="A976" s="452" t="s">
        <v>755</v>
      </c>
      <c r="B976" s="453">
        <v>4.93</v>
      </c>
      <c r="C976" s="453">
        <v>4.8099999999999996</v>
      </c>
      <c r="D976" s="453">
        <v>3.98</v>
      </c>
      <c r="E976" s="453">
        <v>3.11</v>
      </c>
      <c r="F976" s="453">
        <v>2.81</v>
      </c>
      <c r="G976" s="453">
        <v>2.57</v>
      </c>
      <c r="H976" s="453">
        <v>2.44</v>
      </c>
      <c r="I976" s="453">
        <v>2.4700000000000002</v>
      </c>
      <c r="J976" s="453">
        <v>2.52</v>
      </c>
      <c r="K976" s="453">
        <v>2.23</v>
      </c>
      <c r="L976" s="453">
        <v>2.29</v>
      </c>
      <c r="M976" s="454">
        <v>2.2999999999999998</v>
      </c>
      <c r="N976" s="453">
        <v>2.2200000000000002</v>
      </c>
      <c r="O976" s="453">
        <v>2.31</v>
      </c>
      <c r="P976" s="453">
        <v>2.44</v>
      </c>
      <c r="Q976" s="453">
        <v>2.4500000000000002</v>
      </c>
      <c r="R976" s="454">
        <v>2.4</v>
      </c>
      <c r="S976" s="453">
        <v>2.62</v>
      </c>
      <c r="T976" s="453">
        <v>2.81</v>
      </c>
      <c r="U976" s="453">
        <v>2.65</v>
      </c>
      <c r="V976" s="454">
        <v>2.7</v>
      </c>
      <c r="W976" s="453">
        <v>2.72</v>
      </c>
      <c r="X976" s="453">
        <v>2.89</v>
      </c>
      <c r="Y976" s="453">
        <v>2.91</v>
      </c>
      <c r="Z976" s="453">
        <v>3.01</v>
      </c>
      <c r="AA976" s="454">
        <v>3.1</v>
      </c>
      <c r="AB976" s="453">
        <v>2.97</v>
      </c>
      <c r="AC976" s="453">
        <v>3.08</v>
      </c>
    </row>
    <row r="977" spans="1:29" x14ac:dyDescent="0.25">
      <c r="A977" s="452" t="s">
        <v>756</v>
      </c>
      <c r="B977" s="453">
        <v>25.97</v>
      </c>
      <c r="C977" s="453">
        <v>25.14</v>
      </c>
      <c r="D977" s="453">
        <v>24.88</v>
      </c>
      <c r="E977" s="454">
        <v>25.3</v>
      </c>
      <c r="F977" s="453">
        <v>26.17</v>
      </c>
      <c r="G977" s="453">
        <v>27.16</v>
      </c>
      <c r="H977" s="453">
        <v>27.55</v>
      </c>
      <c r="I977" s="453">
        <v>27.17</v>
      </c>
      <c r="J977" s="454">
        <v>28.6</v>
      </c>
      <c r="K977" s="454">
        <v>27.8</v>
      </c>
      <c r="L977" s="453">
        <v>26.78</v>
      </c>
      <c r="M977" s="453">
        <v>25.15</v>
      </c>
      <c r="N977" s="453">
        <v>23.99</v>
      </c>
      <c r="O977" s="453">
        <v>23.61</v>
      </c>
      <c r="P977" s="453">
        <v>23.28</v>
      </c>
      <c r="Q977" s="453">
        <v>22.76</v>
      </c>
      <c r="R977" s="453">
        <v>21.89</v>
      </c>
      <c r="S977" s="454">
        <v>21.3</v>
      </c>
      <c r="T977" s="454">
        <v>21.1</v>
      </c>
      <c r="U977" s="454">
        <v>20.5</v>
      </c>
      <c r="V977" s="453">
        <v>21.37</v>
      </c>
      <c r="W977" s="453">
        <v>19.989999999999998</v>
      </c>
      <c r="X977" s="453">
        <v>20.52</v>
      </c>
      <c r="Y977" s="453">
        <v>22.01</v>
      </c>
      <c r="Z977" s="453">
        <v>21.41</v>
      </c>
      <c r="AA977" s="453">
        <v>21.41</v>
      </c>
      <c r="AB977" s="453">
        <v>21.78</v>
      </c>
      <c r="AC977" s="453">
        <v>22.74</v>
      </c>
    </row>
    <row r="978" spans="1:29" x14ac:dyDescent="0.25">
      <c r="A978" s="452" t="s">
        <v>757</v>
      </c>
      <c r="B978" s="453">
        <v>25.05</v>
      </c>
      <c r="C978" s="453">
        <v>24.58</v>
      </c>
      <c r="D978" s="453">
        <v>24.06</v>
      </c>
      <c r="E978" s="454">
        <v>22.2</v>
      </c>
      <c r="F978" s="453">
        <v>21.82</v>
      </c>
      <c r="G978" s="454">
        <v>22.5</v>
      </c>
      <c r="H978" s="453">
        <v>23.07</v>
      </c>
      <c r="I978" s="453">
        <v>22.53</v>
      </c>
      <c r="J978" s="453">
        <v>22.28</v>
      </c>
      <c r="K978" s="453">
        <v>22.15</v>
      </c>
      <c r="L978" s="453">
        <v>21.37</v>
      </c>
      <c r="M978" s="453">
        <v>20.95</v>
      </c>
      <c r="N978" s="453">
        <v>20.79</v>
      </c>
      <c r="O978" s="453">
        <v>20.56</v>
      </c>
      <c r="P978" s="453">
        <v>20.58</v>
      </c>
      <c r="Q978" s="453">
        <v>20.010000000000002</v>
      </c>
      <c r="R978" s="453">
        <v>19.48</v>
      </c>
      <c r="S978" s="453">
        <v>19.809999999999999</v>
      </c>
      <c r="T978" s="453">
        <v>19.02</v>
      </c>
      <c r="U978" s="453">
        <v>17.809999999999999</v>
      </c>
      <c r="V978" s="453">
        <v>18.489999999999998</v>
      </c>
      <c r="W978" s="453">
        <v>17.670000000000002</v>
      </c>
      <c r="X978" s="453">
        <v>16.21</v>
      </c>
      <c r="Y978" s="453">
        <v>15.22</v>
      </c>
      <c r="Z978" s="453">
        <v>14.53</v>
      </c>
      <c r="AA978" s="453">
        <v>14.32</v>
      </c>
      <c r="AB978" s="453">
        <v>14.52</v>
      </c>
      <c r="AC978" s="454">
        <v>14.7</v>
      </c>
    </row>
    <row r="979" spans="1:29" x14ac:dyDescent="0.25">
      <c r="A979" s="452" t="s">
        <v>758</v>
      </c>
      <c r="B979" s="454">
        <v>60.3</v>
      </c>
      <c r="C979" s="453">
        <v>58.22</v>
      </c>
      <c r="D979" s="453">
        <v>56.57</v>
      </c>
      <c r="E979" s="453">
        <v>52.71</v>
      </c>
      <c r="F979" s="453">
        <v>58.16</v>
      </c>
      <c r="G979" s="453">
        <v>57.79</v>
      </c>
      <c r="H979" s="453">
        <v>64.53</v>
      </c>
      <c r="I979" s="453">
        <v>63.07</v>
      </c>
      <c r="J979" s="453">
        <v>65.13</v>
      </c>
      <c r="K979" s="453">
        <v>68.540000000000006</v>
      </c>
      <c r="L979" s="453">
        <v>71.63</v>
      </c>
      <c r="M979" s="453">
        <v>67.67</v>
      </c>
      <c r="N979" s="453">
        <v>65.37</v>
      </c>
      <c r="O979" s="453">
        <v>68.48</v>
      </c>
      <c r="P979" s="454">
        <v>66.2</v>
      </c>
      <c r="Q979" s="453">
        <v>63.77</v>
      </c>
      <c r="R979" s="453">
        <v>63.73</v>
      </c>
      <c r="S979" s="453">
        <v>64.959999999999994</v>
      </c>
      <c r="T979" s="453">
        <v>59.35</v>
      </c>
      <c r="U979" s="453">
        <v>58.85</v>
      </c>
      <c r="V979" s="453">
        <v>60.19</v>
      </c>
      <c r="W979" s="453">
        <v>57.11</v>
      </c>
      <c r="X979" s="453">
        <v>55.26</v>
      </c>
      <c r="Y979" s="453">
        <v>56.93</v>
      </c>
      <c r="Z979" s="453">
        <v>59.65</v>
      </c>
      <c r="AA979" s="453">
        <v>60.23</v>
      </c>
      <c r="AB979" s="453">
        <v>59.31</v>
      </c>
      <c r="AC979" s="453">
        <v>61.79</v>
      </c>
    </row>
    <row r="980" spans="1:29" x14ac:dyDescent="0.25">
      <c r="A980" s="452" t="s">
        <v>759</v>
      </c>
      <c r="B980" s="453">
        <v>222.39</v>
      </c>
      <c r="C980" s="453">
        <v>224.41</v>
      </c>
      <c r="D980" s="454">
        <v>223.3</v>
      </c>
      <c r="E980" s="454">
        <v>220.6</v>
      </c>
      <c r="F980" s="453">
        <v>220.89</v>
      </c>
      <c r="G980" s="453">
        <v>226.01</v>
      </c>
      <c r="H980" s="454">
        <v>231.1</v>
      </c>
      <c r="I980" s="453">
        <v>230.83</v>
      </c>
      <c r="J980" s="453">
        <v>208.47</v>
      </c>
      <c r="K980" s="454">
        <v>188.9</v>
      </c>
      <c r="L980" s="453">
        <v>185.38</v>
      </c>
      <c r="M980" s="453">
        <v>184.23</v>
      </c>
      <c r="N980" s="453">
        <v>175.04</v>
      </c>
      <c r="O980" s="453">
        <v>168.74</v>
      </c>
      <c r="P980" s="454">
        <v>163.4</v>
      </c>
      <c r="Q980" s="454">
        <v>160.30000000000001</v>
      </c>
      <c r="R980" s="453">
        <v>156.05000000000001</v>
      </c>
      <c r="S980" s="453">
        <v>156.63</v>
      </c>
      <c r="T980" s="453">
        <v>154.04</v>
      </c>
      <c r="U980" s="453">
        <v>148.74</v>
      </c>
      <c r="V980" s="453">
        <v>141.36000000000001</v>
      </c>
      <c r="W980" s="453">
        <v>136.43</v>
      </c>
      <c r="X980" s="453">
        <v>137.18</v>
      </c>
      <c r="Y980" s="454">
        <v>136.4</v>
      </c>
      <c r="Z980" s="453">
        <v>140.53</v>
      </c>
      <c r="AA980" s="453">
        <v>140.08000000000001</v>
      </c>
      <c r="AB980" s="453">
        <v>136.78</v>
      </c>
      <c r="AC980" s="453">
        <v>141.38999999999999</v>
      </c>
    </row>
    <row r="981" spans="1:29" x14ac:dyDescent="0.25">
      <c r="A981" s="452" t="s">
        <v>760</v>
      </c>
      <c r="B981" s="453">
        <v>9.57</v>
      </c>
      <c r="C981" s="453">
        <v>9.06</v>
      </c>
      <c r="D981" s="453">
        <v>9.17</v>
      </c>
      <c r="E981" s="454">
        <v>7.9</v>
      </c>
      <c r="F981" s="453">
        <v>8.02</v>
      </c>
      <c r="G981" s="453">
        <v>7.73</v>
      </c>
      <c r="H981" s="453">
        <v>7.74</v>
      </c>
      <c r="I981" s="453">
        <v>8.3699999999999992</v>
      </c>
      <c r="J981" s="453">
        <v>7.18</v>
      </c>
      <c r="K981" s="453">
        <v>7.94</v>
      </c>
      <c r="L981" s="453">
        <v>8.32</v>
      </c>
      <c r="M981" s="453">
        <v>8.24</v>
      </c>
      <c r="N981" s="453">
        <v>7.92</v>
      </c>
      <c r="O981" s="453">
        <v>7.59</v>
      </c>
      <c r="P981" s="453">
        <v>8.4700000000000006</v>
      </c>
      <c r="Q981" s="453">
        <v>8.27</v>
      </c>
      <c r="R981" s="453">
        <v>8.34</v>
      </c>
      <c r="S981" s="453">
        <v>8.51</v>
      </c>
      <c r="T981" s="453">
        <v>9.52</v>
      </c>
      <c r="U981" s="453">
        <v>7.39</v>
      </c>
      <c r="V981" s="454">
        <v>8.1999999999999993</v>
      </c>
      <c r="W981" s="453">
        <v>8.42</v>
      </c>
      <c r="X981" s="453">
        <v>7.69</v>
      </c>
      <c r="Y981" s="453">
        <v>5.74</v>
      </c>
      <c r="Z981" s="453">
        <v>5.53</v>
      </c>
      <c r="AA981" s="454">
        <v>6.1</v>
      </c>
      <c r="AB981" s="453">
        <v>5.34</v>
      </c>
      <c r="AC981" s="453">
        <v>5.72</v>
      </c>
    </row>
    <row r="982" spans="1:29" x14ac:dyDescent="0.25">
      <c r="A982" s="452" t="s">
        <v>761</v>
      </c>
      <c r="B982" s="453">
        <v>87.65</v>
      </c>
      <c r="C982" s="453">
        <v>90.76</v>
      </c>
      <c r="D982" s="453">
        <v>89.01</v>
      </c>
      <c r="E982" s="453">
        <v>90.56</v>
      </c>
      <c r="F982" s="454">
        <v>88.6</v>
      </c>
      <c r="G982" s="453">
        <v>92.22</v>
      </c>
      <c r="H982" s="453">
        <v>92.48</v>
      </c>
      <c r="I982" s="453">
        <v>95.74</v>
      </c>
      <c r="J982" s="453">
        <v>96.58</v>
      </c>
      <c r="K982" s="453">
        <v>98.43</v>
      </c>
      <c r="L982" s="454">
        <v>95.7</v>
      </c>
      <c r="M982" s="454">
        <v>96.7</v>
      </c>
      <c r="N982" s="453">
        <v>94.44</v>
      </c>
      <c r="O982" s="453">
        <v>93.86</v>
      </c>
      <c r="P982" s="453">
        <v>96.51</v>
      </c>
      <c r="Q982" s="453">
        <v>93.48</v>
      </c>
      <c r="R982" s="453">
        <v>76.98</v>
      </c>
      <c r="S982" s="453">
        <v>74.63</v>
      </c>
      <c r="T982" s="453">
        <v>69.58</v>
      </c>
      <c r="U982" s="453">
        <v>65.89</v>
      </c>
      <c r="V982" s="453">
        <v>63.42</v>
      </c>
      <c r="W982" s="453">
        <v>61.62</v>
      </c>
      <c r="X982" s="453">
        <v>63.48</v>
      </c>
      <c r="Y982" s="453">
        <v>60.68</v>
      </c>
      <c r="Z982" s="453">
        <v>59.12</v>
      </c>
      <c r="AA982" s="453">
        <v>59.14</v>
      </c>
      <c r="AB982" s="453">
        <v>60.48</v>
      </c>
      <c r="AC982" s="455">
        <v>60</v>
      </c>
    </row>
    <row r="983" spans="1:29" x14ac:dyDescent="0.25">
      <c r="A983" s="452" t="s">
        <v>762</v>
      </c>
      <c r="B983" s="453">
        <v>0.98</v>
      </c>
      <c r="C983" s="453">
        <v>0.99</v>
      </c>
      <c r="D983" s="453">
        <v>1.0900000000000001</v>
      </c>
      <c r="E983" s="453">
        <v>1.1499999999999999</v>
      </c>
      <c r="F983" s="453">
        <v>1.1299999999999999</v>
      </c>
      <c r="G983" s="453">
        <v>1.27</v>
      </c>
      <c r="H983" s="453">
        <v>1.19</v>
      </c>
      <c r="I983" s="453">
        <v>1.17</v>
      </c>
      <c r="J983" s="453">
        <v>1.27</v>
      </c>
      <c r="K983" s="453">
        <v>1.22</v>
      </c>
      <c r="L983" s="453">
        <v>1.18</v>
      </c>
      <c r="M983" s="453">
        <v>1.29</v>
      </c>
      <c r="N983" s="453">
        <v>1.31</v>
      </c>
      <c r="O983" s="454">
        <v>1.3</v>
      </c>
      <c r="P983" s="453">
        <v>1.17</v>
      </c>
      <c r="Q983" s="453">
        <v>1.07</v>
      </c>
      <c r="R983" s="453">
        <v>1.1200000000000001</v>
      </c>
      <c r="S983" s="454">
        <v>1.1000000000000001</v>
      </c>
      <c r="T983" s="453">
        <v>1.06</v>
      </c>
      <c r="U983" s="453">
        <v>1.03</v>
      </c>
      <c r="V983" s="453">
        <v>1.0900000000000001</v>
      </c>
      <c r="W983" s="453">
        <v>1.05</v>
      </c>
      <c r="X983" s="453">
        <v>1.04</v>
      </c>
      <c r="Y983" s="453">
        <v>0.95</v>
      </c>
      <c r="Z983" s="453">
        <v>0.94</v>
      </c>
      <c r="AA983" s="453">
        <v>0.96</v>
      </c>
      <c r="AB983" s="453">
        <v>0.99</v>
      </c>
      <c r="AC983" s="453">
        <v>1.01</v>
      </c>
    </row>
    <row r="984" spans="1:29" x14ac:dyDescent="0.25">
      <c r="A984" s="452" t="s">
        <v>763</v>
      </c>
      <c r="B984" s="454">
        <v>10.8</v>
      </c>
      <c r="C984" s="453">
        <v>10.41</v>
      </c>
      <c r="D984" s="453">
        <v>8.5299999999999994</v>
      </c>
      <c r="E984" s="453">
        <v>7.07</v>
      </c>
      <c r="F984" s="453">
        <v>6.27</v>
      </c>
      <c r="G984" s="453">
        <v>5.75</v>
      </c>
      <c r="H984" s="453">
        <v>5.74</v>
      </c>
      <c r="I984" s="453">
        <v>5.74</v>
      </c>
      <c r="J984" s="453">
        <v>5.56</v>
      </c>
      <c r="K984" s="453">
        <v>5.33</v>
      </c>
      <c r="L984" s="453">
        <v>5.37</v>
      </c>
      <c r="M984" s="453">
        <v>5.64</v>
      </c>
      <c r="N984" s="453">
        <v>5.54</v>
      </c>
      <c r="O984" s="454">
        <v>5.7</v>
      </c>
      <c r="P984" s="453">
        <v>5.66</v>
      </c>
      <c r="Q984" s="453">
        <v>5.81</v>
      </c>
      <c r="R984" s="453">
        <v>5.82</v>
      </c>
      <c r="S984" s="453">
        <v>6.02</v>
      </c>
      <c r="T984" s="453">
        <v>5.97</v>
      </c>
      <c r="U984" s="453">
        <v>6.02</v>
      </c>
      <c r="V984" s="453">
        <v>6.13</v>
      </c>
      <c r="W984" s="453">
        <v>6.11</v>
      </c>
      <c r="X984" s="453">
        <v>6.38</v>
      </c>
      <c r="Y984" s="453">
        <v>6.44</v>
      </c>
      <c r="Z984" s="453">
        <v>6.57</v>
      </c>
      <c r="AA984" s="453">
        <v>6.79</v>
      </c>
      <c r="AB984" s="453">
        <v>6.75</v>
      </c>
      <c r="AC984" s="454">
        <v>6.8</v>
      </c>
    </row>
    <row r="985" spans="1:29" x14ac:dyDescent="0.25">
      <c r="A985" s="452" t="s">
        <v>764</v>
      </c>
      <c r="B985" s="454">
        <v>18.2</v>
      </c>
      <c r="C985" s="453">
        <v>18.579999999999998</v>
      </c>
      <c r="D985" s="453">
        <v>12.83</v>
      </c>
      <c r="E985" s="453">
        <v>11.16</v>
      </c>
      <c r="F985" s="453">
        <v>9.94</v>
      </c>
      <c r="G985" s="453">
        <v>9.75</v>
      </c>
      <c r="H985" s="453">
        <v>11.24</v>
      </c>
      <c r="I985" s="453">
        <v>11.61</v>
      </c>
      <c r="J985" s="453">
        <v>12.39</v>
      </c>
      <c r="K985" s="454">
        <v>12.2</v>
      </c>
      <c r="L985" s="453">
        <v>12.86</v>
      </c>
      <c r="M985" s="453">
        <v>13.21</v>
      </c>
      <c r="N985" s="453">
        <v>13.99</v>
      </c>
      <c r="O985" s="453">
        <v>14.34</v>
      </c>
      <c r="P985" s="453">
        <v>15.08</v>
      </c>
      <c r="Q985" s="453">
        <v>15.97</v>
      </c>
      <c r="R985" s="454">
        <v>15.8</v>
      </c>
      <c r="S985" s="453">
        <v>18.45</v>
      </c>
      <c r="T985" s="453">
        <v>17.559999999999999</v>
      </c>
      <c r="U985" s="453">
        <v>10.59</v>
      </c>
      <c r="V985" s="453">
        <v>10.32</v>
      </c>
      <c r="W985" s="453">
        <v>11.45</v>
      </c>
      <c r="X985" s="453">
        <v>10.83</v>
      </c>
      <c r="Y985" s="453">
        <v>10.02</v>
      </c>
      <c r="Z985" s="454">
        <v>10.5</v>
      </c>
      <c r="AA985" s="453">
        <v>10.45</v>
      </c>
      <c r="AB985" s="453">
        <v>10.18</v>
      </c>
      <c r="AC985" s="453">
        <v>10.19</v>
      </c>
    </row>
    <row r="986" spans="1:29" x14ac:dyDescent="0.25">
      <c r="A986" s="452" t="s">
        <v>765</v>
      </c>
      <c r="B986" s="453">
        <v>1.1100000000000001</v>
      </c>
      <c r="C986" s="453">
        <v>1.17</v>
      </c>
      <c r="D986" s="453">
        <v>1.1200000000000001</v>
      </c>
      <c r="E986" s="453">
        <v>1.1200000000000001</v>
      </c>
      <c r="F986" s="453">
        <v>1.1200000000000001</v>
      </c>
      <c r="G986" s="453">
        <v>1.1299999999999999</v>
      </c>
      <c r="H986" s="453">
        <v>1.1399999999999999</v>
      </c>
      <c r="I986" s="453">
        <v>1.1200000000000001</v>
      </c>
      <c r="J986" s="453">
        <v>1.1299999999999999</v>
      </c>
      <c r="K986" s="453">
        <v>1.1499999999999999</v>
      </c>
      <c r="L986" s="453">
        <v>1.1499999999999999</v>
      </c>
      <c r="M986" s="453">
        <v>1.08</v>
      </c>
      <c r="N986" s="453">
        <v>1.07</v>
      </c>
      <c r="O986" s="455">
        <v>1</v>
      </c>
      <c r="P986" s="453">
        <v>1.0900000000000001</v>
      </c>
      <c r="Q986" s="453">
        <v>1.03</v>
      </c>
      <c r="R986" s="453">
        <v>1.03</v>
      </c>
      <c r="S986" s="453">
        <v>1.05</v>
      </c>
      <c r="T986" s="453">
        <v>1.07</v>
      </c>
      <c r="U986" s="453">
        <v>1.07</v>
      </c>
      <c r="V986" s="453">
        <v>1.08</v>
      </c>
      <c r="W986" s="454">
        <v>1.1000000000000001</v>
      </c>
      <c r="X986" s="453">
        <v>1.07</v>
      </c>
      <c r="Y986" s="453">
        <v>1.07</v>
      </c>
      <c r="Z986" s="453">
        <v>1.08</v>
      </c>
      <c r="AA986" s="453">
        <v>1.07</v>
      </c>
      <c r="AB986" s="454">
        <v>1.1000000000000001</v>
      </c>
      <c r="AC986" s="453">
        <v>1.1200000000000001</v>
      </c>
    </row>
    <row r="987" spans="1:29" x14ac:dyDescent="0.25">
      <c r="A987" s="452" t="s">
        <v>766</v>
      </c>
      <c r="B987" s="454">
        <v>27.5</v>
      </c>
      <c r="C987" s="453">
        <v>18.579999999999998</v>
      </c>
      <c r="D987" s="453">
        <v>14.44</v>
      </c>
      <c r="E987" s="453">
        <v>15.21</v>
      </c>
      <c r="F987" s="454">
        <v>18.5</v>
      </c>
      <c r="G987" s="453">
        <v>15.77</v>
      </c>
      <c r="H987" s="453">
        <v>17.78</v>
      </c>
      <c r="I987" s="453">
        <v>17.79</v>
      </c>
      <c r="J987" s="453">
        <v>17.510000000000002</v>
      </c>
      <c r="K987" s="453">
        <v>16.739999999999998</v>
      </c>
      <c r="L987" s="453">
        <v>17.78</v>
      </c>
      <c r="M987" s="453">
        <v>19.27</v>
      </c>
      <c r="N987" s="453">
        <v>16.989999999999998</v>
      </c>
      <c r="O987" s="453">
        <v>16.73</v>
      </c>
      <c r="P987" s="454">
        <v>19.399999999999999</v>
      </c>
      <c r="Q987" s="453">
        <v>18.52</v>
      </c>
      <c r="R987" s="453">
        <v>17.63</v>
      </c>
      <c r="S987" s="453">
        <v>15.81</v>
      </c>
      <c r="T987" s="453">
        <v>13.46</v>
      </c>
      <c r="U987" s="453">
        <v>12.49</v>
      </c>
      <c r="V987" s="453">
        <v>12.24</v>
      </c>
      <c r="W987" s="454">
        <v>12.9</v>
      </c>
      <c r="X987" s="454">
        <v>12.7</v>
      </c>
      <c r="Y987" s="453">
        <v>13.86</v>
      </c>
      <c r="Z987" s="454">
        <v>14.4</v>
      </c>
      <c r="AA987" s="453">
        <v>14.67</v>
      </c>
      <c r="AB987" s="453">
        <v>15.27</v>
      </c>
      <c r="AC987" s="453">
        <v>15.75</v>
      </c>
    </row>
    <row r="988" spans="1:29" x14ac:dyDescent="0.25">
      <c r="A988" s="452" t="s">
        <v>767</v>
      </c>
      <c r="B988" s="453">
        <v>0.18</v>
      </c>
      <c r="C988" s="453">
        <v>0.19</v>
      </c>
      <c r="D988" s="453">
        <v>0.19</v>
      </c>
      <c r="E988" s="454">
        <v>0.2</v>
      </c>
      <c r="F988" s="454">
        <v>0.2</v>
      </c>
      <c r="G988" s="453">
        <v>0.21</v>
      </c>
      <c r="H988" s="453">
        <v>0.19</v>
      </c>
      <c r="I988" s="454">
        <v>0.2</v>
      </c>
      <c r="J988" s="454">
        <v>0.2</v>
      </c>
      <c r="K988" s="454">
        <v>0.2</v>
      </c>
      <c r="L988" s="454">
        <v>0.2</v>
      </c>
      <c r="M988" s="454">
        <v>0.2</v>
      </c>
      <c r="N988" s="453">
        <v>0.19</v>
      </c>
      <c r="O988" s="453">
        <v>0.19</v>
      </c>
      <c r="P988" s="453">
        <v>0.19</v>
      </c>
      <c r="Q988" s="453">
        <v>0.19</v>
      </c>
      <c r="R988" s="453">
        <v>0.19</v>
      </c>
      <c r="S988" s="453">
        <v>0.19</v>
      </c>
      <c r="T988" s="453">
        <v>0.18</v>
      </c>
      <c r="U988" s="453">
        <v>0.17</v>
      </c>
      <c r="V988" s="453">
        <v>0.17</v>
      </c>
      <c r="W988" s="453">
        <v>0.15</v>
      </c>
      <c r="X988" s="453">
        <v>0.15</v>
      </c>
      <c r="Y988" s="453">
        <v>0.15</v>
      </c>
      <c r="Z988" s="453">
        <v>0.15</v>
      </c>
      <c r="AA988" s="453">
        <v>0.14000000000000001</v>
      </c>
      <c r="AB988" s="453">
        <v>0.14000000000000001</v>
      </c>
      <c r="AC988" s="453">
        <v>0.16</v>
      </c>
    </row>
    <row r="989" spans="1:29" x14ac:dyDescent="0.25">
      <c r="A989" s="452" t="s">
        <v>768</v>
      </c>
      <c r="B989" s="453">
        <v>60.66</v>
      </c>
      <c r="C989" s="453">
        <v>61.25</v>
      </c>
      <c r="D989" s="453">
        <v>62.12</v>
      </c>
      <c r="E989" s="453">
        <v>63.05</v>
      </c>
      <c r="F989" s="453">
        <v>61.45</v>
      </c>
      <c r="G989" s="453">
        <v>61.18</v>
      </c>
      <c r="H989" s="453">
        <v>61.35</v>
      </c>
      <c r="I989" s="453">
        <v>60.48</v>
      </c>
      <c r="J989" s="453">
        <v>58.55</v>
      </c>
      <c r="K989" s="453">
        <v>56.25</v>
      </c>
      <c r="L989" s="453">
        <v>54.48</v>
      </c>
      <c r="M989" s="453">
        <v>51.17</v>
      </c>
      <c r="N989" s="453">
        <v>48.47</v>
      </c>
      <c r="O989" s="453">
        <v>48.06</v>
      </c>
      <c r="P989" s="453">
        <v>49.58</v>
      </c>
      <c r="Q989" s="453">
        <v>49.28</v>
      </c>
      <c r="R989" s="453">
        <v>49.14</v>
      </c>
      <c r="S989" s="454">
        <v>43.6</v>
      </c>
      <c r="T989" s="453">
        <v>30.95</v>
      </c>
      <c r="U989" s="453">
        <v>30.25</v>
      </c>
      <c r="V989" s="453">
        <v>29.26</v>
      </c>
      <c r="W989" s="453">
        <v>28.54</v>
      </c>
      <c r="X989" s="453">
        <v>27.98</v>
      </c>
      <c r="Y989" s="453">
        <v>28.59</v>
      </c>
      <c r="Z989" s="453">
        <v>29.03</v>
      </c>
      <c r="AA989" s="454">
        <v>29.9</v>
      </c>
      <c r="AB989" s="453">
        <v>28.81</v>
      </c>
      <c r="AC989" s="454">
        <v>29.6</v>
      </c>
    </row>
    <row r="990" spans="1:29" x14ac:dyDescent="0.25">
      <c r="A990" s="452" t="s">
        <v>769</v>
      </c>
      <c r="B990" s="453">
        <v>14.56</v>
      </c>
      <c r="C990" s="453">
        <v>14.68</v>
      </c>
      <c r="D990" s="453">
        <v>14.05</v>
      </c>
      <c r="E990" s="453">
        <v>14.16</v>
      </c>
      <c r="F990" s="455">
        <v>14</v>
      </c>
      <c r="G990" s="453">
        <v>14.32</v>
      </c>
      <c r="H990" s="453">
        <v>14.42</v>
      </c>
      <c r="I990" s="453">
        <v>14.51</v>
      </c>
      <c r="J990" s="453">
        <v>14.66</v>
      </c>
      <c r="K990" s="453">
        <v>14.62</v>
      </c>
      <c r="L990" s="453">
        <v>14.55</v>
      </c>
      <c r="M990" s="453">
        <v>14.13</v>
      </c>
      <c r="N990" s="453">
        <v>14.13</v>
      </c>
      <c r="O990" s="453">
        <v>14.09</v>
      </c>
      <c r="P990" s="453">
        <v>12.13</v>
      </c>
      <c r="Q990" s="453">
        <v>12.11</v>
      </c>
      <c r="R990" s="453">
        <v>12.13</v>
      </c>
      <c r="S990" s="453">
        <v>12.17</v>
      </c>
      <c r="T990" s="453">
        <v>12.78</v>
      </c>
      <c r="U990" s="453">
        <v>12.03</v>
      </c>
      <c r="V990" s="453">
        <v>11.36</v>
      </c>
      <c r="W990" s="453">
        <v>11.68</v>
      </c>
      <c r="X990" s="453">
        <v>11.55</v>
      </c>
      <c r="Y990" s="453">
        <v>11.53</v>
      </c>
      <c r="Z990" s="453">
        <v>11.81</v>
      </c>
      <c r="AA990" s="453">
        <v>11.81</v>
      </c>
      <c r="AB990" s="453">
        <v>12.08</v>
      </c>
      <c r="AC990" s="453">
        <v>11.82</v>
      </c>
    </row>
    <row r="991" spans="1:29" x14ac:dyDescent="0.25">
      <c r="A991" s="452" t="s">
        <v>770</v>
      </c>
      <c r="B991" s="453">
        <v>91.98</v>
      </c>
      <c r="C991" s="453">
        <v>76.989999999999995</v>
      </c>
      <c r="D991" s="453">
        <v>71.73</v>
      </c>
      <c r="E991" s="453">
        <v>74.97</v>
      </c>
      <c r="F991" s="453">
        <v>74.650000000000006</v>
      </c>
      <c r="G991" s="453">
        <v>77.790000000000006</v>
      </c>
      <c r="H991" s="454">
        <v>78.2</v>
      </c>
      <c r="I991" s="453">
        <v>77.88</v>
      </c>
      <c r="J991" s="453">
        <v>77.02</v>
      </c>
      <c r="K991" s="453">
        <v>74.63</v>
      </c>
      <c r="L991" s="454">
        <v>75.8</v>
      </c>
      <c r="M991" s="453">
        <v>76.33</v>
      </c>
      <c r="N991" s="453">
        <v>72.64</v>
      </c>
      <c r="O991" s="453">
        <v>73.31</v>
      </c>
      <c r="P991" s="453">
        <v>74.989999999999995</v>
      </c>
      <c r="Q991" s="453">
        <v>75.92</v>
      </c>
      <c r="R991" s="453">
        <v>77.52</v>
      </c>
      <c r="S991" s="453">
        <v>80.08</v>
      </c>
      <c r="T991" s="453">
        <v>78.040000000000006</v>
      </c>
      <c r="U991" s="453">
        <v>67.56</v>
      </c>
      <c r="V991" s="453">
        <v>66.39</v>
      </c>
      <c r="W991" s="453">
        <v>67.58</v>
      </c>
      <c r="X991" s="453">
        <v>67.83</v>
      </c>
      <c r="Y991" s="453">
        <v>68.180000000000007</v>
      </c>
      <c r="Z991" s="453">
        <v>66.67</v>
      </c>
      <c r="AA991" s="453">
        <v>63.91</v>
      </c>
      <c r="AB991" s="453">
        <v>66.47</v>
      </c>
      <c r="AC991" s="453">
        <v>69.95</v>
      </c>
    </row>
    <row r="992" spans="1:29" x14ac:dyDescent="0.25">
      <c r="A992" s="452" t="s">
        <v>771</v>
      </c>
      <c r="B992" s="453">
        <v>12.98</v>
      </c>
      <c r="C992" s="453">
        <v>12.87</v>
      </c>
      <c r="D992" s="453">
        <v>12.77</v>
      </c>
      <c r="E992" s="454">
        <v>12.5</v>
      </c>
      <c r="F992" s="453">
        <v>12.44</v>
      </c>
      <c r="G992" s="453">
        <v>12.95</v>
      </c>
      <c r="H992" s="453">
        <v>13.64</v>
      </c>
      <c r="I992" s="453">
        <v>13.69</v>
      </c>
      <c r="J992" s="453">
        <v>13.61</v>
      </c>
      <c r="K992" s="453">
        <v>13.97</v>
      </c>
      <c r="L992" s="453">
        <v>14.65</v>
      </c>
      <c r="M992" s="453">
        <v>14.17</v>
      </c>
      <c r="N992" s="453">
        <v>13.85</v>
      </c>
      <c r="O992" s="453">
        <v>12.59</v>
      </c>
      <c r="P992" s="453">
        <v>13.11</v>
      </c>
      <c r="Q992" s="453">
        <v>12.65</v>
      </c>
      <c r="R992" s="453">
        <v>12.24</v>
      </c>
      <c r="S992" s="453">
        <v>12.82</v>
      </c>
      <c r="T992" s="453">
        <v>12.51</v>
      </c>
      <c r="U992" s="453">
        <v>11.45</v>
      </c>
      <c r="V992" s="453">
        <v>11.38</v>
      </c>
      <c r="W992" s="453">
        <v>10.47</v>
      </c>
      <c r="X992" s="453">
        <v>10.54</v>
      </c>
      <c r="Y992" s="453">
        <v>10.55</v>
      </c>
      <c r="Z992" s="453">
        <v>10.98</v>
      </c>
      <c r="AA992" s="454">
        <v>10.6</v>
      </c>
      <c r="AB992" s="453">
        <v>10.29</v>
      </c>
      <c r="AC992" s="453">
        <v>10.55</v>
      </c>
    </row>
    <row r="993" spans="1:29" x14ac:dyDescent="0.25">
      <c r="A993" s="452" t="s">
        <v>772</v>
      </c>
      <c r="B993" s="453">
        <v>53.31</v>
      </c>
      <c r="C993" s="453">
        <v>37.57</v>
      </c>
      <c r="D993" s="453">
        <v>37.630000000000003</v>
      </c>
      <c r="E993" s="453">
        <v>39.869999999999997</v>
      </c>
      <c r="F993" s="454">
        <v>37.1</v>
      </c>
      <c r="G993" s="453">
        <v>39.409999999999997</v>
      </c>
      <c r="H993" s="453">
        <v>37.68</v>
      </c>
      <c r="I993" s="453">
        <v>36.58</v>
      </c>
      <c r="J993" s="453">
        <v>32.51</v>
      </c>
      <c r="K993" s="453">
        <v>30.65</v>
      </c>
      <c r="L993" s="453">
        <v>32.28</v>
      </c>
      <c r="M993" s="453">
        <v>31.78</v>
      </c>
      <c r="N993" s="453">
        <v>29.31</v>
      </c>
      <c r="O993" s="453">
        <v>31.66</v>
      </c>
      <c r="P993" s="453">
        <v>35.950000000000003</v>
      </c>
      <c r="Q993" s="453">
        <v>35.409999999999997</v>
      </c>
      <c r="R993" s="453">
        <v>31.55</v>
      </c>
      <c r="S993" s="453">
        <v>31.54</v>
      </c>
      <c r="T993" s="453">
        <v>27.53</v>
      </c>
      <c r="U993" s="453">
        <v>25.43</v>
      </c>
      <c r="V993" s="453">
        <v>26.17</v>
      </c>
      <c r="W993" s="453">
        <v>27.33</v>
      </c>
      <c r="X993" s="453">
        <v>24.96</v>
      </c>
      <c r="Y993" s="453">
        <v>25.53</v>
      </c>
      <c r="Z993" s="454">
        <v>24.6</v>
      </c>
      <c r="AA993" s="453">
        <v>25.03</v>
      </c>
      <c r="AB993" s="453">
        <v>25.24</v>
      </c>
      <c r="AC993" s="453">
        <v>26.32</v>
      </c>
    </row>
    <row r="994" spans="1:29" x14ac:dyDescent="0.25">
      <c r="A994" s="452" t="s">
        <v>773</v>
      </c>
      <c r="B994" s="453">
        <v>2.48</v>
      </c>
      <c r="C994" s="454">
        <v>2.2999999999999998</v>
      </c>
      <c r="D994" s="454">
        <v>2.5</v>
      </c>
      <c r="E994" s="453">
        <v>2.38</v>
      </c>
      <c r="F994" s="453">
        <v>2.56</v>
      </c>
      <c r="G994" s="453">
        <v>2.72</v>
      </c>
      <c r="H994" s="453">
        <v>2.81</v>
      </c>
      <c r="I994" s="453">
        <v>2.87</v>
      </c>
      <c r="J994" s="453">
        <v>2.86</v>
      </c>
      <c r="K994" s="453">
        <v>2.84</v>
      </c>
      <c r="L994" s="453">
        <v>2.94</v>
      </c>
      <c r="M994" s="454">
        <v>2.9</v>
      </c>
      <c r="N994" s="453">
        <v>2.65</v>
      </c>
      <c r="O994" s="453">
        <v>2.56</v>
      </c>
      <c r="P994" s="453">
        <v>2.4900000000000002</v>
      </c>
      <c r="Q994" s="454">
        <v>2.5</v>
      </c>
      <c r="R994" s="453">
        <v>2.54</v>
      </c>
      <c r="S994" s="453">
        <v>2.5499999999999998</v>
      </c>
      <c r="T994" s="453">
        <v>2.4300000000000002</v>
      </c>
      <c r="U994" s="454">
        <v>2.4</v>
      </c>
      <c r="V994" s="453">
        <v>2.37</v>
      </c>
      <c r="W994" s="453">
        <v>2.41</v>
      </c>
      <c r="X994" s="453">
        <v>2.42</v>
      </c>
      <c r="Y994" s="453">
        <v>2.33</v>
      </c>
      <c r="Z994" s="453">
        <v>2.35</v>
      </c>
      <c r="AA994" s="453">
        <v>2.42</v>
      </c>
      <c r="AB994" s="453">
        <v>2.44</v>
      </c>
      <c r="AC994" s="453">
        <v>2.36</v>
      </c>
    </row>
    <row r="995" spans="1:29" x14ac:dyDescent="0.25">
      <c r="A995" s="452" t="s">
        <v>774</v>
      </c>
      <c r="B995" s="453">
        <v>15.02</v>
      </c>
      <c r="C995" s="453">
        <v>11.94</v>
      </c>
      <c r="D995" s="453">
        <v>9.7200000000000006</v>
      </c>
      <c r="E995" s="454">
        <v>8.1999999999999993</v>
      </c>
      <c r="F995" s="453">
        <v>9.41</v>
      </c>
      <c r="G995" s="453">
        <v>9.93</v>
      </c>
      <c r="H995" s="453">
        <v>10.64</v>
      </c>
      <c r="I995" s="454">
        <v>10.5</v>
      </c>
      <c r="J995" s="453">
        <v>9.41</v>
      </c>
      <c r="K995" s="453">
        <v>8.0500000000000007</v>
      </c>
      <c r="L995" s="453">
        <v>8.57</v>
      </c>
      <c r="M995" s="453">
        <v>9.41</v>
      </c>
      <c r="N995" s="453">
        <v>9.25</v>
      </c>
      <c r="O995" s="453">
        <v>9.25</v>
      </c>
      <c r="P995" s="453">
        <v>9.77</v>
      </c>
      <c r="Q995" s="453">
        <v>9.66</v>
      </c>
      <c r="R995" s="453">
        <v>10.42</v>
      </c>
      <c r="S995" s="453">
        <v>9.93</v>
      </c>
      <c r="T995" s="453">
        <v>9.66</v>
      </c>
      <c r="U995" s="453">
        <v>8.57</v>
      </c>
      <c r="V995" s="453">
        <v>8.06</v>
      </c>
      <c r="W995" s="453">
        <v>6.76</v>
      </c>
      <c r="X995" s="453">
        <v>6.61</v>
      </c>
      <c r="Y995" s="454">
        <v>6.4</v>
      </c>
      <c r="Z995" s="453">
        <v>6.73</v>
      </c>
      <c r="AA995" s="453">
        <v>6.44</v>
      </c>
      <c r="AB995" s="453">
        <v>6.75</v>
      </c>
      <c r="AC995" s="453">
        <v>6.47</v>
      </c>
    </row>
    <row r="996" spans="1:29" x14ac:dyDescent="0.25">
      <c r="A996" s="452" t="s">
        <v>8</v>
      </c>
      <c r="B996" s="453">
        <v>21.38</v>
      </c>
      <c r="C996" s="453">
        <v>19.89</v>
      </c>
      <c r="D996" s="453">
        <v>18.45</v>
      </c>
      <c r="E996" s="453">
        <v>18.989999999999998</v>
      </c>
      <c r="F996" s="453">
        <v>19.690000000000001</v>
      </c>
      <c r="G996" s="453">
        <v>20.170000000000002</v>
      </c>
      <c r="H996" s="453">
        <v>20.010000000000002</v>
      </c>
      <c r="I996" s="453">
        <v>19.73</v>
      </c>
      <c r="J996" s="453">
        <v>19.12</v>
      </c>
      <c r="K996" s="453">
        <v>18.97</v>
      </c>
      <c r="L996" s="453">
        <v>19.29</v>
      </c>
      <c r="M996" s="453">
        <v>19.07</v>
      </c>
      <c r="N996" s="453">
        <v>19.329999999999998</v>
      </c>
      <c r="O996" s="453">
        <v>19.68</v>
      </c>
      <c r="P996" s="453">
        <v>20.010000000000002</v>
      </c>
      <c r="Q996" s="453">
        <v>20.23</v>
      </c>
      <c r="R996" s="453">
        <v>19.54</v>
      </c>
      <c r="S996" s="453">
        <v>19.79</v>
      </c>
      <c r="T996" s="453">
        <v>20.23</v>
      </c>
      <c r="U996" s="453">
        <v>17.350000000000001</v>
      </c>
      <c r="V996" s="455">
        <v>16</v>
      </c>
      <c r="W996" s="453">
        <v>15.55</v>
      </c>
      <c r="X996" s="454">
        <v>15.5</v>
      </c>
      <c r="Y996" s="454">
        <v>15.7</v>
      </c>
      <c r="Z996" s="453">
        <v>15.83</v>
      </c>
      <c r="AA996" s="453">
        <v>15.82</v>
      </c>
      <c r="AB996" s="453">
        <v>15.69</v>
      </c>
      <c r="AC996" s="453">
        <v>15.79</v>
      </c>
    </row>
    <row r="997" spans="1:29" x14ac:dyDescent="0.25">
      <c r="A997" s="452" t="s">
        <v>11</v>
      </c>
      <c r="B997" s="453">
        <v>19.39</v>
      </c>
      <c r="C997" s="453">
        <v>19.170000000000002</v>
      </c>
      <c r="D997" s="453">
        <v>18.420000000000002</v>
      </c>
      <c r="E997" s="453">
        <v>19.32</v>
      </c>
      <c r="F997" s="453">
        <v>19.04</v>
      </c>
      <c r="G997" s="453">
        <v>19.91</v>
      </c>
      <c r="H997" s="453">
        <v>18.68</v>
      </c>
      <c r="I997" s="453">
        <v>19.45</v>
      </c>
      <c r="J997" s="453">
        <v>18.989999999999998</v>
      </c>
      <c r="K997" s="453">
        <v>18.86</v>
      </c>
      <c r="L997" s="453">
        <v>19.22</v>
      </c>
      <c r="M997" s="453">
        <v>17.18</v>
      </c>
      <c r="N997" s="453">
        <v>17.559999999999999</v>
      </c>
      <c r="O997" s="453">
        <v>17.59</v>
      </c>
      <c r="P997" s="453">
        <v>16.739999999999998</v>
      </c>
      <c r="Q997" s="453">
        <v>16.77</v>
      </c>
      <c r="R997" s="453">
        <v>17.66</v>
      </c>
      <c r="S997" s="454">
        <v>15.9</v>
      </c>
      <c r="T997" s="453">
        <v>16.309999999999999</v>
      </c>
      <c r="U997" s="453">
        <v>15.65</v>
      </c>
      <c r="V997" s="453">
        <v>16.23</v>
      </c>
      <c r="W997" s="453">
        <v>16.309999999999999</v>
      </c>
      <c r="X997" s="453">
        <v>14.81</v>
      </c>
      <c r="Y997" s="453">
        <v>15.47</v>
      </c>
      <c r="Z997" s="454">
        <v>15.8</v>
      </c>
      <c r="AA997" s="453">
        <v>15.38</v>
      </c>
      <c r="AB997" s="453">
        <v>15.45</v>
      </c>
      <c r="AC997" s="453">
        <v>16.47</v>
      </c>
    </row>
    <row r="998" spans="1:29" x14ac:dyDescent="0.25">
      <c r="A998" s="452" t="s">
        <v>775</v>
      </c>
      <c r="B998" s="453">
        <v>154.71</v>
      </c>
      <c r="C998" s="453">
        <v>155.41999999999999</v>
      </c>
      <c r="D998" s="453">
        <v>138.96</v>
      </c>
      <c r="E998" s="453">
        <v>124.74</v>
      </c>
      <c r="F998" s="453">
        <v>126.83</v>
      </c>
      <c r="G998" s="453">
        <v>122.65</v>
      </c>
      <c r="H998" s="453">
        <v>122.65</v>
      </c>
      <c r="I998" s="453">
        <v>123.52</v>
      </c>
      <c r="J998" s="453">
        <v>123.49</v>
      </c>
      <c r="K998" s="453">
        <v>91.58</v>
      </c>
      <c r="L998" s="454">
        <v>89.5</v>
      </c>
      <c r="M998" s="454">
        <v>84.5</v>
      </c>
      <c r="N998" s="453">
        <v>79.02</v>
      </c>
      <c r="O998" s="453">
        <v>77.64</v>
      </c>
      <c r="P998" s="453">
        <v>79.67</v>
      </c>
      <c r="Q998" s="453">
        <v>76.84</v>
      </c>
      <c r="R998" s="453">
        <v>73.16</v>
      </c>
      <c r="S998" s="453">
        <v>73.34</v>
      </c>
      <c r="T998" s="453">
        <v>71.180000000000007</v>
      </c>
      <c r="U998" s="453">
        <v>66.27</v>
      </c>
      <c r="V998" s="453">
        <v>67.36</v>
      </c>
      <c r="W998" s="454">
        <v>64.900000000000006</v>
      </c>
      <c r="X998" s="453">
        <v>64.319999999999993</v>
      </c>
      <c r="Y998" s="453">
        <v>64.03</v>
      </c>
      <c r="Z998" s="453">
        <v>65.86</v>
      </c>
      <c r="AA998" s="453">
        <v>64.31</v>
      </c>
      <c r="AB998" s="453">
        <v>64.069999999999993</v>
      </c>
      <c r="AC998" s="454">
        <v>65.3</v>
      </c>
    </row>
    <row r="999" spans="1:29" x14ac:dyDescent="0.25">
      <c r="A999" s="452" t="s">
        <v>9</v>
      </c>
      <c r="B999" s="453">
        <v>1.0900000000000001</v>
      </c>
      <c r="C999" s="453">
        <v>1.06</v>
      </c>
      <c r="D999" s="455">
        <v>1</v>
      </c>
      <c r="E999" s="453">
        <v>1.02</v>
      </c>
      <c r="F999" s="453">
        <v>1.03</v>
      </c>
      <c r="G999" s="453">
        <v>1.03</v>
      </c>
      <c r="H999" s="453">
        <v>1.08</v>
      </c>
      <c r="I999" s="453">
        <v>1.07</v>
      </c>
      <c r="J999" s="453">
        <v>1.06</v>
      </c>
      <c r="K999" s="453">
        <v>1.1100000000000001</v>
      </c>
      <c r="L999" s="453">
        <v>1.04</v>
      </c>
      <c r="M999" s="453">
        <v>1.02</v>
      </c>
      <c r="N999" s="453">
        <v>0.93</v>
      </c>
      <c r="O999" s="453">
        <v>0.91</v>
      </c>
      <c r="P999" s="453">
        <v>0.91</v>
      </c>
      <c r="Q999" s="453">
        <v>0.93</v>
      </c>
      <c r="R999" s="453">
        <v>0.99</v>
      </c>
      <c r="S999" s="453">
        <v>1.03</v>
      </c>
      <c r="T999" s="453">
        <v>1.05</v>
      </c>
      <c r="U999" s="453">
        <v>0.96</v>
      </c>
      <c r="V999" s="453">
        <v>0.91</v>
      </c>
      <c r="W999" s="454">
        <v>0.9</v>
      </c>
      <c r="X999" s="453">
        <v>0.92</v>
      </c>
      <c r="Y999" s="454">
        <v>0.9</v>
      </c>
      <c r="Z999" s="455">
        <v>1</v>
      </c>
      <c r="AA999" s="453">
        <v>0.93</v>
      </c>
      <c r="AB999" s="453">
        <v>0.94</v>
      </c>
      <c r="AC999" s="453">
        <v>0.98</v>
      </c>
    </row>
    <row r="1000" spans="1:29" x14ac:dyDescent="0.25">
      <c r="A1000" s="452" t="s">
        <v>776</v>
      </c>
      <c r="B1000" s="453">
        <v>0.04</v>
      </c>
      <c r="C1000" s="453">
        <v>0.04</v>
      </c>
      <c r="D1000" s="453">
        <v>0.04</v>
      </c>
      <c r="E1000" s="453">
        <v>0.04</v>
      </c>
      <c r="F1000" s="453">
        <v>0.04</v>
      </c>
      <c r="G1000" s="453">
        <v>0.04</v>
      </c>
      <c r="H1000" s="453">
        <v>0.04</v>
      </c>
      <c r="I1000" s="453">
        <v>0.04</v>
      </c>
      <c r="J1000" s="453">
        <v>0.03</v>
      </c>
      <c r="K1000" s="453">
        <v>0.03</v>
      </c>
      <c r="L1000" s="453">
        <v>0.03</v>
      </c>
      <c r="M1000" s="453">
        <v>0.03</v>
      </c>
      <c r="N1000" s="453">
        <v>0.03</v>
      </c>
      <c r="O1000" s="453">
        <v>0.03</v>
      </c>
      <c r="P1000" s="453">
        <v>0.03</v>
      </c>
      <c r="Q1000" s="453">
        <v>0.03</v>
      </c>
      <c r="R1000" s="453">
        <v>0.03</v>
      </c>
      <c r="S1000" s="453">
        <v>0.03</v>
      </c>
      <c r="T1000" s="453">
        <v>0.03</v>
      </c>
      <c r="U1000" s="453">
        <v>0.03</v>
      </c>
      <c r="V1000" s="453">
        <v>0.03</v>
      </c>
      <c r="W1000" s="453">
        <v>0.03</v>
      </c>
      <c r="X1000" s="453">
        <v>0.03</v>
      </c>
      <c r="Y1000" s="453">
        <v>0.03</v>
      </c>
      <c r="Z1000" s="453">
        <v>0.03</v>
      </c>
      <c r="AA1000" s="453">
        <v>0.03</v>
      </c>
      <c r="AB1000" s="453">
        <v>0.03</v>
      </c>
      <c r="AC1000" s="453">
        <v>0.03</v>
      </c>
    </row>
    <row r="1001" spans="1:29" x14ac:dyDescent="0.25">
      <c r="A1001" s="452" t="s">
        <v>10</v>
      </c>
      <c r="B1001" s="453">
        <v>13.75</v>
      </c>
      <c r="C1001" s="453">
        <v>13.23</v>
      </c>
      <c r="D1001" s="453">
        <v>11.44</v>
      </c>
      <c r="E1001" s="453">
        <v>12.12</v>
      </c>
      <c r="F1001" s="453">
        <v>12.36</v>
      </c>
      <c r="G1001" s="453">
        <v>12.45</v>
      </c>
      <c r="H1001" s="453">
        <v>12.52</v>
      </c>
      <c r="I1001" s="453">
        <v>12.49</v>
      </c>
      <c r="J1001" s="454">
        <v>12.8</v>
      </c>
      <c r="K1001" s="453">
        <v>13.53</v>
      </c>
      <c r="L1001" s="453">
        <v>12.87</v>
      </c>
      <c r="M1001" s="453">
        <v>12.63</v>
      </c>
      <c r="N1001" s="453">
        <v>13.44</v>
      </c>
      <c r="O1001" s="453">
        <v>12.95</v>
      </c>
      <c r="P1001" s="453">
        <v>13.45</v>
      </c>
      <c r="Q1001" s="453">
        <v>13.69</v>
      </c>
      <c r="R1001" s="453">
        <v>12.58</v>
      </c>
      <c r="S1001" s="455">
        <v>12</v>
      </c>
      <c r="T1001" s="453">
        <v>10.52</v>
      </c>
      <c r="U1001" s="453">
        <v>8.68</v>
      </c>
      <c r="V1001" s="453">
        <v>8.3800000000000008</v>
      </c>
      <c r="W1001" s="453">
        <v>8.3699999999999992</v>
      </c>
      <c r="X1001" s="453">
        <v>8.41</v>
      </c>
      <c r="Y1001" s="453">
        <v>8.33</v>
      </c>
      <c r="Z1001" s="453">
        <v>8.35</v>
      </c>
      <c r="AA1001" s="453">
        <v>8.4600000000000009</v>
      </c>
      <c r="AB1001" s="453">
        <v>8.23</v>
      </c>
      <c r="AC1001" s="453">
        <v>8.09</v>
      </c>
    </row>
    <row r="1002" spans="1:29" x14ac:dyDescent="0.25">
      <c r="A1002" s="452" t="s">
        <v>777</v>
      </c>
      <c r="B1002" s="453">
        <v>9.58</v>
      </c>
      <c r="C1002" s="453">
        <v>9.48</v>
      </c>
      <c r="D1002" s="453">
        <v>9.39</v>
      </c>
      <c r="E1002" s="453">
        <v>9.44</v>
      </c>
      <c r="F1002" s="454">
        <v>9.3000000000000007</v>
      </c>
      <c r="G1002" s="453">
        <v>9.27</v>
      </c>
      <c r="H1002" s="455">
        <v>9</v>
      </c>
      <c r="I1002" s="453">
        <v>8.73</v>
      </c>
      <c r="J1002" s="453">
        <v>8.76</v>
      </c>
      <c r="K1002" s="453">
        <v>8.51</v>
      </c>
      <c r="L1002" s="453">
        <v>8.94</v>
      </c>
      <c r="M1002" s="453">
        <v>8.7899999999999991</v>
      </c>
      <c r="N1002" s="453">
        <v>8.5500000000000007</v>
      </c>
      <c r="O1002" s="453">
        <v>8.2100000000000009</v>
      </c>
      <c r="P1002" s="453">
        <v>8.06</v>
      </c>
      <c r="Q1002" s="453">
        <v>8.34</v>
      </c>
      <c r="R1002" s="453">
        <v>8.07</v>
      </c>
      <c r="S1002" s="453">
        <v>8.2799999999999994</v>
      </c>
      <c r="T1002" s="453">
        <v>8.24</v>
      </c>
      <c r="U1002" s="453">
        <v>8.1199999999999992</v>
      </c>
      <c r="V1002" s="453">
        <v>8.33</v>
      </c>
      <c r="W1002" s="453">
        <v>8.16</v>
      </c>
      <c r="X1002" s="453">
        <v>8.3800000000000008</v>
      </c>
      <c r="Y1002" s="453">
        <v>8.02</v>
      </c>
      <c r="Z1002" s="453">
        <v>8.17</v>
      </c>
      <c r="AA1002" s="453">
        <v>7.95</v>
      </c>
      <c r="AB1002" s="453">
        <v>8.07</v>
      </c>
      <c r="AC1002" s="453">
        <v>8.18</v>
      </c>
    </row>
    <row r="1003" spans="1:29" x14ac:dyDescent="0.25">
      <c r="A1003" s="452" t="s">
        <v>778</v>
      </c>
      <c r="B1003" s="453">
        <v>82.77</v>
      </c>
      <c r="C1003" s="453">
        <v>82.05</v>
      </c>
      <c r="D1003" s="453">
        <v>83.79</v>
      </c>
      <c r="E1003" s="453">
        <v>86.49</v>
      </c>
      <c r="F1003" s="454">
        <v>78.2</v>
      </c>
      <c r="G1003" s="454">
        <v>79.099999999999994</v>
      </c>
      <c r="H1003" s="453">
        <v>81.459999999999994</v>
      </c>
      <c r="I1003" s="453">
        <v>80.209999999999994</v>
      </c>
      <c r="J1003" s="453">
        <v>84.96</v>
      </c>
      <c r="K1003" s="453">
        <v>86.14</v>
      </c>
      <c r="L1003" s="453">
        <v>83.29</v>
      </c>
      <c r="M1003" s="453">
        <v>78.209999999999994</v>
      </c>
      <c r="N1003" s="453">
        <v>77.97</v>
      </c>
      <c r="O1003" s="453">
        <v>84.05</v>
      </c>
      <c r="P1003" s="453">
        <v>85.62</v>
      </c>
      <c r="Q1003" s="453">
        <v>87.78</v>
      </c>
      <c r="R1003" s="454">
        <v>94.1</v>
      </c>
      <c r="S1003" s="453">
        <v>92.03</v>
      </c>
      <c r="T1003" s="453">
        <v>87.17</v>
      </c>
      <c r="U1003" s="453">
        <v>94.67</v>
      </c>
      <c r="V1003" s="453">
        <v>98.91</v>
      </c>
      <c r="W1003" s="453">
        <v>102.42</v>
      </c>
      <c r="X1003" s="453">
        <v>106.11</v>
      </c>
      <c r="Y1003" s="453">
        <v>112.76</v>
      </c>
      <c r="Z1003" s="453">
        <v>114.15</v>
      </c>
      <c r="AA1003" s="453">
        <v>116.72</v>
      </c>
      <c r="AB1003" s="453">
        <v>124.69</v>
      </c>
      <c r="AC1003" s="453">
        <v>129.62</v>
      </c>
    </row>
    <row r="1005" spans="1:29" x14ac:dyDescent="0.25">
      <c r="A1005" s="450" t="s">
        <v>779</v>
      </c>
    </row>
    <row r="1006" spans="1:29" x14ac:dyDescent="0.25">
      <c r="A1006" s="450" t="s">
        <v>751</v>
      </c>
      <c r="B1006" s="450" t="s">
        <v>780</v>
      </c>
    </row>
    <row r="1008" spans="1:29" x14ac:dyDescent="0.25">
      <c r="A1008" s="450" t="s">
        <v>739</v>
      </c>
      <c r="B1008" s="450" t="s">
        <v>740</v>
      </c>
    </row>
    <row r="1009" spans="1:29" x14ac:dyDescent="0.25">
      <c r="A1009" s="450" t="s">
        <v>741</v>
      </c>
      <c r="B1009" s="450" t="s">
        <v>792</v>
      </c>
    </row>
    <row r="1010" spans="1:29" x14ac:dyDescent="0.25">
      <c r="A1010" s="450" t="s">
        <v>743</v>
      </c>
      <c r="B1010" s="450" t="s">
        <v>786</v>
      </c>
    </row>
    <row r="1012" spans="1:29" x14ac:dyDescent="0.25">
      <c r="A1012" s="452" t="s">
        <v>745</v>
      </c>
      <c r="B1012" s="452" t="s">
        <v>51</v>
      </c>
      <c r="C1012" s="452" t="s">
        <v>52</v>
      </c>
      <c r="D1012" s="452" t="s">
        <v>53</v>
      </c>
      <c r="E1012" s="452" t="s">
        <v>54</v>
      </c>
      <c r="F1012" s="452" t="s">
        <v>55</v>
      </c>
      <c r="G1012" s="452" t="s">
        <v>56</v>
      </c>
      <c r="H1012" s="452" t="s">
        <v>57</v>
      </c>
      <c r="I1012" s="452" t="s">
        <v>58</v>
      </c>
      <c r="J1012" s="452" t="s">
        <v>59</v>
      </c>
      <c r="K1012" s="452" t="s">
        <v>60</v>
      </c>
      <c r="L1012" s="452" t="s">
        <v>61</v>
      </c>
      <c r="M1012" s="452" t="s">
        <v>62</v>
      </c>
      <c r="N1012" s="452" t="s">
        <v>63</v>
      </c>
      <c r="O1012" s="452" t="s">
        <v>64</v>
      </c>
      <c r="P1012" s="452" t="s">
        <v>65</v>
      </c>
      <c r="Q1012" s="452" t="s">
        <v>66</v>
      </c>
      <c r="R1012" s="452" t="s">
        <v>67</v>
      </c>
      <c r="S1012" s="452" t="s">
        <v>68</v>
      </c>
      <c r="T1012" s="452" t="s">
        <v>69</v>
      </c>
      <c r="U1012" s="452" t="s">
        <v>70</v>
      </c>
      <c r="V1012" s="452" t="s">
        <v>71</v>
      </c>
      <c r="W1012" s="452" t="s">
        <v>72</v>
      </c>
      <c r="X1012" s="452" t="s">
        <v>73</v>
      </c>
      <c r="Y1012" s="452" t="s">
        <v>74</v>
      </c>
      <c r="Z1012" s="452" t="s">
        <v>75</v>
      </c>
      <c r="AA1012" s="452" t="s">
        <v>76</v>
      </c>
      <c r="AB1012" s="452" t="s">
        <v>77</v>
      </c>
      <c r="AC1012" s="452" t="s">
        <v>746</v>
      </c>
    </row>
    <row r="1013" spans="1:29" x14ac:dyDescent="0.25">
      <c r="A1013" s="452" t="s">
        <v>747</v>
      </c>
      <c r="B1013" s="453">
        <v>87.85</v>
      </c>
      <c r="C1013" s="453">
        <v>87.25</v>
      </c>
      <c r="D1013" s="453">
        <v>86.91</v>
      </c>
      <c r="E1013" s="453">
        <v>87.57</v>
      </c>
      <c r="F1013" s="453">
        <v>88.68</v>
      </c>
      <c r="G1013" s="453">
        <v>92.84</v>
      </c>
      <c r="H1013" s="453">
        <v>97.58</v>
      </c>
      <c r="I1013" s="453">
        <v>99.83</v>
      </c>
      <c r="J1013" s="453">
        <v>101.26</v>
      </c>
      <c r="K1013" s="453">
        <v>98.23</v>
      </c>
      <c r="L1013" s="453">
        <v>93.39</v>
      </c>
      <c r="M1013" s="453">
        <v>92.59</v>
      </c>
      <c r="N1013" s="453">
        <v>90.38</v>
      </c>
      <c r="O1013" s="453">
        <v>92.83</v>
      </c>
      <c r="P1013" s="453">
        <v>93.36</v>
      </c>
      <c r="Q1013" s="453">
        <v>92.67</v>
      </c>
      <c r="R1013" s="453">
        <v>92.81</v>
      </c>
      <c r="S1013" s="453">
        <v>93.41</v>
      </c>
      <c r="T1013" s="453">
        <v>93.63</v>
      </c>
      <c r="U1013" s="453">
        <v>88.78</v>
      </c>
      <c r="V1013" s="453">
        <v>90.62</v>
      </c>
      <c r="W1013" s="453">
        <v>88.66</v>
      </c>
      <c r="X1013" s="453">
        <v>88.13</v>
      </c>
      <c r="Y1013" s="453">
        <v>87.03</v>
      </c>
      <c r="Z1013" s="453">
        <v>85.16</v>
      </c>
      <c r="AA1013" s="453">
        <v>87.67</v>
      </c>
      <c r="AB1013" s="453">
        <v>88.03</v>
      </c>
      <c r="AC1013" s="453">
        <v>89.46</v>
      </c>
    </row>
    <row r="1014" spans="1:29" x14ac:dyDescent="0.25">
      <c r="A1014" s="452" t="s">
        <v>748</v>
      </c>
      <c r="B1014" s="453">
        <v>100.16</v>
      </c>
      <c r="C1014" s="453">
        <v>99.54</v>
      </c>
      <c r="D1014" s="453">
        <v>99.01</v>
      </c>
      <c r="E1014" s="453">
        <v>99.64</v>
      </c>
      <c r="F1014" s="453">
        <v>101.31</v>
      </c>
      <c r="G1014" s="453">
        <v>105.99</v>
      </c>
      <c r="H1014" s="454">
        <v>110.2</v>
      </c>
      <c r="I1014" s="453">
        <v>111.93</v>
      </c>
      <c r="J1014" s="453">
        <v>113.29</v>
      </c>
      <c r="K1014" s="453">
        <v>109.85</v>
      </c>
      <c r="L1014" s="453">
        <v>104.98</v>
      </c>
      <c r="M1014" s="453">
        <v>104.04</v>
      </c>
      <c r="N1014" s="454">
        <v>101.6</v>
      </c>
      <c r="O1014" s="453">
        <v>103.66</v>
      </c>
      <c r="P1014" s="453">
        <v>103.86</v>
      </c>
      <c r="Q1014" s="453">
        <v>103.04</v>
      </c>
      <c r="R1014" s="453">
        <v>103.02</v>
      </c>
      <c r="S1014" s="453">
        <v>103.15</v>
      </c>
      <c r="T1014" s="453">
        <v>102.51</v>
      </c>
      <c r="U1014" s="453">
        <v>97.01</v>
      </c>
      <c r="V1014" s="453">
        <v>98.98</v>
      </c>
      <c r="W1014" s="453">
        <v>97.03</v>
      </c>
      <c r="X1014" s="453">
        <v>97.19</v>
      </c>
      <c r="Y1014" s="453">
        <v>95.94</v>
      </c>
      <c r="Z1014" s="453">
        <v>93.99</v>
      </c>
      <c r="AA1014" s="453">
        <v>96.63</v>
      </c>
      <c r="AB1014" s="453">
        <v>96.56</v>
      </c>
      <c r="AC1014" s="453">
        <v>98.08</v>
      </c>
    </row>
    <row r="1015" spans="1:29" x14ac:dyDescent="0.25">
      <c r="A1015" s="452" t="s">
        <v>749</v>
      </c>
      <c r="B1015" s="453">
        <v>99.99</v>
      </c>
      <c r="C1015" s="453">
        <v>99.37</v>
      </c>
      <c r="D1015" s="453">
        <v>98.84</v>
      </c>
      <c r="E1015" s="453">
        <v>99.46</v>
      </c>
      <c r="F1015" s="453">
        <v>101.13</v>
      </c>
      <c r="G1015" s="453">
        <v>105.78</v>
      </c>
      <c r="H1015" s="453">
        <v>109.99</v>
      </c>
      <c r="I1015" s="454">
        <v>111.7</v>
      </c>
      <c r="J1015" s="453">
        <v>113.05</v>
      </c>
      <c r="K1015" s="453">
        <v>109.58</v>
      </c>
      <c r="L1015" s="453">
        <v>104.71</v>
      </c>
      <c r="M1015" s="453">
        <v>103.78</v>
      </c>
      <c r="N1015" s="453">
        <v>101.34</v>
      </c>
      <c r="O1015" s="453">
        <v>103.41</v>
      </c>
      <c r="P1015" s="453">
        <v>103.59</v>
      </c>
      <c r="Q1015" s="453">
        <v>102.75</v>
      </c>
      <c r="R1015" s="453">
        <v>102.73</v>
      </c>
      <c r="S1015" s="453">
        <v>102.85</v>
      </c>
      <c r="T1015" s="453">
        <v>102.22</v>
      </c>
      <c r="U1015" s="453">
        <v>96.76</v>
      </c>
      <c r="V1015" s="453">
        <v>98.75</v>
      </c>
      <c r="W1015" s="453">
        <v>96.81</v>
      </c>
      <c r="X1015" s="453">
        <v>96.97</v>
      </c>
      <c r="Y1015" s="453">
        <v>95.73</v>
      </c>
      <c r="Z1015" s="453">
        <v>93.76</v>
      </c>
      <c r="AA1015" s="454">
        <v>96.4</v>
      </c>
      <c r="AB1015" s="453">
        <v>96.33</v>
      </c>
      <c r="AC1015" s="453">
        <v>97.84</v>
      </c>
    </row>
    <row r="1016" spans="1:29" x14ac:dyDescent="0.25">
      <c r="A1016" s="452" t="s">
        <v>750</v>
      </c>
      <c r="B1016" s="453">
        <v>2.06</v>
      </c>
      <c r="C1016" s="453">
        <v>2.2400000000000002</v>
      </c>
      <c r="D1016" s="453">
        <v>2.35</v>
      </c>
      <c r="E1016" s="453">
        <v>2.36</v>
      </c>
      <c r="F1016" s="453">
        <v>2.4700000000000002</v>
      </c>
      <c r="G1016" s="453">
        <v>2.48</v>
      </c>
      <c r="H1016" s="453">
        <v>2.5499999999999998</v>
      </c>
      <c r="I1016" s="454">
        <v>2.5</v>
      </c>
      <c r="J1016" s="453">
        <v>2.5099999999999998</v>
      </c>
      <c r="K1016" s="453">
        <v>2.41</v>
      </c>
      <c r="L1016" s="453">
        <v>2.4700000000000002</v>
      </c>
      <c r="M1016" s="453">
        <v>2.38</v>
      </c>
      <c r="N1016" s="453">
        <v>2.35</v>
      </c>
      <c r="O1016" s="453">
        <v>2.41</v>
      </c>
      <c r="P1016" s="453">
        <v>2.44</v>
      </c>
      <c r="Q1016" s="453">
        <v>2.0099999999999998</v>
      </c>
      <c r="R1016" s="453">
        <v>2.04</v>
      </c>
      <c r="S1016" s="453">
        <v>2.21</v>
      </c>
      <c r="T1016" s="453">
        <v>2.5299999999999998</v>
      </c>
      <c r="U1016" s="453">
        <v>2.2200000000000002</v>
      </c>
      <c r="V1016" s="453">
        <v>2.35</v>
      </c>
      <c r="W1016" s="453">
        <v>2.2799999999999998</v>
      </c>
      <c r="X1016" s="453">
        <v>2.41</v>
      </c>
      <c r="Y1016" s="453">
        <v>2.2200000000000002</v>
      </c>
      <c r="Z1016" s="453">
        <v>2.15</v>
      </c>
      <c r="AA1016" s="453">
        <v>2.52</v>
      </c>
      <c r="AB1016" s="453">
        <v>2.15</v>
      </c>
      <c r="AC1016" s="453">
        <v>2.15</v>
      </c>
    </row>
    <row r="1017" spans="1:29" x14ac:dyDescent="0.25">
      <c r="A1017" s="452" t="s">
        <v>752</v>
      </c>
      <c r="B1017" s="453">
        <v>1.69</v>
      </c>
      <c r="C1017" s="453">
        <v>1.27</v>
      </c>
      <c r="D1017" s="453">
        <v>1.1499999999999999</v>
      </c>
      <c r="E1017" s="453">
        <v>1.1499999999999999</v>
      </c>
      <c r="F1017" s="453">
        <v>1.08</v>
      </c>
      <c r="G1017" s="453">
        <v>1.06</v>
      </c>
      <c r="H1017" s="453">
        <v>1.07</v>
      </c>
      <c r="I1017" s="455">
        <v>1</v>
      </c>
      <c r="J1017" s="453">
        <v>1.05</v>
      </c>
      <c r="K1017" s="453">
        <v>0.98</v>
      </c>
      <c r="L1017" s="453">
        <v>0.96</v>
      </c>
      <c r="M1017" s="453">
        <v>0.99</v>
      </c>
      <c r="N1017" s="455">
        <v>1</v>
      </c>
      <c r="O1017" s="453">
        <v>1.06</v>
      </c>
      <c r="P1017" s="453">
        <v>1.04</v>
      </c>
      <c r="Q1017" s="453">
        <v>1.07</v>
      </c>
      <c r="R1017" s="453">
        <v>1.1299999999999999</v>
      </c>
      <c r="S1017" s="453">
        <v>1.1200000000000001</v>
      </c>
      <c r="T1017" s="453">
        <v>1.03</v>
      </c>
      <c r="U1017" s="453">
        <v>0.97</v>
      </c>
      <c r="V1017" s="455">
        <v>1</v>
      </c>
      <c r="W1017" s="453">
        <v>1.0900000000000001</v>
      </c>
      <c r="X1017" s="453">
        <v>1.04</v>
      </c>
      <c r="Y1017" s="453">
        <v>0.95</v>
      </c>
      <c r="Z1017" s="453">
        <v>0.99</v>
      </c>
      <c r="AA1017" s="453">
        <v>1.05</v>
      </c>
      <c r="AB1017" s="455">
        <v>1</v>
      </c>
      <c r="AC1017" s="453">
        <v>1.03</v>
      </c>
    </row>
    <row r="1018" spans="1:29" x14ac:dyDescent="0.25">
      <c r="A1018" s="452" t="s">
        <v>753</v>
      </c>
      <c r="B1018" s="453">
        <v>2.68</v>
      </c>
      <c r="C1018" s="453">
        <v>2.46</v>
      </c>
      <c r="D1018" s="454">
        <v>2.4</v>
      </c>
      <c r="E1018" s="453">
        <v>2.31</v>
      </c>
      <c r="F1018" s="453">
        <v>2.2599999999999998</v>
      </c>
      <c r="G1018" s="453">
        <v>2.2799999999999998</v>
      </c>
      <c r="H1018" s="453">
        <v>2.31</v>
      </c>
      <c r="I1018" s="453">
        <v>2.2599999999999998</v>
      </c>
      <c r="J1018" s="453">
        <v>2.2200000000000002</v>
      </c>
      <c r="K1018" s="453">
        <v>2.21</v>
      </c>
      <c r="L1018" s="453">
        <v>2.36</v>
      </c>
      <c r="M1018" s="453">
        <v>2.14</v>
      </c>
      <c r="N1018" s="453">
        <v>2.14</v>
      </c>
      <c r="O1018" s="454">
        <v>2.2000000000000002</v>
      </c>
      <c r="P1018" s="453">
        <v>2.2400000000000002</v>
      </c>
      <c r="Q1018" s="453">
        <v>2.25</v>
      </c>
      <c r="R1018" s="453">
        <v>2.29</v>
      </c>
      <c r="S1018" s="453">
        <v>2.34</v>
      </c>
      <c r="T1018" s="454">
        <v>2.2999999999999998</v>
      </c>
      <c r="U1018" s="454">
        <v>2.2000000000000002</v>
      </c>
      <c r="V1018" s="453">
        <v>2.21</v>
      </c>
      <c r="W1018" s="453">
        <v>2.2200000000000002</v>
      </c>
      <c r="X1018" s="453">
        <v>2.19</v>
      </c>
      <c r="Y1018" s="453">
        <v>2.15</v>
      </c>
      <c r="Z1018" s="453">
        <v>2.16</v>
      </c>
      <c r="AA1018" s="453">
        <v>2.21</v>
      </c>
      <c r="AB1018" s="453">
        <v>2.2400000000000002</v>
      </c>
      <c r="AC1018" s="453">
        <v>2.2400000000000002</v>
      </c>
    </row>
    <row r="1019" spans="1:29" x14ac:dyDescent="0.25">
      <c r="A1019" s="452" t="s">
        <v>7</v>
      </c>
      <c r="B1019" s="453">
        <v>1.21</v>
      </c>
      <c r="C1019" s="453">
        <v>1.51</v>
      </c>
      <c r="D1019" s="453">
        <v>1.49</v>
      </c>
      <c r="E1019" s="453">
        <v>1.47</v>
      </c>
      <c r="F1019" s="454">
        <v>1.5</v>
      </c>
      <c r="G1019" s="453">
        <v>1.48</v>
      </c>
      <c r="H1019" s="453">
        <v>1.65</v>
      </c>
      <c r="I1019" s="454">
        <v>1.7</v>
      </c>
      <c r="J1019" s="453">
        <v>1.56</v>
      </c>
      <c r="K1019" s="453">
        <v>1.87</v>
      </c>
      <c r="L1019" s="453">
        <v>1.62</v>
      </c>
      <c r="M1019" s="453">
        <v>1.67</v>
      </c>
      <c r="N1019" s="454">
        <v>1.6</v>
      </c>
      <c r="O1019" s="453">
        <v>1.65</v>
      </c>
      <c r="P1019" s="453">
        <v>1.65</v>
      </c>
      <c r="Q1019" s="453">
        <v>1.49</v>
      </c>
      <c r="R1019" s="453">
        <v>1.57</v>
      </c>
      <c r="S1019" s="453">
        <v>1.55</v>
      </c>
      <c r="T1019" s="453">
        <v>1.45</v>
      </c>
      <c r="U1019" s="453">
        <v>1.33</v>
      </c>
      <c r="V1019" s="453">
        <v>1.44</v>
      </c>
      <c r="W1019" s="453">
        <v>1.32</v>
      </c>
      <c r="X1019" s="453">
        <v>1.25</v>
      </c>
      <c r="Y1019" s="454">
        <v>1.3</v>
      </c>
      <c r="Z1019" s="453">
        <v>1.26</v>
      </c>
      <c r="AA1019" s="454">
        <v>1.3</v>
      </c>
      <c r="AB1019" s="453">
        <v>1.35</v>
      </c>
      <c r="AC1019" s="453">
        <v>1.35</v>
      </c>
    </row>
    <row r="1020" spans="1:29" x14ac:dyDescent="0.25">
      <c r="A1020" s="452" t="s">
        <v>754</v>
      </c>
      <c r="B1020" s="453">
        <v>22.64</v>
      </c>
      <c r="C1020" s="453">
        <v>21.25</v>
      </c>
      <c r="D1020" s="453">
        <v>20.34</v>
      </c>
      <c r="E1020" s="453">
        <v>20.059999999999999</v>
      </c>
      <c r="F1020" s="453">
        <v>19.96</v>
      </c>
      <c r="G1020" s="453">
        <v>20.03</v>
      </c>
      <c r="H1020" s="453">
        <v>19.95</v>
      </c>
      <c r="I1020" s="453">
        <v>19.57</v>
      </c>
      <c r="J1020" s="453">
        <v>18.84</v>
      </c>
      <c r="K1020" s="453">
        <v>18.43</v>
      </c>
      <c r="L1020" s="453">
        <v>18.05</v>
      </c>
      <c r="M1020" s="454">
        <v>18.2</v>
      </c>
      <c r="N1020" s="453">
        <v>17.07</v>
      </c>
      <c r="O1020" s="453">
        <v>17.09</v>
      </c>
      <c r="P1020" s="453">
        <v>17.21</v>
      </c>
      <c r="Q1020" s="453">
        <v>16.559999999999999</v>
      </c>
      <c r="R1020" s="453">
        <v>16.95</v>
      </c>
      <c r="S1020" s="454">
        <v>17.399999999999999</v>
      </c>
      <c r="T1020" s="453">
        <v>17.64</v>
      </c>
      <c r="U1020" s="453">
        <v>16.98</v>
      </c>
      <c r="V1020" s="453">
        <v>18.23</v>
      </c>
      <c r="W1020" s="453">
        <v>18.670000000000002</v>
      </c>
      <c r="X1020" s="453">
        <v>18.43</v>
      </c>
      <c r="Y1020" s="453">
        <v>18.48</v>
      </c>
      <c r="Z1020" s="453">
        <v>18.149999999999999</v>
      </c>
      <c r="AA1020" s="453">
        <v>18.52</v>
      </c>
      <c r="AB1020" s="453">
        <v>18.75</v>
      </c>
      <c r="AC1020" s="454">
        <v>18.7</v>
      </c>
    </row>
    <row r="1021" spans="1:29" x14ac:dyDescent="0.25">
      <c r="A1021" s="452" t="s">
        <v>755</v>
      </c>
      <c r="B1021" s="453">
        <v>0.39</v>
      </c>
      <c r="C1021" s="453">
        <v>0.37</v>
      </c>
      <c r="D1021" s="453">
        <v>0.26</v>
      </c>
      <c r="E1021" s="453">
        <v>0.24</v>
      </c>
      <c r="F1021" s="453">
        <v>0.24</v>
      </c>
      <c r="G1021" s="453">
        <v>0.27</v>
      </c>
      <c r="H1021" s="453">
        <v>0.31</v>
      </c>
      <c r="I1021" s="454">
        <v>0.3</v>
      </c>
      <c r="J1021" s="453">
        <v>0.28000000000000003</v>
      </c>
      <c r="K1021" s="453">
        <v>0.26</v>
      </c>
      <c r="L1021" s="453">
        <v>0.27</v>
      </c>
      <c r="M1021" s="453">
        <v>0.33</v>
      </c>
      <c r="N1021" s="453">
        <v>0.36</v>
      </c>
      <c r="O1021" s="454">
        <v>0.3</v>
      </c>
      <c r="P1021" s="453">
        <v>0.32</v>
      </c>
      <c r="Q1021" s="453">
        <v>0.32</v>
      </c>
      <c r="R1021" s="454">
        <v>0.3</v>
      </c>
      <c r="S1021" s="453">
        <v>0.31</v>
      </c>
      <c r="T1021" s="454">
        <v>0.3</v>
      </c>
      <c r="U1021" s="453">
        <v>0.32</v>
      </c>
      <c r="V1021" s="453">
        <v>0.37</v>
      </c>
      <c r="W1021" s="453">
        <v>0.35</v>
      </c>
      <c r="X1021" s="453">
        <v>0.35</v>
      </c>
      <c r="Y1021" s="453">
        <v>0.36</v>
      </c>
      <c r="Z1021" s="453">
        <v>0.39</v>
      </c>
      <c r="AA1021" s="453">
        <v>0.39</v>
      </c>
      <c r="AB1021" s="453">
        <v>0.38</v>
      </c>
      <c r="AC1021" s="454">
        <v>0.4</v>
      </c>
    </row>
    <row r="1022" spans="1:29" x14ac:dyDescent="0.25">
      <c r="A1022" s="452" t="s">
        <v>756</v>
      </c>
      <c r="B1022" s="453">
        <v>0.86</v>
      </c>
      <c r="C1022" s="453">
        <v>0.87</v>
      </c>
      <c r="D1022" s="453">
        <v>0.91</v>
      </c>
      <c r="E1022" s="453">
        <v>0.96</v>
      </c>
      <c r="F1022" s="454">
        <v>1.1000000000000001</v>
      </c>
      <c r="G1022" s="453">
        <v>1.28</v>
      </c>
      <c r="H1022" s="453">
        <v>1.51</v>
      </c>
      <c r="I1022" s="453">
        <v>1.72</v>
      </c>
      <c r="J1022" s="453">
        <v>1.96</v>
      </c>
      <c r="K1022" s="453">
        <v>1.25</v>
      </c>
      <c r="L1022" s="453">
        <v>1.32</v>
      </c>
      <c r="M1022" s="453">
        <v>1.38</v>
      </c>
      <c r="N1022" s="454">
        <v>1.4</v>
      </c>
      <c r="O1022" s="453">
        <v>1.42</v>
      </c>
      <c r="P1022" s="453">
        <v>1.37</v>
      </c>
      <c r="Q1022" s="453">
        <v>1.41</v>
      </c>
      <c r="R1022" s="453">
        <v>1.41</v>
      </c>
      <c r="S1022" s="453">
        <v>1.38</v>
      </c>
      <c r="T1022" s="453">
        <v>1.37</v>
      </c>
      <c r="U1022" s="453">
        <v>1.26</v>
      </c>
      <c r="V1022" s="453">
        <v>1.24</v>
      </c>
      <c r="W1022" s="453">
        <v>1.1599999999999999</v>
      </c>
      <c r="X1022" s="453">
        <v>1.1499999999999999</v>
      </c>
      <c r="Y1022" s="453">
        <v>1.1100000000000001</v>
      </c>
      <c r="Z1022" s="454">
        <v>1.1000000000000001</v>
      </c>
      <c r="AA1022" s="453">
        <v>1.1100000000000001</v>
      </c>
      <c r="AB1022" s="454">
        <v>1.2</v>
      </c>
      <c r="AC1022" s="454">
        <v>1.2</v>
      </c>
    </row>
    <row r="1023" spans="1:29" x14ac:dyDescent="0.25">
      <c r="A1023" s="452" t="s">
        <v>757</v>
      </c>
      <c r="B1023" s="453">
        <v>2.68</v>
      </c>
      <c r="C1023" s="453">
        <v>2.77</v>
      </c>
      <c r="D1023" s="453">
        <v>2.79</v>
      </c>
      <c r="E1023" s="453">
        <v>2.87</v>
      </c>
      <c r="F1023" s="453">
        <v>2.96</v>
      </c>
      <c r="G1023" s="453">
        <v>2.94</v>
      </c>
      <c r="H1023" s="453">
        <v>2.96</v>
      </c>
      <c r="I1023" s="454">
        <v>3.1</v>
      </c>
      <c r="J1023" s="453">
        <v>3.37</v>
      </c>
      <c r="K1023" s="453">
        <v>3.39</v>
      </c>
      <c r="L1023" s="453">
        <v>3.02</v>
      </c>
      <c r="M1023" s="453">
        <v>3.17</v>
      </c>
      <c r="N1023" s="453">
        <v>3.23</v>
      </c>
      <c r="O1023" s="453">
        <v>3.32</v>
      </c>
      <c r="P1023" s="453">
        <v>3.21</v>
      </c>
      <c r="Q1023" s="453">
        <v>3.32</v>
      </c>
      <c r="R1023" s="453">
        <v>3.43</v>
      </c>
      <c r="S1023" s="453">
        <v>3.28</v>
      </c>
      <c r="T1023" s="453">
        <v>3.24</v>
      </c>
      <c r="U1023" s="453">
        <v>2.85</v>
      </c>
      <c r="V1023" s="453">
        <v>2.56</v>
      </c>
      <c r="W1023" s="453">
        <v>2.3199999999999998</v>
      </c>
      <c r="X1023" s="453">
        <v>1.62</v>
      </c>
      <c r="Y1023" s="454">
        <v>1.5</v>
      </c>
      <c r="Z1023" s="453">
        <v>1.57</v>
      </c>
      <c r="AA1023" s="453">
        <v>1.62</v>
      </c>
      <c r="AB1023" s="453">
        <v>1.52</v>
      </c>
      <c r="AC1023" s="453">
        <v>1.66</v>
      </c>
    </row>
    <row r="1024" spans="1:29" x14ac:dyDescent="0.25">
      <c r="A1024" s="452" t="s">
        <v>758</v>
      </c>
      <c r="B1024" s="453">
        <v>4.1900000000000004</v>
      </c>
      <c r="C1024" s="453">
        <v>4.34</v>
      </c>
      <c r="D1024" s="453">
        <v>4.53</v>
      </c>
      <c r="E1024" s="453">
        <v>4.55</v>
      </c>
      <c r="F1024" s="453">
        <v>5.01</v>
      </c>
      <c r="G1024" s="453">
        <v>5.53</v>
      </c>
      <c r="H1024" s="454">
        <v>5.8</v>
      </c>
      <c r="I1024" s="453">
        <v>6.26</v>
      </c>
      <c r="J1024" s="454">
        <v>6.7</v>
      </c>
      <c r="K1024" s="453">
        <v>7.45</v>
      </c>
      <c r="L1024" s="453">
        <v>7.78</v>
      </c>
      <c r="M1024" s="453">
        <v>6.27</v>
      </c>
      <c r="N1024" s="453">
        <v>6.54</v>
      </c>
      <c r="O1024" s="453">
        <v>6.72</v>
      </c>
      <c r="P1024" s="453">
        <v>6.93</v>
      </c>
      <c r="Q1024" s="453">
        <v>7.34</v>
      </c>
      <c r="R1024" s="454">
        <v>7.4</v>
      </c>
      <c r="S1024" s="454">
        <v>7.7</v>
      </c>
      <c r="T1024" s="453">
        <v>7.59</v>
      </c>
      <c r="U1024" s="453">
        <v>6.99</v>
      </c>
      <c r="V1024" s="454">
        <v>6.5</v>
      </c>
      <c r="W1024" s="454">
        <v>6.5</v>
      </c>
      <c r="X1024" s="453">
        <v>6.28</v>
      </c>
      <c r="Y1024" s="453">
        <v>5.77</v>
      </c>
      <c r="Z1024" s="453">
        <v>5.86</v>
      </c>
      <c r="AA1024" s="453">
        <v>6.27</v>
      </c>
      <c r="AB1024" s="453">
        <v>6.11</v>
      </c>
      <c r="AC1024" s="453">
        <v>6.72</v>
      </c>
    </row>
    <row r="1025" spans="1:29" x14ac:dyDescent="0.25">
      <c r="A1025" s="452" t="s">
        <v>759</v>
      </c>
      <c r="B1025" s="453">
        <v>10.99</v>
      </c>
      <c r="C1025" s="453">
        <v>11.52</v>
      </c>
      <c r="D1025" s="453">
        <v>11.43</v>
      </c>
      <c r="E1025" s="453">
        <v>11.55</v>
      </c>
      <c r="F1025" s="453">
        <v>11.53</v>
      </c>
      <c r="G1025" s="453">
        <v>12.52</v>
      </c>
      <c r="H1025" s="453">
        <v>13.93</v>
      </c>
      <c r="I1025" s="453">
        <v>14.46</v>
      </c>
      <c r="J1025" s="453">
        <v>15.62</v>
      </c>
      <c r="K1025" s="453">
        <v>12.64</v>
      </c>
      <c r="L1025" s="453">
        <v>12.34</v>
      </c>
      <c r="M1025" s="453">
        <v>12.76</v>
      </c>
      <c r="N1025" s="453">
        <v>13.16</v>
      </c>
      <c r="O1025" s="453">
        <v>13.38</v>
      </c>
      <c r="P1025" s="453">
        <v>13.57</v>
      </c>
      <c r="Q1025" s="453">
        <v>13.31</v>
      </c>
      <c r="R1025" s="453">
        <v>12.99</v>
      </c>
      <c r="S1025" s="453">
        <v>12.75</v>
      </c>
      <c r="T1025" s="453">
        <v>12.66</v>
      </c>
      <c r="U1025" s="453">
        <v>11.83</v>
      </c>
      <c r="V1025" s="453">
        <v>12.12</v>
      </c>
      <c r="W1025" s="453">
        <v>12.25</v>
      </c>
      <c r="X1025" s="453">
        <v>12.57</v>
      </c>
      <c r="Y1025" s="453">
        <v>13.04</v>
      </c>
      <c r="Z1025" s="453">
        <v>12.68</v>
      </c>
      <c r="AA1025" s="453">
        <v>12.95</v>
      </c>
      <c r="AB1025" s="453">
        <v>13.32</v>
      </c>
      <c r="AC1025" s="453">
        <v>12.82</v>
      </c>
    </row>
    <row r="1026" spans="1:29" x14ac:dyDescent="0.25">
      <c r="A1026" s="452" t="s">
        <v>760</v>
      </c>
      <c r="B1026" s="453">
        <v>0.77</v>
      </c>
      <c r="C1026" s="453">
        <v>0.67</v>
      </c>
      <c r="D1026" s="454">
        <v>0.6</v>
      </c>
      <c r="E1026" s="453">
        <v>0.65</v>
      </c>
      <c r="F1026" s="453">
        <v>0.63</v>
      </c>
      <c r="G1026" s="454">
        <v>0.6</v>
      </c>
      <c r="H1026" s="453">
        <v>0.77</v>
      </c>
      <c r="I1026" s="453">
        <v>0.76</v>
      </c>
      <c r="J1026" s="454">
        <v>0.7</v>
      </c>
      <c r="K1026" s="453">
        <v>0.89</v>
      </c>
      <c r="L1026" s="453">
        <v>0.92</v>
      </c>
      <c r="M1026" s="453">
        <v>0.91</v>
      </c>
      <c r="N1026" s="453">
        <v>0.76</v>
      </c>
      <c r="O1026" s="453">
        <v>0.81</v>
      </c>
      <c r="P1026" s="453">
        <v>0.95</v>
      </c>
      <c r="Q1026" s="454">
        <v>0.8</v>
      </c>
      <c r="R1026" s="454">
        <v>0.8</v>
      </c>
      <c r="S1026" s="453">
        <v>0.83</v>
      </c>
      <c r="T1026" s="453">
        <v>0.82</v>
      </c>
      <c r="U1026" s="453">
        <v>0.79</v>
      </c>
      <c r="V1026" s="453">
        <v>0.79</v>
      </c>
      <c r="W1026" s="453">
        <v>0.74</v>
      </c>
      <c r="X1026" s="453">
        <v>0.72</v>
      </c>
      <c r="Y1026" s="454">
        <v>0.7</v>
      </c>
      <c r="Z1026" s="453">
        <v>0.66</v>
      </c>
      <c r="AA1026" s="454">
        <v>0.7</v>
      </c>
      <c r="AB1026" s="453">
        <v>0.71</v>
      </c>
      <c r="AC1026" s="453">
        <v>0.72</v>
      </c>
    </row>
    <row r="1027" spans="1:29" x14ac:dyDescent="0.25">
      <c r="A1027" s="452" t="s">
        <v>761</v>
      </c>
      <c r="B1027" s="453">
        <v>15.47</v>
      </c>
      <c r="C1027" s="453">
        <v>15.88</v>
      </c>
      <c r="D1027" s="453">
        <v>15.81</v>
      </c>
      <c r="E1027" s="453">
        <v>15.74</v>
      </c>
      <c r="F1027" s="453">
        <v>16.21</v>
      </c>
      <c r="G1027" s="453">
        <v>17.86</v>
      </c>
      <c r="H1027" s="453">
        <v>19.02</v>
      </c>
      <c r="I1027" s="453">
        <v>20.03</v>
      </c>
      <c r="J1027" s="453">
        <v>21.37</v>
      </c>
      <c r="K1027" s="453">
        <v>22.03</v>
      </c>
      <c r="L1027" s="453">
        <v>17.97</v>
      </c>
      <c r="M1027" s="454">
        <v>18.100000000000001</v>
      </c>
      <c r="N1027" s="453">
        <v>17.34</v>
      </c>
      <c r="O1027" s="453">
        <v>18.559999999999999</v>
      </c>
      <c r="P1027" s="453">
        <v>18.21</v>
      </c>
      <c r="Q1027" s="453">
        <v>18.79</v>
      </c>
      <c r="R1027" s="453">
        <v>18.84</v>
      </c>
      <c r="S1027" s="453">
        <v>18.77</v>
      </c>
      <c r="T1027" s="453">
        <v>18.79</v>
      </c>
      <c r="U1027" s="453">
        <v>17.63</v>
      </c>
      <c r="V1027" s="453">
        <v>17.510000000000002</v>
      </c>
      <c r="W1027" s="453">
        <v>15.57</v>
      </c>
      <c r="X1027" s="453">
        <v>16.03</v>
      </c>
      <c r="Y1027" s="453">
        <v>15.76</v>
      </c>
      <c r="Z1027" s="453">
        <v>15.05</v>
      </c>
      <c r="AA1027" s="453">
        <v>15.45</v>
      </c>
      <c r="AB1027" s="454">
        <v>15.2</v>
      </c>
      <c r="AC1027" s="453">
        <v>15.34</v>
      </c>
    </row>
    <row r="1028" spans="1:29" x14ac:dyDescent="0.25">
      <c r="A1028" s="452" t="s">
        <v>762</v>
      </c>
      <c r="B1028" s="454">
        <v>0.1</v>
      </c>
      <c r="C1028" s="453">
        <v>0.11</v>
      </c>
      <c r="D1028" s="453">
        <v>0.13</v>
      </c>
      <c r="E1028" s="453">
        <v>0.14000000000000001</v>
      </c>
      <c r="F1028" s="453">
        <v>0.15</v>
      </c>
      <c r="G1028" s="453">
        <v>0.17</v>
      </c>
      <c r="H1028" s="453">
        <v>0.18</v>
      </c>
      <c r="I1028" s="453">
        <v>0.19</v>
      </c>
      <c r="J1028" s="453">
        <v>0.21</v>
      </c>
      <c r="K1028" s="453">
        <v>0.21</v>
      </c>
      <c r="L1028" s="453">
        <v>0.18</v>
      </c>
      <c r="M1028" s="453">
        <v>0.19</v>
      </c>
      <c r="N1028" s="453">
        <v>0.19</v>
      </c>
      <c r="O1028" s="453">
        <v>0.21</v>
      </c>
      <c r="P1028" s="453">
        <v>0.11</v>
      </c>
      <c r="Q1028" s="453">
        <v>0.11</v>
      </c>
      <c r="R1028" s="453">
        <v>0.11</v>
      </c>
      <c r="S1028" s="453">
        <v>0.11</v>
      </c>
      <c r="T1028" s="453">
        <v>0.12</v>
      </c>
      <c r="U1028" s="454">
        <v>0.1</v>
      </c>
      <c r="V1028" s="453">
        <v>0.09</v>
      </c>
      <c r="W1028" s="453">
        <v>0.09</v>
      </c>
      <c r="X1028" s="453">
        <v>0.09</v>
      </c>
      <c r="Y1028" s="453">
        <v>7.0000000000000007E-2</v>
      </c>
      <c r="Z1028" s="453">
        <v>7.0000000000000007E-2</v>
      </c>
      <c r="AA1028" s="453">
        <v>7.0000000000000007E-2</v>
      </c>
      <c r="AB1028" s="453">
        <v>0.08</v>
      </c>
      <c r="AC1028" s="453">
        <v>0.09</v>
      </c>
    </row>
    <row r="1029" spans="1:29" x14ac:dyDescent="0.25">
      <c r="A1029" s="452" t="s">
        <v>763</v>
      </c>
      <c r="B1029" s="453">
        <v>1.02</v>
      </c>
      <c r="C1029" s="453">
        <v>1.19</v>
      </c>
      <c r="D1029" s="454">
        <v>0.9</v>
      </c>
      <c r="E1029" s="453">
        <v>0.79</v>
      </c>
      <c r="F1029" s="453">
        <v>0.49</v>
      </c>
      <c r="G1029" s="453">
        <v>0.44</v>
      </c>
      <c r="H1029" s="453">
        <v>0.44</v>
      </c>
      <c r="I1029" s="453">
        <v>0.44</v>
      </c>
      <c r="J1029" s="453">
        <v>0.41</v>
      </c>
      <c r="K1029" s="454">
        <v>0.4</v>
      </c>
      <c r="L1029" s="453">
        <v>0.39</v>
      </c>
      <c r="M1029" s="453">
        <v>0.42</v>
      </c>
      <c r="N1029" s="453">
        <v>0.43</v>
      </c>
      <c r="O1029" s="453">
        <v>0.46</v>
      </c>
      <c r="P1029" s="453">
        <v>0.49</v>
      </c>
      <c r="Q1029" s="453">
        <v>0.48</v>
      </c>
      <c r="R1029" s="453">
        <v>0.51</v>
      </c>
      <c r="S1029" s="453">
        <v>0.54</v>
      </c>
      <c r="T1029" s="453">
        <v>0.49</v>
      </c>
      <c r="U1029" s="453">
        <v>0.51</v>
      </c>
      <c r="V1029" s="453">
        <v>0.52</v>
      </c>
      <c r="W1029" s="453">
        <v>0.53</v>
      </c>
      <c r="X1029" s="453">
        <v>0.56999999999999995</v>
      </c>
      <c r="Y1029" s="453">
        <v>0.57999999999999996</v>
      </c>
      <c r="Z1029" s="454">
        <v>0.6</v>
      </c>
      <c r="AA1029" s="454">
        <v>0.6</v>
      </c>
      <c r="AB1029" s="453">
        <v>0.57999999999999996</v>
      </c>
      <c r="AC1029" s="453">
        <v>0.62</v>
      </c>
    </row>
    <row r="1030" spans="1:29" x14ac:dyDescent="0.25">
      <c r="A1030" s="452" t="s">
        <v>764</v>
      </c>
      <c r="B1030" s="453">
        <v>1.1299999999999999</v>
      </c>
      <c r="C1030" s="455">
        <v>1</v>
      </c>
      <c r="D1030" s="453">
        <v>0.75</v>
      </c>
      <c r="E1030" s="453">
        <v>0.68</v>
      </c>
      <c r="F1030" s="453">
        <v>0.66</v>
      </c>
      <c r="G1030" s="454">
        <v>0.6</v>
      </c>
      <c r="H1030" s="453">
        <v>0.52</v>
      </c>
      <c r="I1030" s="454">
        <v>0.5</v>
      </c>
      <c r="J1030" s="454">
        <v>0.5</v>
      </c>
      <c r="K1030" s="453">
        <v>0.44</v>
      </c>
      <c r="L1030" s="453">
        <v>0.39</v>
      </c>
      <c r="M1030" s="453">
        <v>0.39</v>
      </c>
      <c r="N1030" s="453">
        <v>0.41</v>
      </c>
      <c r="O1030" s="453">
        <v>0.42</v>
      </c>
      <c r="P1030" s="453">
        <v>0.44</v>
      </c>
      <c r="Q1030" s="453">
        <v>0.46</v>
      </c>
      <c r="R1030" s="453">
        <v>0.47</v>
      </c>
      <c r="S1030" s="454">
        <v>0.5</v>
      </c>
      <c r="T1030" s="453">
        <v>0.52</v>
      </c>
      <c r="U1030" s="453">
        <v>0.45</v>
      </c>
      <c r="V1030" s="453">
        <v>0.44</v>
      </c>
      <c r="W1030" s="453">
        <v>0.44</v>
      </c>
      <c r="X1030" s="453">
        <v>0.44</v>
      </c>
      <c r="Y1030" s="453">
        <v>0.44</v>
      </c>
      <c r="Z1030" s="453">
        <v>0.45</v>
      </c>
      <c r="AA1030" s="453">
        <v>0.45</v>
      </c>
      <c r="AB1030" s="453">
        <v>0.46</v>
      </c>
      <c r="AC1030" s="453">
        <v>0.47</v>
      </c>
    </row>
    <row r="1031" spans="1:29" x14ac:dyDescent="0.25">
      <c r="A1031" s="452" t="s">
        <v>765</v>
      </c>
      <c r="B1031" s="453">
        <v>0.12</v>
      </c>
      <c r="C1031" s="453">
        <v>0.14000000000000001</v>
      </c>
      <c r="D1031" s="453">
        <v>0.16</v>
      </c>
      <c r="E1031" s="453">
        <v>0.17</v>
      </c>
      <c r="F1031" s="453">
        <v>0.18</v>
      </c>
      <c r="G1031" s="453">
        <v>0.17</v>
      </c>
      <c r="H1031" s="453">
        <v>0.17</v>
      </c>
      <c r="I1031" s="453">
        <v>0.17</v>
      </c>
      <c r="J1031" s="453">
        <v>0.17</v>
      </c>
      <c r="K1031" s="453">
        <v>0.18</v>
      </c>
      <c r="L1031" s="453">
        <v>0.18</v>
      </c>
      <c r="M1031" s="453">
        <v>0.18</v>
      </c>
      <c r="N1031" s="453">
        <v>0.18</v>
      </c>
      <c r="O1031" s="453">
        <v>0.18</v>
      </c>
      <c r="P1031" s="453">
        <v>0.18</v>
      </c>
      <c r="Q1031" s="453">
        <v>0.18</v>
      </c>
      <c r="R1031" s="453">
        <v>0.18</v>
      </c>
      <c r="S1031" s="453">
        <v>0.19</v>
      </c>
      <c r="T1031" s="454">
        <v>0.2</v>
      </c>
      <c r="U1031" s="454">
        <v>0.2</v>
      </c>
      <c r="V1031" s="453">
        <v>0.22</v>
      </c>
      <c r="W1031" s="453">
        <v>0.23</v>
      </c>
      <c r="X1031" s="453">
        <v>0.23</v>
      </c>
      <c r="Y1031" s="453">
        <v>0.23</v>
      </c>
      <c r="Z1031" s="453">
        <v>0.23</v>
      </c>
      <c r="AA1031" s="453">
        <v>0.22</v>
      </c>
      <c r="AB1031" s="453">
        <v>0.22</v>
      </c>
      <c r="AC1031" s="453">
        <v>0.23</v>
      </c>
    </row>
    <row r="1032" spans="1:29" x14ac:dyDescent="0.25">
      <c r="A1032" s="452" t="s">
        <v>766</v>
      </c>
      <c r="B1032" s="453">
        <v>1.06</v>
      </c>
      <c r="C1032" s="453">
        <v>0.99</v>
      </c>
      <c r="D1032" s="453">
        <v>0.88</v>
      </c>
      <c r="E1032" s="453">
        <v>0.95</v>
      </c>
      <c r="F1032" s="455">
        <v>1</v>
      </c>
      <c r="G1032" s="453">
        <v>1.05</v>
      </c>
      <c r="H1032" s="453">
        <v>1.07</v>
      </c>
      <c r="I1032" s="453">
        <v>1.0900000000000001</v>
      </c>
      <c r="J1032" s="453">
        <v>1.1499999999999999</v>
      </c>
      <c r="K1032" s="453">
        <v>0.96</v>
      </c>
      <c r="L1032" s="453">
        <v>0.93</v>
      </c>
      <c r="M1032" s="453">
        <v>0.97</v>
      </c>
      <c r="N1032" s="453">
        <v>0.88</v>
      </c>
      <c r="O1032" s="453">
        <v>0.96</v>
      </c>
      <c r="P1032" s="453">
        <v>0.96</v>
      </c>
      <c r="Q1032" s="453">
        <v>0.98</v>
      </c>
      <c r="R1032" s="453">
        <v>0.91</v>
      </c>
      <c r="S1032" s="453">
        <v>0.94</v>
      </c>
      <c r="T1032" s="453">
        <v>0.94</v>
      </c>
      <c r="U1032" s="453">
        <v>1.01</v>
      </c>
      <c r="V1032" s="453">
        <v>1.02</v>
      </c>
      <c r="W1032" s="453">
        <v>1.02</v>
      </c>
      <c r="X1032" s="453">
        <v>1.01</v>
      </c>
      <c r="Y1032" s="453">
        <v>1.03</v>
      </c>
      <c r="Z1032" s="453">
        <v>1.03</v>
      </c>
      <c r="AA1032" s="454">
        <v>1.1000000000000001</v>
      </c>
      <c r="AB1032" s="453">
        <v>1.1200000000000001</v>
      </c>
      <c r="AC1032" s="453">
        <v>1.1100000000000001</v>
      </c>
    </row>
    <row r="1033" spans="1:29" x14ac:dyDescent="0.25">
      <c r="A1033" s="452" t="s">
        <v>767</v>
      </c>
      <c r="B1033" s="453">
        <v>0.02</v>
      </c>
      <c r="C1033" s="453">
        <v>0.02</v>
      </c>
      <c r="D1033" s="453">
        <v>0.03</v>
      </c>
      <c r="E1033" s="453">
        <v>0.03</v>
      </c>
      <c r="F1033" s="453">
        <v>0.03</v>
      </c>
      <c r="G1033" s="453">
        <v>0.03</v>
      </c>
      <c r="H1033" s="453">
        <v>0.02</v>
      </c>
      <c r="I1033" s="453">
        <v>0.03</v>
      </c>
      <c r="J1033" s="453">
        <v>0.03</v>
      </c>
      <c r="K1033" s="453">
        <v>0.03</v>
      </c>
      <c r="L1033" s="453">
        <v>0.03</v>
      </c>
      <c r="M1033" s="453">
        <v>0.02</v>
      </c>
      <c r="N1033" s="453">
        <v>0.02</v>
      </c>
      <c r="O1033" s="453">
        <v>0.03</v>
      </c>
      <c r="P1033" s="453">
        <v>0.03</v>
      </c>
      <c r="Q1033" s="453">
        <v>0.03</v>
      </c>
      <c r="R1033" s="453">
        <v>0.03</v>
      </c>
      <c r="S1033" s="453">
        <v>0.03</v>
      </c>
      <c r="T1033" s="453">
        <v>0.03</v>
      </c>
      <c r="U1033" s="453">
        <v>0.02</v>
      </c>
      <c r="V1033" s="453">
        <v>0.02</v>
      </c>
      <c r="W1033" s="453">
        <v>0.03</v>
      </c>
      <c r="X1033" s="453">
        <v>0.03</v>
      </c>
      <c r="Y1033" s="453">
        <v>0.02</v>
      </c>
      <c r="Z1033" s="453">
        <v>0.02</v>
      </c>
      <c r="AA1033" s="453">
        <v>0.02</v>
      </c>
      <c r="AB1033" s="453">
        <v>0.02</v>
      </c>
      <c r="AC1033" s="453">
        <v>0.03</v>
      </c>
    </row>
    <row r="1034" spans="1:29" x14ac:dyDescent="0.25">
      <c r="A1034" s="452" t="s">
        <v>768</v>
      </c>
      <c r="B1034" s="453">
        <v>1.1599999999999999</v>
      </c>
      <c r="C1034" s="453">
        <v>1.22</v>
      </c>
      <c r="D1034" s="453">
        <v>1.32</v>
      </c>
      <c r="E1034" s="453">
        <v>1.49</v>
      </c>
      <c r="F1034" s="453">
        <v>1.59</v>
      </c>
      <c r="G1034" s="453">
        <v>1.73</v>
      </c>
      <c r="H1034" s="453">
        <v>1.85</v>
      </c>
      <c r="I1034" s="453">
        <v>1.84</v>
      </c>
      <c r="J1034" s="453">
        <v>1.88</v>
      </c>
      <c r="K1034" s="453">
        <v>1.83</v>
      </c>
      <c r="L1034" s="453">
        <v>1.89</v>
      </c>
      <c r="M1034" s="453">
        <v>1.92</v>
      </c>
      <c r="N1034" s="453">
        <v>1.94</v>
      </c>
      <c r="O1034" s="453">
        <v>1.92</v>
      </c>
      <c r="P1034" s="453">
        <v>1.93</v>
      </c>
      <c r="Q1034" s="453">
        <v>1.96</v>
      </c>
      <c r="R1034" s="453">
        <v>1.92</v>
      </c>
      <c r="S1034" s="453">
        <v>1.96</v>
      </c>
      <c r="T1034" s="453">
        <v>2.0099999999999998</v>
      </c>
      <c r="U1034" s="453">
        <v>2.02</v>
      </c>
      <c r="V1034" s="453">
        <v>2.0699999999999998</v>
      </c>
      <c r="W1034" s="453">
        <v>2.0499999999999998</v>
      </c>
      <c r="X1034" s="453">
        <v>2.0699999999999998</v>
      </c>
      <c r="Y1034" s="453">
        <v>2.0499999999999998</v>
      </c>
      <c r="Z1034" s="453">
        <v>2.02</v>
      </c>
      <c r="AA1034" s="453">
        <v>2.21</v>
      </c>
      <c r="AB1034" s="453">
        <v>2.1800000000000002</v>
      </c>
      <c r="AC1034" s="453">
        <v>2.15</v>
      </c>
    </row>
    <row r="1035" spans="1:29" x14ac:dyDescent="0.25">
      <c r="A1035" s="452" t="s">
        <v>769</v>
      </c>
      <c r="B1035" s="453">
        <v>1.45</v>
      </c>
      <c r="C1035" s="453">
        <v>1.59</v>
      </c>
      <c r="D1035" s="453">
        <v>1.54</v>
      </c>
      <c r="E1035" s="453">
        <v>1.55</v>
      </c>
      <c r="F1035" s="453">
        <v>1.55</v>
      </c>
      <c r="G1035" s="454">
        <v>1.6</v>
      </c>
      <c r="H1035" s="454">
        <v>1.7</v>
      </c>
      <c r="I1035" s="453">
        <v>1.67</v>
      </c>
      <c r="J1035" s="453">
        <v>1.68</v>
      </c>
      <c r="K1035" s="454">
        <v>1.7</v>
      </c>
      <c r="L1035" s="454">
        <v>1.7</v>
      </c>
      <c r="M1035" s="453">
        <v>1.78</v>
      </c>
      <c r="N1035" s="453">
        <v>1.77</v>
      </c>
      <c r="O1035" s="453">
        <v>1.83</v>
      </c>
      <c r="P1035" s="453">
        <v>1.84</v>
      </c>
      <c r="Q1035" s="453">
        <v>1.89</v>
      </c>
      <c r="R1035" s="453">
        <v>1.93</v>
      </c>
      <c r="S1035" s="453">
        <v>1.94</v>
      </c>
      <c r="T1035" s="453">
        <v>1.95</v>
      </c>
      <c r="U1035" s="453">
        <v>1.89</v>
      </c>
      <c r="V1035" s="453">
        <v>1.98</v>
      </c>
      <c r="W1035" s="453">
        <v>1.97</v>
      </c>
      <c r="X1035" s="453">
        <v>1.96</v>
      </c>
      <c r="Y1035" s="453">
        <v>2.0299999999999998</v>
      </c>
      <c r="Z1035" s="453">
        <v>1.95</v>
      </c>
      <c r="AA1035" s="453">
        <v>1.96</v>
      </c>
      <c r="AB1035" s="453">
        <v>1.97</v>
      </c>
      <c r="AC1035" s="453">
        <v>1.97</v>
      </c>
    </row>
    <row r="1036" spans="1:29" x14ac:dyDescent="0.25">
      <c r="A1036" s="452" t="s">
        <v>770</v>
      </c>
      <c r="B1036" s="453">
        <v>7.42</v>
      </c>
      <c r="C1036" s="453">
        <v>7.35</v>
      </c>
      <c r="D1036" s="453">
        <v>7.44</v>
      </c>
      <c r="E1036" s="453">
        <v>8.27</v>
      </c>
      <c r="F1036" s="454">
        <v>8.4</v>
      </c>
      <c r="G1036" s="453">
        <v>8.5500000000000007</v>
      </c>
      <c r="H1036" s="453">
        <v>9.0399999999999991</v>
      </c>
      <c r="I1036" s="453">
        <v>9.27</v>
      </c>
      <c r="J1036" s="454">
        <v>8.6</v>
      </c>
      <c r="K1036" s="453">
        <v>8.58</v>
      </c>
      <c r="L1036" s="453">
        <v>8.5500000000000007</v>
      </c>
      <c r="M1036" s="453">
        <v>8.36</v>
      </c>
      <c r="N1036" s="453">
        <v>8.2200000000000006</v>
      </c>
      <c r="O1036" s="453">
        <v>8.43</v>
      </c>
      <c r="P1036" s="453">
        <v>8.61</v>
      </c>
      <c r="Q1036" s="454">
        <v>8.8000000000000007</v>
      </c>
      <c r="R1036" s="453">
        <v>8.23</v>
      </c>
      <c r="S1036" s="453">
        <v>8.09</v>
      </c>
      <c r="T1036" s="454">
        <v>8.1</v>
      </c>
      <c r="U1036" s="453">
        <v>8.0299999999999994</v>
      </c>
      <c r="V1036" s="453">
        <v>8.4600000000000009</v>
      </c>
      <c r="W1036" s="453">
        <v>8.5399999999999991</v>
      </c>
      <c r="X1036" s="453">
        <v>8.48</v>
      </c>
      <c r="Y1036" s="453">
        <v>8.2899999999999991</v>
      </c>
      <c r="Z1036" s="455">
        <v>8</v>
      </c>
      <c r="AA1036" s="453">
        <v>8.0500000000000007</v>
      </c>
      <c r="AB1036" s="453">
        <v>8.41</v>
      </c>
      <c r="AC1036" s="453">
        <v>9.14</v>
      </c>
    </row>
    <row r="1037" spans="1:29" x14ac:dyDescent="0.25">
      <c r="A1037" s="452" t="s">
        <v>771</v>
      </c>
      <c r="B1037" s="453">
        <v>1.54</v>
      </c>
      <c r="C1037" s="454">
        <v>1.6</v>
      </c>
      <c r="D1037" s="453">
        <v>1.65</v>
      </c>
      <c r="E1037" s="453">
        <v>1.75</v>
      </c>
      <c r="F1037" s="453">
        <v>1.84</v>
      </c>
      <c r="G1037" s="453">
        <v>1.98</v>
      </c>
      <c r="H1037" s="453">
        <v>2.14</v>
      </c>
      <c r="I1037" s="453">
        <v>2.14</v>
      </c>
      <c r="J1037" s="453">
        <v>2.09</v>
      </c>
      <c r="K1037" s="453">
        <v>2.39</v>
      </c>
      <c r="L1037" s="453">
        <v>2.46</v>
      </c>
      <c r="M1037" s="453">
        <v>2.4700000000000002</v>
      </c>
      <c r="N1037" s="453">
        <v>2.11</v>
      </c>
      <c r="O1037" s="453">
        <v>1.97</v>
      </c>
      <c r="P1037" s="453">
        <v>2.06</v>
      </c>
      <c r="Q1037" s="454">
        <v>2.2000000000000002</v>
      </c>
      <c r="R1037" s="453">
        <v>2.14</v>
      </c>
      <c r="S1037" s="453">
        <v>2.11</v>
      </c>
      <c r="T1037" s="453">
        <v>2.11</v>
      </c>
      <c r="U1037" s="453">
        <v>1.95</v>
      </c>
      <c r="V1037" s="454">
        <v>1.9</v>
      </c>
      <c r="W1037" s="453">
        <v>1.78</v>
      </c>
      <c r="X1037" s="453">
        <v>1.69</v>
      </c>
      <c r="Y1037" s="454">
        <v>1.6</v>
      </c>
      <c r="Z1037" s="453">
        <v>1.61</v>
      </c>
      <c r="AA1037" s="453">
        <v>1.75</v>
      </c>
      <c r="AB1037" s="453">
        <v>1.76</v>
      </c>
      <c r="AC1037" s="453">
        <v>1.94</v>
      </c>
    </row>
    <row r="1038" spans="1:29" x14ac:dyDescent="0.25">
      <c r="A1038" s="452" t="s">
        <v>772</v>
      </c>
      <c r="B1038" s="453">
        <v>1.95</v>
      </c>
      <c r="C1038" s="453">
        <v>1.71</v>
      </c>
      <c r="D1038" s="453">
        <v>2.92</v>
      </c>
      <c r="E1038" s="453">
        <v>2.57</v>
      </c>
      <c r="F1038" s="453">
        <v>2.31</v>
      </c>
      <c r="G1038" s="453">
        <v>2.48</v>
      </c>
      <c r="H1038" s="453">
        <v>2.67</v>
      </c>
      <c r="I1038" s="453">
        <v>2.95</v>
      </c>
      <c r="J1038" s="453">
        <v>2.63</v>
      </c>
      <c r="K1038" s="453">
        <v>2.11</v>
      </c>
      <c r="L1038" s="453">
        <v>2.31</v>
      </c>
      <c r="M1038" s="453">
        <v>2.04</v>
      </c>
      <c r="N1038" s="453">
        <v>2.0299999999999998</v>
      </c>
      <c r="O1038" s="453">
        <v>2.16</v>
      </c>
      <c r="P1038" s="454">
        <v>2.2000000000000002</v>
      </c>
      <c r="Q1038" s="453">
        <v>1.73</v>
      </c>
      <c r="R1038" s="453">
        <v>1.81</v>
      </c>
      <c r="S1038" s="453">
        <v>1.97</v>
      </c>
      <c r="T1038" s="453">
        <v>2.12</v>
      </c>
      <c r="U1038" s="453">
        <v>2.06</v>
      </c>
      <c r="V1038" s="453">
        <v>2.02</v>
      </c>
      <c r="W1038" s="453">
        <v>2.19</v>
      </c>
      <c r="X1038" s="453">
        <v>2.27</v>
      </c>
      <c r="Y1038" s="453">
        <v>2.02</v>
      </c>
      <c r="Z1038" s="453">
        <v>2.0499999999999998</v>
      </c>
      <c r="AA1038" s="453">
        <v>1.99</v>
      </c>
      <c r="AB1038" s="453">
        <v>2.0099999999999998</v>
      </c>
      <c r="AC1038" s="453">
        <v>2.04</v>
      </c>
    </row>
    <row r="1039" spans="1:29" x14ac:dyDescent="0.25">
      <c r="A1039" s="452" t="s">
        <v>773</v>
      </c>
      <c r="B1039" s="453">
        <v>0.49</v>
      </c>
      <c r="C1039" s="453">
        <v>0.47</v>
      </c>
      <c r="D1039" s="453">
        <v>0.45</v>
      </c>
      <c r="E1039" s="454">
        <v>0.5</v>
      </c>
      <c r="F1039" s="453">
        <v>0.64</v>
      </c>
      <c r="G1039" s="454">
        <v>0.8</v>
      </c>
      <c r="H1039" s="453">
        <v>0.93</v>
      </c>
      <c r="I1039" s="453">
        <v>0.94</v>
      </c>
      <c r="J1039" s="453">
        <v>0.87</v>
      </c>
      <c r="K1039" s="453">
        <v>0.82</v>
      </c>
      <c r="L1039" s="453">
        <v>0.84</v>
      </c>
      <c r="M1039" s="453">
        <v>0.83</v>
      </c>
      <c r="N1039" s="453">
        <v>0.53</v>
      </c>
      <c r="O1039" s="453">
        <v>0.53</v>
      </c>
      <c r="P1039" s="453">
        <v>0.53</v>
      </c>
      <c r="Q1039" s="453">
        <v>0.54</v>
      </c>
      <c r="R1039" s="453">
        <v>0.56000000000000005</v>
      </c>
      <c r="S1039" s="453">
        <v>0.56000000000000005</v>
      </c>
      <c r="T1039" s="454">
        <v>0.6</v>
      </c>
      <c r="U1039" s="454">
        <v>0.5</v>
      </c>
      <c r="V1039" s="454">
        <v>0.5</v>
      </c>
      <c r="W1039" s="454">
        <v>0.5</v>
      </c>
      <c r="X1039" s="453">
        <v>0.51</v>
      </c>
      <c r="Y1039" s="454">
        <v>0.5</v>
      </c>
      <c r="Z1039" s="453">
        <v>0.48</v>
      </c>
      <c r="AA1039" s="453">
        <v>0.49</v>
      </c>
      <c r="AB1039" s="453">
        <v>0.52</v>
      </c>
      <c r="AC1039" s="453">
        <v>0.52</v>
      </c>
    </row>
    <row r="1040" spans="1:29" x14ac:dyDescent="0.25">
      <c r="A1040" s="452" t="s">
        <v>774</v>
      </c>
      <c r="B1040" s="453">
        <v>0.87</v>
      </c>
      <c r="C1040" s="453">
        <v>0.75</v>
      </c>
      <c r="D1040" s="453">
        <v>0.66</v>
      </c>
      <c r="E1040" s="453">
        <v>0.61</v>
      </c>
      <c r="F1040" s="453">
        <v>0.59</v>
      </c>
      <c r="G1040" s="453">
        <v>0.59</v>
      </c>
      <c r="H1040" s="454">
        <v>0.6</v>
      </c>
      <c r="I1040" s="453">
        <v>0.59</v>
      </c>
      <c r="J1040" s="453">
        <v>0.59</v>
      </c>
      <c r="K1040" s="453">
        <v>0.57999999999999996</v>
      </c>
      <c r="L1040" s="453">
        <v>0.59</v>
      </c>
      <c r="M1040" s="453">
        <v>0.63</v>
      </c>
      <c r="N1040" s="453">
        <v>0.59</v>
      </c>
      <c r="O1040" s="453">
        <v>0.61</v>
      </c>
      <c r="P1040" s="453">
        <v>0.65</v>
      </c>
      <c r="Q1040" s="453">
        <v>0.71</v>
      </c>
      <c r="R1040" s="453">
        <v>0.68</v>
      </c>
      <c r="S1040" s="454">
        <v>0.7</v>
      </c>
      <c r="T1040" s="453">
        <v>0.69</v>
      </c>
      <c r="U1040" s="453">
        <v>0.66</v>
      </c>
      <c r="V1040" s="453">
        <v>0.67</v>
      </c>
      <c r="W1040" s="453">
        <v>0.69</v>
      </c>
      <c r="X1040" s="454">
        <v>0.7</v>
      </c>
      <c r="Y1040" s="454">
        <v>0.7</v>
      </c>
      <c r="Z1040" s="453">
        <v>0.71</v>
      </c>
      <c r="AA1040" s="453">
        <v>0.76</v>
      </c>
      <c r="AB1040" s="453">
        <v>0.77</v>
      </c>
      <c r="AC1040" s="453">
        <v>0.77</v>
      </c>
    </row>
    <row r="1041" spans="1:29" x14ac:dyDescent="0.25">
      <c r="A1041" s="452" t="s">
        <v>8</v>
      </c>
      <c r="B1041" s="453">
        <v>1.81</v>
      </c>
      <c r="C1041" s="454">
        <v>1.8</v>
      </c>
      <c r="D1041" s="453">
        <v>1.79</v>
      </c>
      <c r="E1041" s="453">
        <v>1.89</v>
      </c>
      <c r="F1041" s="453">
        <v>1.97</v>
      </c>
      <c r="G1041" s="453">
        <v>1.95</v>
      </c>
      <c r="H1041" s="453">
        <v>2.0699999999999998</v>
      </c>
      <c r="I1041" s="454">
        <v>2.1</v>
      </c>
      <c r="J1041" s="453">
        <v>2.0699999999999998</v>
      </c>
      <c r="K1041" s="453">
        <v>2.0499999999999998</v>
      </c>
      <c r="L1041" s="453">
        <v>1.99</v>
      </c>
      <c r="M1041" s="453">
        <v>2.13</v>
      </c>
      <c r="N1041" s="453">
        <v>2.19</v>
      </c>
      <c r="O1041" s="454">
        <v>2.2999999999999998</v>
      </c>
      <c r="P1041" s="453">
        <v>2.23</v>
      </c>
      <c r="Q1041" s="453">
        <v>1.98</v>
      </c>
      <c r="R1041" s="453">
        <v>2.1800000000000002</v>
      </c>
      <c r="S1041" s="453">
        <v>2.14</v>
      </c>
      <c r="T1041" s="453">
        <v>2.0099999999999998</v>
      </c>
      <c r="U1041" s="453">
        <v>1.89</v>
      </c>
      <c r="V1041" s="453">
        <v>2.1800000000000002</v>
      </c>
      <c r="W1041" s="453">
        <v>2.04</v>
      </c>
      <c r="X1041" s="453">
        <v>1.96</v>
      </c>
      <c r="Y1041" s="453">
        <v>1.95</v>
      </c>
      <c r="Z1041" s="453">
        <v>1.87</v>
      </c>
      <c r="AA1041" s="453">
        <v>1.81</v>
      </c>
      <c r="AB1041" s="453">
        <v>1.92</v>
      </c>
      <c r="AC1041" s="453">
        <v>1.88</v>
      </c>
    </row>
    <row r="1042" spans="1:29" x14ac:dyDescent="0.25">
      <c r="A1042" s="452" t="s">
        <v>11</v>
      </c>
      <c r="B1042" s="453">
        <v>2.0699999999999998</v>
      </c>
      <c r="C1042" s="453">
        <v>2.17</v>
      </c>
      <c r="D1042" s="453">
        <v>2.2400000000000002</v>
      </c>
      <c r="E1042" s="453">
        <v>2.29</v>
      </c>
      <c r="F1042" s="453">
        <v>2.3199999999999998</v>
      </c>
      <c r="G1042" s="453">
        <v>2.37</v>
      </c>
      <c r="H1042" s="453">
        <v>2.38</v>
      </c>
      <c r="I1042" s="453">
        <v>2.25</v>
      </c>
      <c r="J1042" s="454">
        <v>2.2000000000000002</v>
      </c>
      <c r="K1042" s="453">
        <v>2.15</v>
      </c>
      <c r="L1042" s="453">
        <v>1.87</v>
      </c>
      <c r="M1042" s="453">
        <v>1.96</v>
      </c>
      <c r="N1042" s="453">
        <v>1.92</v>
      </c>
      <c r="O1042" s="453">
        <v>1.93</v>
      </c>
      <c r="P1042" s="453">
        <v>1.97</v>
      </c>
      <c r="Q1042" s="453">
        <v>1.96</v>
      </c>
      <c r="R1042" s="453">
        <v>1.99</v>
      </c>
      <c r="S1042" s="453">
        <v>2.0099999999999998</v>
      </c>
      <c r="T1042" s="453">
        <v>2.04</v>
      </c>
      <c r="U1042" s="453">
        <v>2.09</v>
      </c>
      <c r="V1042" s="453">
        <v>2.2200000000000002</v>
      </c>
      <c r="W1042" s="453">
        <v>2.09</v>
      </c>
      <c r="X1042" s="453">
        <v>2.08</v>
      </c>
      <c r="Y1042" s="453">
        <v>2.16</v>
      </c>
      <c r="Z1042" s="453">
        <v>2.04</v>
      </c>
      <c r="AA1042" s="454">
        <v>2.1</v>
      </c>
      <c r="AB1042" s="454">
        <v>2.1</v>
      </c>
      <c r="AC1042" s="453">
        <v>2.1800000000000002</v>
      </c>
    </row>
    <row r="1043" spans="1:29" x14ac:dyDescent="0.25">
      <c r="A1043" s="452" t="s">
        <v>775</v>
      </c>
      <c r="B1043" s="453">
        <v>12.13</v>
      </c>
      <c r="C1043" s="453">
        <v>12.12</v>
      </c>
      <c r="D1043" s="453">
        <v>11.93</v>
      </c>
      <c r="E1043" s="454">
        <v>11.9</v>
      </c>
      <c r="F1043" s="453">
        <v>12.45</v>
      </c>
      <c r="G1043" s="453">
        <v>12.94</v>
      </c>
      <c r="H1043" s="454">
        <v>12.4</v>
      </c>
      <c r="I1043" s="453">
        <v>11.87</v>
      </c>
      <c r="J1043" s="453">
        <v>11.78</v>
      </c>
      <c r="K1043" s="453">
        <v>11.35</v>
      </c>
      <c r="L1043" s="453">
        <v>11.32</v>
      </c>
      <c r="M1043" s="453">
        <v>11.19</v>
      </c>
      <c r="N1043" s="453">
        <v>10.97</v>
      </c>
      <c r="O1043" s="453">
        <v>10.58</v>
      </c>
      <c r="P1043" s="453">
        <v>10.23</v>
      </c>
      <c r="Q1043" s="453">
        <v>10.08</v>
      </c>
      <c r="R1043" s="453">
        <v>9.92</v>
      </c>
      <c r="S1043" s="453">
        <v>9.44</v>
      </c>
      <c r="T1043" s="453">
        <v>8.59</v>
      </c>
      <c r="U1043" s="453">
        <v>7.97</v>
      </c>
      <c r="V1043" s="453">
        <v>8.1300000000000008</v>
      </c>
      <c r="W1043" s="453">
        <v>8.15</v>
      </c>
      <c r="X1043" s="453">
        <v>8.84</v>
      </c>
      <c r="Y1043" s="454">
        <v>8.6999999999999993</v>
      </c>
      <c r="Z1043" s="454">
        <v>8.6</v>
      </c>
      <c r="AA1043" s="453">
        <v>8.73</v>
      </c>
      <c r="AB1043" s="453">
        <v>8.31</v>
      </c>
      <c r="AC1043" s="453">
        <v>8.3699999999999992</v>
      </c>
    </row>
    <row r="1044" spans="1:29" x14ac:dyDescent="0.25">
      <c r="A1044" s="452" t="s">
        <v>9</v>
      </c>
      <c r="B1044" s="453">
        <v>0.12</v>
      </c>
      <c r="C1044" s="453">
        <v>0.12</v>
      </c>
      <c r="D1044" s="453">
        <v>0.12</v>
      </c>
      <c r="E1044" s="453">
        <v>0.13</v>
      </c>
      <c r="F1044" s="453">
        <v>0.13</v>
      </c>
      <c r="G1044" s="453">
        <v>0.15</v>
      </c>
      <c r="H1044" s="453">
        <v>0.15</v>
      </c>
      <c r="I1044" s="453">
        <v>0.18</v>
      </c>
      <c r="J1044" s="453">
        <v>0.18</v>
      </c>
      <c r="K1044" s="453">
        <v>0.21</v>
      </c>
      <c r="L1044" s="453">
        <v>0.21</v>
      </c>
      <c r="M1044" s="454">
        <v>0.2</v>
      </c>
      <c r="N1044" s="454">
        <v>0.2</v>
      </c>
      <c r="O1044" s="454">
        <v>0.2</v>
      </c>
      <c r="P1044" s="453">
        <v>0.22</v>
      </c>
      <c r="Q1044" s="453">
        <v>0.24</v>
      </c>
      <c r="R1044" s="453">
        <v>0.23</v>
      </c>
      <c r="S1044" s="453">
        <v>0.24</v>
      </c>
      <c r="T1044" s="453">
        <v>0.23</v>
      </c>
      <c r="U1044" s="454">
        <v>0.2</v>
      </c>
      <c r="V1044" s="453">
        <v>0.19</v>
      </c>
      <c r="W1044" s="453">
        <v>0.17</v>
      </c>
      <c r="X1044" s="453">
        <v>0.17</v>
      </c>
      <c r="Y1044" s="453">
        <v>0.17</v>
      </c>
      <c r="Z1044" s="453">
        <v>0.18</v>
      </c>
      <c r="AA1044" s="453">
        <v>0.17</v>
      </c>
      <c r="AB1044" s="453">
        <v>0.18</v>
      </c>
      <c r="AC1044" s="453">
        <v>0.19</v>
      </c>
    </row>
    <row r="1045" spans="1:29" x14ac:dyDescent="0.25">
      <c r="A1045" s="452" t="s">
        <v>776</v>
      </c>
      <c r="B1045" s="455">
        <v>0</v>
      </c>
      <c r="C1045" s="455">
        <v>0</v>
      </c>
      <c r="D1045" s="455">
        <v>0</v>
      </c>
      <c r="E1045" s="455">
        <v>0</v>
      </c>
      <c r="F1045" s="455">
        <v>0</v>
      </c>
      <c r="G1045" s="455">
        <v>0</v>
      </c>
      <c r="H1045" s="453">
        <v>0.01</v>
      </c>
      <c r="I1045" s="453">
        <v>0.01</v>
      </c>
      <c r="J1045" s="453">
        <v>0.01</v>
      </c>
      <c r="K1045" s="453">
        <v>0.01</v>
      </c>
      <c r="L1045" s="453">
        <v>0.01</v>
      </c>
      <c r="M1045" s="455">
        <v>0</v>
      </c>
      <c r="N1045" s="455">
        <v>0</v>
      </c>
      <c r="O1045" s="455">
        <v>0</v>
      </c>
      <c r="P1045" s="455">
        <v>0</v>
      </c>
      <c r="Q1045" s="455">
        <v>0</v>
      </c>
      <c r="R1045" s="455">
        <v>0</v>
      </c>
      <c r="S1045" s="455">
        <v>0</v>
      </c>
      <c r="T1045" s="455">
        <v>0</v>
      </c>
      <c r="U1045" s="455">
        <v>0</v>
      </c>
      <c r="V1045" s="455">
        <v>0</v>
      </c>
      <c r="W1045" s="455">
        <v>0</v>
      </c>
      <c r="X1045" s="455">
        <v>0</v>
      </c>
      <c r="Y1045" s="455">
        <v>0</v>
      </c>
      <c r="Z1045" s="455">
        <v>0</v>
      </c>
      <c r="AA1045" s="455">
        <v>0</v>
      </c>
      <c r="AB1045" s="455">
        <v>0</v>
      </c>
      <c r="AC1045" s="455">
        <v>0</v>
      </c>
    </row>
    <row r="1046" spans="1:29" x14ac:dyDescent="0.25">
      <c r="A1046" s="452" t="s">
        <v>10</v>
      </c>
      <c r="B1046" s="453">
        <v>0.56000000000000005</v>
      </c>
      <c r="C1046" s="453">
        <v>0.55000000000000004</v>
      </c>
      <c r="D1046" s="453">
        <v>0.56999999999999995</v>
      </c>
      <c r="E1046" s="454">
        <v>0.6</v>
      </c>
      <c r="F1046" s="453">
        <v>0.63</v>
      </c>
      <c r="G1046" s="453">
        <v>0.65</v>
      </c>
      <c r="H1046" s="453">
        <v>0.69</v>
      </c>
      <c r="I1046" s="453">
        <v>0.72</v>
      </c>
      <c r="J1046" s="453">
        <v>0.72</v>
      </c>
      <c r="K1046" s="453">
        <v>0.73</v>
      </c>
      <c r="L1046" s="453">
        <v>0.68</v>
      </c>
      <c r="M1046" s="454">
        <v>0.7</v>
      </c>
      <c r="N1046" s="454">
        <v>0.7</v>
      </c>
      <c r="O1046" s="453">
        <v>0.71</v>
      </c>
      <c r="P1046" s="453">
        <v>0.68</v>
      </c>
      <c r="Q1046" s="454">
        <v>0.6</v>
      </c>
      <c r="R1046" s="453">
        <v>0.61</v>
      </c>
      <c r="S1046" s="453">
        <v>0.64</v>
      </c>
      <c r="T1046" s="453">
        <v>0.64</v>
      </c>
      <c r="U1046" s="453">
        <v>0.62</v>
      </c>
      <c r="V1046" s="453">
        <v>0.67</v>
      </c>
      <c r="W1046" s="453">
        <v>0.68</v>
      </c>
      <c r="X1046" s="453">
        <v>0.69</v>
      </c>
      <c r="Y1046" s="453">
        <v>0.69</v>
      </c>
      <c r="Z1046" s="453">
        <v>0.67</v>
      </c>
      <c r="AA1046" s="453">
        <v>0.68</v>
      </c>
      <c r="AB1046" s="453">
        <v>0.68</v>
      </c>
      <c r="AC1046" s="453">
        <v>0.69</v>
      </c>
    </row>
    <row r="1047" spans="1:29" x14ac:dyDescent="0.25">
      <c r="A1047" s="452" t="s">
        <v>777</v>
      </c>
      <c r="B1047" s="453">
        <v>0.98</v>
      </c>
      <c r="C1047" s="453">
        <v>1.04</v>
      </c>
      <c r="D1047" s="453">
        <v>1.08</v>
      </c>
      <c r="E1047" s="453">
        <v>1.04</v>
      </c>
      <c r="F1047" s="453">
        <v>1.04</v>
      </c>
      <c r="G1047" s="453">
        <v>1.07</v>
      </c>
      <c r="H1047" s="453">
        <v>1.1200000000000001</v>
      </c>
      <c r="I1047" s="453">
        <v>1.1100000000000001</v>
      </c>
      <c r="J1047" s="453">
        <v>1.1200000000000001</v>
      </c>
      <c r="K1047" s="453">
        <v>1.1200000000000001</v>
      </c>
      <c r="L1047" s="453">
        <v>1.08</v>
      </c>
      <c r="M1047" s="453">
        <v>1.05</v>
      </c>
      <c r="N1047" s="453">
        <v>0.99</v>
      </c>
      <c r="O1047" s="453">
        <v>0.95</v>
      </c>
      <c r="P1047" s="453">
        <v>0.79</v>
      </c>
      <c r="Q1047" s="453">
        <v>0.77</v>
      </c>
      <c r="R1047" s="453">
        <v>0.75</v>
      </c>
      <c r="S1047" s="453">
        <v>0.73</v>
      </c>
      <c r="T1047" s="453">
        <v>0.76</v>
      </c>
      <c r="U1047" s="453">
        <v>0.75</v>
      </c>
      <c r="V1047" s="453">
        <v>0.77</v>
      </c>
      <c r="W1047" s="453">
        <v>0.72</v>
      </c>
      <c r="X1047" s="453">
        <v>0.75</v>
      </c>
      <c r="Y1047" s="453">
        <v>0.77</v>
      </c>
      <c r="Z1047" s="453">
        <v>0.72</v>
      </c>
      <c r="AA1047" s="453">
        <v>0.72</v>
      </c>
      <c r="AB1047" s="453">
        <v>0.74</v>
      </c>
      <c r="AC1047" s="453">
        <v>0.74</v>
      </c>
    </row>
    <row r="1048" spans="1:29" x14ac:dyDescent="0.25">
      <c r="A1048" s="452" t="s">
        <v>778</v>
      </c>
      <c r="B1048" s="453">
        <v>6.54</v>
      </c>
      <c r="C1048" s="453">
        <v>6.53</v>
      </c>
      <c r="D1048" s="453">
        <v>6.66</v>
      </c>
      <c r="E1048" s="453">
        <v>7.57</v>
      </c>
      <c r="F1048" s="453">
        <v>7.49</v>
      </c>
      <c r="G1048" s="453">
        <v>7.84</v>
      </c>
      <c r="H1048" s="453">
        <v>8.31</v>
      </c>
      <c r="I1048" s="453">
        <v>8.43</v>
      </c>
      <c r="J1048" s="453">
        <v>8.31</v>
      </c>
      <c r="K1048" s="453">
        <v>8.2899999999999991</v>
      </c>
      <c r="L1048" s="453">
        <v>8.4700000000000006</v>
      </c>
      <c r="M1048" s="454">
        <v>7.9</v>
      </c>
      <c r="N1048" s="453">
        <v>8.02</v>
      </c>
      <c r="O1048" s="453">
        <v>9.27</v>
      </c>
      <c r="P1048" s="453">
        <v>10.050000000000001</v>
      </c>
      <c r="Q1048" s="453">
        <v>10.46</v>
      </c>
      <c r="R1048" s="453">
        <v>11.24</v>
      </c>
      <c r="S1048" s="453">
        <v>12.65</v>
      </c>
      <c r="T1048" s="454">
        <v>13.6</v>
      </c>
      <c r="U1048" s="455">
        <v>14</v>
      </c>
      <c r="V1048" s="453">
        <v>13.25</v>
      </c>
      <c r="W1048" s="453">
        <v>14.13</v>
      </c>
      <c r="X1048" s="453">
        <v>9.81</v>
      </c>
      <c r="Y1048" s="453">
        <v>9.8800000000000008</v>
      </c>
      <c r="Z1048" s="453">
        <v>10.63</v>
      </c>
      <c r="AA1048" s="453">
        <v>12.49</v>
      </c>
      <c r="AB1048" s="453">
        <v>13.02</v>
      </c>
      <c r="AC1048" s="454">
        <v>13.8</v>
      </c>
    </row>
    <row r="1050" spans="1:29" x14ac:dyDescent="0.25">
      <c r="A1050" s="450" t="s">
        <v>779</v>
      </c>
    </row>
    <row r="1051" spans="1:29" x14ac:dyDescent="0.25">
      <c r="A1051" s="450" t="s">
        <v>751</v>
      </c>
      <c r="B1051" s="450" t="s">
        <v>780</v>
      </c>
    </row>
    <row r="1053" spans="1:29" x14ac:dyDescent="0.25">
      <c r="A1053" s="450" t="s">
        <v>739</v>
      </c>
      <c r="B1053" s="450" t="s">
        <v>740</v>
      </c>
    </row>
    <row r="1054" spans="1:29" x14ac:dyDescent="0.25">
      <c r="A1054" s="450" t="s">
        <v>741</v>
      </c>
      <c r="B1054" s="450" t="s">
        <v>792</v>
      </c>
    </row>
    <row r="1055" spans="1:29" x14ac:dyDescent="0.25">
      <c r="A1055" s="450" t="s">
        <v>743</v>
      </c>
      <c r="B1055" s="450" t="s">
        <v>787</v>
      </c>
    </row>
    <row r="1057" spans="1:29" x14ac:dyDescent="0.25">
      <c r="A1057" s="452" t="s">
        <v>745</v>
      </c>
      <c r="B1057" s="452" t="s">
        <v>51</v>
      </c>
      <c r="C1057" s="452" t="s">
        <v>52</v>
      </c>
      <c r="D1057" s="452" t="s">
        <v>53</v>
      </c>
      <c r="E1057" s="452" t="s">
        <v>54</v>
      </c>
      <c r="F1057" s="452" t="s">
        <v>55</v>
      </c>
      <c r="G1057" s="452" t="s">
        <v>56</v>
      </c>
      <c r="H1057" s="452" t="s">
        <v>57</v>
      </c>
      <c r="I1057" s="452" t="s">
        <v>58</v>
      </c>
      <c r="J1057" s="452" t="s">
        <v>59</v>
      </c>
      <c r="K1057" s="452" t="s">
        <v>60</v>
      </c>
      <c r="L1057" s="452" t="s">
        <v>61</v>
      </c>
      <c r="M1057" s="452" t="s">
        <v>62</v>
      </c>
      <c r="N1057" s="452" t="s">
        <v>63</v>
      </c>
      <c r="O1057" s="452" t="s">
        <v>64</v>
      </c>
      <c r="P1057" s="452" t="s">
        <v>65</v>
      </c>
      <c r="Q1057" s="452" t="s">
        <v>66</v>
      </c>
      <c r="R1057" s="452" t="s">
        <v>67</v>
      </c>
      <c r="S1057" s="452" t="s">
        <v>68</v>
      </c>
      <c r="T1057" s="452" t="s">
        <v>69</v>
      </c>
      <c r="U1057" s="452" t="s">
        <v>70</v>
      </c>
      <c r="V1057" s="452" t="s">
        <v>71</v>
      </c>
      <c r="W1057" s="452" t="s">
        <v>72</v>
      </c>
      <c r="X1057" s="452" t="s">
        <v>73</v>
      </c>
      <c r="Y1057" s="452" t="s">
        <v>74</v>
      </c>
      <c r="Z1057" s="452" t="s">
        <v>75</v>
      </c>
      <c r="AA1057" s="452" t="s">
        <v>76</v>
      </c>
      <c r="AB1057" s="452" t="s">
        <v>77</v>
      </c>
      <c r="AC1057" s="452" t="s">
        <v>746</v>
      </c>
    </row>
    <row r="1058" spans="1:29" x14ac:dyDescent="0.25">
      <c r="A1058" s="452" t="s">
        <v>747</v>
      </c>
      <c r="B1058" s="453">
        <v>313.77999999999997</v>
      </c>
      <c r="C1058" s="453">
        <v>297.85000000000002</v>
      </c>
      <c r="D1058" s="453">
        <v>302.75</v>
      </c>
      <c r="E1058" s="453">
        <v>298.49</v>
      </c>
      <c r="F1058" s="453">
        <v>313.27999999999997</v>
      </c>
      <c r="G1058" s="453">
        <v>317.23</v>
      </c>
      <c r="H1058" s="453">
        <v>328.08</v>
      </c>
      <c r="I1058" s="453">
        <v>311.63</v>
      </c>
      <c r="J1058" s="453">
        <v>239.34</v>
      </c>
      <c r="K1058" s="453">
        <v>205.15</v>
      </c>
      <c r="L1058" s="454">
        <v>211.1</v>
      </c>
      <c r="M1058" s="453">
        <v>210.99</v>
      </c>
      <c r="N1058" s="453">
        <v>192.23</v>
      </c>
      <c r="O1058" s="453">
        <v>191.93</v>
      </c>
      <c r="P1058" s="453">
        <v>194.27</v>
      </c>
      <c r="Q1058" s="453">
        <v>187.83</v>
      </c>
      <c r="R1058" s="454">
        <v>160.19999999999999</v>
      </c>
      <c r="S1058" s="453">
        <v>158.62</v>
      </c>
      <c r="T1058" s="453">
        <v>124.02</v>
      </c>
      <c r="U1058" s="453">
        <v>98.47</v>
      </c>
      <c r="V1058" s="453">
        <v>62.74</v>
      </c>
      <c r="W1058" s="454">
        <v>49.5</v>
      </c>
      <c r="X1058" s="453">
        <v>44.42</v>
      </c>
      <c r="Y1058" s="453">
        <v>36.950000000000003</v>
      </c>
      <c r="Z1058" s="453">
        <v>36.159999999999997</v>
      </c>
      <c r="AA1058" s="453">
        <v>35.46</v>
      </c>
      <c r="AB1058" s="453">
        <v>32.82</v>
      </c>
      <c r="AC1058" s="453">
        <v>34.159999999999997</v>
      </c>
    </row>
    <row r="1059" spans="1:29" x14ac:dyDescent="0.25">
      <c r="A1059" s="452" t="s">
        <v>748</v>
      </c>
      <c r="B1059" s="453">
        <v>395.87</v>
      </c>
      <c r="C1059" s="453">
        <v>380.49</v>
      </c>
      <c r="D1059" s="453">
        <v>370.76</v>
      </c>
      <c r="E1059" s="454">
        <v>353.8</v>
      </c>
      <c r="F1059" s="453">
        <v>368.52</v>
      </c>
      <c r="G1059" s="453">
        <v>367.39</v>
      </c>
      <c r="H1059" s="453">
        <v>377.92</v>
      </c>
      <c r="I1059" s="453">
        <v>362.04</v>
      </c>
      <c r="J1059" s="453">
        <v>290.66000000000003</v>
      </c>
      <c r="K1059" s="453">
        <v>224.59</v>
      </c>
      <c r="L1059" s="453">
        <v>231.12</v>
      </c>
      <c r="M1059" s="453">
        <v>228.66</v>
      </c>
      <c r="N1059" s="453">
        <v>204.48</v>
      </c>
      <c r="O1059" s="453">
        <v>203.41</v>
      </c>
      <c r="P1059" s="453">
        <v>208.81</v>
      </c>
      <c r="Q1059" s="453">
        <v>200.13</v>
      </c>
      <c r="R1059" s="453">
        <v>170.63</v>
      </c>
      <c r="S1059" s="454">
        <v>170.5</v>
      </c>
      <c r="T1059" s="453">
        <v>135.28</v>
      </c>
      <c r="U1059" s="453">
        <v>105.06</v>
      </c>
      <c r="V1059" s="453">
        <v>69.75</v>
      </c>
      <c r="W1059" s="454">
        <v>53.4</v>
      </c>
      <c r="X1059" s="454">
        <v>47.5</v>
      </c>
      <c r="Y1059" s="453">
        <v>39.85</v>
      </c>
      <c r="Z1059" s="453">
        <v>39.14</v>
      </c>
      <c r="AA1059" s="453">
        <v>38.32</v>
      </c>
      <c r="AB1059" s="453">
        <v>35.71</v>
      </c>
      <c r="AC1059" s="453">
        <v>37.15</v>
      </c>
    </row>
    <row r="1060" spans="1:29" x14ac:dyDescent="0.25">
      <c r="A1060" s="452" t="s">
        <v>749</v>
      </c>
      <c r="B1060" s="453">
        <v>395.69</v>
      </c>
      <c r="C1060" s="453">
        <v>380.32</v>
      </c>
      <c r="D1060" s="453">
        <v>370.61</v>
      </c>
      <c r="E1060" s="453">
        <v>353.64</v>
      </c>
      <c r="F1060" s="453">
        <v>368.36</v>
      </c>
      <c r="G1060" s="453">
        <v>367.24</v>
      </c>
      <c r="H1060" s="453">
        <v>377.74</v>
      </c>
      <c r="I1060" s="453">
        <v>361.89</v>
      </c>
      <c r="J1060" s="453">
        <v>290.52999999999997</v>
      </c>
      <c r="K1060" s="453">
        <v>224.46</v>
      </c>
      <c r="L1060" s="453">
        <v>231.04</v>
      </c>
      <c r="M1060" s="453">
        <v>228.59</v>
      </c>
      <c r="N1060" s="453">
        <v>204.47</v>
      </c>
      <c r="O1060" s="454">
        <v>203.4</v>
      </c>
      <c r="P1060" s="454">
        <v>208.8</v>
      </c>
      <c r="Q1060" s="453">
        <v>200.12</v>
      </c>
      <c r="R1060" s="453">
        <v>170.62</v>
      </c>
      <c r="S1060" s="453">
        <v>170.49</v>
      </c>
      <c r="T1060" s="453">
        <v>135.27000000000001</v>
      </c>
      <c r="U1060" s="453">
        <v>105.05</v>
      </c>
      <c r="V1060" s="453">
        <v>69.73</v>
      </c>
      <c r="W1060" s="453">
        <v>53.39</v>
      </c>
      <c r="X1060" s="453">
        <v>47.49</v>
      </c>
      <c r="Y1060" s="453">
        <v>39.840000000000003</v>
      </c>
      <c r="Z1060" s="453">
        <v>39.130000000000003</v>
      </c>
      <c r="AA1060" s="453">
        <v>38.31</v>
      </c>
      <c r="AB1060" s="454">
        <v>35.700000000000003</v>
      </c>
      <c r="AC1060" s="453">
        <v>37.14</v>
      </c>
    </row>
    <row r="1061" spans="1:29" x14ac:dyDescent="0.25">
      <c r="A1061" s="452" t="s">
        <v>750</v>
      </c>
      <c r="B1061" s="453">
        <v>13.44</v>
      </c>
      <c r="C1061" s="453">
        <v>13.11</v>
      </c>
      <c r="D1061" s="453">
        <v>12.07</v>
      </c>
      <c r="E1061" s="453">
        <v>12.86</v>
      </c>
      <c r="F1061" s="453">
        <v>14.54</v>
      </c>
      <c r="G1061" s="453">
        <v>15.67</v>
      </c>
      <c r="H1061" s="453">
        <v>17.11</v>
      </c>
      <c r="I1061" s="453">
        <v>16.07</v>
      </c>
      <c r="J1061" s="453">
        <v>16.260000000000002</v>
      </c>
      <c r="K1061" s="453">
        <v>15.75</v>
      </c>
      <c r="L1061" s="453">
        <v>15.24</v>
      </c>
      <c r="M1061" s="453">
        <v>14.66</v>
      </c>
      <c r="N1061" s="453">
        <v>13.28</v>
      </c>
      <c r="O1061" s="453">
        <v>10.77</v>
      </c>
      <c r="P1061" s="453">
        <v>11.35</v>
      </c>
      <c r="Q1061" s="453">
        <v>11.37</v>
      </c>
      <c r="R1061" s="453">
        <v>8.64</v>
      </c>
      <c r="S1061" s="453">
        <v>6.54</v>
      </c>
      <c r="T1061" s="453">
        <v>6.51</v>
      </c>
      <c r="U1061" s="453">
        <v>6.86</v>
      </c>
      <c r="V1061" s="453">
        <v>8.68</v>
      </c>
      <c r="W1061" s="453">
        <v>4.84</v>
      </c>
      <c r="X1061" s="455">
        <v>5</v>
      </c>
      <c r="Y1061" s="453">
        <v>4.51</v>
      </c>
      <c r="Z1061" s="453">
        <v>4.2300000000000004</v>
      </c>
      <c r="AA1061" s="453">
        <v>3.62</v>
      </c>
      <c r="AB1061" s="453">
        <v>3.64</v>
      </c>
      <c r="AC1061" s="453">
        <v>3.58</v>
      </c>
    </row>
    <row r="1062" spans="1:29" x14ac:dyDescent="0.25">
      <c r="A1062" s="452" t="s">
        <v>752</v>
      </c>
      <c r="B1062" s="453">
        <v>5.64</v>
      </c>
      <c r="C1062" s="453">
        <v>3.91</v>
      </c>
      <c r="D1062" s="453">
        <v>3.31</v>
      </c>
      <c r="E1062" s="453">
        <v>2.93</v>
      </c>
      <c r="F1062" s="453">
        <v>3.16</v>
      </c>
      <c r="G1062" s="453">
        <v>4.6399999999999997</v>
      </c>
      <c r="H1062" s="453">
        <v>4.78</v>
      </c>
      <c r="I1062" s="454">
        <v>3.6</v>
      </c>
      <c r="J1062" s="453">
        <v>2.2200000000000002</v>
      </c>
      <c r="K1062" s="453">
        <v>1.85</v>
      </c>
      <c r="L1062" s="453">
        <v>2.75</v>
      </c>
      <c r="M1062" s="453">
        <v>2.76</v>
      </c>
      <c r="N1062" s="453">
        <v>2.29</v>
      </c>
      <c r="O1062" s="453">
        <v>2.38</v>
      </c>
      <c r="P1062" s="453">
        <v>2.82</v>
      </c>
      <c r="Q1062" s="453">
        <v>3.04</v>
      </c>
      <c r="R1062" s="453">
        <v>1.67</v>
      </c>
      <c r="S1062" s="453">
        <v>2.04</v>
      </c>
      <c r="T1062" s="453">
        <v>1.96</v>
      </c>
      <c r="U1062" s="453">
        <v>0.96</v>
      </c>
      <c r="V1062" s="453">
        <v>0.96</v>
      </c>
      <c r="W1062" s="453">
        <v>0.85</v>
      </c>
      <c r="X1062" s="453">
        <v>0.52</v>
      </c>
      <c r="Y1062" s="453">
        <v>0.46</v>
      </c>
      <c r="Z1062" s="453">
        <v>0.47</v>
      </c>
      <c r="AA1062" s="453">
        <v>0.47</v>
      </c>
      <c r="AB1062" s="453">
        <v>0.43</v>
      </c>
      <c r="AC1062" s="453">
        <v>0.35</v>
      </c>
    </row>
    <row r="1063" spans="1:29" x14ac:dyDescent="0.25">
      <c r="A1063" s="452" t="s">
        <v>753</v>
      </c>
      <c r="B1063" s="453">
        <v>4.47</v>
      </c>
      <c r="C1063" s="454">
        <v>3.2</v>
      </c>
      <c r="D1063" s="453">
        <v>3.81</v>
      </c>
      <c r="E1063" s="453">
        <v>3.11</v>
      </c>
      <c r="F1063" s="453">
        <v>3.77</v>
      </c>
      <c r="G1063" s="453">
        <v>4.21</v>
      </c>
      <c r="H1063" s="453">
        <v>4.07</v>
      </c>
      <c r="I1063" s="453">
        <v>4.18</v>
      </c>
      <c r="J1063" s="453">
        <v>4.42</v>
      </c>
      <c r="K1063" s="453">
        <v>3.78</v>
      </c>
      <c r="L1063" s="453">
        <v>4.1900000000000004</v>
      </c>
      <c r="M1063" s="453">
        <v>4.1500000000000004</v>
      </c>
      <c r="N1063" s="454">
        <v>3.7</v>
      </c>
      <c r="O1063" s="454">
        <v>3.7</v>
      </c>
      <c r="P1063" s="454">
        <v>4.0999999999999996</v>
      </c>
      <c r="Q1063" s="453">
        <v>3.92</v>
      </c>
      <c r="R1063" s="453">
        <v>3.59</v>
      </c>
      <c r="S1063" s="453">
        <v>3.11</v>
      </c>
      <c r="T1063" s="453">
        <v>3.02</v>
      </c>
      <c r="U1063" s="453">
        <v>2.52</v>
      </c>
      <c r="V1063" s="453">
        <v>2.09</v>
      </c>
      <c r="W1063" s="453">
        <v>2.2400000000000002</v>
      </c>
      <c r="X1063" s="453">
        <v>2.27</v>
      </c>
      <c r="Y1063" s="453">
        <v>1.71</v>
      </c>
      <c r="Z1063" s="453">
        <v>1.84</v>
      </c>
      <c r="AA1063" s="453">
        <v>1.94</v>
      </c>
      <c r="AB1063" s="454">
        <v>1.7</v>
      </c>
      <c r="AC1063" s="453">
        <v>1.43</v>
      </c>
    </row>
    <row r="1064" spans="1:29" x14ac:dyDescent="0.25">
      <c r="A1064" s="452" t="s">
        <v>7</v>
      </c>
      <c r="B1064" s="453">
        <v>3.42</v>
      </c>
      <c r="C1064" s="453">
        <v>3.14</v>
      </c>
      <c r="D1064" s="453">
        <v>2.78</v>
      </c>
      <c r="E1064" s="453">
        <v>2.63</v>
      </c>
      <c r="F1064" s="453">
        <v>2.66</v>
      </c>
      <c r="G1064" s="453">
        <v>2.98</v>
      </c>
      <c r="H1064" s="453">
        <v>2.76</v>
      </c>
      <c r="I1064" s="454">
        <v>2.8</v>
      </c>
      <c r="J1064" s="453">
        <v>2.67</v>
      </c>
      <c r="K1064" s="453">
        <v>3.14</v>
      </c>
      <c r="L1064" s="453">
        <v>3.31</v>
      </c>
      <c r="M1064" s="453">
        <v>2.92</v>
      </c>
      <c r="N1064" s="453">
        <v>2.57</v>
      </c>
      <c r="O1064" s="453">
        <v>2.96</v>
      </c>
      <c r="P1064" s="453">
        <v>1.79</v>
      </c>
      <c r="Q1064" s="453">
        <v>0.06</v>
      </c>
      <c r="R1064" s="453">
        <v>7.0000000000000007E-2</v>
      </c>
      <c r="S1064" s="453">
        <v>0.08</v>
      </c>
      <c r="T1064" s="453">
        <v>0.06</v>
      </c>
      <c r="U1064" s="453">
        <v>0.08</v>
      </c>
      <c r="V1064" s="453">
        <v>0.06</v>
      </c>
      <c r="W1064" s="453">
        <v>7.0000000000000007E-2</v>
      </c>
      <c r="X1064" s="453">
        <v>0.05</v>
      </c>
      <c r="Y1064" s="453">
        <v>0.06</v>
      </c>
      <c r="Z1064" s="453">
        <v>0.06</v>
      </c>
      <c r="AA1064" s="453">
        <v>7.0000000000000007E-2</v>
      </c>
      <c r="AB1064" s="453">
        <v>0.06</v>
      </c>
      <c r="AC1064" s="453">
        <v>7.0000000000000007E-2</v>
      </c>
    </row>
    <row r="1065" spans="1:29" x14ac:dyDescent="0.25">
      <c r="A1065" s="452" t="s">
        <v>754</v>
      </c>
      <c r="B1065" s="454">
        <v>78.5</v>
      </c>
      <c r="C1065" s="453">
        <v>80.709999999999994</v>
      </c>
      <c r="D1065" s="453">
        <v>88.98</v>
      </c>
      <c r="E1065" s="453">
        <v>81.94</v>
      </c>
      <c r="F1065" s="455">
        <v>91</v>
      </c>
      <c r="G1065" s="454">
        <v>84.6</v>
      </c>
      <c r="H1065" s="453">
        <v>88.71</v>
      </c>
      <c r="I1065" s="453">
        <v>79.760000000000005</v>
      </c>
      <c r="J1065" s="453">
        <v>36.590000000000003</v>
      </c>
      <c r="K1065" s="453">
        <v>22.86</v>
      </c>
      <c r="L1065" s="453">
        <v>21.74</v>
      </c>
      <c r="M1065" s="453">
        <v>28.07</v>
      </c>
      <c r="N1065" s="453">
        <v>29.48</v>
      </c>
      <c r="O1065" s="454">
        <v>29.6</v>
      </c>
      <c r="P1065" s="453">
        <v>34.049999999999997</v>
      </c>
      <c r="Q1065" s="453">
        <v>28.95</v>
      </c>
      <c r="R1065" s="453">
        <v>28.39</v>
      </c>
      <c r="S1065" s="453">
        <v>36.83</v>
      </c>
      <c r="T1065" s="454">
        <v>32.299999999999997</v>
      </c>
      <c r="U1065" s="453">
        <v>33.47</v>
      </c>
      <c r="V1065" s="453">
        <v>6.27</v>
      </c>
      <c r="W1065" s="453">
        <v>4.97</v>
      </c>
      <c r="X1065" s="453">
        <v>4.03</v>
      </c>
      <c r="Y1065" s="453">
        <v>4.1399999999999997</v>
      </c>
      <c r="Z1065" s="453">
        <v>3.82</v>
      </c>
      <c r="AA1065" s="453">
        <v>3.91</v>
      </c>
      <c r="AB1065" s="453">
        <v>3.67</v>
      </c>
      <c r="AC1065" s="453">
        <v>3.67</v>
      </c>
    </row>
    <row r="1066" spans="1:29" x14ac:dyDescent="0.25">
      <c r="A1066" s="452" t="s">
        <v>755</v>
      </c>
      <c r="B1066" s="453">
        <v>0.02</v>
      </c>
      <c r="C1066" s="453">
        <v>0.02</v>
      </c>
      <c r="D1066" s="453">
        <v>0.02</v>
      </c>
      <c r="E1066" s="453">
        <v>0.02</v>
      </c>
      <c r="F1066" s="453">
        <v>0.02</v>
      </c>
      <c r="G1066" s="453">
        <v>0.02</v>
      </c>
      <c r="H1066" s="453">
        <v>0.02</v>
      </c>
      <c r="I1066" s="453">
        <v>0.02</v>
      </c>
      <c r="J1066" s="453">
        <v>0.02</v>
      </c>
      <c r="K1066" s="453">
        <v>0.02</v>
      </c>
      <c r="L1066" s="453">
        <v>0.03</v>
      </c>
      <c r="M1066" s="453">
        <v>0.02</v>
      </c>
      <c r="N1066" s="453">
        <v>0.02</v>
      </c>
      <c r="O1066" s="453">
        <v>0.02</v>
      </c>
      <c r="P1066" s="453">
        <v>0.02</v>
      </c>
      <c r="Q1066" s="453">
        <v>0.02</v>
      </c>
      <c r="R1066" s="453">
        <v>0.02</v>
      </c>
      <c r="S1066" s="453">
        <v>0.02</v>
      </c>
      <c r="T1066" s="453">
        <v>0.02</v>
      </c>
      <c r="U1066" s="453">
        <v>0.01</v>
      </c>
      <c r="V1066" s="453">
        <v>0.02</v>
      </c>
      <c r="W1066" s="453">
        <v>0.02</v>
      </c>
      <c r="X1066" s="453">
        <v>0.01</v>
      </c>
      <c r="Y1066" s="453">
        <v>0.01</v>
      </c>
      <c r="Z1066" s="453">
        <v>0.01</v>
      </c>
      <c r="AA1066" s="453">
        <v>0.01</v>
      </c>
      <c r="AB1066" s="453">
        <v>0.01</v>
      </c>
      <c r="AC1066" s="453">
        <v>0.01</v>
      </c>
    </row>
    <row r="1067" spans="1:29" x14ac:dyDescent="0.25">
      <c r="A1067" s="452" t="s">
        <v>756</v>
      </c>
      <c r="B1067" s="453">
        <v>3.45</v>
      </c>
      <c r="C1067" s="453">
        <v>2.73</v>
      </c>
      <c r="D1067" s="453">
        <v>2.73</v>
      </c>
      <c r="E1067" s="453">
        <v>2.73</v>
      </c>
      <c r="F1067" s="453">
        <v>2.73</v>
      </c>
      <c r="G1067" s="453">
        <v>2.73</v>
      </c>
      <c r="H1067" s="453">
        <v>2.73</v>
      </c>
      <c r="I1067" s="453">
        <v>2.73</v>
      </c>
      <c r="J1067" s="453">
        <v>2.73</v>
      </c>
      <c r="K1067" s="453">
        <v>2.73</v>
      </c>
      <c r="L1067" s="453">
        <v>2.73</v>
      </c>
      <c r="M1067" s="455">
        <v>2</v>
      </c>
      <c r="N1067" s="453">
        <v>1.06</v>
      </c>
      <c r="O1067" s="453">
        <v>0.12</v>
      </c>
      <c r="P1067" s="453">
        <v>0.12</v>
      </c>
      <c r="Q1067" s="453">
        <v>0.12</v>
      </c>
      <c r="R1067" s="453">
        <v>0.13</v>
      </c>
      <c r="S1067" s="453">
        <v>0.13</v>
      </c>
      <c r="T1067" s="453">
        <v>0.13</v>
      </c>
      <c r="U1067" s="453">
        <v>0.14000000000000001</v>
      </c>
      <c r="V1067" s="453">
        <v>0.14000000000000001</v>
      </c>
      <c r="W1067" s="453">
        <v>0.14000000000000001</v>
      </c>
      <c r="X1067" s="453">
        <v>0.14000000000000001</v>
      </c>
      <c r="Y1067" s="453">
        <v>0.14000000000000001</v>
      </c>
      <c r="Z1067" s="453">
        <v>0.14000000000000001</v>
      </c>
      <c r="AA1067" s="453">
        <v>0.14000000000000001</v>
      </c>
      <c r="AB1067" s="453">
        <v>0.14000000000000001</v>
      </c>
      <c r="AC1067" s="453">
        <v>0.14000000000000001</v>
      </c>
    </row>
    <row r="1068" spans="1:29" x14ac:dyDescent="0.25">
      <c r="A1068" s="452" t="s">
        <v>757</v>
      </c>
      <c r="B1068" s="453">
        <v>4.0199999999999996</v>
      </c>
      <c r="C1068" s="454">
        <v>3.4</v>
      </c>
      <c r="D1068" s="453">
        <v>3.54</v>
      </c>
      <c r="E1068" s="453">
        <v>3.39</v>
      </c>
      <c r="F1068" s="453">
        <v>3.31</v>
      </c>
      <c r="G1068" s="454">
        <v>3.3</v>
      </c>
      <c r="H1068" s="453">
        <v>3.71</v>
      </c>
      <c r="I1068" s="453">
        <v>3.32</v>
      </c>
      <c r="J1068" s="453">
        <v>2.82</v>
      </c>
      <c r="K1068" s="453">
        <v>2.91</v>
      </c>
      <c r="L1068" s="453">
        <v>2.97</v>
      </c>
      <c r="M1068" s="453">
        <v>2.57</v>
      </c>
      <c r="N1068" s="454">
        <v>2.5</v>
      </c>
      <c r="O1068" s="453">
        <v>2.34</v>
      </c>
      <c r="P1068" s="453">
        <v>2.25</v>
      </c>
      <c r="Q1068" s="453">
        <v>2.2400000000000002</v>
      </c>
      <c r="R1068" s="453">
        <v>1.91</v>
      </c>
      <c r="S1068" s="454">
        <v>1.9</v>
      </c>
      <c r="T1068" s="453">
        <v>1.85</v>
      </c>
      <c r="U1068" s="453">
        <v>1.67</v>
      </c>
      <c r="V1068" s="453">
        <v>1.87</v>
      </c>
      <c r="W1068" s="453">
        <v>2.02</v>
      </c>
      <c r="X1068" s="453">
        <v>1.48</v>
      </c>
      <c r="Y1068" s="453">
        <v>0.55000000000000004</v>
      </c>
      <c r="Z1068" s="453">
        <v>0.56999999999999995</v>
      </c>
      <c r="AA1068" s="453">
        <v>0.54</v>
      </c>
      <c r="AB1068" s="453">
        <v>0.52</v>
      </c>
      <c r="AC1068" s="453">
        <v>0.54</v>
      </c>
    </row>
    <row r="1069" spans="1:29" x14ac:dyDescent="0.25">
      <c r="A1069" s="452" t="s">
        <v>758</v>
      </c>
      <c r="B1069" s="453">
        <v>10.85</v>
      </c>
      <c r="C1069" s="453">
        <v>9.4600000000000009</v>
      </c>
      <c r="D1069" s="453">
        <v>8.84</v>
      </c>
      <c r="E1069" s="453">
        <v>7.94</v>
      </c>
      <c r="F1069" s="453">
        <v>9.32</v>
      </c>
      <c r="G1069" s="453">
        <v>10.050000000000001</v>
      </c>
      <c r="H1069" s="453">
        <v>10.36</v>
      </c>
      <c r="I1069" s="453">
        <v>10.08</v>
      </c>
      <c r="J1069" s="453">
        <v>9.59</v>
      </c>
      <c r="K1069" s="453">
        <v>10.01</v>
      </c>
      <c r="L1069" s="453">
        <v>9.7100000000000009</v>
      </c>
      <c r="M1069" s="453">
        <v>9.25</v>
      </c>
      <c r="N1069" s="453">
        <v>8.31</v>
      </c>
      <c r="O1069" s="453">
        <v>7.66</v>
      </c>
      <c r="P1069" s="453">
        <v>6.87</v>
      </c>
      <c r="Q1069" s="453">
        <v>7.55</v>
      </c>
      <c r="R1069" s="453">
        <v>7.23</v>
      </c>
      <c r="S1069" s="453">
        <v>6.57</v>
      </c>
      <c r="T1069" s="454">
        <v>6.4</v>
      </c>
      <c r="U1069" s="453">
        <v>6.04</v>
      </c>
      <c r="V1069" s="453">
        <v>4.74</v>
      </c>
      <c r="W1069" s="453">
        <v>3.52</v>
      </c>
      <c r="X1069" s="453">
        <v>2.97</v>
      </c>
      <c r="Y1069" s="453">
        <v>2.78</v>
      </c>
      <c r="Z1069" s="453">
        <v>2.74</v>
      </c>
      <c r="AA1069" s="453">
        <v>2.46</v>
      </c>
      <c r="AB1069" s="453">
        <v>2.57</v>
      </c>
      <c r="AC1069" s="453">
        <v>2.46</v>
      </c>
    </row>
    <row r="1070" spans="1:29" x14ac:dyDescent="0.25">
      <c r="A1070" s="452" t="s">
        <v>759</v>
      </c>
      <c r="B1070" s="454">
        <v>79.8</v>
      </c>
      <c r="C1070" s="453">
        <v>80.55</v>
      </c>
      <c r="D1070" s="453">
        <v>82.08</v>
      </c>
      <c r="E1070" s="453">
        <v>82.09</v>
      </c>
      <c r="F1070" s="453">
        <v>84.27</v>
      </c>
      <c r="G1070" s="453">
        <v>87.02</v>
      </c>
      <c r="H1070" s="453">
        <v>88.66</v>
      </c>
      <c r="I1070" s="453">
        <v>86.69</v>
      </c>
      <c r="J1070" s="453">
        <v>62.51</v>
      </c>
      <c r="K1070" s="453">
        <v>44.95</v>
      </c>
      <c r="L1070" s="453">
        <v>40.020000000000003</v>
      </c>
      <c r="M1070" s="453">
        <v>40.020000000000003</v>
      </c>
      <c r="N1070" s="453">
        <v>32.25</v>
      </c>
      <c r="O1070" s="453">
        <v>31.78</v>
      </c>
      <c r="P1070" s="454">
        <v>22.5</v>
      </c>
      <c r="Q1070" s="453">
        <v>22.69</v>
      </c>
      <c r="R1070" s="453">
        <v>20.309999999999999</v>
      </c>
      <c r="S1070" s="454">
        <v>18.899999999999999</v>
      </c>
      <c r="T1070" s="453">
        <v>15.57</v>
      </c>
      <c r="U1070" s="453">
        <v>13.18</v>
      </c>
      <c r="V1070" s="453">
        <v>7.68</v>
      </c>
      <c r="W1070" s="453">
        <v>4.6500000000000004</v>
      </c>
      <c r="X1070" s="453">
        <v>3.43</v>
      </c>
      <c r="Y1070" s="453">
        <v>3.36</v>
      </c>
      <c r="Z1070" s="453">
        <v>3.97</v>
      </c>
      <c r="AA1070" s="453">
        <v>4.33</v>
      </c>
      <c r="AB1070" s="453">
        <v>3.45</v>
      </c>
      <c r="AC1070" s="453">
        <v>5.57</v>
      </c>
    </row>
    <row r="1071" spans="1:29" x14ac:dyDescent="0.25">
      <c r="A1071" s="452" t="s">
        <v>760</v>
      </c>
      <c r="B1071" s="453">
        <v>2.64</v>
      </c>
      <c r="C1071" s="453">
        <v>2.34</v>
      </c>
      <c r="D1071" s="453">
        <v>3.02</v>
      </c>
      <c r="E1071" s="454">
        <v>2.2999999999999998</v>
      </c>
      <c r="F1071" s="453">
        <v>2.48</v>
      </c>
      <c r="G1071" s="453">
        <v>2.39</v>
      </c>
      <c r="H1071" s="453">
        <v>2.23</v>
      </c>
      <c r="I1071" s="453">
        <v>2.34</v>
      </c>
      <c r="J1071" s="453">
        <v>1.79</v>
      </c>
      <c r="K1071" s="453">
        <v>2.09</v>
      </c>
      <c r="L1071" s="453">
        <v>2.44</v>
      </c>
      <c r="M1071" s="453">
        <v>2.0699999999999998</v>
      </c>
      <c r="N1071" s="453">
        <v>2.0099999999999998</v>
      </c>
      <c r="O1071" s="453">
        <v>1.91</v>
      </c>
      <c r="P1071" s="454">
        <v>2.2999999999999998</v>
      </c>
      <c r="Q1071" s="453">
        <v>2.25</v>
      </c>
      <c r="R1071" s="453">
        <v>2.2200000000000002</v>
      </c>
      <c r="S1071" s="453">
        <v>2.44</v>
      </c>
      <c r="T1071" s="453">
        <v>2.4900000000000002</v>
      </c>
      <c r="U1071" s="454">
        <v>2.1</v>
      </c>
      <c r="V1071" s="453">
        <v>2.67</v>
      </c>
      <c r="W1071" s="453">
        <v>2.64</v>
      </c>
      <c r="X1071" s="453">
        <v>2.33</v>
      </c>
      <c r="Y1071" s="453">
        <v>0.95</v>
      </c>
      <c r="Z1071" s="453">
        <v>0.96</v>
      </c>
      <c r="AA1071" s="453">
        <v>1.1499999999999999</v>
      </c>
      <c r="AB1071" s="453">
        <v>0.55000000000000004</v>
      </c>
      <c r="AC1071" s="453">
        <v>0.54</v>
      </c>
    </row>
    <row r="1072" spans="1:29" x14ac:dyDescent="0.25">
      <c r="A1072" s="452" t="s">
        <v>761</v>
      </c>
      <c r="B1072" s="453">
        <v>24.16</v>
      </c>
      <c r="C1072" s="453">
        <v>25.28</v>
      </c>
      <c r="D1072" s="453">
        <v>23.57</v>
      </c>
      <c r="E1072" s="453">
        <v>24.15</v>
      </c>
      <c r="F1072" s="453">
        <v>22.82</v>
      </c>
      <c r="G1072" s="453">
        <v>25.84</v>
      </c>
      <c r="H1072" s="453">
        <v>25.62</v>
      </c>
      <c r="I1072" s="453">
        <v>25.74</v>
      </c>
      <c r="J1072" s="453">
        <v>26.46</v>
      </c>
      <c r="K1072" s="453">
        <v>26.89</v>
      </c>
      <c r="L1072" s="453">
        <v>28.85</v>
      </c>
      <c r="M1072" s="453">
        <v>29.56</v>
      </c>
      <c r="N1072" s="453">
        <v>28.49</v>
      </c>
      <c r="O1072" s="453">
        <v>27.19</v>
      </c>
      <c r="P1072" s="453">
        <v>29.96</v>
      </c>
      <c r="Q1072" s="453">
        <v>27.69</v>
      </c>
      <c r="R1072" s="453">
        <v>11.14</v>
      </c>
      <c r="S1072" s="453">
        <v>8.64</v>
      </c>
      <c r="T1072" s="453">
        <v>5.78</v>
      </c>
      <c r="U1072" s="453">
        <v>5.85</v>
      </c>
      <c r="V1072" s="453">
        <v>4.1100000000000003</v>
      </c>
      <c r="W1072" s="453">
        <v>2.81</v>
      </c>
      <c r="X1072" s="453">
        <v>2.78</v>
      </c>
      <c r="Y1072" s="453">
        <v>2.59</v>
      </c>
      <c r="Z1072" s="453">
        <v>2.12</v>
      </c>
      <c r="AA1072" s="453">
        <v>2.06</v>
      </c>
      <c r="AB1072" s="453">
        <v>2.11</v>
      </c>
      <c r="AC1072" s="453">
        <v>2.3199999999999998</v>
      </c>
    </row>
    <row r="1073" spans="1:29" x14ac:dyDescent="0.25">
      <c r="A1073" s="452" t="s">
        <v>762</v>
      </c>
      <c r="B1073" s="453">
        <v>0.14000000000000001</v>
      </c>
      <c r="C1073" s="453">
        <v>0.14000000000000001</v>
      </c>
      <c r="D1073" s="453">
        <v>0.15</v>
      </c>
      <c r="E1073" s="453">
        <v>0.15</v>
      </c>
      <c r="F1073" s="453">
        <v>0.15</v>
      </c>
      <c r="G1073" s="453">
        <v>0.16</v>
      </c>
      <c r="H1073" s="453">
        <v>0.16</v>
      </c>
      <c r="I1073" s="453">
        <v>0.16</v>
      </c>
      <c r="J1073" s="453">
        <v>0.16</v>
      </c>
      <c r="K1073" s="453">
        <v>0.16</v>
      </c>
      <c r="L1073" s="453">
        <v>0.16</v>
      </c>
      <c r="M1073" s="453">
        <v>0.17</v>
      </c>
      <c r="N1073" s="453">
        <v>0.17</v>
      </c>
      <c r="O1073" s="453">
        <v>0.17</v>
      </c>
      <c r="P1073" s="453">
        <v>0.17</v>
      </c>
      <c r="Q1073" s="453">
        <v>0.18</v>
      </c>
      <c r="R1073" s="453">
        <v>0.18</v>
      </c>
      <c r="S1073" s="453">
        <v>0.18</v>
      </c>
      <c r="T1073" s="453">
        <v>0.19</v>
      </c>
      <c r="U1073" s="453">
        <v>0.19</v>
      </c>
      <c r="V1073" s="454">
        <v>0.2</v>
      </c>
      <c r="W1073" s="454">
        <v>0.2</v>
      </c>
      <c r="X1073" s="454">
        <v>0.2</v>
      </c>
      <c r="Y1073" s="454">
        <v>0.2</v>
      </c>
      <c r="Z1073" s="454">
        <v>0.2</v>
      </c>
      <c r="AA1073" s="454">
        <v>0.2</v>
      </c>
      <c r="AB1073" s="454">
        <v>0.2</v>
      </c>
      <c r="AC1073" s="454">
        <v>0.2</v>
      </c>
    </row>
    <row r="1074" spans="1:29" x14ac:dyDescent="0.25">
      <c r="A1074" s="452" t="s">
        <v>763</v>
      </c>
      <c r="B1074" s="453">
        <v>0.01</v>
      </c>
      <c r="C1074" s="453">
        <v>0.01</v>
      </c>
      <c r="D1074" s="453">
        <v>0.01</v>
      </c>
      <c r="E1074" s="453">
        <v>0.01</v>
      </c>
      <c r="F1074" s="453">
        <v>0.01</v>
      </c>
      <c r="G1074" s="453">
        <v>0.01</v>
      </c>
      <c r="H1074" s="453">
        <v>0.01</v>
      </c>
      <c r="I1074" s="453">
        <v>0.01</v>
      </c>
      <c r="J1074" s="453">
        <v>0.01</v>
      </c>
      <c r="K1074" s="453">
        <v>0.01</v>
      </c>
      <c r="L1074" s="453">
        <v>0.01</v>
      </c>
      <c r="M1074" s="453">
        <v>0.01</v>
      </c>
      <c r="N1074" s="453">
        <v>0.01</v>
      </c>
      <c r="O1074" s="453">
        <v>0.01</v>
      </c>
      <c r="P1074" s="453">
        <v>0.01</v>
      </c>
      <c r="Q1074" s="453">
        <v>0.01</v>
      </c>
      <c r="R1074" s="453">
        <v>0.01</v>
      </c>
      <c r="S1074" s="453">
        <v>0.01</v>
      </c>
      <c r="T1074" s="453">
        <v>0.01</v>
      </c>
      <c r="U1074" s="453">
        <v>0.01</v>
      </c>
      <c r="V1074" s="453">
        <v>0.01</v>
      </c>
      <c r="W1074" s="453">
        <v>0.01</v>
      </c>
      <c r="X1074" s="453">
        <v>0.01</v>
      </c>
      <c r="Y1074" s="453">
        <v>0.01</v>
      </c>
      <c r="Z1074" s="453">
        <v>0.01</v>
      </c>
      <c r="AA1074" s="453">
        <v>0.01</v>
      </c>
      <c r="AB1074" s="453">
        <v>0.01</v>
      </c>
      <c r="AC1074" s="453">
        <v>0.01</v>
      </c>
    </row>
    <row r="1075" spans="1:29" x14ac:dyDescent="0.25">
      <c r="A1075" s="452" t="s">
        <v>764</v>
      </c>
      <c r="B1075" s="453">
        <v>3.32</v>
      </c>
      <c r="C1075" s="453">
        <v>3.46</v>
      </c>
      <c r="D1075" s="453">
        <v>2.61</v>
      </c>
      <c r="E1075" s="453">
        <v>2.72</v>
      </c>
      <c r="F1075" s="453">
        <v>2.1800000000000002</v>
      </c>
      <c r="G1075" s="453">
        <v>2.39</v>
      </c>
      <c r="H1075" s="453">
        <v>3.17</v>
      </c>
      <c r="I1075" s="453">
        <v>3.46</v>
      </c>
      <c r="J1075" s="453">
        <v>4.3899999999999997</v>
      </c>
      <c r="K1075" s="454">
        <v>4.5999999999999996</v>
      </c>
      <c r="L1075" s="453">
        <v>5.35</v>
      </c>
      <c r="M1075" s="453">
        <v>5.86</v>
      </c>
      <c r="N1075" s="453">
        <v>6.31</v>
      </c>
      <c r="O1075" s="453">
        <v>6.56</v>
      </c>
      <c r="P1075" s="453">
        <v>7.22</v>
      </c>
      <c r="Q1075" s="453">
        <v>8.02</v>
      </c>
      <c r="R1075" s="453">
        <v>7.95</v>
      </c>
      <c r="S1075" s="453">
        <v>10.14</v>
      </c>
      <c r="T1075" s="454">
        <v>9.4</v>
      </c>
      <c r="U1075" s="453">
        <v>2.16</v>
      </c>
      <c r="V1075" s="453">
        <v>1.88</v>
      </c>
      <c r="W1075" s="453">
        <v>2.87</v>
      </c>
      <c r="X1075" s="453">
        <v>1.94</v>
      </c>
      <c r="Y1075" s="453">
        <v>1.1399999999999999</v>
      </c>
      <c r="Z1075" s="453">
        <v>1.1299999999999999</v>
      </c>
      <c r="AA1075" s="453">
        <v>0.88</v>
      </c>
      <c r="AB1075" s="453">
        <v>0.72</v>
      </c>
      <c r="AC1075" s="453">
        <v>0.78</v>
      </c>
    </row>
    <row r="1076" spans="1:29" x14ac:dyDescent="0.25">
      <c r="A1076" s="452" t="s">
        <v>765</v>
      </c>
      <c r="B1076" s="453">
        <v>0.03</v>
      </c>
      <c r="C1076" s="453">
        <v>0.03</v>
      </c>
      <c r="D1076" s="453">
        <v>0.03</v>
      </c>
      <c r="E1076" s="453">
        <v>0.03</v>
      </c>
      <c r="F1076" s="453">
        <v>0.03</v>
      </c>
      <c r="G1076" s="453">
        <v>0.03</v>
      </c>
      <c r="H1076" s="453">
        <v>0.02</v>
      </c>
      <c r="I1076" s="453">
        <v>0.02</v>
      </c>
      <c r="J1076" s="453">
        <v>0.02</v>
      </c>
      <c r="K1076" s="453">
        <v>0.02</v>
      </c>
      <c r="L1076" s="453">
        <v>0.02</v>
      </c>
      <c r="M1076" s="453">
        <v>0.02</v>
      </c>
      <c r="N1076" s="453">
        <v>0.02</v>
      </c>
      <c r="O1076" s="453">
        <v>0.02</v>
      </c>
      <c r="P1076" s="453">
        <v>0.02</v>
      </c>
      <c r="Q1076" s="453">
        <v>0.02</v>
      </c>
      <c r="R1076" s="453">
        <v>0.02</v>
      </c>
      <c r="S1076" s="453">
        <v>0.02</v>
      </c>
      <c r="T1076" s="453">
        <v>0.02</v>
      </c>
      <c r="U1076" s="453">
        <v>0.02</v>
      </c>
      <c r="V1076" s="453">
        <v>0.01</v>
      </c>
      <c r="W1076" s="453">
        <v>0.01</v>
      </c>
      <c r="X1076" s="453">
        <v>0.01</v>
      </c>
      <c r="Y1076" s="453">
        <v>0.01</v>
      </c>
      <c r="Z1076" s="453">
        <v>0.01</v>
      </c>
      <c r="AA1076" s="453">
        <v>0.01</v>
      </c>
      <c r="AB1076" s="453">
        <v>0.01</v>
      </c>
      <c r="AC1076" s="453">
        <v>0.01</v>
      </c>
    </row>
    <row r="1077" spans="1:29" x14ac:dyDescent="0.25">
      <c r="A1077" s="452" t="s">
        <v>766</v>
      </c>
      <c r="B1077" s="453">
        <v>10.82</v>
      </c>
      <c r="C1077" s="453">
        <v>5.64</v>
      </c>
      <c r="D1077" s="453">
        <v>3.28</v>
      </c>
      <c r="E1077" s="453">
        <v>4.76</v>
      </c>
      <c r="F1077" s="453">
        <v>6.94</v>
      </c>
      <c r="G1077" s="453">
        <v>4.76</v>
      </c>
      <c r="H1077" s="454">
        <v>6.6</v>
      </c>
      <c r="I1077" s="453">
        <v>6.35</v>
      </c>
      <c r="J1077" s="453">
        <v>5.38</v>
      </c>
      <c r="K1077" s="453">
        <v>4.75</v>
      </c>
      <c r="L1077" s="453">
        <v>6.12</v>
      </c>
      <c r="M1077" s="453">
        <v>6.63</v>
      </c>
      <c r="N1077" s="453">
        <v>4.3600000000000003</v>
      </c>
      <c r="O1077" s="453">
        <v>4.59</v>
      </c>
      <c r="P1077" s="453">
        <v>6.06</v>
      </c>
      <c r="Q1077" s="453">
        <v>5.99</v>
      </c>
      <c r="R1077" s="453">
        <v>4.96</v>
      </c>
      <c r="S1077" s="453">
        <v>3.29</v>
      </c>
      <c r="T1077" s="453">
        <v>0.41</v>
      </c>
      <c r="U1077" s="453">
        <v>0.35</v>
      </c>
      <c r="V1077" s="453">
        <v>0.33</v>
      </c>
      <c r="W1077" s="453">
        <v>0.33</v>
      </c>
      <c r="X1077" s="453">
        <v>0.34</v>
      </c>
      <c r="Y1077" s="454">
        <v>0.4</v>
      </c>
      <c r="Z1077" s="454">
        <v>0.6</v>
      </c>
      <c r="AA1077" s="454">
        <v>0.5</v>
      </c>
      <c r="AB1077" s="453">
        <v>0.49</v>
      </c>
      <c r="AC1077" s="453">
        <v>0.47</v>
      </c>
    </row>
    <row r="1078" spans="1:29" x14ac:dyDescent="0.25">
      <c r="A1078" s="452" t="s">
        <v>767</v>
      </c>
      <c r="B1078" s="453">
        <v>0.01</v>
      </c>
      <c r="C1078" s="453">
        <v>0.01</v>
      </c>
      <c r="D1078" s="453">
        <v>0.01</v>
      </c>
      <c r="E1078" s="453">
        <v>0.01</v>
      </c>
      <c r="F1078" s="453">
        <v>0.01</v>
      </c>
      <c r="G1078" s="453">
        <v>0.01</v>
      </c>
      <c r="H1078" s="453">
        <v>0.01</v>
      </c>
      <c r="I1078" s="453">
        <v>0.01</v>
      </c>
      <c r="J1078" s="453">
        <v>0.01</v>
      </c>
      <c r="K1078" s="453">
        <v>0.01</v>
      </c>
      <c r="L1078" s="453">
        <v>0.01</v>
      </c>
      <c r="M1078" s="453">
        <v>0.01</v>
      </c>
      <c r="N1078" s="453">
        <v>0.01</v>
      </c>
      <c r="O1078" s="453">
        <v>0.01</v>
      </c>
      <c r="P1078" s="453">
        <v>0.01</v>
      </c>
      <c r="Q1078" s="453">
        <v>0.01</v>
      </c>
      <c r="R1078" s="453">
        <v>0.01</v>
      </c>
      <c r="S1078" s="453">
        <v>0.01</v>
      </c>
      <c r="T1078" s="453">
        <v>0.01</v>
      </c>
      <c r="U1078" s="453">
        <v>0.01</v>
      </c>
      <c r="V1078" s="453">
        <v>0.01</v>
      </c>
      <c r="W1078" s="453">
        <v>0.01</v>
      </c>
      <c r="X1078" s="453">
        <v>0.01</v>
      </c>
      <c r="Y1078" s="455">
        <v>0</v>
      </c>
      <c r="Z1078" s="455">
        <v>0</v>
      </c>
      <c r="AA1078" s="455">
        <v>0</v>
      </c>
      <c r="AB1078" s="453">
        <v>0.01</v>
      </c>
      <c r="AC1078" s="455">
        <v>0</v>
      </c>
    </row>
    <row r="1079" spans="1:29" x14ac:dyDescent="0.25">
      <c r="A1079" s="452" t="s">
        <v>768</v>
      </c>
      <c r="B1079" s="453">
        <v>24.47</v>
      </c>
      <c r="C1079" s="453">
        <v>24.49</v>
      </c>
      <c r="D1079" s="453">
        <v>24.68</v>
      </c>
      <c r="E1079" s="453">
        <v>26.27</v>
      </c>
      <c r="F1079" s="454">
        <v>25.7</v>
      </c>
      <c r="G1079" s="453">
        <v>24.45</v>
      </c>
      <c r="H1079" s="453">
        <v>24.47</v>
      </c>
      <c r="I1079" s="453">
        <v>24.22</v>
      </c>
      <c r="J1079" s="453">
        <v>24.26</v>
      </c>
      <c r="K1079" s="453">
        <v>23.12</v>
      </c>
      <c r="L1079" s="453">
        <v>23.59</v>
      </c>
      <c r="M1079" s="453">
        <v>21.49</v>
      </c>
      <c r="N1079" s="453">
        <v>20.56</v>
      </c>
      <c r="O1079" s="453">
        <v>20.75</v>
      </c>
      <c r="P1079" s="453">
        <v>22.72</v>
      </c>
      <c r="Q1079" s="453">
        <v>22.83</v>
      </c>
      <c r="R1079" s="453">
        <v>22.69</v>
      </c>
      <c r="S1079" s="453">
        <v>18.29</v>
      </c>
      <c r="T1079" s="454">
        <v>6.1</v>
      </c>
      <c r="U1079" s="453">
        <v>6.36</v>
      </c>
      <c r="V1079" s="453">
        <v>5.44</v>
      </c>
      <c r="W1079" s="453">
        <v>5.44</v>
      </c>
      <c r="X1079" s="453">
        <v>5.45</v>
      </c>
      <c r="Y1079" s="453">
        <v>5.47</v>
      </c>
      <c r="Z1079" s="453">
        <v>5.69</v>
      </c>
      <c r="AA1079" s="453">
        <v>5.69</v>
      </c>
      <c r="AB1079" s="453">
        <v>5.01</v>
      </c>
      <c r="AC1079" s="453">
        <v>5.28</v>
      </c>
    </row>
    <row r="1080" spans="1:29" x14ac:dyDescent="0.25">
      <c r="A1080" s="452" t="s">
        <v>769</v>
      </c>
      <c r="B1080" s="453">
        <v>3.69</v>
      </c>
      <c r="C1080" s="453">
        <v>3.74</v>
      </c>
      <c r="D1080" s="453">
        <v>3.45</v>
      </c>
      <c r="E1080" s="453">
        <v>3.58</v>
      </c>
      <c r="F1080" s="453">
        <v>3.41</v>
      </c>
      <c r="G1080" s="453">
        <v>3.52</v>
      </c>
      <c r="H1080" s="453">
        <v>3.57</v>
      </c>
      <c r="I1080" s="453">
        <v>3.53</v>
      </c>
      <c r="J1080" s="453">
        <v>3.64</v>
      </c>
      <c r="K1080" s="453">
        <v>3.73</v>
      </c>
      <c r="L1080" s="453">
        <v>3.82</v>
      </c>
      <c r="M1080" s="453">
        <v>3.25</v>
      </c>
      <c r="N1080" s="453">
        <v>3.28</v>
      </c>
      <c r="O1080" s="453">
        <v>3.49</v>
      </c>
      <c r="P1080" s="454">
        <v>1.5</v>
      </c>
      <c r="Q1080" s="453">
        <v>1.44</v>
      </c>
      <c r="R1080" s="453">
        <v>1.43</v>
      </c>
      <c r="S1080" s="453">
        <v>1.39</v>
      </c>
      <c r="T1080" s="453">
        <v>1.56</v>
      </c>
      <c r="U1080" s="455">
        <v>1</v>
      </c>
      <c r="V1080" s="453">
        <v>0.69</v>
      </c>
      <c r="W1080" s="453">
        <v>0.63</v>
      </c>
      <c r="X1080" s="453">
        <v>0.62</v>
      </c>
      <c r="Y1080" s="453">
        <v>0.62</v>
      </c>
      <c r="Z1080" s="453">
        <v>0.61</v>
      </c>
      <c r="AA1080" s="453">
        <v>0.61</v>
      </c>
      <c r="AB1080" s="453">
        <v>0.56999999999999995</v>
      </c>
      <c r="AC1080" s="453">
        <v>0.56999999999999995</v>
      </c>
    </row>
    <row r="1081" spans="1:29" x14ac:dyDescent="0.25">
      <c r="A1081" s="452" t="s">
        <v>770</v>
      </c>
      <c r="B1081" s="453">
        <v>12.27</v>
      </c>
      <c r="C1081" s="453">
        <v>10.98</v>
      </c>
      <c r="D1081" s="453">
        <v>10.81</v>
      </c>
      <c r="E1081" s="453">
        <v>12.26</v>
      </c>
      <c r="F1081" s="453">
        <v>12.24</v>
      </c>
      <c r="G1081" s="454">
        <v>13.5</v>
      </c>
      <c r="H1081" s="454">
        <v>13.5</v>
      </c>
      <c r="I1081" s="453">
        <v>12.74</v>
      </c>
      <c r="J1081" s="453">
        <v>11.85</v>
      </c>
      <c r="K1081" s="453">
        <v>11.67</v>
      </c>
      <c r="L1081" s="453">
        <v>14.11</v>
      </c>
      <c r="M1081" s="453">
        <v>14.46</v>
      </c>
      <c r="N1081" s="453">
        <v>12.08</v>
      </c>
      <c r="O1081" s="453">
        <v>14.29</v>
      </c>
      <c r="P1081" s="453">
        <v>14.62</v>
      </c>
      <c r="Q1081" s="453">
        <v>15.29</v>
      </c>
      <c r="R1081" s="454">
        <v>15.2</v>
      </c>
      <c r="S1081" s="453">
        <v>15.77</v>
      </c>
      <c r="T1081" s="453">
        <v>13.37</v>
      </c>
      <c r="U1081" s="453">
        <v>3.93</v>
      </c>
      <c r="V1081" s="453">
        <v>4.1500000000000004</v>
      </c>
      <c r="W1081" s="453">
        <v>3.83</v>
      </c>
      <c r="X1081" s="453">
        <v>4.1900000000000004</v>
      </c>
      <c r="Y1081" s="454">
        <v>3.3</v>
      </c>
      <c r="Z1081" s="453">
        <v>2.89</v>
      </c>
      <c r="AA1081" s="453">
        <v>2.96</v>
      </c>
      <c r="AB1081" s="453">
        <v>3.26</v>
      </c>
      <c r="AC1081" s="453">
        <v>2.82</v>
      </c>
    </row>
    <row r="1082" spans="1:29" x14ac:dyDescent="0.25">
      <c r="A1082" s="452" t="s">
        <v>771</v>
      </c>
      <c r="B1082" s="453">
        <v>1.95</v>
      </c>
      <c r="C1082" s="453">
        <v>1.83</v>
      </c>
      <c r="D1082" s="453">
        <v>1.79</v>
      </c>
      <c r="E1082" s="453">
        <v>1.46</v>
      </c>
      <c r="F1082" s="453">
        <v>1.24</v>
      </c>
      <c r="G1082" s="453">
        <v>1.73</v>
      </c>
      <c r="H1082" s="453">
        <v>1.78</v>
      </c>
      <c r="I1082" s="453">
        <v>1.84</v>
      </c>
      <c r="J1082" s="453">
        <v>2.04</v>
      </c>
      <c r="K1082" s="453">
        <v>1.91</v>
      </c>
      <c r="L1082" s="453">
        <v>2.04</v>
      </c>
      <c r="M1082" s="454">
        <v>1.9</v>
      </c>
      <c r="N1082" s="453">
        <v>1.91</v>
      </c>
      <c r="O1082" s="453">
        <v>1.98</v>
      </c>
      <c r="P1082" s="453">
        <v>2.16</v>
      </c>
      <c r="Q1082" s="455">
        <v>2</v>
      </c>
      <c r="R1082" s="453">
        <v>1.95</v>
      </c>
      <c r="S1082" s="453">
        <v>2.04</v>
      </c>
      <c r="T1082" s="453">
        <v>1.87</v>
      </c>
      <c r="U1082" s="453">
        <v>1.1299999999999999</v>
      </c>
      <c r="V1082" s="453">
        <v>1.1200000000000001</v>
      </c>
      <c r="W1082" s="453">
        <v>0.38</v>
      </c>
      <c r="X1082" s="453">
        <v>0.35</v>
      </c>
      <c r="Y1082" s="453">
        <v>0.31</v>
      </c>
      <c r="Z1082" s="453">
        <v>0.33</v>
      </c>
      <c r="AA1082" s="453">
        <v>0.28000000000000003</v>
      </c>
      <c r="AB1082" s="453">
        <v>0.21</v>
      </c>
      <c r="AC1082" s="453">
        <v>0.26</v>
      </c>
    </row>
    <row r="1083" spans="1:29" x14ac:dyDescent="0.25">
      <c r="A1083" s="452" t="s">
        <v>772</v>
      </c>
      <c r="B1083" s="453">
        <v>13.88</v>
      </c>
      <c r="C1083" s="453">
        <v>8.61</v>
      </c>
      <c r="D1083" s="453">
        <v>10.92</v>
      </c>
      <c r="E1083" s="453">
        <v>11.33</v>
      </c>
      <c r="F1083" s="453">
        <v>9.91</v>
      </c>
      <c r="G1083" s="453">
        <v>11.38</v>
      </c>
      <c r="H1083" s="453">
        <v>11.63</v>
      </c>
      <c r="I1083" s="453">
        <v>9.83</v>
      </c>
      <c r="J1083" s="453">
        <v>7.92</v>
      </c>
      <c r="K1083" s="453">
        <v>7.88</v>
      </c>
      <c r="L1083" s="454">
        <v>10.9</v>
      </c>
      <c r="M1083" s="453">
        <v>8.48</v>
      </c>
      <c r="N1083" s="454">
        <v>7.2</v>
      </c>
      <c r="O1083" s="453">
        <v>8.67</v>
      </c>
      <c r="P1083" s="453">
        <v>9.7100000000000009</v>
      </c>
      <c r="Q1083" s="453">
        <v>10.01</v>
      </c>
      <c r="R1083" s="453">
        <v>7.97</v>
      </c>
      <c r="S1083" s="453">
        <v>8.9499999999999993</v>
      </c>
      <c r="T1083" s="453">
        <v>3.64</v>
      </c>
      <c r="U1083" s="453">
        <v>2.29</v>
      </c>
      <c r="V1083" s="453">
        <v>3.99</v>
      </c>
      <c r="W1083" s="453">
        <v>3.98</v>
      </c>
      <c r="X1083" s="453">
        <v>3.36</v>
      </c>
      <c r="Y1083" s="453">
        <v>1.72</v>
      </c>
      <c r="Z1083" s="453">
        <v>1.37</v>
      </c>
      <c r="AA1083" s="453">
        <v>1.1399999999999999</v>
      </c>
      <c r="AB1083" s="453">
        <v>1.1599999999999999</v>
      </c>
      <c r="AC1083" s="453">
        <v>0.85</v>
      </c>
    </row>
    <row r="1084" spans="1:29" x14ac:dyDescent="0.25">
      <c r="A1084" s="452" t="s">
        <v>773</v>
      </c>
      <c r="B1084" s="453">
        <v>0.14000000000000001</v>
      </c>
      <c r="C1084" s="453">
        <v>0.12</v>
      </c>
      <c r="D1084" s="453">
        <v>0.09</v>
      </c>
      <c r="E1084" s="453">
        <v>0.06</v>
      </c>
      <c r="F1084" s="453">
        <v>0.06</v>
      </c>
      <c r="G1084" s="453">
        <v>0.06</v>
      </c>
      <c r="H1084" s="453">
        <v>0.06</v>
      </c>
      <c r="I1084" s="453">
        <v>0.06</v>
      </c>
      <c r="J1084" s="453">
        <v>0.09</v>
      </c>
      <c r="K1084" s="454">
        <v>0.1</v>
      </c>
      <c r="L1084" s="453">
        <v>0.14000000000000001</v>
      </c>
      <c r="M1084" s="453">
        <v>0.12</v>
      </c>
      <c r="N1084" s="453">
        <v>0.12</v>
      </c>
      <c r="O1084" s="453">
        <v>0.11</v>
      </c>
      <c r="P1084" s="453">
        <v>0.13</v>
      </c>
      <c r="Q1084" s="453">
        <v>0.14000000000000001</v>
      </c>
      <c r="R1084" s="453">
        <v>0.14000000000000001</v>
      </c>
      <c r="S1084" s="453">
        <v>0.14000000000000001</v>
      </c>
      <c r="T1084" s="453">
        <v>0.09</v>
      </c>
      <c r="U1084" s="454">
        <v>0.1</v>
      </c>
      <c r="V1084" s="454">
        <v>0.1</v>
      </c>
      <c r="W1084" s="453">
        <v>0.16</v>
      </c>
      <c r="X1084" s="454">
        <v>0.2</v>
      </c>
      <c r="Y1084" s="453">
        <v>0.12</v>
      </c>
      <c r="Z1084" s="453">
        <v>0.08</v>
      </c>
      <c r="AA1084" s="453">
        <v>0.13</v>
      </c>
      <c r="AB1084" s="453">
        <v>0.13</v>
      </c>
      <c r="AC1084" s="453">
        <v>7.0000000000000007E-2</v>
      </c>
    </row>
    <row r="1085" spans="1:29" x14ac:dyDescent="0.25">
      <c r="A1085" s="452" t="s">
        <v>774</v>
      </c>
      <c r="B1085" s="453">
        <v>3.89</v>
      </c>
      <c r="C1085" s="453">
        <v>2.74</v>
      </c>
      <c r="D1085" s="453">
        <v>2.46</v>
      </c>
      <c r="E1085" s="453">
        <v>1.93</v>
      </c>
      <c r="F1085" s="453">
        <v>3.35</v>
      </c>
      <c r="G1085" s="453">
        <v>3.86</v>
      </c>
      <c r="H1085" s="453">
        <v>4.4800000000000004</v>
      </c>
      <c r="I1085" s="453">
        <v>4.22</v>
      </c>
      <c r="J1085" s="453">
        <v>3.61</v>
      </c>
      <c r="K1085" s="453">
        <v>2.73</v>
      </c>
      <c r="L1085" s="453">
        <v>3.48</v>
      </c>
      <c r="M1085" s="453">
        <v>3.97</v>
      </c>
      <c r="N1085" s="453">
        <v>3.62</v>
      </c>
      <c r="O1085" s="453">
        <v>4.01</v>
      </c>
      <c r="P1085" s="453">
        <v>4.6399999999999997</v>
      </c>
      <c r="Q1085" s="453">
        <v>4.42</v>
      </c>
      <c r="R1085" s="453">
        <v>5.38</v>
      </c>
      <c r="S1085" s="453">
        <v>4.83</v>
      </c>
      <c r="T1085" s="454">
        <v>4.5</v>
      </c>
      <c r="U1085" s="453">
        <v>3.77</v>
      </c>
      <c r="V1085" s="453">
        <v>3.18</v>
      </c>
      <c r="W1085" s="454">
        <v>1.6</v>
      </c>
      <c r="X1085" s="453">
        <v>1.27</v>
      </c>
      <c r="Y1085" s="453">
        <v>0.85</v>
      </c>
      <c r="Z1085" s="453">
        <v>0.76</v>
      </c>
      <c r="AA1085" s="454">
        <v>0.7</v>
      </c>
      <c r="AB1085" s="453">
        <v>0.64</v>
      </c>
      <c r="AC1085" s="453">
        <v>0.59</v>
      </c>
    </row>
    <row r="1086" spans="1:29" x14ac:dyDescent="0.25">
      <c r="A1086" s="452" t="s">
        <v>8</v>
      </c>
      <c r="B1086" s="453">
        <v>5.56</v>
      </c>
      <c r="C1086" s="453">
        <v>4.8600000000000003</v>
      </c>
      <c r="D1086" s="453">
        <v>4.42</v>
      </c>
      <c r="E1086" s="453">
        <v>4.6100000000000003</v>
      </c>
      <c r="F1086" s="453">
        <v>4.8499999999999996</v>
      </c>
      <c r="G1086" s="453">
        <v>4.9400000000000004</v>
      </c>
      <c r="H1086" s="453">
        <v>4.9400000000000004</v>
      </c>
      <c r="I1086" s="453">
        <v>4.88</v>
      </c>
      <c r="J1086" s="453">
        <v>4.66</v>
      </c>
      <c r="K1086" s="453">
        <v>4.5599999999999996</v>
      </c>
      <c r="L1086" s="453">
        <v>4.59</v>
      </c>
      <c r="M1086" s="453">
        <v>4.34</v>
      </c>
      <c r="N1086" s="453">
        <v>4.47</v>
      </c>
      <c r="O1086" s="453">
        <v>4.6900000000000004</v>
      </c>
      <c r="P1086" s="453">
        <v>4.97</v>
      </c>
      <c r="Q1086" s="453">
        <v>5.41</v>
      </c>
      <c r="R1086" s="453">
        <v>4.79</v>
      </c>
      <c r="S1086" s="453">
        <v>4.91</v>
      </c>
      <c r="T1086" s="453">
        <v>5.22</v>
      </c>
      <c r="U1086" s="453">
        <v>2.66</v>
      </c>
      <c r="V1086" s="453">
        <v>0.65</v>
      </c>
      <c r="W1086" s="453">
        <v>0.54</v>
      </c>
      <c r="X1086" s="453">
        <v>0.64</v>
      </c>
      <c r="Y1086" s="454">
        <v>0.8</v>
      </c>
      <c r="Z1086" s="453">
        <v>0.78</v>
      </c>
      <c r="AA1086" s="453">
        <v>0.95</v>
      </c>
      <c r="AB1086" s="453">
        <v>0.82</v>
      </c>
      <c r="AC1086" s="453">
        <v>0.86</v>
      </c>
    </row>
    <row r="1087" spans="1:29" x14ac:dyDescent="0.25">
      <c r="A1087" s="452" t="s">
        <v>11</v>
      </c>
      <c r="B1087" s="454">
        <v>3.2</v>
      </c>
      <c r="C1087" s="453">
        <v>3.35</v>
      </c>
      <c r="D1087" s="454">
        <v>3.3</v>
      </c>
      <c r="E1087" s="453">
        <v>3.23</v>
      </c>
      <c r="F1087" s="453">
        <v>3.11</v>
      </c>
      <c r="G1087" s="453">
        <v>2.99</v>
      </c>
      <c r="H1087" s="453">
        <v>2.94</v>
      </c>
      <c r="I1087" s="453">
        <v>2.94</v>
      </c>
      <c r="J1087" s="453">
        <v>3.22</v>
      </c>
      <c r="K1087" s="453">
        <v>2.91</v>
      </c>
      <c r="L1087" s="453">
        <v>2.79</v>
      </c>
      <c r="M1087" s="453">
        <v>2.25</v>
      </c>
      <c r="N1087" s="453">
        <v>2.15</v>
      </c>
      <c r="O1087" s="453">
        <v>2.16</v>
      </c>
      <c r="P1087" s="453">
        <v>2.1800000000000002</v>
      </c>
      <c r="Q1087" s="453">
        <v>2.16</v>
      </c>
      <c r="R1087" s="453">
        <v>2.21</v>
      </c>
      <c r="S1087" s="453">
        <v>1.46</v>
      </c>
      <c r="T1087" s="453">
        <v>1.56</v>
      </c>
      <c r="U1087" s="453">
        <v>1.62</v>
      </c>
      <c r="V1087" s="454">
        <v>1.7</v>
      </c>
      <c r="W1087" s="453">
        <v>0.73</v>
      </c>
      <c r="X1087" s="453">
        <v>0.82</v>
      </c>
      <c r="Y1087" s="453">
        <v>0.71</v>
      </c>
      <c r="Z1087" s="453">
        <v>0.77</v>
      </c>
      <c r="AA1087" s="453">
        <v>0.71</v>
      </c>
      <c r="AB1087" s="453">
        <v>0.73</v>
      </c>
      <c r="AC1087" s="454">
        <v>0.7</v>
      </c>
    </row>
    <row r="1088" spans="1:29" x14ac:dyDescent="0.25">
      <c r="A1088" s="452" t="s">
        <v>775</v>
      </c>
      <c r="B1088" s="453">
        <v>81.91</v>
      </c>
      <c r="C1088" s="453">
        <v>82.47</v>
      </c>
      <c r="D1088" s="453">
        <v>67.86</v>
      </c>
      <c r="E1088" s="453">
        <v>55.15</v>
      </c>
      <c r="F1088" s="453">
        <v>55.08</v>
      </c>
      <c r="G1088" s="453">
        <v>50.01</v>
      </c>
      <c r="H1088" s="453">
        <v>49.67</v>
      </c>
      <c r="I1088" s="453">
        <v>50.27</v>
      </c>
      <c r="J1088" s="453">
        <v>51.19</v>
      </c>
      <c r="K1088" s="453">
        <v>19.309999999999999</v>
      </c>
      <c r="L1088" s="453">
        <v>19.940000000000001</v>
      </c>
      <c r="M1088" s="454">
        <v>17.600000000000001</v>
      </c>
      <c r="N1088" s="453">
        <v>12.24</v>
      </c>
      <c r="O1088" s="453">
        <v>11.46</v>
      </c>
      <c r="P1088" s="453">
        <v>14.53</v>
      </c>
      <c r="Q1088" s="453">
        <v>12.29</v>
      </c>
      <c r="R1088" s="453">
        <v>10.42</v>
      </c>
      <c r="S1088" s="453">
        <v>11.87</v>
      </c>
      <c r="T1088" s="453">
        <v>11.24</v>
      </c>
      <c r="U1088" s="453">
        <v>6.58</v>
      </c>
      <c r="V1088" s="455">
        <v>7</v>
      </c>
      <c r="W1088" s="453">
        <v>3.89</v>
      </c>
      <c r="X1088" s="453">
        <v>3.07</v>
      </c>
      <c r="Y1088" s="454">
        <v>2.9</v>
      </c>
      <c r="Z1088" s="453">
        <v>2.97</v>
      </c>
      <c r="AA1088" s="453">
        <v>2.85</v>
      </c>
      <c r="AB1088" s="453">
        <v>2.88</v>
      </c>
      <c r="AC1088" s="453">
        <v>2.98</v>
      </c>
    </row>
    <row r="1089" spans="1:29" x14ac:dyDescent="0.25">
      <c r="A1089" s="452" t="s">
        <v>9</v>
      </c>
      <c r="B1089" s="453">
        <v>0.18</v>
      </c>
      <c r="C1089" s="453">
        <v>0.17</v>
      </c>
      <c r="D1089" s="453">
        <v>0.15</v>
      </c>
      <c r="E1089" s="453">
        <v>0.16</v>
      </c>
      <c r="F1089" s="453">
        <v>0.16</v>
      </c>
      <c r="G1089" s="453">
        <v>0.15</v>
      </c>
      <c r="H1089" s="453">
        <v>0.17</v>
      </c>
      <c r="I1089" s="453">
        <v>0.15</v>
      </c>
      <c r="J1089" s="453">
        <v>0.13</v>
      </c>
      <c r="K1089" s="453">
        <v>0.13</v>
      </c>
      <c r="L1089" s="453">
        <v>0.08</v>
      </c>
      <c r="M1089" s="453">
        <v>7.0000000000000007E-2</v>
      </c>
      <c r="N1089" s="453">
        <v>0.01</v>
      </c>
      <c r="O1089" s="453">
        <v>0.01</v>
      </c>
      <c r="P1089" s="453">
        <v>0.01</v>
      </c>
      <c r="Q1089" s="453">
        <v>0.01</v>
      </c>
      <c r="R1089" s="453">
        <v>0.01</v>
      </c>
      <c r="S1089" s="453">
        <v>0.01</v>
      </c>
      <c r="T1089" s="453">
        <v>0.01</v>
      </c>
      <c r="U1089" s="453">
        <v>0.01</v>
      </c>
      <c r="V1089" s="453">
        <v>0.01</v>
      </c>
      <c r="W1089" s="453">
        <v>0.01</v>
      </c>
      <c r="X1089" s="453">
        <v>0.01</v>
      </c>
      <c r="Y1089" s="453">
        <v>0.01</v>
      </c>
      <c r="Z1089" s="453">
        <v>0.01</v>
      </c>
      <c r="AA1089" s="453">
        <v>0.01</v>
      </c>
      <c r="AB1089" s="453">
        <v>0.01</v>
      </c>
      <c r="AC1089" s="453">
        <v>0.01</v>
      </c>
    </row>
    <row r="1090" spans="1:29" x14ac:dyDescent="0.25">
      <c r="A1090" s="452" t="s">
        <v>776</v>
      </c>
      <c r="B1090" s="455">
        <v>0</v>
      </c>
      <c r="C1090" s="455">
        <v>0</v>
      </c>
      <c r="D1090" s="455">
        <v>0</v>
      </c>
      <c r="E1090" s="455">
        <v>0</v>
      </c>
      <c r="F1090" s="455">
        <v>0</v>
      </c>
      <c r="G1090" s="455">
        <v>0</v>
      </c>
      <c r="H1090" s="455">
        <v>0</v>
      </c>
      <c r="I1090" s="455">
        <v>0</v>
      </c>
      <c r="J1090" s="455">
        <v>0</v>
      </c>
      <c r="K1090" s="455">
        <v>0</v>
      </c>
      <c r="L1090" s="455">
        <v>0</v>
      </c>
      <c r="M1090" s="455">
        <v>0</v>
      </c>
      <c r="N1090" s="455">
        <v>0</v>
      </c>
      <c r="O1090" s="455">
        <v>0</v>
      </c>
      <c r="P1090" s="455">
        <v>0</v>
      </c>
      <c r="Q1090" s="455">
        <v>0</v>
      </c>
      <c r="R1090" s="455">
        <v>0</v>
      </c>
      <c r="S1090" s="455">
        <v>0</v>
      </c>
      <c r="T1090" s="455">
        <v>0</v>
      </c>
      <c r="U1090" s="455">
        <v>0</v>
      </c>
      <c r="V1090" s="455">
        <v>0</v>
      </c>
      <c r="W1090" s="455">
        <v>0</v>
      </c>
      <c r="X1090" s="455">
        <v>0</v>
      </c>
      <c r="Y1090" s="455">
        <v>0</v>
      </c>
      <c r="Z1090" s="455">
        <v>0</v>
      </c>
      <c r="AA1090" s="455">
        <v>0</v>
      </c>
      <c r="AB1090" s="455">
        <v>0</v>
      </c>
      <c r="AC1090" s="455">
        <v>0</v>
      </c>
    </row>
    <row r="1091" spans="1:29" x14ac:dyDescent="0.25">
      <c r="A1091" s="452" t="s">
        <v>10</v>
      </c>
      <c r="B1091" s="453">
        <v>7.02</v>
      </c>
      <c r="C1091" s="453">
        <v>6.51</v>
      </c>
      <c r="D1091" s="453">
        <v>4.7300000000000004</v>
      </c>
      <c r="E1091" s="453">
        <v>5.43</v>
      </c>
      <c r="F1091" s="453">
        <v>5.66</v>
      </c>
      <c r="G1091" s="453">
        <v>5.66</v>
      </c>
      <c r="H1091" s="453">
        <v>5.61</v>
      </c>
      <c r="I1091" s="453">
        <v>5.56</v>
      </c>
      <c r="J1091" s="453">
        <v>5.83</v>
      </c>
      <c r="K1091" s="453">
        <v>6.58</v>
      </c>
      <c r="L1091" s="453">
        <v>5.97</v>
      </c>
      <c r="M1091" s="453">
        <v>5.81</v>
      </c>
      <c r="N1091" s="453">
        <v>6.64</v>
      </c>
      <c r="O1091" s="455">
        <v>6</v>
      </c>
      <c r="P1091" s="453">
        <v>6.46</v>
      </c>
      <c r="Q1091" s="453">
        <v>6.79</v>
      </c>
      <c r="R1091" s="453">
        <v>5.75</v>
      </c>
      <c r="S1091" s="453">
        <v>5.04</v>
      </c>
      <c r="T1091" s="453">
        <v>3.61</v>
      </c>
      <c r="U1091" s="453">
        <v>1.95</v>
      </c>
      <c r="V1091" s="453">
        <v>1.78</v>
      </c>
      <c r="W1091" s="453">
        <v>1.62</v>
      </c>
      <c r="X1091" s="453">
        <v>1.58</v>
      </c>
      <c r="Y1091" s="453">
        <v>1.41</v>
      </c>
      <c r="Z1091" s="453">
        <v>1.33</v>
      </c>
      <c r="AA1091" s="453">
        <v>1.36</v>
      </c>
      <c r="AB1091" s="453">
        <v>1.1299999999999999</v>
      </c>
      <c r="AC1091" s="453">
        <v>1.02</v>
      </c>
    </row>
    <row r="1092" spans="1:29" x14ac:dyDescent="0.25">
      <c r="A1092" s="452" t="s">
        <v>777</v>
      </c>
      <c r="B1092" s="453">
        <v>0.57999999999999996</v>
      </c>
      <c r="C1092" s="453">
        <v>0.54</v>
      </c>
      <c r="D1092" s="454">
        <v>0.5</v>
      </c>
      <c r="E1092" s="453">
        <v>0.48</v>
      </c>
      <c r="F1092" s="453">
        <v>0.49</v>
      </c>
      <c r="G1092" s="453">
        <v>0.47</v>
      </c>
      <c r="H1092" s="453">
        <v>0.45</v>
      </c>
      <c r="I1092" s="453">
        <v>0.41</v>
      </c>
      <c r="J1092" s="453">
        <v>0.41</v>
      </c>
      <c r="K1092" s="453">
        <v>0.39</v>
      </c>
      <c r="L1092" s="453">
        <v>0.39</v>
      </c>
      <c r="M1092" s="453">
        <v>0.39</v>
      </c>
      <c r="N1092" s="453">
        <v>0.39</v>
      </c>
      <c r="O1092" s="453">
        <v>0.37</v>
      </c>
      <c r="P1092" s="453">
        <v>0.37</v>
      </c>
      <c r="Q1092" s="453">
        <v>0.34</v>
      </c>
      <c r="R1092" s="453">
        <v>0.35</v>
      </c>
      <c r="S1092" s="453">
        <v>0.34</v>
      </c>
      <c r="T1092" s="453">
        <v>0.37</v>
      </c>
      <c r="U1092" s="453">
        <v>0.33</v>
      </c>
      <c r="V1092" s="453">
        <v>0.34</v>
      </c>
      <c r="W1092" s="453">
        <v>0.32</v>
      </c>
      <c r="X1092" s="453">
        <v>0.31</v>
      </c>
      <c r="Y1092" s="453">
        <v>0.21</v>
      </c>
      <c r="Z1092" s="453">
        <v>0.14000000000000001</v>
      </c>
      <c r="AA1092" s="453">
        <v>0.13</v>
      </c>
      <c r="AB1092" s="453">
        <v>0.13</v>
      </c>
      <c r="AC1092" s="453">
        <v>0.13</v>
      </c>
    </row>
    <row r="1093" spans="1:29" x14ac:dyDescent="0.25">
      <c r="A1093" s="452" t="s">
        <v>778</v>
      </c>
      <c r="B1093" s="453">
        <v>3.57</v>
      </c>
      <c r="C1093" s="453">
        <v>2.85</v>
      </c>
      <c r="D1093" s="453">
        <v>3.22</v>
      </c>
      <c r="E1093" s="453">
        <v>3.15</v>
      </c>
      <c r="F1093" s="453">
        <v>2.1800000000000002</v>
      </c>
      <c r="G1093" s="453">
        <v>3.37</v>
      </c>
      <c r="H1093" s="453">
        <v>3.41</v>
      </c>
      <c r="I1093" s="453">
        <v>3.49</v>
      </c>
      <c r="J1093" s="453">
        <v>3.32</v>
      </c>
      <c r="K1093" s="454">
        <v>3.1</v>
      </c>
      <c r="L1093" s="453">
        <v>2.84</v>
      </c>
      <c r="M1093" s="453">
        <v>2.4700000000000002</v>
      </c>
      <c r="N1093" s="453">
        <v>2.79</v>
      </c>
      <c r="O1093" s="453">
        <v>2.5299999999999998</v>
      </c>
      <c r="P1093" s="454">
        <v>2.4</v>
      </c>
      <c r="Q1093" s="453">
        <v>2.4500000000000002</v>
      </c>
      <c r="R1093" s="453">
        <v>5.51</v>
      </c>
      <c r="S1093" s="453">
        <v>3.62</v>
      </c>
      <c r="T1093" s="453">
        <v>2.76</v>
      </c>
      <c r="U1093" s="454">
        <v>4.5</v>
      </c>
      <c r="V1093" s="453">
        <v>5.55</v>
      </c>
      <c r="W1093" s="453">
        <v>5.82</v>
      </c>
      <c r="X1093" s="453">
        <v>5.96</v>
      </c>
      <c r="Y1093" s="453">
        <v>5.99</v>
      </c>
      <c r="Z1093" s="453">
        <v>6.07</v>
      </c>
      <c r="AA1093" s="453">
        <v>4.87</v>
      </c>
      <c r="AB1093" s="453">
        <v>4.09</v>
      </c>
      <c r="AC1093" s="453">
        <v>4.24</v>
      </c>
    </row>
    <row r="1095" spans="1:29" x14ac:dyDescent="0.25">
      <c r="A1095" s="450" t="s">
        <v>779</v>
      </c>
    </row>
    <row r="1096" spans="1:29" x14ac:dyDescent="0.25">
      <c r="A1096" s="450" t="s">
        <v>751</v>
      </c>
      <c r="B1096" s="450" t="s">
        <v>780</v>
      </c>
    </row>
    <row r="1098" spans="1:29" x14ac:dyDescent="0.25">
      <c r="A1098" s="450" t="s">
        <v>739</v>
      </c>
      <c r="B1098" s="450" t="s">
        <v>740</v>
      </c>
    </row>
    <row r="1099" spans="1:29" x14ac:dyDescent="0.25">
      <c r="A1099" s="450" t="s">
        <v>741</v>
      </c>
      <c r="B1099" s="450" t="s">
        <v>792</v>
      </c>
    </row>
    <row r="1100" spans="1:29" x14ac:dyDescent="0.25">
      <c r="A1100" s="450" t="s">
        <v>743</v>
      </c>
      <c r="B1100" s="450" t="s">
        <v>377</v>
      </c>
    </row>
    <row r="1102" spans="1:29" x14ac:dyDescent="0.25">
      <c r="A1102" s="452" t="s">
        <v>745</v>
      </c>
      <c r="B1102" s="452" t="s">
        <v>51</v>
      </c>
      <c r="C1102" s="452" t="s">
        <v>52</v>
      </c>
      <c r="D1102" s="452" t="s">
        <v>53</v>
      </c>
      <c r="E1102" s="452" t="s">
        <v>54</v>
      </c>
      <c r="F1102" s="452" t="s">
        <v>55</v>
      </c>
      <c r="G1102" s="452" t="s">
        <v>56</v>
      </c>
      <c r="H1102" s="452" t="s">
        <v>57</v>
      </c>
      <c r="I1102" s="452" t="s">
        <v>58</v>
      </c>
      <c r="J1102" s="452" t="s">
        <v>59</v>
      </c>
      <c r="K1102" s="452" t="s">
        <v>60</v>
      </c>
      <c r="L1102" s="452" t="s">
        <v>61</v>
      </c>
      <c r="M1102" s="452" t="s">
        <v>62</v>
      </c>
      <c r="N1102" s="452" t="s">
        <v>63</v>
      </c>
      <c r="O1102" s="452" t="s">
        <v>64</v>
      </c>
      <c r="P1102" s="452" t="s">
        <v>65</v>
      </c>
      <c r="Q1102" s="452" t="s">
        <v>66</v>
      </c>
      <c r="R1102" s="452" t="s">
        <v>67</v>
      </c>
      <c r="S1102" s="452" t="s">
        <v>68</v>
      </c>
      <c r="T1102" s="452" t="s">
        <v>69</v>
      </c>
      <c r="U1102" s="452" t="s">
        <v>70</v>
      </c>
      <c r="V1102" s="452" t="s">
        <v>71</v>
      </c>
      <c r="W1102" s="452" t="s">
        <v>72</v>
      </c>
      <c r="X1102" s="452" t="s">
        <v>73</v>
      </c>
      <c r="Y1102" s="452" t="s">
        <v>74</v>
      </c>
      <c r="Z1102" s="452" t="s">
        <v>75</v>
      </c>
      <c r="AA1102" s="452" t="s">
        <v>76</v>
      </c>
      <c r="AB1102" s="452" t="s">
        <v>77</v>
      </c>
      <c r="AC1102" s="452" t="s">
        <v>746</v>
      </c>
    </row>
    <row r="1103" spans="1:29" x14ac:dyDescent="0.25">
      <c r="A1103" s="452" t="s">
        <v>747</v>
      </c>
      <c r="B1103" s="453">
        <v>694.17</v>
      </c>
      <c r="C1103" s="453">
        <v>648.54999999999995</v>
      </c>
      <c r="D1103" s="453">
        <v>612.91</v>
      </c>
      <c r="E1103" s="453">
        <v>598.41999999999996</v>
      </c>
      <c r="F1103" s="453">
        <v>588.57000000000005</v>
      </c>
      <c r="G1103" s="454">
        <v>594.6</v>
      </c>
      <c r="H1103" s="454">
        <v>597.79999999999995</v>
      </c>
      <c r="I1103" s="453">
        <v>600.21</v>
      </c>
      <c r="J1103" s="453">
        <v>596.11</v>
      </c>
      <c r="K1103" s="453">
        <v>597.24</v>
      </c>
      <c r="L1103" s="453">
        <v>593.85</v>
      </c>
      <c r="M1103" s="454">
        <v>587.70000000000005</v>
      </c>
      <c r="N1103" s="453">
        <v>576.76</v>
      </c>
      <c r="O1103" s="453">
        <v>564.79</v>
      </c>
      <c r="P1103" s="453">
        <v>577.19000000000005</v>
      </c>
      <c r="Q1103" s="453">
        <v>562.73</v>
      </c>
      <c r="R1103" s="453">
        <v>558.44000000000005</v>
      </c>
      <c r="S1103" s="453">
        <v>560.94000000000005</v>
      </c>
      <c r="T1103" s="453">
        <v>563.35</v>
      </c>
      <c r="U1103" s="453">
        <v>546.80999999999995</v>
      </c>
      <c r="V1103" s="453">
        <v>545.69000000000005</v>
      </c>
      <c r="W1103" s="453">
        <v>550.64</v>
      </c>
      <c r="X1103" s="453">
        <v>547.42999999999995</v>
      </c>
      <c r="Y1103" s="453">
        <v>557.47</v>
      </c>
      <c r="Z1103" s="453">
        <v>569.51</v>
      </c>
      <c r="AA1103" s="453">
        <v>567.82000000000005</v>
      </c>
      <c r="AB1103" s="453">
        <v>567.45000000000005</v>
      </c>
      <c r="AC1103" s="453">
        <v>579.71</v>
      </c>
    </row>
    <row r="1104" spans="1:29" x14ac:dyDescent="0.25">
      <c r="A1104" s="452" t="s">
        <v>748</v>
      </c>
      <c r="B1104" s="453">
        <v>752.79</v>
      </c>
      <c r="C1104" s="453">
        <v>707.32</v>
      </c>
      <c r="D1104" s="453">
        <v>669.82</v>
      </c>
      <c r="E1104" s="453">
        <v>653.85</v>
      </c>
      <c r="F1104" s="454">
        <v>645.6</v>
      </c>
      <c r="G1104" s="453">
        <v>651.91999999999996</v>
      </c>
      <c r="H1104" s="453">
        <v>655.86</v>
      </c>
      <c r="I1104" s="453">
        <v>659.04</v>
      </c>
      <c r="J1104" s="453">
        <v>653.92999999999995</v>
      </c>
      <c r="K1104" s="453">
        <v>655.43</v>
      </c>
      <c r="L1104" s="453">
        <v>649.07000000000005</v>
      </c>
      <c r="M1104" s="453">
        <v>640.34</v>
      </c>
      <c r="N1104" s="453">
        <v>629.46</v>
      </c>
      <c r="O1104" s="453">
        <v>617.27</v>
      </c>
      <c r="P1104" s="453">
        <v>628.75</v>
      </c>
      <c r="Q1104" s="453">
        <v>613.55999999999995</v>
      </c>
      <c r="R1104" s="453">
        <v>607.51</v>
      </c>
      <c r="S1104" s="453">
        <v>609.11</v>
      </c>
      <c r="T1104" s="453">
        <v>610.97</v>
      </c>
      <c r="U1104" s="453">
        <v>594.51</v>
      </c>
      <c r="V1104" s="453">
        <v>593.61</v>
      </c>
      <c r="W1104" s="453">
        <v>598.85</v>
      </c>
      <c r="X1104" s="453">
        <v>595.37</v>
      </c>
      <c r="Y1104" s="453">
        <v>605.34</v>
      </c>
      <c r="Z1104" s="453">
        <v>619.23</v>
      </c>
      <c r="AA1104" s="453">
        <v>615.84</v>
      </c>
      <c r="AB1104" s="453">
        <v>615.46</v>
      </c>
      <c r="AC1104" s="453">
        <v>628.66999999999996</v>
      </c>
    </row>
    <row r="1105" spans="1:29" x14ac:dyDescent="0.25">
      <c r="A1105" s="452" t="s">
        <v>749</v>
      </c>
      <c r="B1105" s="453">
        <v>751.59</v>
      </c>
      <c r="C1105" s="453">
        <v>706.14</v>
      </c>
      <c r="D1105" s="453">
        <v>668.69</v>
      </c>
      <c r="E1105" s="453">
        <v>652.72</v>
      </c>
      <c r="F1105" s="453">
        <v>644.44000000000005</v>
      </c>
      <c r="G1105" s="454">
        <v>650.79999999999995</v>
      </c>
      <c r="H1105" s="453">
        <v>654.73</v>
      </c>
      <c r="I1105" s="453">
        <v>657.91</v>
      </c>
      <c r="J1105" s="453">
        <v>652.78</v>
      </c>
      <c r="K1105" s="453">
        <v>654.26</v>
      </c>
      <c r="L1105" s="453">
        <v>647.92999999999995</v>
      </c>
      <c r="M1105" s="453">
        <v>639.23</v>
      </c>
      <c r="N1105" s="453">
        <v>628.39</v>
      </c>
      <c r="O1105" s="453">
        <v>616.26</v>
      </c>
      <c r="P1105" s="453">
        <v>627.75</v>
      </c>
      <c r="Q1105" s="453">
        <v>612.57000000000005</v>
      </c>
      <c r="R1105" s="453">
        <v>606.46</v>
      </c>
      <c r="S1105" s="453">
        <v>608.02</v>
      </c>
      <c r="T1105" s="453">
        <v>609.86</v>
      </c>
      <c r="U1105" s="453">
        <v>593.47</v>
      </c>
      <c r="V1105" s="453">
        <v>592.62</v>
      </c>
      <c r="W1105" s="453">
        <v>597.87</v>
      </c>
      <c r="X1105" s="453">
        <v>594.36</v>
      </c>
      <c r="Y1105" s="453">
        <v>604.35</v>
      </c>
      <c r="Z1105" s="453">
        <v>618.16</v>
      </c>
      <c r="AA1105" s="453">
        <v>614.83000000000004</v>
      </c>
      <c r="AB1105" s="453">
        <v>614.47</v>
      </c>
      <c r="AC1105" s="453">
        <v>627.64</v>
      </c>
    </row>
    <row r="1106" spans="1:29" x14ac:dyDescent="0.25">
      <c r="A1106" s="452" t="s">
        <v>750</v>
      </c>
      <c r="B1106" s="453">
        <v>17.88</v>
      </c>
      <c r="C1106" s="454">
        <v>17.7</v>
      </c>
      <c r="D1106" s="453">
        <v>17.77</v>
      </c>
      <c r="E1106" s="453">
        <v>17.89</v>
      </c>
      <c r="F1106" s="453">
        <v>17.48</v>
      </c>
      <c r="G1106" s="453">
        <v>17.940000000000001</v>
      </c>
      <c r="H1106" s="453">
        <v>17.87</v>
      </c>
      <c r="I1106" s="454">
        <v>18.100000000000001</v>
      </c>
      <c r="J1106" s="453">
        <v>17.46</v>
      </c>
      <c r="K1106" s="453">
        <v>18.09</v>
      </c>
      <c r="L1106" s="453">
        <v>16.07</v>
      </c>
      <c r="M1106" s="453">
        <v>15.37</v>
      </c>
      <c r="N1106" s="453">
        <v>15.59</v>
      </c>
      <c r="O1106" s="453">
        <v>15.04</v>
      </c>
      <c r="P1106" s="453">
        <v>14.89</v>
      </c>
      <c r="Q1106" s="453">
        <v>14.41</v>
      </c>
      <c r="R1106" s="453">
        <v>13.85</v>
      </c>
      <c r="S1106" s="453">
        <v>14.14</v>
      </c>
      <c r="T1106" s="453">
        <v>13.87</v>
      </c>
      <c r="U1106" s="453">
        <v>14.14</v>
      </c>
      <c r="V1106" s="453">
        <v>13.85</v>
      </c>
      <c r="W1106" s="453">
        <v>13.71</v>
      </c>
      <c r="X1106" s="453">
        <v>13.24</v>
      </c>
      <c r="Y1106" s="453">
        <v>13.45</v>
      </c>
      <c r="Z1106" s="453">
        <v>13.83</v>
      </c>
      <c r="AA1106" s="453">
        <v>13.51</v>
      </c>
      <c r="AB1106" s="453">
        <v>12.88</v>
      </c>
      <c r="AC1106" s="453">
        <v>13.73</v>
      </c>
    </row>
    <row r="1107" spans="1:29" x14ac:dyDescent="0.25">
      <c r="A1107" s="452" t="s">
        <v>752</v>
      </c>
      <c r="B1107" s="453">
        <v>22.72</v>
      </c>
      <c r="C1107" s="453">
        <v>18.239999999999998</v>
      </c>
      <c r="D1107" s="453">
        <v>15.25</v>
      </c>
      <c r="E1107" s="453">
        <v>13.66</v>
      </c>
      <c r="F1107" s="453">
        <v>13.02</v>
      </c>
      <c r="G1107" s="453">
        <v>10.97</v>
      </c>
      <c r="H1107" s="453">
        <v>10.41</v>
      </c>
      <c r="I1107" s="453">
        <v>10.84</v>
      </c>
      <c r="J1107" s="453">
        <v>9.32</v>
      </c>
      <c r="K1107" s="453">
        <v>10.31</v>
      </c>
      <c r="L1107" s="453">
        <v>9.69</v>
      </c>
      <c r="M1107" s="453">
        <v>9.9600000000000009</v>
      </c>
      <c r="N1107" s="454">
        <v>10.199999999999999</v>
      </c>
      <c r="O1107" s="453">
        <v>9.52</v>
      </c>
      <c r="P1107" s="454">
        <v>11.1</v>
      </c>
      <c r="Q1107" s="453">
        <v>10.33</v>
      </c>
      <c r="R1107" s="453">
        <v>10.050000000000001</v>
      </c>
      <c r="S1107" s="453">
        <v>9.84</v>
      </c>
      <c r="T1107" s="453">
        <v>10.77</v>
      </c>
      <c r="U1107" s="453">
        <v>10.51</v>
      </c>
      <c r="V1107" s="454">
        <v>12.1</v>
      </c>
      <c r="W1107" s="453">
        <v>10.94</v>
      </c>
      <c r="X1107" s="453">
        <v>11.59</v>
      </c>
      <c r="Y1107" s="453">
        <v>13.05</v>
      </c>
      <c r="Z1107" s="453">
        <v>14.57</v>
      </c>
      <c r="AA1107" s="453">
        <v>14.82</v>
      </c>
      <c r="AB1107" s="453">
        <v>16.02</v>
      </c>
      <c r="AC1107" s="453">
        <v>16.02</v>
      </c>
    </row>
    <row r="1108" spans="1:29" x14ac:dyDescent="0.25">
      <c r="A1108" s="452" t="s">
        <v>753</v>
      </c>
      <c r="B1108" s="453">
        <v>24.32</v>
      </c>
      <c r="C1108" s="453">
        <v>21.43</v>
      </c>
      <c r="D1108" s="453">
        <v>17.96</v>
      </c>
      <c r="E1108" s="453">
        <v>16.09</v>
      </c>
      <c r="F1108" s="453">
        <v>15.08</v>
      </c>
      <c r="G1108" s="453">
        <v>15.81</v>
      </c>
      <c r="H1108" s="453">
        <v>15.15</v>
      </c>
      <c r="I1108" s="453">
        <v>14.86</v>
      </c>
      <c r="J1108" s="453">
        <v>14.18</v>
      </c>
      <c r="K1108" s="453">
        <v>14.25</v>
      </c>
      <c r="L1108" s="453">
        <v>14.14</v>
      </c>
      <c r="M1108" s="453">
        <v>14.38</v>
      </c>
      <c r="N1108" s="453">
        <v>13.96</v>
      </c>
      <c r="O1108" s="453">
        <v>12.56</v>
      </c>
      <c r="P1108" s="453">
        <v>13.67</v>
      </c>
      <c r="Q1108" s="453">
        <v>13.16</v>
      </c>
      <c r="R1108" s="453">
        <v>12.85</v>
      </c>
      <c r="S1108" s="453">
        <v>13.16</v>
      </c>
      <c r="T1108" s="453">
        <v>13.71</v>
      </c>
      <c r="U1108" s="453">
        <v>13.05</v>
      </c>
      <c r="V1108" s="453">
        <v>12.75</v>
      </c>
      <c r="W1108" s="453">
        <v>13.36</v>
      </c>
      <c r="X1108" s="454">
        <v>13.2</v>
      </c>
      <c r="Y1108" s="453">
        <v>13.66</v>
      </c>
      <c r="Z1108" s="453">
        <v>14.29</v>
      </c>
      <c r="AA1108" s="453">
        <v>14.05</v>
      </c>
      <c r="AB1108" s="453">
        <v>15.01</v>
      </c>
      <c r="AC1108" s="453">
        <v>15.02</v>
      </c>
    </row>
    <row r="1109" spans="1:29" x14ac:dyDescent="0.25">
      <c r="A1109" s="452" t="s">
        <v>7</v>
      </c>
      <c r="B1109" s="453">
        <v>21.69</v>
      </c>
      <c r="C1109" s="453">
        <v>21.13</v>
      </c>
      <c r="D1109" s="453">
        <v>20.68</v>
      </c>
      <c r="E1109" s="453">
        <v>20.170000000000002</v>
      </c>
      <c r="F1109" s="453">
        <v>19.79</v>
      </c>
      <c r="G1109" s="453">
        <v>19.329999999999998</v>
      </c>
      <c r="H1109" s="453">
        <v>18.21</v>
      </c>
      <c r="I1109" s="453">
        <v>18.239999999999998</v>
      </c>
      <c r="J1109" s="453">
        <v>18.579999999999998</v>
      </c>
      <c r="K1109" s="453">
        <v>17.98</v>
      </c>
      <c r="L1109" s="453">
        <v>17.68</v>
      </c>
      <c r="M1109" s="454">
        <v>17.3</v>
      </c>
      <c r="N1109" s="454">
        <v>17.399999999999999</v>
      </c>
      <c r="O1109" s="454">
        <v>16.600000000000001</v>
      </c>
      <c r="P1109" s="453">
        <v>16.809999999999999</v>
      </c>
      <c r="Q1109" s="453">
        <v>16.47</v>
      </c>
      <c r="R1109" s="453">
        <v>16.04</v>
      </c>
      <c r="S1109" s="453">
        <v>16.57</v>
      </c>
      <c r="T1109" s="453">
        <v>16.47</v>
      </c>
      <c r="U1109" s="453">
        <v>15.91</v>
      </c>
      <c r="V1109" s="453">
        <v>15.47</v>
      </c>
      <c r="W1109" s="454">
        <v>15.6</v>
      </c>
      <c r="X1109" s="453">
        <v>15.39</v>
      </c>
      <c r="Y1109" s="453">
        <v>15.25</v>
      </c>
      <c r="Z1109" s="453">
        <v>15.77</v>
      </c>
      <c r="AA1109" s="453">
        <v>15.71</v>
      </c>
      <c r="AB1109" s="453">
        <v>16.079999999999998</v>
      </c>
      <c r="AC1109" s="453">
        <v>16.36</v>
      </c>
    </row>
    <row r="1110" spans="1:29" x14ac:dyDescent="0.25">
      <c r="A1110" s="452" t="s">
        <v>754</v>
      </c>
      <c r="B1110" s="453">
        <v>109.26</v>
      </c>
      <c r="C1110" s="453">
        <v>101.03</v>
      </c>
      <c r="D1110" s="453">
        <v>97.83</v>
      </c>
      <c r="E1110" s="453">
        <v>96.35</v>
      </c>
      <c r="F1110" s="453">
        <v>91.22</v>
      </c>
      <c r="G1110" s="453">
        <v>95.52</v>
      </c>
      <c r="H1110" s="453">
        <v>95.96</v>
      </c>
      <c r="I1110" s="454">
        <v>95.7</v>
      </c>
      <c r="J1110" s="453">
        <v>96.74</v>
      </c>
      <c r="K1110" s="453">
        <v>98.99</v>
      </c>
      <c r="L1110" s="453">
        <v>100.55</v>
      </c>
      <c r="M1110" s="453">
        <v>98.77</v>
      </c>
      <c r="N1110" s="453">
        <v>95.45</v>
      </c>
      <c r="O1110" s="453">
        <v>94.19</v>
      </c>
      <c r="P1110" s="453">
        <v>96.94</v>
      </c>
      <c r="Q1110" s="453">
        <v>95.92</v>
      </c>
      <c r="R1110" s="453">
        <v>95.47</v>
      </c>
      <c r="S1110" s="453">
        <v>93.08</v>
      </c>
      <c r="T1110" s="453">
        <v>98.89</v>
      </c>
      <c r="U1110" s="453">
        <v>95.53</v>
      </c>
      <c r="V1110" s="453">
        <v>94.86</v>
      </c>
      <c r="W1110" s="453">
        <v>100.13</v>
      </c>
      <c r="X1110" s="454">
        <v>98.6</v>
      </c>
      <c r="Y1110" s="453">
        <v>100.31</v>
      </c>
      <c r="Z1110" s="454">
        <v>103.1</v>
      </c>
      <c r="AA1110" s="453">
        <v>104.63</v>
      </c>
      <c r="AB1110" s="453">
        <v>101.82</v>
      </c>
      <c r="AC1110" s="453">
        <v>101.22</v>
      </c>
    </row>
    <row r="1111" spans="1:29" x14ac:dyDescent="0.25">
      <c r="A1111" s="452" t="s">
        <v>755</v>
      </c>
      <c r="B1111" s="453">
        <v>4.3899999999999997</v>
      </c>
      <c r="C1111" s="453">
        <v>4.28</v>
      </c>
      <c r="D1111" s="453">
        <v>3.58</v>
      </c>
      <c r="E1111" s="453">
        <v>2.73</v>
      </c>
      <c r="F1111" s="453">
        <v>2.44</v>
      </c>
      <c r="G1111" s="453">
        <v>2.17</v>
      </c>
      <c r="H1111" s="455">
        <v>2</v>
      </c>
      <c r="I1111" s="453">
        <v>2.04</v>
      </c>
      <c r="J1111" s="453">
        <v>2.12</v>
      </c>
      <c r="K1111" s="453">
        <v>1.84</v>
      </c>
      <c r="L1111" s="453">
        <v>1.89</v>
      </c>
      <c r="M1111" s="453">
        <v>1.85</v>
      </c>
      <c r="N1111" s="453">
        <v>1.73</v>
      </c>
      <c r="O1111" s="453">
        <v>1.87</v>
      </c>
      <c r="P1111" s="453">
        <v>1.99</v>
      </c>
      <c r="Q1111" s="453">
        <v>1.98</v>
      </c>
      <c r="R1111" s="453">
        <v>1.96</v>
      </c>
      <c r="S1111" s="453">
        <v>2.14</v>
      </c>
      <c r="T1111" s="453">
        <v>2.34</v>
      </c>
      <c r="U1111" s="453">
        <v>2.16</v>
      </c>
      <c r="V1111" s="453">
        <v>2.17</v>
      </c>
      <c r="W1111" s="453">
        <v>2.21</v>
      </c>
      <c r="X1111" s="453">
        <v>2.38</v>
      </c>
      <c r="Y1111" s="453">
        <v>2.37</v>
      </c>
      <c r="Z1111" s="453">
        <v>2.46</v>
      </c>
      <c r="AA1111" s="453">
        <v>2.54</v>
      </c>
      <c r="AB1111" s="453">
        <v>2.41</v>
      </c>
      <c r="AC1111" s="453">
        <v>2.5099999999999998</v>
      </c>
    </row>
    <row r="1112" spans="1:29" x14ac:dyDescent="0.25">
      <c r="A1112" s="452" t="s">
        <v>756</v>
      </c>
      <c r="B1112" s="453">
        <v>21.38</v>
      </c>
      <c r="C1112" s="453">
        <v>21.26</v>
      </c>
      <c r="D1112" s="453">
        <v>20.96</v>
      </c>
      <c r="E1112" s="453">
        <v>21.32</v>
      </c>
      <c r="F1112" s="453">
        <v>22.06</v>
      </c>
      <c r="G1112" s="453">
        <v>22.87</v>
      </c>
      <c r="H1112" s="453">
        <v>23.03</v>
      </c>
      <c r="I1112" s="453">
        <v>22.43</v>
      </c>
      <c r="J1112" s="453">
        <v>23.61</v>
      </c>
      <c r="K1112" s="453">
        <v>23.49</v>
      </c>
      <c r="L1112" s="453">
        <v>22.39</v>
      </c>
      <c r="M1112" s="453">
        <v>21.41</v>
      </c>
      <c r="N1112" s="453">
        <v>21.16</v>
      </c>
      <c r="O1112" s="454">
        <v>21.7</v>
      </c>
      <c r="P1112" s="453">
        <v>21.42</v>
      </c>
      <c r="Q1112" s="453">
        <v>20.83</v>
      </c>
      <c r="R1112" s="453">
        <v>19.940000000000001</v>
      </c>
      <c r="S1112" s="453">
        <v>19.38</v>
      </c>
      <c r="T1112" s="453">
        <v>19.190000000000001</v>
      </c>
      <c r="U1112" s="454">
        <v>18.7</v>
      </c>
      <c r="V1112" s="453">
        <v>19.59</v>
      </c>
      <c r="W1112" s="453">
        <v>18.29</v>
      </c>
      <c r="X1112" s="453">
        <v>18.84</v>
      </c>
      <c r="Y1112" s="453">
        <v>20.36</v>
      </c>
      <c r="Z1112" s="453">
        <v>19.77</v>
      </c>
      <c r="AA1112" s="453">
        <v>19.75</v>
      </c>
      <c r="AB1112" s="453">
        <v>20.02</v>
      </c>
      <c r="AC1112" s="453">
        <v>20.96</v>
      </c>
    </row>
    <row r="1113" spans="1:29" x14ac:dyDescent="0.25">
      <c r="A1113" s="452" t="s">
        <v>757</v>
      </c>
      <c r="B1113" s="453">
        <v>17.329999999999998</v>
      </c>
      <c r="C1113" s="454">
        <v>17.399999999999999</v>
      </c>
      <c r="D1113" s="454">
        <v>16.7</v>
      </c>
      <c r="E1113" s="453">
        <v>14.91</v>
      </c>
      <c r="F1113" s="453">
        <v>14.48</v>
      </c>
      <c r="G1113" s="453">
        <v>15.19</v>
      </c>
      <c r="H1113" s="453">
        <v>15.33</v>
      </c>
      <c r="I1113" s="453">
        <v>15.03</v>
      </c>
      <c r="J1113" s="455">
        <v>15</v>
      </c>
      <c r="K1113" s="453">
        <v>14.71</v>
      </c>
      <c r="L1113" s="453">
        <v>14.23</v>
      </c>
      <c r="M1113" s="453">
        <v>14.07</v>
      </c>
      <c r="N1113" s="453">
        <v>13.95</v>
      </c>
      <c r="O1113" s="453">
        <v>13.74</v>
      </c>
      <c r="P1113" s="453">
        <v>13.96</v>
      </c>
      <c r="Q1113" s="454">
        <v>13.3</v>
      </c>
      <c r="R1113" s="453">
        <v>12.94</v>
      </c>
      <c r="S1113" s="453">
        <v>13.42</v>
      </c>
      <c r="T1113" s="453">
        <v>12.76</v>
      </c>
      <c r="U1113" s="453">
        <v>12.12</v>
      </c>
      <c r="V1113" s="453">
        <v>12.88</v>
      </c>
      <c r="W1113" s="453">
        <v>12.15</v>
      </c>
      <c r="X1113" s="453">
        <v>11.94</v>
      </c>
      <c r="Y1113" s="455">
        <v>12</v>
      </c>
      <c r="Z1113" s="453">
        <v>11.22</v>
      </c>
      <c r="AA1113" s="455">
        <v>11</v>
      </c>
      <c r="AB1113" s="454">
        <v>11.3</v>
      </c>
      <c r="AC1113" s="454">
        <v>11.3</v>
      </c>
    </row>
    <row r="1114" spans="1:29" x14ac:dyDescent="0.25">
      <c r="A1114" s="452" t="s">
        <v>758</v>
      </c>
      <c r="B1114" s="453">
        <v>41.73</v>
      </c>
      <c r="C1114" s="453">
        <v>41.07</v>
      </c>
      <c r="D1114" s="453">
        <v>39.880000000000003</v>
      </c>
      <c r="E1114" s="453">
        <v>36.869999999999997</v>
      </c>
      <c r="F1114" s="453">
        <v>40.46</v>
      </c>
      <c r="G1114" s="453">
        <v>38.92</v>
      </c>
      <c r="H1114" s="453">
        <v>45.07</v>
      </c>
      <c r="I1114" s="453">
        <v>43.23</v>
      </c>
      <c r="J1114" s="453">
        <v>45.29</v>
      </c>
      <c r="K1114" s="453">
        <v>47.49</v>
      </c>
      <c r="L1114" s="453">
        <v>50.49</v>
      </c>
      <c r="M1114" s="453">
        <v>48.41</v>
      </c>
      <c r="N1114" s="454">
        <v>46.6</v>
      </c>
      <c r="O1114" s="453">
        <v>50.09</v>
      </c>
      <c r="P1114" s="453">
        <v>48.25</v>
      </c>
      <c r="Q1114" s="453">
        <v>44.64</v>
      </c>
      <c r="R1114" s="453">
        <v>44.85</v>
      </c>
      <c r="S1114" s="453">
        <v>46.23</v>
      </c>
      <c r="T1114" s="453">
        <v>40.69</v>
      </c>
      <c r="U1114" s="453">
        <v>41.14</v>
      </c>
      <c r="V1114" s="453">
        <v>43.99</v>
      </c>
      <c r="W1114" s="453">
        <v>42.14</v>
      </c>
      <c r="X1114" s="454">
        <v>41.1</v>
      </c>
      <c r="Y1114" s="453">
        <v>43.55</v>
      </c>
      <c r="Z1114" s="454">
        <v>46.3</v>
      </c>
      <c r="AA1114" s="453">
        <v>46.68</v>
      </c>
      <c r="AB1114" s="453">
        <v>45.78</v>
      </c>
      <c r="AC1114" s="453">
        <v>47.72</v>
      </c>
    </row>
    <row r="1115" spans="1:29" x14ac:dyDescent="0.25">
      <c r="A1115" s="452" t="s">
        <v>759</v>
      </c>
      <c r="B1115" s="453">
        <v>128.33000000000001</v>
      </c>
      <c r="C1115" s="453">
        <v>128.99</v>
      </c>
      <c r="D1115" s="453">
        <v>126.44</v>
      </c>
      <c r="E1115" s="453">
        <v>123.61</v>
      </c>
      <c r="F1115" s="453">
        <v>121.69</v>
      </c>
      <c r="G1115" s="455">
        <v>123</v>
      </c>
      <c r="H1115" s="453">
        <v>125.06</v>
      </c>
      <c r="I1115" s="453">
        <v>126.31</v>
      </c>
      <c r="J1115" s="453">
        <v>126.94</v>
      </c>
      <c r="K1115" s="453">
        <v>127.85</v>
      </c>
      <c r="L1115" s="453">
        <v>129.54</v>
      </c>
      <c r="M1115" s="455">
        <v>128</v>
      </c>
      <c r="N1115" s="453">
        <v>126.23</v>
      </c>
      <c r="O1115" s="453">
        <v>120.27</v>
      </c>
      <c r="P1115" s="453">
        <v>124.06</v>
      </c>
      <c r="Q1115" s="453">
        <v>121.08</v>
      </c>
      <c r="R1115" s="453">
        <v>119.47</v>
      </c>
      <c r="S1115" s="453">
        <v>121.87</v>
      </c>
      <c r="T1115" s="453">
        <v>122.71</v>
      </c>
      <c r="U1115" s="453">
        <v>120.67</v>
      </c>
      <c r="V1115" s="453">
        <v>118.36</v>
      </c>
      <c r="W1115" s="453">
        <v>116.51</v>
      </c>
      <c r="X1115" s="453">
        <v>118.14</v>
      </c>
      <c r="Y1115" s="453">
        <v>116.97</v>
      </c>
      <c r="Z1115" s="453">
        <v>120.91</v>
      </c>
      <c r="AA1115" s="454">
        <v>119.7</v>
      </c>
      <c r="AB1115" s="453">
        <v>116.93</v>
      </c>
      <c r="AC1115" s="453">
        <v>119.87</v>
      </c>
    </row>
    <row r="1116" spans="1:29" x14ac:dyDescent="0.25">
      <c r="A1116" s="452" t="s">
        <v>760</v>
      </c>
      <c r="B1116" s="453">
        <v>5.91</v>
      </c>
      <c r="C1116" s="453">
        <v>5.84</v>
      </c>
      <c r="D1116" s="453">
        <v>5.34</v>
      </c>
      <c r="E1116" s="453">
        <v>4.7300000000000004</v>
      </c>
      <c r="F1116" s="453">
        <v>4.67</v>
      </c>
      <c r="G1116" s="453">
        <v>4.49</v>
      </c>
      <c r="H1116" s="454">
        <v>4.5</v>
      </c>
      <c r="I1116" s="453">
        <v>5.03</v>
      </c>
      <c r="J1116" s="453">
        <v>4.45</v>
      </c>
      <c r="K1116" s="453">
        <v>4.71</v>
      </c>
      <c r="L1116" s="453">
        <v>4.72</v>
      </c>
      <c r="M1116" s="453">
        <v>5.01</v>
      </c>
      <c r="N1116" s="453">
        <v>4.87</v>
      </c>
      <c r="O1116" s="454">
        <v>4.5999999999999996</v>
      </c>
      <c r="P1116" s="453">
        <v>4.95</v>
      </c>
      <c r="Q1116" s="453">
        <v>4.95</v>
      </c>
      <c r="R1116" s="453">
        <v>5.03</v>
      </c>
      <c r="S1116" s="453">
        <v>4.95</v>
      </c>
      <c r="T1116" s="453">
        <v>5.91</v>
      </c>
      <c r="U1116" s="453">
        <v>4.1900000000000004</v>
      </c>
      <c r="V1116" s="453">
        <v>4.45</v>
      </c>
      <c r="W1116" s="453">
        <v>4.74</v>
      </c>
      <c r="X1116" s="453">
        <v>4.34</v>
      </c>
      <c r="Y1116" s="453">
        <v>3.78</v>
      </c>
      <c r="Z1116" s="454">
        <v>3.6</v>
      </c>
      <c r="AA1116" s="453">
        <v>3.94</v>
      </c>
      <c r="AB1116" s="453">
        <v>3.76</v>
      </c>
      <c r="AC1116" s="453">
        <v>4.1399999999999997</v>
      </c>
    </row>
    <row r="1117" spans="1:29" x14ac:dyDescent="0.25">
      <c r="A1117" s="452" t="s">
        <v>761</v>
      </c>
      <c r="B1117" s="453">
        <v>43.46</v>
      </c>
      <c r="C1117" s="453">
        <v>44.96</v>
      </c>
      <c r="D1117" s="453">
        <v>45.01</v>
      </c>
      <c r="E1117" s="453">
        <v>46.13</v>
      </c>
      <c r="F1117" s="453">
        <v>44.96</v>
      </c>
      <c r="G1117" s="453">
        <v>43.94</v>
      </c>
      <c r="H1117" s="453">
        <v>43.17</v>
      </c>
      <c r="I1117" s="454">
        <v>45.1</v>
      </c>
      <c r="J1117" s="453">
        <v>43.68</v>
      </c>
      <c r="K1117" s="453">
        <v>44.22</v>
      </c>
      <c r="L1117" s="453">
        <v>43.47</v>
      </c>
      <c r="M1117" s="453">
        <v>43.48</v>
      </c>
      <c r="N1117" s="453">
        <v>42.86</v>
      </c>
      <c r="O1117" s="453">
        <v>42.26</v>
      </c>
      <c r="P1117" s="453">
        <v>42.42</v>
      </c>
      <c r="Q1117" s="453">
        <v>40.909999999999997</v>
      </c>
      <c r="R1117" s="453">
        <v>40.82</v>
      </c>
      <c r="S1117" s="453">
        <v>40.96</v>
      </c>
      <c r="T1117" s="453">
        <v>38.770000000000003</v>
      </c>
      <c r="U1117" s="453">
        <v>36.15</v>
      </c>
      <c r="V1117" s="453">
        <v>35.28</v>
      </c>
      <c r="W1117" s="453">
        <v>36.83</v>
      </c>
      <c r="X1117" s="453">
        <v>38.31</v>
      </c>
      <c r="Y1117" s="454">
        <v>35.799999999999997</v>
      </c>
      <c r="Z1117" s="453">
        <v>35.19</v>
      </c>
      <c r="AA1117" s="453">
        <v>35.06</v>
      </c>
      <c r="AB1117" s="453">
        <v>36.56</v>
      </c>
      <c r="AC1117" s="453">
        <v>35.75</v>
      </c>
    </row>
    <row r="1118" spans="1:29" x14ac:dyDescent="0.25">
      <c r="A1118" s="452" t="s">
        <v>762</v>
      </c>
      <c r="B1118" s="453">
        <v>0.68</v>
      </c>
      <c r="C1118" s="453">
        <v>0.67</v>
      </c>
      <c r="D1118" s="453">
        <v>0.75</v>
      </c>
      <c r="E1118" s="454">
        <v>0.8</v>
      </c>
      <c r="F1118" s="453">
        <v>0.76</v>
      </c>
      <c r="G1118" s="453">
        <v>0.88</v>
      </c>
      <c r="H1118" s="453">
        <v>0.79</v>
      </c>
      <c r="I1118" s="453">
        <v>0.75</v>
      </c>
      <c r="J1118" s="453">
        <v>0.82</v>
      </c>
      <c r="K1118" s="453">
        <v>0.78</v>
      </c>
      <c r="L1118" s="453">
        <v>0.77</v>
      </c>
      <c r="M1118" s="453">
        <v>0.86</v>
      </c>
      <c r="N1118" s="453">
        <v>0.87</v>
      </c>
      <c r="O1118" s="453">
        <v>0.85</v>
      </c>
      <c r="P1118" s="453">
        <v>0.81</v>
      </c>
      <c r="Q1118" s="453">
        <v>0.72</v>
      </c>
      <c r="R1118" s="453">
        <v>0.76</v>
      </c>
      <c r="S1118" s="453">
        <v>0.73</v>
      </c>
      <c r="T1118" s="453">
        <v>0.68</v>
      </c>
      <c r="U1118" s="453">
        <v>0.67</v>
      </c>
      <c r="V1118" s="453">
        <v>0.72</v>
      </c>
      <c r="W1118" s="453">
        <v>0.67</v>
      </c>
      <c r="X1118" s="453">
        <v>0.66</v>
      </c>
      <c r="Y1118" s="454">
        <v>0.6</v>
      </c>
      <c r="Z1118" s="453">
        <v>0.57999999999999996</v>
      </c>
      <c r="AA1118" s="454">
        <v>0.6</v>
      </c>
      <c r="AB1118" s="453">
        <v>0.62</v>
      </c>
      <c r="AC1118" s="453">
        <v>0.63</v>
      </c>
    </row>
    <row r="1119" spans="1:29" x14ac:dyDescent="0.25">
      <c r="A1119" s="452" t="s">
        <v>763</v>
      </c>
      <c r="B1119" s="453">
        <v>9.5299999999999994</v>
      </c>
      <c r="C1119" s="453">
        <v>8.9700000000000006</v>
      </c>
      <c r="D1119" s="453">
        <v>7.39</v>
      </c>
      <c r="E1119" s="453">
        <v>6.05</v>
      </c>
      <c r="F1119" s="453">
        <v>5.56</v>
      </c>
      <c r="G1119" s="454">
        <v>5.0999999999999996</v>
      </c>
      <c r="H1119" s="453">
        <v>5.1100000000000003</v>
      </c>
      <c r="I1119" s="453">
        <v>5.1100000000000003</v>
      </c>
      <c r="J1119" s="453">
        <v>4.97</v>
      </c>
      <c r="K1119" s="453">
        <v>4.75</v>
      </c>
      <c r="L1119" s="454">
        <v>4.8</v>
      </c>
      <c r="M1119" s="453">
        <v>5.05</v>
      </c>
      <c r="N1119" s="453">
        <v>4.93</v>
      </c>
      <c r="O1119" s="453">
        <v>5.0599999999999996</v>
      </c>
      <c r="P1119" s="455">
        <v>5</v>
      </c>
      <c r="Q1119" s="453">
        <v>5.15</v>
      </c>
      <c r="R1119" s="453">
        <v>5.12</v>
      </c>
      <c r="S1119" s="453">
        <v>5.29</v>
      </c>
      <c r="T1119" s="453">
        <v>5.28</v>
      </c>
      <c r="U1119" s="453">
        <v>5.32</v>
      </c>
      <c r="V1119" s="453">
        <v>5.42</v>
      </c>
      <c r="W1119" s="453">
        <v>5.38</v>
      </c>
      <c r="X1119" s="453">
        <v>5.62</v>
      </c>
      <c r="Y1119" s="453">
        <v>5.68</v>
      </c>
      <c r="Z1119" s="453">
        <v>5.78</v>
      </c>
      <c r="AA1119" s="453">
        <v>5.99</v>
      </c>
      <c r="AB1119" s="453">
        <v>5.95</v>
      </c>
      <c r="AC1119" s="453">
        <v>5.97</v>
      </c>
    </row>
    <row r="1120" spans="1:29" x14ac:dyDescent="0.25">
      <c r="A1120" s="452" t="s">
        <v>764</v>
      </c>
      <c r="B1120" s="453">
        <v>13.51</v>
      </c>
      <c r="C1120" s="453">
        <v>13.88</v>
      </c>
      <c r="D1120" s="453">
        <v>9.24</v>
      </c>
      <c r="E1120" s="453">
        <v>7.53</v>
      </c>
      <c r="F1120" s="453">
        <v>6.88</v>
      </c>
      <c r="G1120" s="453">
        <v>6.52</v>
      </c>
      <c r="H1120" s="453">
        <v>7.33</v>
      </c>
      <c r="I1120" s="453">
        <v>7.42</v>
      </c>
      <c r="J1120" s="453">
        <v>7.28</v>
      </c>
      <c r="K1120" s="453">
        <v>6.94</v>
      </c>
      <c r="L1120" s="454">
        <v>6.9</v>
      </c>
      <c r="M1120" s="453">
        <v>6.74</v>
      </c>
      <c r="N1120" s="453">
        <v>7.05</v>
      </c>
      <c r="O1120" s="453">
        <v>7.14</v>
      </c>
      <c r="P1120" s="453">
        <v>7.19</v>
      </c>
      <c r="Q1120" s="453">
        <v>7.27</v>
      </c>
      <c r="R1120" s="453">
        <v>7.16</v>
      </c>
      <c r="S1120" s="453">
        <v>7.58</v>
      </c>
      <c r="T1120" s="453">
        <v>7.44</v>
      </c>
      <c r="U1120" s="453">
        <v>7.79</v>
      </c>
      <c r="V1120" s="454">
        <v>7.8</v>
      </c>
      <c r="W1120" s="453">
        <v>7.96</v>
      </c>
      <c r="X1120" s="453">
        <v>8.27</v>
      </c>
      <c r="Y1120" s="453">
        <v>8.26</v>
      </c>
      <c r="Z1120" s="453">
        <v>8.73</v>
      </c>
      <c r="AA1120" s="453">
        <v>8.93</v>
      </c>
      <c r="AB1120" s="453">
        <v>8.7799999999999994</v>
      </c>
      <c r="AC1120" s="453">
        <v>8.7100000000000009</v>
      </c>
    </row>
    <row r="1121" spans="1:29" x14ac:dyDescent="0.25">
      <c r="A1121" s="452" t="s">
        <v>765</v>
      </c>
      <c r="B1121" s="453">
        <v>0.92</v>
      </c>
      <c r="C1121" s="453">
        <v>0.96</v>
      </c>
      <c r="D1121" s="453">
        <v>0.91</v>
      </c>
      <c r="E1121" s="453">
        <v>0.89</v>
      </c>
      <c r="F1121" s="453">
        <v>0.88</v>
      </c>
      <c r="G1121" s="453">
        <v>0.89</v>
      </c>
      <c r="H1121" s="453">
        <v>0.89</v>
      </c>
      <c r="I1121" s="453">
        <v>0.88</v>
      </c>
      <c r="J1121" s="453">
        <v>0.88</v>
      </c>
      <c r="K1121" s="453">
        <v>0.89</v>
      </c>
      <c r="L1121" s="453">
        <v>0.88</v>
      </c>
      <c r="M1121" s="453">
        <v>0.82</v>
      </c>
      <c r="N1121" s="453">
        <v>0.81</v>
      </c>
      <c r="O1121" s="453">
        <v>0.73</v>
      </c>
      <c r="P1121" s="453">
        <v>0.82</v>
      </c>
      <c r="Q1121" s="453">
        <v>0.76</v>
      </c>
      <c r="R1121" s="453">
        <v>0.75</v>
      </c>
      <c r="S1121" s="453">
        <v>0.76</v>
      </c>
      <c r="T1121" s="453">
        <v>0.77</v>
      </c>
      <c r="U1121" s="453">
        <v>0.76</v>
      </c>
      <c r="V1121" s="453">
        <v>0.77</v>
      </c>
      <c r="W1121" s="453">
        <v>0.78</v>
      </c>
      <c r="X1121" s="453">
        <v>0.76</v>
      </c>
      <c r="Y1121" s="453">
        <v>0.76</v>
      </c>
      <c r="Z1121" s="453">
        <v>0.76</v>
      </c>
      <c r="AA1121" s="453">
        <v>0.76</v>
      </c>
      <c r="AB1121" s="453">
        <v>0.79</v>
      </c>
      <c r="AC1121" s="453">
        <v>0.79</v>
      </c>
    </row>
    <row r="1122" spans="1:29" x14ac:dyDescent="0.25">
      <c r="A1122" s="452" t="s">
        <v>766</v>
      </c>
      <c r="B1122" s="454">
        <v>15.1</v>
      </c>
      <c r="C1122" s="453">
        <v>11.45</v>
      </c>
      <c r="D1122" s="453">
        <v>9.77</v>
      </c>
      <c r="E1122" s="453">
        <v>9.0299999999999994</v>
      </c>
      <c r="F1122" s="454">
        <v>10.1</v>
      </c>
      <c r="G1122" s="453">
        <v>9.51</v>
      </c>
      <c r="H1122" s="453">
        <v>9.67</v>
      </c>
      <c r="I1122" s="453">
        <v>9.89</v>
      </c>
      <c r="J1122" s="453">
        <v>10.53</v>
      </c>
      <c r="K1122" s="453">
        <v>10.57</v>
      </c>
      <c r="L1122" s="453">
        <v>10.24</v>
      </c>
      <c r="M1122" s="453">
        <v>11.22</v>
      </c>
      <c r="N1122" s="453">
        <v>11.28</v>
      </c>
      <c r="O1122" s="453">
        <v>10.69</v>
      </c>
      <c r="P1122" s="453">
        <v>11.92</v>
      </c>
      <c r="Q1122" s="453">
        <v>11.07</v>
      </c>
      <c r="R1122" s="453">
        <v>11.25</v>
      </c>
      <c r="S1122" s="453">
        <v>11.09</v>
      </c>
      <c r="T1122" s="453">
        <v>11.63</v>
      </c>
      <c r="U1122" s="453">
        <v>10.63</v>
      </c>
      <c r="V1122" s="453">
        <v>10.43</v>
      </c>
      <c r="W1122" s="454">
        <v>11.1</v>
      </c>
      <c r="X1122" s="453">
        <v>10.94</v>
      </c>
      <c r="Y1122" s="453">
        <v>12.03</v>
      </c>
      <c r="Z1122" s="453">
        <v>12.37</v>
      </c>
      <c r="AA1122" s="453">
        <v>12.65</v>
      </c>
      <c r="AB1122" s="453">
        <v>13.26</v>
      </c>
      <c r="AC1122" s="453">
        <v>13.74</v>
      </c>
    </row>
    <row r="1123" spans="1:29" x14ac:dyDescent="0.25">
      <c r="A1123" s="452" t="s">
        <v>767</v>
      </c>
      <c r="B1123" s="453">
        <v>0.12</v>
      </c>
      <c r="C1123" s="453">
        <v>0.12</v>
      </c>
      <c r="D1123" s="453">
        <v>0.12</v>
      </c>
      <c r="E1123" s="453">
        <v>0.12</v>
      </c>
      <c r="F1123" s="453">
        <v>0.12</v>
      </c>
      <c r="G1123" s="453">
        <v>0.12</v>
      </c>
      <c r="H1123" s="453">
        <v>0.12</v>
      </c>
      <c r="I1123" s="453">
        <v>0.12</v>
      </c>
      <c r="J1123" s="453">
        <v>0.12</v>
      </c>
      <c r="K1123" s="453">
        <v>0.12</v>
      </c>
      <c r="L1123" s="453">
        <v>0.12</v>
      </c>
      <c r="M1123" s="453">
        <v>0.12</v>
      </c>
      <c r="N1123" s="453">
        <v>0.12</v>
      </c>
      <c r="O1123" s="453">
        <v>0.11</v>
      </c>
      <c r="P1123" s="453">
        <v>0.11</v>
      </c>
      <c r="Q1123" s="453">
        <v>0.11</v>
      </c>
      <c r="R1123" s="453">
        <v>0.11</v>
      </c>
      <c r="S1123" s="453">
        <v>0.11</v>
      </c>
      <c r="T1123" s="453">
        <v>0.11</v>
      </c>
      <c r="U1123" s="454">
        <v>0.1</v>
      </c>
      <c r="V1123" s="454">
        <v>0.1</v>
      </c>
      <c r="W1123" s="454">
        <v>0.1</v>
      </c>
      <c r="X1123" s="454">
        <v>0.1</v>
      </c>
      <c r="Y1123" s="454">
        <v>0.1</v>
      </c>
      <c r="Z1123" s="454">
        <v>0.1</v>
      </c>
      <c r="AA1123" s="454">
        <v>0.1</v>
      </c>
      <c r="AB1123" s="454">
        <v>0.1</v>
      </c>
      <c r="AC1123" s="454">
        <v>0.1</v>
      </c>
    </row>
    <row r="1124" spans="1:29" x14ac:dyDescent="0.25">
      <c r="A1124" s="452" t="s">
        <v>768</v>
      </c>
      <c r="B1124" s="454">
        <v>34.299999999999997</v>
      </c>
      <c r="C1124" s="454">
        <v>34.799999999999997</v>
      </c>
      <c r="D1124" s="453">
        <v>35.32</v>
      </c>
      <c r="E1124" s="453">
        <v>34.43</v>
      </c>
      <c r="F1124" s="453">
        <v>33.229999999999997</v>
      </c>
      <c r="G1124" s="453">
        <v>34.01</v>
      </c>
      <c r="H1124" s="453">
        <v>34.01</v>
      </c>
      <c r="I1124" s="453">
        <v>33.39</v>
      </c>
      <c r="J1124" s="454">
        <v>31.4</v>
      </c>
      <c r="K1124" s="454">
        <v>30.3</v>
      </c>
      <c r="L1124" s="455">
        <v>28</v>
      </c>
      <c r="M1124" s="453">
        <v>26.79</v>
      </c>
      <c r="N1124" s="453">
        <v>25.02</v>
      </c>
      <c r="O1124" s="453">
        <v>24.45</v>
      </c>
      <c r="P1124" s="453">
        <v>23.97</v>
      </c>
      <c r="Q1124" s="453">
        <v>23.53</v>
      </c>
      <c r="R1124" s="453">
        <v>23.59</v>
      </c>
      <c r="S1124" s="453">
        <v>22.43</v>
      </c>
      <c r="T1124" s="453">
        <v>21.92</v>
      </c>
      <c r="U1124" s="453">
        <v>20.98</v>
      </c>
      <c r="V1124" s="453">
        <v>20.92</v>
      </c>
      <c r="W1124" s="454">
        <v>20.2</v>
      </c>
      <c r="X1124" s="453">
        <v>19.63</v>
      </c>
      <c r="Y1124" s="453">
        <v>20.25</v>
      </c>
      <c r="Z1124" s="453">
        <v>20.49</v>
      </c>
      <c r="AA1124" s="453">
        <v>21.17</v>
      </c>
      <c r="AB1124" s="453">
        <v>20.75</v>
      </c>
      <c r="AC1124" s="453">
        <v>21.28</v>
      </c>
    </row>
    <row r="1125" spans="1:29" x14ac:dyDescent="0.25">
      <c r="A1125" s="452" t="s">
        <v>769</v>
      </c>
      <c r="B1125" s="453">
        <v>8.98</v>
      </c>
      <c r="C1125" s="453">
        <v>8.91</v>
      </c>
      <c r="D1125" s="453">
        <v>8.59</v>
      </c>
      <c r="E1125" s="453">
        <v>8.52</v>
      </c>
      <c r="F1125" s="454">
        <v>8.5</v>
      </c>
      <c r="G1125" s="453">
        <v>8.65</v>
      </c>
      <c r="H1125" s="453">
        <v>8.56</v>
      </c>
      <c r="I1125" s="454">
        <v>8.6999999999999993</v>
      </c>
      <c r="J1125" s="453">
        <v>8.7100000000000009</v>
      </c>
      <c r="K1125" s="453">
        <v>8.5399999999999991</v>
      </c>
      <c r="L1125" s="453">
        <v>8.35</v>
      </c>
      <c r="M1125" s="453">
        <v>8.3800000000000008</v>
      </c>
      <c r="N1125" s="453">
        <v>8.34</v>
      </c>
      <c r="O1125" s="453">
        <v>8.01</v>
      </c>
      <c r="P1125" s="453">
        <v>7.97</v>
      </c>
      <c r="Q1125" s="453">
        <v>7.92</v>
      </c>
      <c r="R1125" s="453">
        <v>7.89</v>
      </c>
      <c r="S1125" s="453">
        <v>7.96</v>
      </c>
      <c r="T1125" s="453">
        <v>8.3800000000000008</v>
      </c>
      <c r="U1125" s="453">
        <v>8.24</v>
      </c>
      <c r="V1125" s="453">
        <v>7.79</v>
      </c>
      <c r="W1125" s="453">
        <v>8.17</v>
      </c>
      <c r="X1125" s="453">
        <v>8.0399999999999991</v>
      </c>
      <c r="Y1125" s="453">
        <v>7.97</v>
      </c>
      <c r="Z1125" s="453">
        <v>8.33</v>
      </c>
      <c r="AA1125" s="453">
        <v>8.32</v>
      </c>
      <c r="AB1125" s="454">
        <v>8.6</v>
      </c>
      <c r="AC1125" s="453">
        <v>8.34</v>
      </c>
    </row>
    <row r="1126" spans="1:29" x14ac:dyDescent="0.25">
      <c r="A1126" s="452" t="s">
        <v>770</v>
      </c>
      <c r="B1126" s="453">
        <v>69.790000000000006</v>
      </c>
      <c r="C1126" s="453">
        <v>56.07</v>
      </c>
      <c r="D1126" s="454">
        <v>50.9</v>
      </c>
      <c r="E1126" s="454">
        <v>51.9</v>
      </c>
      <c r="F1126" s="453">
        <v>51.51</v>
      </c>
      <c r="G1126" s="453">
        <v>53.25</v>
      </c>
      <c r="H1126" s="453">
        <v>53.15</v>
      </c>
      <c r="I1126" s="453">
        <v>53.41</v>
      </c>
      <c r="J1126" s="455">
        <v>54</v>
      </c>
      <c r="K1126" s="453">
        <v>51.82</v>
      </c>
      <c r="L1126" s="453">
        <v>50.56</v>
      </c>
      <c r="M1126" s="453">
        <v>50.89</v>
      </c>
      <c r="N1126" s="453">
        <v>49.72</v>
      </c>
      <c r="O1126" s="453">
        <v>47.95</v>
      </c>
      <c r="P1126" s="453">
        <v>49.14</v>
      </c>
      <c r="Q1126" s="453">
        <v>49.18</v>
      </c>
      <c r="R1126" s="453">
        <v>51.43</v>
      </c>
      <c r="S1126" s="453">
        <v>53.55</v>
      </c>
      <c r="T1126" s="453">
        <v>53.91</v>
      </c>
      <c r="U1126" s="453">
        <v>52.82</v>
      </c>
      <c r="V1126" s="453">
        <v>50.92</v>
      </c>
      <c r="W1126" s="453">
        <v>52.38</v>
      </c>
      <c r="X1126" s="453">
        <v>52.17</v>
      </c>
      <c r="Y1126" s="454">
        <v>53.5</v>
      </c>
      <c r="Z1126" s="453">
        <v>52.69</v>
      </c>
      <c r="AA1126" s="453">
        <v>49.68</v>
      </c>
      <c r="AB1126" s="454">
        <v>51.5</v>
      </c>
      <c r="AC1126" s="454">
        <v>54.9</v>
      </c>
    </row>
    <row r="1127" spans="1:29" x14ac:dyDescent="0.25">
      <c r="A1127" s="452" t="s">
        <v>771</v>
      </c>
      <c r="B1127" s="453">
        <v>8.76</v>
      </c>
      <c r="C1127" s="454">
        <v>8.6999999999999993</v>
      </c>
      <c r="D1127" s="453">
        <v>8.56</v>
      </c>
      <c r="E1127" s="453">
        <v>8.51</v>
      </c>
      <c r="F1127" s="453">
        <v>8.56</v>
      </c>
      <c r="G1127" s="453">
        <v>8.44</v>
      </c>
      <c r="H1127" s="453">
        <v>8.91</v>
      </c>
      <c r="I1127" s="453">
        <v>8.8800000000000008</v>
      </c>
      <c r="J1127" s="453">
        <v>8.6199999999999992</v>
      </c>
      <c r="K1127" s="453">
        <v>8.7799999999999994</v>
      </c>
      <c r="L1127" s="453">
        <v>9.25</v>
      </c>
      <c r="M1127" s="454">
        <v>8.9</v>
      </c>
      <c r="N1127" s="453">
        <v>8.94</v>
      </c>
      <c r="O1127" s="453">
        <v>7.72</v>
      </c>
      <c r="P1127" s="453">
        <v>7.98</v>
      </c>
      <c r="Q1127" s="453">
        <v>7.54</v>
      </c>
      <c r="R1127" s="453">
        <v>7.21</v>
      </c>
      <c r="S1127" s="453">
        <v>7.71</v>
      </c>
      <c r="T1127" s="453">
        <v>7.55</v>
      </c>
      <c r="U1127" s="453">
        <v>7.39</v>
      </c>
      <c r="V1127" s="453">
        <v>7.37</v>
      </c>
      <c r="W1127" s="453">
        <v>7.34</v>
      </c>
      <c r="X1127" s="453">
        <v>7.54</v>
      </c>
      <c r="Y1127" s="453">
        <v>7.69</v>
      </c>
      <c r="Z1127" s="453">
        <v>8.09</v>
      </c>
      <c r="AA1127" s="453">
        <v>7.83</v>
      </c>
      <c r="AB1127" s="453">
        <v>7.56</v>
      </c>
      <c r="AC1127" s="454">
        <v>7.6</v>
      </c>
    </row>
    <row r="1128" spans="1:29" x14ac:dyDescent="0.25">
      <c r="A1128" s="452" t="s">
        <v>772</v>
      </c>
      <c r="B1128" s="453">
        <v>35.76</v>
      </c>
      <c r="C1128" s="453">
        <v>25.54</v>
      </c>
      <c r="D1128" s="453">
        <v>22.11</v>
      </c>
      <c r="E1128" s="453">
        <v>24.25</v>
      </c>
      <c r="F1128" s="453">
        <v>23.16</v>
      </c>
      <c r="G1128" s="454">
        <v>23.8</v>
      </c>
      <c r="H1128" s="453">
        <v>21.65</v>
      </c>
      <c r="I1128" s="453">
        <v>22.07</v>
      </c>
      <c r="J1128" s="454">
        <v>20.2</v>
      </c>
      <c r="K1128" s="453">
        <v>18.88</v>
      </c>
      <c r="L1128" s="453">
        <v>17.25</v>
      </c>
      <c r="M1128" s="453">
        <v>19.440000000000001</v>
      </c>
      <c r="N1128" s="453">
        <v>18.32</v>
      </c>
      <c r="O1128" s="453">
        <v>18.72</v>
      </c>
      <c r="P1128" s="453">
        <v>21.94</v>
      </c>
      <c r="Q1128" s="453">
        <v>21.57</v>
      </c>
      <c r="R1128" s="454">
        <v>19.600000000000001</v>
      </c>
      <c r="S1128" s="453">
        <v>18.510000000000002</v>
      </c>
      <c r="T1128" s="453">
        <v>19.670000000000002</v>
      </c>
      <c r="U1128" s="454">
        <v>19.100000000000001</v>
      </c>
      <c r="V1128" s="453">
        <v>18.190000000000001</v>
      </c>
      <c r="W1128" s="453">
        <v>19.25</v>
      </c>
      <c r="X1128" s="453">
        <v>17.45</v>
      </c>
      <c r="Y1128" s="453">
        <v>19.920000000000002</v>
      </c>
      <c r="Z1128" s="453">
        <v>19.32</v>
      </c>
      <c r="AA1128" s="455">
        <v>20</v>
      </c>
      <c r="AB1128" s="453">
        <v>20.18</v>
      </c>
      <c r="AC1128" s="453">
        <v>21.52</v>
      </c>
    </row>
    <row r="1129" spans="1:29" x14ac:dyDescent="0.25">
      <c r="A1129" s="452" t="s">
        <v>773</v>
      </c>
      <c r="B1129" s="453">
        <v>1.72</v>
      </c>
      <c r="C1129" s="453">
        <v>1.59</v>
      </c>
      <c r="D1129" s="453">
        <v>1.86</v>
      </c>
      <c r="E1129" s="453">
        <v>1.71</v>
      </c>
      <c r="F1129" s="453">
        <v>1.74</v>
      </c>
      <c r="G1129" s="453">
        <v>1.74</v>
      </c>
      <c r="H1129" s="453">
        <v>1.69</v>
      </c>
      <c r="I1129" s="453">
        <v>1.74</v>
      </c>
      <c r="J1129" s="453">
        <v>1.78</v>
      </c>
      <c r="K1129" s="453">
        <v>1.78</v>
      </c>
      <c r="L1129" s="453">
        <v>1.84</v>
      </c>
      <c r="M1129" s="453">
        <v>1.83</v>
      </c>
      <c r="N1129" s="453">
        <v>1.87</v>
      </c>
      <c r="O1129" s="453">
        <v>1.79</v>
      </c>
      <c r="P1129" s="453">
        <v>1.69</v>
      </c>
      <c r="Q1129" s="453">
        <v>1.69</v>
      </c>
      <c r="R1129" s="453">
        <v>1.71</v>
      </c>
      <c r="S1129" s="453">
        <v>1.73</v>
      </c>
      <c r="T1129" s="454">
        <v>1.6</v>
      </c>
      <c r="U1129" s="453">
        <v>1.66</v>
      </c>
      <c r="V1129" s="453">
        <v>1.64</v>
      </c>
      <c r="W1129" s="453">
        <v>1.61</v>
      </c>
      <c r="X1129" s="453">
        <v>1.57</v>
      </c>
      <c r="Y1129" s="453">
        <v>1.56</v>
      </c>
      <c r="Z1129" s="453">
        <v>1.64</v>
      </c>
      <c r="AA1129" s="453">
        <v>1.65</v>
      </c>
      <c r="AB1129" s="453">
        <v>1.65</v>
      </c>
      <c r="AC1129" s="453">
        <v>1.62</v>
      </c>
    </row>
    <row r="1130" spans="1:29" x14ac:dyDescent="0.25">
      <c r="A1130" s="452" t="s">
        <v>774</v>
      </c>
      <c r="B1130" s="453">
        <v>9.66</v>
      </c>
      <c r="C1130" s="453">
        <v>7.88</v>
      </c>
      <c r="D1130" s="453">
        <v>6.07</v>
      </c>
      <c r="E1130" s="453">
        <v>5.13</v>
      </c>
      <c r="F1130" s="453">
        <v>4.9400000000000004</v>
      </c>
      <c r="G1130" s="453">
        <v>4.95</v>
      </c>
      <c r="H1130" s="453">
        <v>5.04</v>
      </c>
      <c r="I1130" s="453">
        <v>5.16</v>
      </c>
      <c r="J1130" s="454">
        <v>4.7</v>
      </c>
      <c r="K1130" s="453">
        <v>4.26</v>
      </c>
      <c r="L1130" s="453">
        <v>4.03</v>
      </c>
      <c r="M1130" s="453">
        <v>4.3600000000000003</v>
      </c>
      <c r="N1130" s="453">
        <v>4.58</v>
      </c>
      <c r="O1130" s="453">
        <v>4.22</v>
      </c>
      <c r="P1130" s="454">
        <v>4.0999999999999996</v>
      </c>
      <c r="Q1130" s="453">
        <v>4.1500000000000004</v>
      </c>
      <c r="R1130" s="453">
        <v>3.94</v>
      </c>
      <c r="S1130" s="453">
        <v>4.03</v>
      </c>
      <c r="T1130" s="453">
        <v>4.1100000000000003</v>
      </c>
      <c r="U1130" s="453">
        <v>3.77</v>
      </c>
      <c r="V1130" s="453">
        <v>3.85</v>
      </c>
      <c r="W1130" s="453">
        <v>4.09</v>
      </c>
      <c r="X1130" s="453">
        <v>4.2300000000000004</v>
      </c>
      <c r="Y1130" s="453">
        <v>4.4800000000000004</v>
      </c>
      <c r="Z1130" s="453">
        <v>4.87</v>
      </c>
      <c r="AA1130" s="453">
        <v>4.51</v>
      </c>
      <c r="AB1130" s="453">
        <v>4.93</v>
      </c>
      <c r="AC1130" s="453">
        <v>4.66</v>
      </c>
    </row>
    <row r="1131" spans="1:29" x14ac:dyDescent="0.25">
      <c r="A1131" s="452" t="s">
        <v>8</v>
      </c>
      <c r="B1131" s="453">
        <v>13.65</v>
      </c>
      <c r="C1131" s="453">
        <v>12.88</v>
      </c>
      <c r="D1131" s="453">
        <v>11.89</v>
      </c>
      <c r="E1131" s="453">
        <v>12.15</v>
      </c>
      <c r="F1131" s="453">
        <v>12.53</v>
      </c>
      <c r="G1131" s="453">
        <v>12.92</v>
      </c>
      <c r="H1131" s="453">
        <v>12.63</v>
      </c>
      <c r="I1131" s="453">
        <v>12.38</v>
      </c>
      <c r="J1131" s="455">
        <v>12</v>
      </c>
      <c r="K1131" s="453">
        <v>11.97</v>
      </c>
      <c r="L1131" s="453">
        <v>12.32</v>
      </c>
      <c r="M1131" s="453">
        <v>12.21</v>
      </c>
      <c r="N1131" s="453">
        <v>12.27</v>
      </c>
      <c r="O1131" s="453">
        <v>12.28</v>
      </c>
      <c r="P1131" s="453">
        <v>12.38</v>
      </c>
      <c r="Q1131" s="453">
        <v>12.39</v>
      </c>
      <c r="R1131" s="453">
        <v>12.11</v>
      </c>
      <c r="S1131" s="453">
        <v>12.26</v>
      </c>
      <c r="T1131" s="453">
        <v>12.51</v>
      </c>
      <c r="U1131" s="453">
        <v>12.33</v>
      </c>
      <c r="V1131" s="453">
        <v>12.69</v>
      </c>
      <c r="W1131" s="453">
        <v>12.48</v>
      </c>
      <c r="X1131" s="453">
        <v>12.42</v>
      </c>
      <c r="Y1131" s="453">
        <v>12.47</v>
      </c>
      <c r="Z1131" s="453">
        <v>12.68</v>
      </c>
      <c r="AA1131" s="453">
        <v>12.58</v>
      </c>
      <c r="AB1131" s="453">
        <v>12.49</v>
      </c>
      <c r="AC1131" s="453">
        <v>12.58</v>
      </c>
    </row>
    <row r="1132" spans="1:29" x14ac:dyDescent="0.25">
      <c r="A1132" s="452" t="s">
        <v>11</v>
      </c>
      <c r="B1132" s="453">
        <v>13.28</v>
      </c>
      <c r="C1132" s="453">
        <v>12.82</v>
      </c>
      <c r="D1132" s="453">
        <v>12.04</v>
      </c>
      <c r="E1132" s="453">
        <v>12.94</v>
      </c>
      <c r="F1132" s="453">
        <v>12.75</v>
      </c>
      <c r="G1132" s="453">
        <v>13.67</v>
      </c>
      <c r="H1132" s="453">
        <v>12.48</v>
      </c>
      <c r="I1132" s="454">
        <v>13.4</v>
      </c>
      <c r="J1132" s="453">
        <v>12.72</v>
      </c>
      <c r="K1132" s="453">
        <v>12.93</v>
      </c>
      <c r="L1132" s="453">
        <v>13.68</v>
      </c>
      <c r="M1132" s="454">
        <v>12.1</v>
      </c>
      <c r="N1132" s="453">
        <v>12.63</v>
      </c>
      <c r="O1132" s="453">
        <v>12.64</v>
      </c>
      <c r="P1132" s="453">
        <v>11.71</v>
      </c>
      <c r="Q1132" s="453">
        <v>11.71</v>
      </c>
      <c r="R1132" s="453">
        <v>12.52</v>
      </c>
      <c r="S1132" s="453">
        <v>11.48</v>
      </c>
      <c r="T1132" s="453">
        <v>11.74</v>
      </c>
      <c r="U1132" s="453">
        <v>10.97</v>
      </c>
      <c r="V1132" s="453">
        <v>11.35</v>
      </c>
      <c r="W1132" s="454">
        <v>12.5</v>
      </c>
      <c r="X1132" s="453">
        <v>10.96</v>
      </c>
      <c r="Y1132" s="453">
        <v>11.65</v>
      </c>
      <c r="Z1132" s="453">
        <v>12.06</v>
      </c>
      <c r="AA1132" s="453">
        <v>11.67</v>
      </c>
      <c r="AB1132" s="453">
        <v>11.71</v>
      </c>
      <c r="AC1132" s="453">
        <v>12.67</v>
      </c>
    </row>
    <row r="1133" spans="1:29" x14ac:dyDescent="0.25">
      <c r="A1133" s="452" t="s">
        <v>775</v>
      </c>
      <c r="B1133" s="453">
        <v>57.42</v>
      </c>
      <c r="C1133" s="454">
        <v>57.6</v>
      </c>
      <c r="D1133" s="453">
        <v>55.78</v>
      </c>
      <c r="E1133" s="454">
        <v>54.3</v>
      </c>
      <c r="F1133" s="453">
        <v>55.88</v>
      </c>
      <c r="G1133" s="453">
        <v>56.21</v>
      </c>
      <c r="H1133" s="453">
        <v>56.94</v>
      </c>
      <c r="I1133" s="454">
        <v>57.7</v>
      </c>
      <c r="J1133" s="453">
        <v>56.67</v>
      </c>
      <c r="K1133" s="453">
        <v>57.02</v>
      </c>
      <c r="L1133" s="453">
        <v>54.08</v>
      </c>
      <c r="M1133" s="453">
        <v>51.52</v>
      </c>
      <c r="N1133" s="453">
        <v>51.63</v>
      </c>
      <c r="O1133" s="453">
        <v>51.47</v>
      </c>
      <c r="P1133" s="453">
        <v>50.56</v>
      </c>
      <c r="Q1133" s="453">
        <v>49.83</v>
      </c>
      <c r="R1133" s="453">
        <v>48.02</v>
      </c>
      <c r="S1133" s="453">
        <v>47.08</v>
      </c>
      <c r="T1133" s="453">
        <v>46.51</v>
      </c>
      <c r="U1133" s="453">
        <v>46.66</v>
      </c>
      <c r="V1133" s="453">
        <v>46.93</v>
      </c>
      <c r="W1133" s="453">
        <v>47.23</v>
      </c>
      <c r="X1133" s="453">
        <v>46.93</v>
      </c>
      <c r="Y1133" s="453">
        <v>46.88</v>
      </c>
      <c r="Z1133" s="453">
        <v>48.66</v>
      </c>
      <c r="AA1133" s="453">
        <v>47.01</v>
      </c>
      <c r="AB1133" s="453">
        <v>47.02</v>
      </c>
      <c r="AC1133" s="453">
        <v>47.92</v>
      </c>
    </row>
    <row r="1134" spans="1:29" x14ac:dyDescent="0.25">
      <c r="A1134" s="452" t="s">
        <v>9</v>
      </c>
      <c r="B1134" s="453">
        <v>0.76</v>
      </c>
      <c r="C1134" s="453">
        <v>0.73</v>
      </c>
      <c r="D1134" s="454">
        <v>0.7</v>
      </c>
      <c r="E1134" s="453">
        <v>0.71</v>
      </c>
      <c r="F1134" s="453">
        <v>0.72</v>
      </c>
      <c r="G1134" s="453">
        <v>0.69</v>
      </c>
      <c r="H1134" s="453">
        <v>0.72</v>
      </c>
      <c r="I1134" s="453">
        <v>0.71</v>
      </c>
      <c r="J1134" s="453">
        <v>0.72</v>
      </c>
      <c r="K1134" s="453">
        <v>0.74</v>
      </c>
      <c r="L1134" s="453">
        <v>0.72</v>
      </c>
      <c r="M1134" s="453">
        <v>0.72</v>
      </c>
      <c r="N1134" s="453">
        <v>0.68</v>
      </c>
      <c r="O1134" s="453">
        <v>0.66</v>
      </c>
      <c r="P1134" s="453">
        <v>0.65</v>
      </c>
      <c r="Q1134" s="453">
        <v>0.65</v>
      </c>
      <c r="R1134" s="453">
        <v>0.71</v>
      </c>
      <c r="S1134" s="453">
        <v>0.74</v>
      </c>
      <c r="T1134" s="453">
        <v>0.77</v>
      </c>
      <c r="U1134" s="453">
        <v>0.71</v>
      </c>
      <c r="V1134" s="453">
        <v>0.68</v>
      </c>
      <c r="W1134" s="453">
        <v>0.67</v>
      </c>
      <c r="X1134" s="454">
        <v>0.7</v>
      </c>
      <c r="Y1134" s="453">
        <v>0.68</v>
      </c>
      <c r="Z1134" s="453">
        <v>0.76</v>
      </c>
      <c r="AA1134" s="454">
        <v>0.7</v>
      </c>
      <c r="AB1134" s="453">
        <v>0.69</v>
      </c>
      <c r="AC1134" s="453">
        <v>0.73</v>
      </c>
    </row>
    <row r="1135" spans="1:29" x14ac:dyDescent="0.25">
      <c r="A1135" s="452" t="s">
        <v>776</v>
      </c>
      <c r="B1135" s="453">
        <v>0.03</v>
      </c>
      <c r="C1135" s="453">
        <v>0.03</v>
      </c>
      <c r="D1135" s="453">
        <v>0.03</v>
      </c>
      <c r="E1135" s="453">
        <v>0.03</v>
      </c>
      <c r="F1135" s="453">
        <v>0.03</v>
      </c>
      <c r="G1135" s="453">
        <v>0.03</v>
      </c>
      <c r="H1135" s="453">
        <v>0.03</v>
      </c>
      <c r="I1135" s="453">
        <v>0.03</v>
      </c>
      <c r="J1135" s="453">
        <v>0.03</v>
      </c>
      <c r="K1135" s="453">
        <v>0.03</v>
      </c>
      <c r="L1135" s="453">
        <v>0.02</v>
      </c>
      <c r="M1135" s="453">
        <v>0.03</v>
      </c>
      <c r="N1135" s="453">
        <v>0.03</v>
      </c>
      <c r="O1135" s="453">
        <v>0.03</v>
      </c>
      <c r="P1135" s="453">
        <v>0.03</v>
      </c>
      <c r="Q1135" s="453">
        <v>0.03</v>
      </c>
      <c r="R1135" s="453">
        <v>0.03</v>
      </c>
      <c r="S1135" s="453">
        <v>0.03</v>
      </c>
      <c r="T1135" s="453">
        <v>0.03</v>
      </c>
      <c r="U1135" s="453">
        <v>0.03</v>
      </c>
      <c r="V1135" s="453">
        <v>0.03</v>
      </c>
      <c r="W1135" s="453">
        <v>0.03</v>
      </c>
      <c r="X1135" s="453">
        <v>0.03</v>
      </c>
      <c r="Y1135" s="453">
        <v>0.03</v>
      </c>
      <c r="Z1135" s="453">
        <v>0.03</v>
      </c>
      <c r="AA1135" s="453">
        <v>0.03</v>
      </c>
      <c r="AB1135" s="453">
        <v>0.03</v>
      </c>
      <c r="AC1135" s="453">
        <v>0.03</v>
      </c>
    </row>
    <row r="1136" spans="1:29" x14ac:dyDescent="0.25">
      <c r="A1136" s="452" t="s">
        <v>10</v>
      </c>
      <c r="B1136" s="453">
        <v>5.96</v>
      </c>
      <c r="C1136" s="453">
        <v>5.94</v>
      </c>
      <c r="D1136" s="453">
        <v>5.92</v>
      </c>
      <c r="E1136" s="453">
        <v>5.87</v>
      </c>
      <c r="F1136" s="453">
        <v>5.82</v>
      </c>
      <c r="G1136" s="453">
        <v>5.88</v>
      </c>
      <c r="H1136" s="453">
        <v>5.96</v>
      </c>
      <c r="I1136" s="453">
        <v>5.94</v>
      </c>
      <c r="J1136" s="453">
        <v>5.98</v>
      </c>
      <c r="K1136" s="453">
        <v>5.91</v>
      </c>
      <c r="L1136" s="453">
        <v>5.91</v>
      </c>
      <c r="M1136" s="453">
        <v>5.79</v>
      </c>
      <c r="N1136" s="453">
        <v>5.78</v>
      </c>
      <c r="O1136" s="453">
        <v>5.92</v>
      </c>
      <c r="P1136" s="453">
        <v>5.95</v>
      </c>
      <c r="Q1136" s="453">
        <v>5.94</v>
      </c>
      <c r="R1136" s="453">
        <v>5.86</v>
      </c>
      <c r="S1136" s="453">
        <v>5.92</v>
      </c>
      <c r="T1136" s="453">
        <v>5.88</v>
      </c>
      <c r="U1136" s="453">
        <v>5.71</v>
      </c>
      <c r="V1136" s="453">
        <v>5.54</v>
      </c>
      <c r="W1136" s="453">
        <v>5.68</v>
      </c>
      <c r="X1136" s="453">
        <v>5.71</v>
      </c>
      <c r="Y1136" s="453">
        <v>5.79</v>
      </c>
      <c r="Z1136" s="453">
        <v>5.94</v>
      </c>
      <c r="AA1136" s="453">
        <v>6.01</v>
      </c>
      <c r="AB1136" s="455">
        <v>6</v>
      </c>
      <c r="AC1136" s="453">
        <v>5.94</v>
      </c>
    </row>
    <row r="1137" spans="1:29" x14ac:dyDescent="0.25">
      <c r="A1137" s="452" t="s">
        <v>777</v>
      </c>
      <c r="B1137" s="453">
        <v>7.59</v>
      </c>
      <c r="C1137" s="453">
        <v>7.46</v>
      </c>
      <c r="D1137" s="453">
        <v>7.36</v>
      </c>
      <c r="E1137" s="453">
        <v>7.48</v>
      </c>
      <c r="F1137" s="453">
        <v>7.32</v>
      </c>
      <c r="G1137" s="453">
        <v>7.28</v>
      </c>
      <c r="H1137" s="453">
        <v>6.97</v>
      </c>
      <c r="I1137" s="453">
        <v>6.72</v>
      </c>
      <c r="J1137" s="453">
        <v>6.74</v>
      </c>
      <c r="K1137" s="453">
        <v>6.51</v>
      </c>
      <c r="L1137" s="453">
        <v>6.96</v>
      </c>
      <c r="M1137" s="453">
        <v>6.85</v>
      </c>
      <c r="N1137" s="453">
        <v>6.68</v>
      </c>
      <c r="O1137" s="453">
        <v>6.38</v>
      </c>
      <c r="P1137" s="453">
        <v>6.39</v>
      </c>
      <c r="Q1137" s="453">
        <v>6.71</v>
      </c>
      <c r="R1137" s="453">
        <v>6.44</v>
      </c>
      <c r="S1137" s="453">
        <v>6.67</v>
      </c>
      <c r="T1137" s="453">
        <v>6.56</v>
      </c>
      <c r="U1137" s="453">
        <v>6.48</v>
      </c>
      <c r="V1137" s="453">
        <v>6.65</v>
      </c>
      <c r="W1137" s="453">
        <v>6.54</v>
      </c>
      <c r="X1137" s="453">
        <v>6.74</v>
      </c>
      <c r="Y1137" s="453">
        <v>6.44</v>
      </c>
      <c r="Z1137" s="453">
        <v>6.71</v>
      </c>
      <c r="AA1137" s="453">
        <v>6.48</v>
      </c>
      <c r="AB1137" s="453">
        <v>6.58</v>
      </c>
      <c r="AC1137" s="453">
        <v>6.68</v>
      </c>
    </row>
    <row r="1138" spans="1:29" x14ac:dyDescent="0.25">
      <c r="A1138" s="452" t="s">
        <v>778</v>
      </c>
      <c r="B1138" s="453">
        <v>67.75</v>
      </c>
      <c r="C1138" s="453">
        <v>67.67</v>
      </c>
      <c r="D1138" s="453">
        <v>68.86</v>
      </c>
      <c r="E1138" s="453">
        <v>70.69</v>
      </c>
      <c r="F1138" s="453">
        <v>63.32</v>
      </c>
      <c r="G1138" s="453">
        <v>62.57</v>
      </c>
      <c r="H1138" s="453">
        <v>64.489999999999995</v>
      </c>
      <c r="I1138" s="453">
        <v>63.12</v>
      </c>
      <c r="J1138" s="453">
        <v>67.930000000000007</v>
      </c>
      <c r="K1138" s="453">
        <v>69.260000000000005</v>
      </c>
      <c r="L1138" s="453">
        <v>66.44</v>
      </c>
      <c r="M1138" s="455">
        <v>60</v>
      </c>
      <c r="N1138" s="453">
        <v>59.19</v>
      </c>
      <c r="O1138" s="453">
        <v>64.489999999999995</v>
      </c>
      <c r="P1138" s="453">
        <v>65.48</v>
      </c>
      <c r="Q1138" s="453">
        <v>65.959999999999994</v>
      </c>
      <c r="R1138" s="453">
        <v>67.39</v>
      </c>
      <c r="S1138" s="453">
        <v>65.36</v>
      </c>
      <c r="T1138" s="453">
        <v>60.07</v>
      </c>
      <c r="U1138" s="453">
        <v>63.62</v>
      </c>
      <c r="V1138" s="454">
        <v>65.7</v>
      </c>
      <c r="W1138" s="453">
        <v>67.790000000000006</v>
      </c>
      <c r="X1138" s="453">
        <v>75.31</v>
      </c>
      <c r="Y1138" s="453">
        <v>81.03</v>
      </c>
      <c r="Z1138" s="453">
        <v>80.77</v>
      </c>
      <c r="AA1138" s="453">
        <v>81.63</v>
      </c>
      <c r="AB1138" s="453">
        <v>88.87</v>
      </c>
      <c r="AC1138" s="453">
        <v>91.77</v>
      </c>
    </row>
    <row r="1140" spans="1:29" x14ac:dyDescent="0.25">
      <c r="A1140" s="450" t="s">
        <v>779</v>
      </c>
    </row>
    <row r="1141" spans="1:29" x14ac:dyDescent="0.25">
      <c r="A1141" s="450" t="s">
        <v>751</v>
      </c>
      <c r="B1141" s="450" t="s">
        <v>780</v>
      </c>
    </row>
    <row r="1143" spans="1:29" x14ac:dyDescent="0.25">
      <c r="A1143" s="450" t="s">
        <v>739</v>
      </c>
      <c r="B1143" s="450" t="s">
        <v>740</v>
      </c>
    </row>
    <row r="1144" spans="1:29" x14ac:dyDescent="0.25">
      <c r="A1144" s="450" t="s">
        <v>741</v>
      </c>
      <c r="B1144" s="450" t="s">
        <v>792</v>
      </c>
    </row>
    <row r="1145" spans="1:29" x14ac:dyDescent="0.25">
      <c r="A1145" s="450" t="s">
        <v>743</v>
      </c>
      <c r="B1145" s="450" t="s">
        <v>788</v>
      </c>
    </row>
    <row r="1147" spans="1:29" x14ac:dyDescent="0.25">
      <c r="A1147" s="452" t="s">
        <v>745</v>
      </c>
      <c r="B1147" s="452" t="s">
        <v>51</v>
      </c>
      <c r="C1147" s="452" t="s">
        <v>52</v>
      </c>
      <c r="D1147" s="452" t="s">
        <v>53</v>
      </c>
      <c r="E1147" s="452" t="s">
        <v>54</v>
      </c>
      <c r="F1147" s="452" t="s">
        <v>55</v>
      </c>
      <c r="G1147" s="452" t="s">
        <v>56</v>
      </c>
      <c r="H1147" s="452" t="s">
        <v>57</v>
      </c>
      <c r="I1147" s="452" t="s">
        <v>58</v>
      </c>
      <c r="J1147" s="452" t="s">
        <v>59</v>
      </c>
      <c r="K1147" s="452" t="s">
        <v>60</v>
      </c>
      <c r="L1147" s="452" t="s">
        <v>61</v>
      </c>
      <c r="M1147" s="452" t="s">
        <v>62</v>
      </c>
      <c r="N1147" s="452" t="s">
        <v>63</v>
      </c>
      <c r="O1147" s="452" t="s">
        <v>64</v>
      </c>
      <c r="P1147" s="452" t="s">
        <v>65</v>
      </c>
      <c r="Q1147" s="452" t="s">
        <v>66</v>
      </c>
      <c r="R1147" s="452" t="s">
        <v>67</v>
      </c>
      <c r="S1147" s="452" t="s">
        <v>68</v>
      </c>
      <c r="T1147" s="452" t="s">
        <v>69</v>
      </c>
      <c r="U1147" s="452" t="s">
        <v>70</v>
      </c>
      <c r="V1147" s="452" t="s">
        <v>71</v>
      </c>
      <c r="W1147" s="452" t="s">
        <v>72</v>
      </c>
      <c r="X1147" s="452" t="s">
        <v>73</v>
      </c>
      <c r="Y1147" s="452" t="s">
        <v>74</v>
      </c>
      <c r="Z1147" s="452" t="s">
        <v>75</v>
      </c>
      <c r="AA1147" s="452" t="s">
        <v>76</v>
      </c>
      <c r="AB1147" s="452" t="s">
        <v>77</v>
      </c>
      <c r="AC1147" s="452" t="s">
        <v>746</v>
      </c>
    </row>
    <row r="1148" spans="1:29" x14ac:dyDescent="0.25">
      <c r="A1148" s="452" t="s">
        <v>747</v>
      </c>
      <c r="B1148" s="453">
        <v>56.98</v>
      </c>
      <c r="C1148" s="453">
        <v>56.33</v>
      </c>
      <c r="D1148" s="453">
        <v>55.98</v>
      </c>
      <c r="E1148" s="453">
        <v>57.71</v>
      </c>
      <c r="F1148" s="453">
        <v>58.24</v>
      </c>
      <c r="G1148" s="453">
        <v>43.48</v>
      </c>
      <c r="H1148" s="453">
        <v>43.21</v>
      </c>
      <c r="I1148" s="453">
        <v>43.08</v>
      </c>
      <c r="J1148" s="454">
        <v>57.6</v>
      </c>
      <c r="K1148" s="453">
        <v>56.78</v>
      </c>
      <c r="L1148" s="453">
        <v>58.51</v>
      </c>
      <c r="M1148" s="453">
        <v>43.97</v>
      </c>
      <c r="N1148" s="453">
        <v>44.03</v>
      </c>
      <c r="O1148" s="453">
        <v>45.38</v>
      </c>
      <c r="P1148" s="453">
        <v>44.51</v>
      </c>
      <c r="Q1148" s="453">
        <v>59.27</v>
      </c>
      <c r="R1148" s="453">
        <v>58.72</v>
      </c>
      <c r="S1148" s="453">
        <v>59.72</v>
      </c>
      <c r="T1148" s="453">
        <v>60.26</v>
      </c>
      <c r="U1148" s="453">
        <v>59.46</v>
      </c>
      <c r="V1148" s="453">
        <v>59.15</v>
      </c>
      <c r="W1148" s="453">
        <v>59.44</v>
      </c>
      <c r="X1148" s="453">
        <v>60.37</v>
      </c>
      <c r="Y1148" s="453">
        <v>58.78</v>
      </c>
      <c r="Z1148" s="453">
        <v>59.92</v>
      </c>
      <c r="AA1148" s="453">
        <v>46.79</v>
      </c>
      <c r="AB1148" s="453">
        <v>65.260000000000005</v>
      </c>
      <c r="AC1148" s="453">
        <v>56.54</v>
      </c>
    </row>
    <row r="1149" spans="1:29" x14ac:dyDescent="0.25">
      <c r="A1149" s="452" t="s">
        <v>748</v>
      </c>
      <c r="B1149" s="453">
        <v>64.709999999999994</v>
      </c>
      <c r="C1149" s="453">
        <v>64.010000000000005</v>
      </c>
      <c r="D1149" s="454">
        <v>63.6</v>
      </c>
      <c r="E1149" s="453">
        <v>65.290000000000006</v>
      </c>
      <c r="F1149" s="453">
        <v>65.78</v>
      </c>
      <c r="G1149" s="453">
        <v>51.02</v>
      </c>
      <c r="H1149" s="454">
        <v>50.7</v>
      </c>
      <c r="I1149" s="453">
        <v>50.55</v>
      </c>
      <c r="J1149" s="453">
        <v>65.02</v>
      </c>
      <c r="K1149" s="453">
        <v>64.16</v>
      </c>
      <c r="L1149" s="454">
        <v>65.7</v>
      </c>
      <c r="M1149" s="453">
        <v>50.94</v>
      </c>
      <c r="N1149" s="453">
        <v>50.81</v>
      </c>
      <c r="O1149" s="453">
        <v>52.05</v>
      </c>
      <c r="P1149" s="453">
        <v>50.91</v>
      </c>
      <c r="Q1149" s="453">
        <v>65.510000000000005</v>
      </c>
      <c r="R1149" s="453">
        <v>64.81</v>
      </c>
      <c r="S1149" s="453">
        <v>65.650000000000006</v>
      </c>
      <c r="T1149" s="453">
        <v>65.98</v>
      </c>
      <c r="U1149" s="453">
        <v>65.03</v>
      </c>
      <c r="V1149" s="453">
        <v>64.62</v>
      </c>
      <c r="W1149" s="453">
        <v>64.84</v>
      </c>
      <c r="X1149" s="453">
        <v>65.77</v>
      </c>
      <c r="Y1149" s="455">
        <v>64</v>
      </c>
      <c r="Z1149" s="453">
        <v>65.09</v>
      </c>
      <c r="AA1149" s="453">
        <v>51.84</v>
      </c>
      <c r="AB1149" s="453">
        <v>70.28</v>
      </c>
      <c r="AC1149" s="453">
        <v>61.48</v>
      </c>
    </row>
    <row r="1150" spans="1:29" x14ac:dyDescent="0.25">
      <c r="A1150" s="452" t="s">
        <v>749</v>
      </c>
      <c r="B1150" s="453">
        <v>64.53</v>
      </c>
      <c r="C1150" s="453">
        <v>63.83</v>
      </c>
      <c r="D1150" s="453">
        <v>63.42</v>
      </c>
      <c r="E1150" s="453">
        <v>65.11</v>
      </c>
      <c r="F1150" s="454">
        <v>65.599999999999994</v>
      </c>
      <c r="G1150" s="453">
        <v>50.83</v>
      </c>
      <c r="H1150" s="453">
        <v>50.51</v>
      </c>
      <c r="I1150" s="453">
        <v>50.36</v>
      </c>
      <c r="J1150" s="453">
        <v>64.83</v>
      </c>
      <c r="K1150" s="453">
        <v>63.98</v>
      </c>
      <c r="L1150" s="453">
        <v>65.510000000000005</v>
      </c>
      <c r="M1150" s="453">
        <v>50.75</v>
      </c>
      <c r="N1150" s="453">
        <v>50.61</v>
      </c>
      <c r="O1150" s="453">
        <v>51.86</v>
      </c>
      <c r="P1150" s="453">
        <v>50.71</v>
      </c>
      <c r="Q1150" s="453">
        <v>65.31</v>
      </c>
      <c r="R1150" s="453">
        <v>64.58</v>
      </c>
      <c r="S1150" s="453">
        <v>65.44</v>
      </c>
      <c r="T1150" s="453">
        <v>65.77</v>
      </c>
      <c r="U1150" s="453">
        <v>64.819999999999993</v>
      </c>
      <c r="V1150" s="454">
        <v>64.400000000000006</v>
      </c>
      <c r="W1150" s="453">
        <v>64.62</v>
      </c>
      <c r="X1150" s="453">
        <v>65.55</v>
      </c>
      <c r="Y1150" s="453">
        <v>63.78</v>
      </c>
      <c r="Z1150" s="453">
        <v>64.86</v>
      </c>
      <c r="AA1150" s="453">
        <v>51.62</v>
      </c>
      <c r="AB1150" s="453">
        <v>70.05</v>
      </c>
      <c r="AC1150" s="453">
        <v>61.25</v>
      </c>
    </row>
    <row r="1151" spans="1:29" x14ac:dyDescent="0.25">
      <c r="A1151" s="452" t="s">
        <v>750</v>
      </c>
      <c r="B1151" s="453">
        <v>0.04</v>
      </c>
      <c r="C1151" s="453">
        <v>0.05</v>
      </c>
      <c r="D1151" s="453">
        <v>0.06</v>
      </c>
      <c r="E1151" s="453">
        <v>0.08</v>
      </c>
      <c r="F1151" s="453">
        <v>0.09</v>
      </c>
      <c r="G1151" s="454">
        <v>0.1</v>
      </c>
      <c r="H1151" s="453">
        <v>0.86</v>
      </c>
      <c r="I1151" s="453">
        <v>0.13</v>
      </c>
      <c r="J1151" s="453">
        <v>0.15</v>
      </c>
      <c r="K1151" s="453">
        <v>0.16</v>
      </c>
      <c r="L1151" s="453">
        <v>0.17</v>
      </c>
      <c r="M1151" s="453">
        <v>0.19</v>
      </c>
      <c r="N1151" s="453">
        <v>0.21</v>
      </c>
      <c r="O1151" s="453">
        <v>0.22</v>
      </c>
      <c r="P1151" s="453">
        <v>0.23</v>
      </c>
      <c r="Q1151" s="453">
        <v>0.25</v>
      </c>
      <c r="R1151" s="453">
        <v>0.26</v>
      </c>
      <c r="S1151" s="453">
        <v>0.28000000000000003</v>
      </c>
      <c r="T1151" s="453">
        <v>0.28999999999999998</v>
      </c>
      <c r="U1151" s="453">
        <v>0.31</v>
      </c>
      <c r="V1151" s="453">
        <v>0.34</v>
      </c>
      <c r="W1151" s="453">
        <v>0.62</v>
      </c>
      <c r="X1151" s="453">
        <v>0.41</v>
      </c>
      <c r="Y1151" s="453">
        <v>0.44</v>
      </c>
      <c r="Z1151" s="453">
        <v>0.47</v>
      </c>
      <c r="AA1151" s="453">
        <v>0.51</v>
      </c>
      <c r="AB1151" s="453">
        <v>0.53</v>
      </c>
      <c r="AC1151" s="453">
        <v>0.55000000000000004</v>
      </c>
    </row>
    <row r="1152" spans="1:29" x14ac:dyDescent="0.25">
      <c r="A1152" s="452" t="s">
        <v>752</v>
      </c>
      <c r="B1152" s="453">
        <v>0.74</v>
      </c>
      <c r="C1152" s="453">
        <v>0.74</v>
      </c>
      <c r="D1152" s="453">
        <v>0.76</v>
      </c>
      <c r="E1152" s="453">
        <v>0.83</v>
      </c>
      <c r="F1152" s="453">
        <v>0.83</v>
      </c>
      <c r="G1152" s="453">
        <v>0.74</v>
      </c>
      <c r="H1152" s="453">
        <v>0.75</v>
      </c>
      <c r="I1152" s="453">
        <v>0.76</v>
      </c>
      <c r="J1152" s="453">
        <v>0.81</v>
      </c>
      <c r="K1152" s="454">
        <v>0.8</v>
      </c>
      <c r="L1152" s="453">
        <v>1.1399999999999999</v>
      </c>
      <c r="M1152" s="453">
        <v>1.06</v>
      </c>
      <c r="N1152" s="453">
        <v>1.06</v>
      </c>
      <c r="O1152" s="453">
        <v>1.1200000000000001</v>
      </c>
      <c r="P1152" s="453">
        <v>1.1599999999999999</v>
      </c>
      <c r="Q1152" s="453">
        <v>1.24</v>
      </c>
      <c r="R1152" s="453">
        <v>1.33</v>
      </c>
      <c r="S1152" s="453">
        <v>1.62</v>
      </c>
      <c r="T1152" s="453">
        <v>1.51</v>
      </c>
      <c r="U1152" s="453">
        <v>1.57</v>
      </c>
      <c r="V1152" s="453">
        <v>1.68</v>
      </c>
      <c r="W1152" s="453">
        <v>1.76</v>
      </c>
      <c r="X1152" s="453">
        <v>1.86</v>
      </c>
      <c r="Y1152" s="453">
        <v>1.84</v>
      </c>
      <c r="Z1152" s="453">
        <v>1.83</v>
      </c>
      <c r="AA1152" s="453">
        <v>1.87</v>
      </c>
      <c r="AB1152" s="453">
        <v>1.88</v>
      </c>
      <c r="AC1152" s="453">
        <v>1.86</v>
      </c>
    </row>
    <row r="1153" spans="1:29" x14ac:dyDescent="0.25">
      <c r="A1153" s="452" t="s">
        <v>753</v>
      </c>
      <c r="B1153" s="453">
        <v>0.13</v>
      </c>
      <c r="C1153" s="453">
        <v>0.11</v>
      </c>
      <c r="D1153" s="453">
        <v>0.12</v>
      </c>
      <c r="E1153" s="453">
        <v>0.13</v>
      </c>
      <c r="F1153" s="453">
        <v>0.12</v>
      </c>
      <c r="G1153" s="453">
        <v>0.11</v>
      </c>
      <c r="H1153" s="453">
        <v>0.15</v>
      </c>
      <c r="I1153" s="453">
        <v>0.16</v>
      </c>
      <c r="J1153" s="453">
        <v>0.14000000000000001</v>
      </c>
      <c r="K1153" s="453">
        <v>0.12</v>
      </c>
      <c r="L1153" s="453">
        <v>0.11</v>
      </c>
      <c r="M1153" s="453">
        <v>0.11</v>
      </c>
      <c r="N1153" s="453">
        <v>0.12</v>
      </c>
      <c r="O1153" s="453">
        <v>0.15</v>
      </c>
      <c r="P1153" s="453">
        <v>0.14000000000000001</v>
      </c>
      <c r="Q1153" s="453">
        <v>0.13</v>
      </c>
      <c r="R1153" s="453">
        <v>0.16</v>
      </c>
      <c r="S1153" s="454">
        <v>0.2</v>
      </c>
      <c r="T1153" s="453">
        <v>0.16</v>
      </c>
      <c r="U1153" s="453">
        <v>0.14000000000000001</v>
      </c>
      <c r="V1153" s="453">
        <v>0.15</v>
      </c>
      <c r="W1153" s="453">
        <v>0.08</v>
      </c>
      <c r="X1153" s="453">
        <v>0.08</v>
      </c>
      <c r="Y1153" s="453">
        <v>0.08</v>
      </c>
      <c r="Z1153" s="453">
        <v>0.09</v>
      </c>
      <c r="AA1153" s="453">
        <v>0.09</v>
      </c>
      <c r="AB1153" s="453">
        <v>0.09</v>
      </c>
      <c r="AC1153" s="454">
        <v>0.1</v>
      </c>
    </row>
    <row r="1154" spans="1:29" x14ac:dyDescent="0.25">
      <c r="A1154" s="452" t="s">
        <v>7</v>
      </c>
      <c r="B1154" s="453">
        <v>0.09</v>
      </c>
      <c r="C1154" s="453">
        <v>0.09</v>
      </c>
      <c r="D1154" s="453">
        <v>0.09</v>
      </c>
      <c r="E1154" s="453">
        <v>0.09</v>
      </c>
      <c r="F1154" s="453">
        <v>0.09</v>
      </c>
      <c r="G1154" s="453">
        <v>0.09</v>
      </c>
      <c r="H1154" s="453">
        <v>0.09</v>
      </c>
      <c r="I1154" s="453">
        <v>0.09</v>
      </c>
      <c r="J1154" s="453">
        <v>0.09</v>
      </c>
      <c r="K1154" s="453">
        <v>0.09</v>
      </c>
      <c r="L1154" s="453">
        <v>0.09</v>
      </c>
      <c r="M1154" s="453">
        <v>0.09</v>
      </c>
      <c r="N1154" s="453">
        <v>0.09</v>
      </c>
      <c r="O1154" s="453">
        <v>0.09</v>
      </c>
      <c r="P1154" s="453">
        <v>0.09</v>
      </c>
      <c r="Q1154" s="453">
        <v>0.09</v>
      </c>
      <c r="R1154" s="453">
        <v>0.09</v>
      </c>
      <c r="S1154" s="453">
        <v>0.09</v>
      </c>
      <c r="T1154" s="453">
        <v>0.09</v>
      </c>
      <c r="U1154" s="453">
        <v>0.09</v>
      </c>
      <c r="V1154" s="453">
        <v>0.09</v>
      </c>
      <c r="W1154" s="453">
        <v>0.09</v>
      </c>
      <c r="X1154" s="453">
        <v>0.09</v>
      </c>
      <c r="Y1154" s="453">
        <v>0.09</v>
      </c>
      <c r="Z1154" s="453">
        <v>0.09</v>
      </c>
      <c r="AA1154" s="453">
        <v>0.11</v>
      </c>
      <c r="AB1154" s="453">
        <v>0.11</v>
      </c>
      <c r="AC1154" s="454">
        <v>0.1</v>
      </c>
    </row>
    <row r="1155" spans="1:29" x14ac:dyDescent="0.25">
      <c r="A1155" s="452" t="s">
        <v>754</v>
      </c>
      <c r="B1155" s="453">
        <v>2.79</v>
      </c>
      <c r="C1155" s="453">
        <v>2.77</v>
      </c>
      <c r="D1155" s="454">
        <v>2.8</v>
      </c>
      <c r="E1155" s="453">
        <v>2.76</v>
      </c>
      <c r="F1155" s="453">
        <v>2.75</v>
      </c>
      <c r="G1155" s="453">
        <v>2.73</v>
      </c>
      <c r="H1155" s="453">
        <v>2.73</v>
      </c>
      <c r="I1155" s="453">
        <v>2.72</v>
      </c>
      <c r="J1155" s="454">
        <v>2.7</v>
      </c>
      <c r="K1155" s="454">
        <v>2.7</v>
      </c>
      <c r="L1155" s="453">
        <v>2.69</v>
      </c>
      <c r="M1155" s="453">
        <v>2.65</v>
      </c>
      <c r="N1155" s="453">
        <v>2.61</v>
      </c>
      <c r="O1155" s="453">
        <v>2.59</v>
      </c>
      <c r="P1155" s="453">
        <v>2.5499999999999998</v>
      </c>
      <c r="Q1155" s="453">
        <v>2.5099999999999998</v>
      </c>
      <c r="R1155" s="453">
        <v>2.5499999999999998</v>
      </c>
      <c r="S1155" s="453">
        <v>2.58</v>
      </c>
      <c r="T1155" s="453">
        <v>2.62</v>
      </c>
      <c r="U1155" s="453">
        <v>2.67</v>
      </c>
      <c r="V1155" s="453">
        <v>2.71</v>
      </c>
      <c r="W1155" s="453">
        <v>2.76</v>
      </c>
      <c r="X1155" s="454">
        <v>2.8</v>
      </c>
      <c r="Y1155" s="453">
        <v>2.82</v>
      </c>
      <c r="Z1155" s="453">
        <v>2.84</v>
      </c>
      <c r="AA1155" s="453">
        <v>2.87</v>
      </c>
      <c r="AB1155" s="453">
        <v>2.89</v>
      </c>
      <c r="AC1155" s="454">
        <v>2.9</v>
      </c>
    </row>
    <row r="1156" spans="1:29" x14ac:dyDescent="0.25">
      <c r="A1156" s="452" t="s">
        <v>755</v>
      </c>
      <c r="B1156" s="453">
        <v>0.82</v>
      </c>
      <c r="C1156" s="453">
        <v>0.82</v>
      </c>
      <c r="D1156" s="453">
        <v>0.82</v>
      </c>
      <c r="E1156" s="453">
        <v>0.82</v>
      </c>
      <c r="F1156" s="453">
        <v>0.82</v>
      </c>
      <c r="G1156" s="453">
        <v>0.82</v>
      </c>
      <c r="H1156" s="453">
        <v>0.82</v>
      </c>
      <c r="I1156" s="453">
        <v>0.82</v>
      </c>
      <c r="J1156" s="453">
        <v>0.82</v>
      </c>
      <c r="K1156" s="453">
        <v>0.82</v>
      </c>
      <c r="L1156" s="453">
        <v>0.83</v>
      </c>
      <c r="M1156" s="453">
        <v>0.83</v>
      </c>
      <c r="N1156" s="453">
        <v>0.83</v>
      </c>
      <c r="O1156" s="453">
        <v>0.83</v>
      </c>
      <c r="P1156" s="453">
        <v>0.84</v>
      </c>
      <c r="Q1156" s="453">
        <v>0.84</v>
      </c>
      <c r="R1156" s="453">
        <v>0.85</v>
      </c>
      <c r="S1156" s="453">
        <v>0.86</v>
      </c>
      <c r="T1156" s="453">
        <v>0.86</v>
      </c>
      <c r="U1156" s="453">
        <v>0.87</v>
      </c>
      <c r="V1156" s="453">
        <v>0.87</v>
      </c>
      <c r="W1156" s="453">
        <v>0.88</v>
      </c>
      <c r="X1156" s="453">
        <v>0.88</v>
      </c>
      <c r="Y1156" s="453">
        <v>0.89</v>
      </c>
      <c r="Z1156" s="453">
        <v>0.89</v>
      </c>
      <c r="AA1156" s="453">
        <v>0.89</v>
      </c>
      <c r="AB1156" s="454">
        <v>0.9</v>
      </c>
      <c r="AC1156" s="454">
        <v>0.9</v>
      </c>
    </row>
    <row r="1157" spans="1:29" x14ac:dyDescent="0.25">
      <c r="A1157" s="452" t="s">
        <v>756</v>
      </c>
      <c r="B1157" s="453">
        <v>0.49</v>
      </c>
      <c r="C1157" s="453">
        <v>0.56000000000000005</v>
      </c>
      <c r="D1157" s="453">
        <v>0.44</v>
      </c>
      <c r="E1157" s="453">
        <v>0.49</v>
      </c>
      <c r="F1157" s="453">
        <v>0.52</v>
      </c>
      <c r="G1157" s="453">
        <v>0.65</v>
      </c>
      <c r="H1157" s="453">
        <v>0.62</v>
      </c>
      <c r="I1157" s="453">
        <v>0.68</v>
      </c>
      <c r="J1157" s="453">
        <v>0.64</v>
      </c>
      <c r="K1157" s="453">
        <v>0.62</v>
      </c>
      <c r="L1157" s="453">
        <v>0.68</v>
      </c>
      <c r="M1157" s="454">
        <v>0.8</v>
      </c>
      <c r="N1157" s="453">
        <v>0.87</v>
      </c>
      <c r="O1157" s="453">
        <v>1.03</v>
      </c>
      <c r="P1157" s="453">
        <v>0.97</v>
      </c>
      <c r="Q1157" s="453">
        <v>1.01</v>
      </c>
      <c r="R1157" s="453">
        <v>1.01</v>
      </c>
      <c r="S1157" s="453">
        <v>1.01</v>
      </c>
      <c r="T1157" s="453">
        <v>1.1100000000000001</v>
      </c>
      <c r="U1157" s="454">
        <v>1.2</v>
      </c>
      <c r="V1157" s="454">
        <v>1.5</v>
      </c>
      <c r="W1157" s="453">
        <v>1.36</v>
      </c>
      <c r="X1157" s="453">
        <v>1.33</v>
      </c>
      <c r="Y1157" s="453">
        <v>1.43</v>
      </c>
      <c r="Z1157" s="454">
        <v>1.4</v>
      </c>
      <c r="AA1157" s="453">
        <v>1.42</v>
      </c>
      <c r="AB1157" s="453">
        <v>1.33</v>
      </c>
      <c r="AC1157" s="453">
        <v>1.54</v>
      </c>
    </row>
    <row r="1158" spans="1:29" x14ac:dyDescent="0.25">
      <c r="A1158" s="452" t="s">
        <v>757</v>
      </c>
      <c r="B1158" s="453">
        <v>0.02</v>
      </c>
      <c r="C1158" s="453">
        <v>0.02</v>
      </c>
      <c r="D1158" s="453">
        <v>0.04</v>
      </c>
      <c r="E1158" s="453">
        <v>0.04</v>
      </c>
      <c r="F1158" s="453">
        <v>0.04</v>
      </c>
      <c r="G1158" s="453">
        <v>0.03</v>
      </c>
      <c r="H1158" s="453">
        <v>0.03</v>
      </c>
      <c r="I1158" s="453">
        <v>0.04</v>
      </c>
      <c r="J1158" s="453">
        <v>7.0000000000000007E-2</v>
      </c>
      <c r="K1158" s="453">
        <v>0.03</v>
      </c>
      <c r="L1158" s="453">
        <v>0.09</v>
      </c>
      <c r="M1158" s="453">
        <v>0.04</v>
      </c>
      <c r="N1158" s="453">
        <v>0.04</v>
      </c>
      <c r="O1158" s="453">
        <v>0.04</v>
      </c>
      <c r="P1158" s="453">
        <v>0.05</v>
      </c>
      <c r="Q1158" s="453">
        <v>0.05</v>
      </c>
      <c r="R1158" s="453">
        <v>0.06</v>
      </c>
      <c r="S1158" s="453">
        <v>0.14000000000000001</v>
      </c>
      <c r="T1158" s="453">
        <v>7.0000000000000007E-2</v>
      </c>
      <c r="U1158" s="453">
        <v>7.0000000000000007E-2</v>
      </c>
      <c r="V1158" s="453">
        <v>0.06</v>
      </c>
      <c r="W1158" s="453">
        <v>0.06</v>
      </c>
      <c r="X1158" s="453">
        <v>0.06</v>
      </c>
      <c r="Y1158" s="453">
        <v>0.06</v>
      </c>
      <c r="Z1158" s="453">
        <v>0.05</v>
      </c>
      <c r="AA1158" s="453">
        <v>0.05</v>
      </c>
      <c r="AB1158" s="453">
        <v>0.06</v>
      </c>
      <c r="AC1158" s="453">
        <v>0.05</v>
      </c>
    </row>
    <row r="1159" spans="1:29" x14ac:dyDescent="0.25">
      <c r="A1159" s="452" t="s">
        <v>758</v>
      </c>
      <c r="B1159" s="453">
        <v>1.25</v>
      </c>
      <c r="C1159" s="453">
        <v>1.57</v>
      </c>
      <c r="D1159" s="453">
        <v>0.96</v>
      </c>
      <c r="E1159" s="453">
        <v>0.89</v>
      </c>
      <c r="F1159" s="453">
        <v>2.35</v>
      </c>
      <c r="G1159" s="453">
        <v>1.32</v>
      </c>
      <c r="H1159" s="453">
        <v>0.96</v>
      </c>
      <c r="I1159" s="453">
        <v>1.23</v>
      </c>
      <c r="J1159" s="453">
        <v>1.41</v>
      </c>
      <c r="K1159" s="453">
        <v>1.22</v>
      </c>
      <c r="L1159" s="453">
        <v>1.81</v>
      </c>
      <c r="M1159" s="453">
        <v>1.32</v>
      </c>
      <c r="N1159" s="453">
        <v>1.41</v>
      </c>
      <c r="O1159" s="453">
        <v>1.59</v>
      </c>
      <c r="P1159" s="453">
        <v>1.56</v>
      </c>
      <c r="Q1159" s="453">
        <v>1.82</v>
      </c>
      <c r="R1159" s="453">
        <v>1.69</v>
      </c>
      <c r="S1159" s="453">
        <v>1.24</v>
      </c>
      <c r="T1159" s="453">
        <v>1.1299999999999999</v>
      </c>
      <c r="U1159" s="453">
        <v>1.44</v>
      </c>
      <c r="V1159" s="454">
        <v>1.1000000000000001</v>
      </c>
      <c r="W1159" s="453">
        <v>1.29</v>
      </c>
      <c r="X1159" s="453">
        <v>1.77</v>
      </c>
      <c r="Y1159" s="453">
        <v>0.98</v>
      </c>
      <c r="Z1159" s="453">
        <v>0.89</v>
      </c>
      <c r="AA1159" s="453">
        <v>1.1499999999999999</v>
      </c>
      <c r="AB1159" s="453">
        <v>1.04</v>
      </c>
      <c r="AC1159" s="455">
        <v>1</v>
      </c>
    </row>
    <row r="1160" spans="1:29" x14ac:dyDescent="0.25">
      <c r="A1160" s="452" t="s">
        <v>759</v>
      </c>
      <c r="B1160" s="453">
        <v>10.76</v>
      </c>
      <c r="C1160" s="453">
        <v>10.66</v>
      </c>
      <c r="D1160" s="453">
        <v>10.74</v>
      </c>
      <c r="E1160" s="453">
        <v>10.73</v>
      </c>
      <c r="F1160" s="453">
        <v>10.69</v>
      </c>
      <c r="G1160" s="453">
        <v>10.68</v>
      </c>
      <c r="H1160" s="453">
        <v>10.59</v>
      </c>
      <c r="I1160" s="453">
        <v>10.62</v>
      </c>
      <c r="J1160" s="454">
        <v>10.6</v>
      </c>
      <c r="K1160" s="453">
        <v>10.48</v>
      </c>
      <c r="L1160" s="454">
        <v>10.6</v>
      </c>
      <c r="M1160" s="453">
        <v>10.42</v>
      </c>
      <c r="N1160" s="453">
        <v>10.44</v>
      </c>
      <c r="O1160" s="454">
        <v>10.4</v>
      </c>
      <c r="P1160" s="454">
        <v>10.199999999999999</v>
      </c>
      <c r="Q1160" s="453">
        <v>10.25</v>
      </c>
      <c r="R1160" s="454">
        <v>10.199999999999999</v>
      </c>
      <c r="S1160" s="453">
        <v>10.26</v>
      </c>
      <c r="T1160" s="453">
        <v>10.31</v>
      </c>
      <c r="U1160" s="453">
        <v>10.42</v>
      </c>
      <c r="V1160" s="453">
        <v>10.49</v>
      </c>
      <c r="W1160" s="453">
        <v>10.46</v>
      </c>
      <c r="X1160" s="453">
        <v>10.39</v>
      </c>
      <c r="Y1160" s="453">
        <v>10.25</v>
      </c>
      <c r="Z1160" s="453">
        <v>10.31</v>
      </c>
      <c r="AA1160" s="453">
        <v>10.32</v>
      </c>
      <c r="AB1160" s="453">
        <v>10.33</v>
      </c>
      <c r="AC1160" s="453">
        <v>10.35</v>
      </c>
    </row>
    <row r="1161" spans="1:29" x14ac:dyDescent="0.25">
      <c r="A1161" s="452" t="s">
        <v>760</v>
      </c>
      <c r="B1161" s="453">
        <v>0.11</v>
      </c>
      <c r="C1161" s="453">
        <v>0.12</v>
      </c>
      <c r="D1161" s="453">
        <v>0.14000000000000001</v>
      </c>
      <c r="E1161" s="453">
        <v>0.19</v>
      </c>
      <c r="F1161" s="453">
        <v>0.14000000000000001</v>
      </c>
      <c r="G1161" s="453">
        <v>0.13</v>
      </c>
      <c r="H1161" s="453">
        <v>0.15</v>
      </c>
      <c r="I1161" s="453">
        <v>0.15</v>
      </c>
      <c r="J1161" s="453">
        <v>0.22</v>
      </c>
      <c r="K1161" s="453">
        <v>0.13</v>
      </c>
      <c r="L1161" s="453">
        <v>0.34</v>
      </c>
      <c r="M1161" s="453">
        <v>0.19</v>
      </c>
      <c r="N1161" s="453">
        <v>0.18</v>
      </c>
      <c r="O1161" s="453">
        <v>0.28000000000000003</v>
      </c>
      <c r="P1161" s="453">
        <v>0.22</v>
      </c>
      <c r="Q1161" s="453">
        <v>0.25</v>
      </c>
      <c r="R1161" s="453">
        <v>0.28000000000000003</v>
      </c>
      <c r="S1161" s="453">
        <v>0.34</v>
      </c>
      <c r="T1161" s="453">
        <v>0.28999999999999998</v>
      </c>
      <c r="U1161" s="453">
        <v>0.28000000000000003</v>
      </c>
      <c r="V1161" s="453">
        <v>0.27</v>
      </c>
      <c r="W1161" s="453">
        <v>0.32</v>
      </c>
      <c r="X1161" s="453">
        <v>0.36</v>
      </c>
      <c r="Y1161" s="453">
        <v>0.28000000000000003</v>
      </c>
      <c r="Z1161" s="453">
        <v>0.27</v>
      </c>
      <c r="AA1161" s="454">
        <v>0.3</v>
      </c>
      <c r="AB1161" s="453">
        <v>0.28999999999999998</v>
      </c>
      <c r="AC1161" s="453">
        <v>0.44</v>
      </c>
    </row>
    <row r="1162" spans="1:29" x14ac:dyDescent="0.25">
      <c r="A1162" s="452" t="s">
        <v>761</v>
      </c>
      <c r="B1162" s="453">
        <v>2.76</v>
      </c>
      <c r="C1162" s="453">
        <v>2.97</v>
      </c>
      <c r="D1162" s="453">
        <v>2.98</v>
      </c>
      <c r="E1162" s="453">
        <v>3.38</v>
      </c>
      <c r="F1162" s="454">
        <v>3.2</v>
      </c>
      <c r="G1162" s="453">
        <v>2.78</v>
      </c>
      <c r="H1162" s="454">
        <v>2.2000000000000002</v>
      </c>
      <c r="I1162" s="453">
        <v>2.36</v>
      </c>
      <c r="J1162" s="453">
        <v>2.5499999999999998</v>
      </c>
      <c r="K1162" s="453">
        <v>2.11</v>
      </c>
      <c r="L1162" s="453">
        <v>2.2799999999999998</v>
      </c>
      <c r="M1162" s="453">
        <v>2.11</v>
      </c>
      <c r="N1162" s="453">
        <v>1.95</v>
      </c>
      <c r="O1162" s="453">
        <v>2.1800000000000002</v>
      </c>
      <c r="P1162" s="453">
        <v>2.06</v>
      </c>
      <c r="Q1162" s="453">
        <v>2.06</v>
      </c>
      <c r="R1162" s="453">
        <v>2.0299999999999998</v>
      </c>
      <c r="S1162" s="453">
        <v>2.86</v>
      </c>
      <c r="T1162" s="453">
        <v>2.21</v>
      </c>
      <c r="U1162" s="454">
        <v>2.1</v>
      </c>
      <c r="V1162" s="453">
        <v>1.38</v>
      </c>
      <c r="W1162" s="453">
        <v>1.49</v>
      </c>
      <c r="X1162" s="453">
        <v>1.78</v>
      </c>
      <c r="Y1162" s="454">
        <v>1.1000000000000001</v>
      </c>
      <c r="Z1162" s="454">
        <v>1.2</v>
      </c>
      <c r="AA1162" s="454">
        <v>1.1000000000000001</v>
      </c>
      <c r="AB1162" s="454">
        <v>1.4</v>
      </c>
      <c r="AC1162" s="453">
        <v>1.64</v>
      </c>
    </row>
    <row r="1163" spans="1:29" x14ac:dyDescent="0.25">
      <c r="A1163" s="452" t="s">
        <v>762</v>
      </c>
      <c r="B1163" s="455">
        <v>0</v>
      </c>
      <c r="C1163" s="455">
        <v>0</v>
      </c>
      <c r="D1163" s="455">
        <v>0</v>
      </c>
      <c r="E1163" s="455">
        <v>0</v>
      </c>
      <c r="F1163" s="455">
        <v>0</v>
      </c>
      <c r="G1163" s="455">
        <v>0</v>
      </c>
      <c r="H1163" s="455">
        <v>0</v>
      </c>
      <c r="I1163" s="455">
        <v>0</v>
      </c>
      <c r="J1163" s="455">
        <v>0</v>
      </c>
      <c r="K1163" s="455">
        <v>0</v>
      </c>
      <c r="L1163" s="453">
        <v>0.01</v>
      </c>
      <c r="M1163" s="455">
        <v>0</v>
      </c>
      <c r="N1163" s="455">
        <v>0</v>
      </c>
      <c r="O1163" s="455">
        <v>0</v>
      </c>
      <c r="P1163" s="455">
        <v>0</v>
      </c>
      <c r="Q1163" s="455">
        <v>0</v>
      </c>
      <c r="R1163" s="455">
        <v>0</v>
      </c>
      <c r="S1163" s="453">
        <v>0.01</v>
      </c>
      <c r="T1163" s="455">
        <v>0</v>
      </c>
      <c r="U1163" s="455">
        <v>0</v>
      </c>
      <c r="V1163" s="455">
        <v>0</v>
      </c>
      <c r="W1163" s="455">
        <v>0</v>
      </c>
      <c r="X1163" s="455">
        <v>0</v>
      </c>
      <c r="Y1163" s="455">
        <v>0</v>
      </c>
      <c r="Z1163" s="455">
        <v>0</v>
      </c>
      <c r="AA1163" s="455">
        <v>0</v>
      </c>
      <c r="AB1163" s="453">
        <v>0.01</v>
      </c>
      <c r="AC1163" s="455">
        <v>0</v>
      </c>
    </row>
    <row r="1164" spans="1:29" x14ac:dyDescent="0.25">
      <c r="A1164" s="452" t="s">
        <v>763</v>
      </c>
      <c r="B1164" s="453">
        <v>1.94</v>
      </c>
      <c r="C1164" s="453">
        <v>1.94</v>
      </c>
      <c r="D1164" s="453">
        <v>1.97</v>
      </c>
      <c r="E1164" s="453">
        <v>1.94</v>
      </c>
      <c r="F1164" s="453">
        <v>1.94</v>
      </c>
      <c r="G1164" s="453">
        <v>1.95</v>
      </c>
      <c r="H1164" s="453">
        <v>1.95</v>
      </c>
      <c r="I1164" s="453">
        <v>1.96</v>
      </c>
      <c r="J1164" s="453">
        <v>1.96</v>
      </c>
      <c r="K1164" s="453">
        <v>1.98</v>
      </c>
      <c r="L1164" s="453">
        <v>1.98</v>
      </c>
      <c r="M1164" s="453">
        <v>1.98</v>
      </c>
      <c r="N1164" s="455">
        <v>2</v>
      </c>
      <c r="O1164" s="455">
        <v>2</v>
      </c>
      <c r="P1164" s="453">
        <v>2.0099999999999998</v>
      </c>
      <c r="Q1164" s="453">
        <v>2.0099999999999998</v>
      </c>
      <c r="R1164" s="453">
        <v>2.04</v>
      </c>
      <c r="S1164" s="453">
        <v>2.02</v>
      </c>
      <c r="T1164" s="453">
        <v>2.0299999999999998</v>
      </c>
      <c r="U1164" s="453">
        <v>2.0299999999999998</v>
      </c>
      <c r="V1164" s="453">
        <v>2.04</v>
      </c>
      <c r="W1164" s="453">
        <v>2.04</v>
      </c>
      <c r="X1164" s="453">
        <v>2.04</v>
      </c>
      <c r="Y1164" s="453">
        <v>2.0499999999999998</v>
      </c>
      <c r="Z1164" s="453">
        <v>2.06</v>
      </c>
      <c r="AA1164" s="453">
        <v>2.06</v>
      </c>
      <c r="AB1164" s="453">
        <v>2.0699999999999998</v>
      </c>
      <c r="AC1164" s="453">
        <v>2.0699999999999998</v>
      </c>
    </row>
    <row r="1165" spans="1:29" x14ac:dyDescent="0.25">
      <c r="A1165" s="452" t="s">
        <v>764</v>
      </c>
      <c r="B1165" s="453">
        <v>0.44</v>
      </c>
      <c r="C1165" s="453">
        <v>0.44</v>
      </c>
      <c r="D1165" s="453">
        <v>0.46</v>
      </c>
      <c r="E1165" s="453">
        <v>0.45</v>
      </c>
      <c r="F1165" s="453">
        <v>0.51</v>
      </c>
      <c r="G1165" s="453">
        <v>0.47</v>
      </c>
      <c r="H1165" s="453">
        <v>0.46</v>
      </c>
      <c r="I1165" s="453">
        <v>0.46</v>
      </c>
      <c r="J1165" s="453">
        <v>0.45</v>
      </c>
      <c r="K1165" s="453">
        <v>0.48</v>
      </c>
      <c r="L1165" s="453">
        <v>0.45</v>
      </c>
      <c r="M1165" s="453">
        <v>0.44</v>
      </c>
      <c r="N1165" s="453">
        <v>0.43</v>
      </c>
      <c r="O1165" s="453">
        <v>0.46</v>
      </c>
      <c r="P1165" s="454">
        <v>0.5</v>
      </c>
      <c r="Q1165" s="453">
        <v>0.46</v>
      </c>
      <c r="R1165" s="453">
        <v>0.52</v>
      </c>
      <c r="S1165" s="453">
        <v>0.47</v>
      </c>
      <c r="T1165" s="454">
        <v>0.5</v>
      </c>
      <c r="U1165" s="453">
        <v>0.59</v>
      </c>
      <c r="V1165" s="453">
        <v>0.55000000000000004</v>
      </c>
      <c r="W1165" s="453">
        <v>0.55000000000000004</v>
      </c>
      <c r="X1165" s="453">
        <v>0.53</v>
      </c>
      <c r="Y1165" s="453">
        <v>0.54</v>
      </c>
      <c r="Z1165" s="453">
        <v>0.55000000000000004</v>
      </c>
      <c r="AA1165" s="453">
        <v>0.56000000000000005</v>
      </c>
      <c r="AB1165" s="453">
        <v>0.59</v>
      </c>
      <c r="AC1165" s="453">
        <v>0.63</v>
      </c>
    </row>
    <row r="1166" spans="1:29" x14ac:dyDescent="0.25">
      <c r="A1166" s="452" t="s">
        <v>765</v>
      </c>
      <c r="B1166" s="453">
        <v>7.0000000000000007E-2</v>
      </c>
      <c r="C1166" s="453">
        <v>7.0000000000000007E-2</v>
      </c>
      <c r="D1166" s="453">
        <v>7.0000000000000007E-2</v>
      </c>
      <c r="E1166" s="453">
        <v>7.0000000000000007E-2</v>
      </c>
      <c r="F1166" s="453">
        <v>7.0000000000000007E-2</v>
      </c>
      <c r="G1166" s="453">
        <v>7.0000000000000007E-2</v>
      </c>
      <c r="H1166" s="453">
        <v>7.0000000000000007E-2</v>
      </c>
      <c r="I1166" s="453">
        <v>7.0000000000000007E-2</v>
      </c>
      <c r="J1166" s="453">
        <v>7.0000000000000007E-2</v>
      </c>
      <c r="K1166" s="453">
        <v>7.0000000000000007E-2</v>
      </c>
      <c r="L1166" s="453">
        <v>7.0000000000000007E-2</v>
      </c>
      <c r="M1166" s="453">
        <v>7.0000000000000007E-2</v>
      </c>
      <c r="N1166" s="453">
        <v>7.0000000000000007E-2</v>
      </c>
      <c r="O1166" s="453">
        <v>7.0000000000000007E-2</v>
      </c>
      <c r="P1166" s="453">
        <v>7.0000000000000007E-2</v>
      </c>
      <c r="Q1166" s="453">
        <v>7.0000000000000007E-2</v>
      </c>
      <c r="R1166" s="453">
        <v>0.06</v>
      </c>
      <c r="S1166" s="453">
        <v>0.06</v>
      </c>
      <c r="T1166" s="453">
        <v>0.06</v>
      </c>
      <c r="U1166" s="453">
        <v>0.06</v>
      </c>
      <c r="V1166" s="453">
        <v>0.06</v>
      </c>
      <c r="W1166" s="453">
        <v>0.05</v>
      </c>
      <c r="X1166" s="453">
        <v>0.05</v>
      </c>
      <c r="Y1166" s="453">
        <v>0.05</v>
      </c>
      <c r="Z1166" s="453">
        <v>0.05</v>
      </c>
      <c r="AA1166" s="453">
        <v>0.04</v>
      </c>
      <c r="AB1166" s="453">
        <v>0.04</v>
      </c>
      <c r="AC1166" s="453">
        <v>0.04</v>
      </c>
    </row>
    <row r="1167" spans="1:29" x14ac:dyDescent="0.25">
      <c r="A1167" s="452" t="s">
        <v>766</v>
      </c>
      <c r="B1167" s="453">
        <v>0.14000000000000001</v>
      </c>
      <c r="C1167" s="453">
        <v>0.13</v>
      </c>
      <c r="D1167" s="453">
        <v>0.15</v>
      </c>
      <c r="E1167" s="453">
        <v>0.19</v>
      </c>
      <c r="F1167" s="453">
        <v>0.21</v>
      </c>
      <c r="G1167" s="453">
        <v>0.19</v>
      </c>
      <c r="H1167" s="453">
        <v>0.19</v>
      </c>
      <c r="I1167" s="454">
        <v>0.2</v>
      </c>
      <c r="J1167" s="453">
        <v>0.21</v>
      </c>
      <c r="K1167" s="454">
        <v>0.2</v>
      </c>
      <c r="L1167" s="453">
        <v>0.24</v>
      </c>
      <c r="M1167" s="453">
        <v>0.23</v>
      </c>
      <c r="N1167" s="453">
        <v>0.23</v>
      </c>
      <c r="O1167" s="453">
        <v>0.24</v>
      </c>
      <c r="P1167" s="453">
        <v>0.23</v>
      </c>
      <c r="Q1167" s="453">
        <v>0.25</v>
      </c>
      <c r="R1167" s="453">
        <v>0.21</v>
      </c>
      <c r="S1167" s="453">
        <v>0.24</v>
      </c>
      <c r="T1167" s="453">
        <v>0.21</v>
      </c>
      <c r="U1167" s="453">
        <v>0.23</v>
      </c>
      <c r="V1167" s="453">
        <v>0.19</v>
      </c>
      <c r="W1167" s="453">
        <v>0.22</v>
      </c>
      <c r="X1167" s="453">
        <v>0.28000000000000003</v>
      </c>
      <c r="Y1167" s="453">
        <v>0.19</v>
      </c>
      <c r="Z1167" s="453">
        <v>0.21</v>
      </c>
      <c r="AA1167" s="454">
        <v>0.2</v>
      </c>
      <c r="AB1167" s="453">
        <v>0.17</v>
      </c>
      <c r="AC1167" s="453">
        <v>0.19</v>
      </c>
    </row>
    <row r="1168" spans="1:29" x14ac:dyDescent="0.25">
      <c r="A1168" s="452" t="s">
        <v>767</v>
      </c>
      <c r="B1168" s="456" t="s">
        <v>751</v>
      </c>
      <c r="C1168" s="456" t="s">
        <v>751</v>
      </c>
      <c r="D1168" s="456" t="s">
        <v>751</v>
      </c>
      <c r="E1168" s="456" t="s">
        <v>751</v>
      </c>
      <c r="F1168" s="456" t="s">
        <v>751</v>
      </c>
      <c r="G1168" s="456" t="s">
        <v>751</v>
      </c>
      <c r="H1168" s="456" t="s">
        <v>751</v>
      </c>
      <c r="I1168" s="456" t="s">
        <v>751</v>
      </c>
      <c r="J1168" s="456" t="s">
        <v>751</v>
      </c>
      <c r="K1168" s="456" t="s">
        <v>751</v>
      </c>
      <c r="L1168" s="456" t="s">
        <v>751</v>
      </c>
      <c r="M1168" s="456" t="s">
        <v>751</v>
      </c>
      <c r="N1168" s="456" t="s">
        <v>751</v>
      </c>
      <c r="O1168" s="456" t="s">
        <v>751</v>
      </c>
      <c r="P1168" s="456" t="s">
        <v>751</v>
      </c>
      <c r="Q1168" s="456" t="s">
        <v>751</v>
      </c>
      <c r="R1168" s="456" t="s">
        <v>751</v>
      </c>
      <c r="S1168" s="456" t="s">
        <v>751</v>
      </c>
      <c r="T1168" s="456" t="s">
        <v>751</v>
      </c>
      <c r="U1168" s="456" t="s">
        <v>751</v>
      </c>
      <c r="V1168" s="456" t="s">
        <v>751</v>
      </c>
      <c r="W1168" s="456" t="s">
        <v>751</v>
      </c>
      <c r="X1168" s="456" t="s">
        <v>751</v>
      </c>
      <c r="Y1168" s="456" t="s">
        <v>751</v>
      </c>
      <c r="Z1168" s="456" t="s">
        <v>751</v>
      </c>
      <c r="AA1168" s="456" t="s">
        <v>751</v>
      </c>
      <c r="AB1168" s="456" t="s">
        <v>751</v>
      </c>
      <c r="AC1168" s="456" t="s">
        <v>751</v>
      </c>
    </row>
    <row r="1169" spans="1:29" x14ac:dyDescent="0.25">
      <c r="A1169" s="452" t="s">
        <v>768</v>
      </c>
      <c r="B1169" s="453">
        <v>0.02</v>
      </c>
      <c r="C1169" s="453">
        <v>0.04</v>
      </c>
      <c r="D1169" s="453">
        <v>0.06</v>
      </c>
      <c r="E1169" s="453">
        <v>7.0000000000000007E-2</v>
      </c>
      <c r="F1169" s="453">
        <v>0.09</v>
      </c>
      <c r="G1169" s="453">
        <v>0.11</v>
      </c>
      <c r="H1169" s="453">
        <v>0.13</v>
      </c>
      <c r="I1169" s="453">
        <v>0.15</v>
      </c>
      <c r="J1169" s="453">
        <v>0.17</v>
      </c>
      <c r="K1169" s="453">
        <v>0.19</v>
      </c>
      <c r="L1169" s="453">
        <v>0.21</v>
      </c>
      <c r="M1169" s="453">
        <v>0.22</v>
      </c>
      <c r="N1169" s="453">
        <v>0.24</v>
      </c>
      <c r="O1169" s="453">
        <v>0.26</v>
      </c>
      <c r="P1169" s="453">
        <v>0.27</v>
      </c>
      <c r="Q1169" s="453">
        <v>0.28999999999999998</v>
      </c>
      <c r="R1169" s="454">
        <v>0.3</v>
      </c>
      <c r="S1169" s="453">
        <v>0.31</v>
      </c>
      <c r="T1169" s="453">
        <v>0.32</v>
      </c>
      <c r="U1169" s="453">
        <v>0.34</v>
      </c>
      <c r="V1169" s="453">
        <v>0.35</v>
      </c>
      <c r="W1169" s="453">
        <v>0.36</v>
      </c>
      <c r="X1169" s="453">
        <v>0.37</v>
      </c>
      <c r="Y1169" s="453">
        <v>0.35</v>
      </c>
      <c r="Z1169" s="453">
        <v>0.34</v>
      </c>
      <c r="AA1169" s="453">
        <v>0.33</v>
      </c>
      <c r="AB1169" s="453">
        <v>0.32</v>
      </c>
      <c r="AC1169" s="453">
        <v>0.32</v>
      </c>
    </row>
    <row r="1170" spans="1:29" x14ac:dyDescent="0.25">
      <c r="A1170" s="452" t="s">
        <v>769</v>
      </c>
      <c r="B1170" s="453">
        <v>0.48</v>
      </c>
      <c r="C1170" s="453">
        <v>0.49</v>
      </c>
      <c r="D1170" s="454">
        <v>0.5</v>
      </c>
      <c r="E1170" s="453">
        <v>0.51</v>
      </c>
      <c r="F1170" s="454">
        <v>0.5</v>
      </c>
      <c r="G1170" s="453">
        <v>0.49</v>
      </c>
      <c r="H1170" s="453">
        <v>0.48</v>
      </c>
      <c r="I1170" s="453">
        <v>0.47</v>
      </c>
      <c r="J1170" s="453">
        <v>0.46</v>
      </c>
      <c r="K1170" s="453">
        <v>0.46</v>
      </c>
      <c r="L1170" s="453">
        <v>0.45</v>
      </c>
      <c r="M1170" s="453">
        <v>0.45</v>
      </c>
      <c r="N1170" s="453">
        <v>0.45</v>
      </c>
      <c r="O1170" s="453">
        <v>0.45</v>
      </c>
      <c r="P1170" s="453">
        <v>0.45</v>
      </c>
      <c r="Q1170" s="453">
        <v>0.44</v>
      </c>
      <c r="R1170" s="453">
        <v>0.44</v>
      </c>
      <c r="S1170" s="453">
        <v>0.45</v>
      </c>
      <c r="T1170" s="453">
        <v>0.45</v>
      </c>
      <c r="U1170" s="453">
        <v>0.45</v>
      </c>
      <c r="V1170" s="453">
        <v>0.45</v>
      </c>
      <c r="W1170" s="453">
        <v>0.45</v>
      </c>
      <c r="X1170" s="453">
        <v>0.45</v>
      </c>
      <c r="Y1170" s="453">
        <v>0.45</v>
      </c>
      <c r="Z1170" s="453">
        <v>0.45</v>
      </c>
      <c r="AA1170" s="453">
        <v>0.46</v>
      </c>
      <c r="AB1170" s="453">
        <v>0.46</v>
      </c>
      <c r="AC1170" s="453">
        <v>0.47</v>
      </c>
    </row>
    <row r="1171" spans="1:29" x14ac:dyDescent="0.25">
      <c r="A1171" s="452" t="s">
        <v>770</v>
      </c>
      <c r="B1171" s="453">
        <v>15.49</v>
      </c>
      <c r="C1171" s="453">
        <v>14.28</v>
      </c>
      <c r="D1171" s="453">
        <v>14.46</v>
      </c>
      <c r="E1171" s="453">
        <v>15.57</v>
      </c>
      <c r="F1171" s="453">
        <v>14.65</v>
      </c>
      <c r="G1171" s="453">
        <v>1.1599999999999999</v>
      </c>
      <c r="H1171" s="453">
        <v>1.1100000000000001</v>
      </c>
      <c r="I1171" s="454">
        <v>1.1000000000000001</v>
      </c>
      <c r="J1171" s="453">
        <v>14.79</v>
      </c>
      <c r="K1171" s="453">
        <v>14.84</v>
      </c>
      <c r="L1171" s="453">
        <v>14.87</v>
      </c>
      <c r="M1171" s="453">
        <v>1.38</v>
      </c>
      <c r="N1171" s="453">
        <v>1.35</v>
      </c>
      <c r="O1171" s="453">
        <v>1.39</v>
      </c>
      <c r="P1171" s="453">
        <v>1.44</v>
      </c>
      <c r="Q1171" s="453">
        <v>15.35</v>
      </c>
      <c r="R1171" s="453">
        <v>15.17</v>
      </c>
      <c r="S1171" s="453">
        <v>15.36</v>
      </c>
      <c r="T1171" s="453">
        <v>16.88</v>
      </c>
      <c r="U1171" s="453">
        <v>15.52</v>
      </c>
      <c r="V1171" s="454">
        <v>15.7</v>
      </c>
      <c r="W1171" s="453">
        <v>15.75</v>
      </c>
      <c r="X1171" s="453">
        <v>15.99</v>
      </c>
      <c r="Y1171" s="453">
        <v>16.079999999999998</v>
      </c>
      <c r="Z1171" s="453">
        <v>17.23</v>
      </c>
      <c r="AA1171" s="453">
        <v>3.67</v>
      </c>
      <c r="AB1171" s="454">
        <v>21.8</v>
      </c>
      <c r="AC1171" s="453">
        <v>11.93</v>
      </c>
    </row>
    <row r="1172" spans="1:29" x14ac:dyDescent="0.25">
      <c r="A1172" s="452" t="s">
        <v>771</v>
      </c>
      <c r="B1172" s="453">
        <v>1.94</v>
      </c>
      <c r="C1172" s="453">
        <v>1.94</v>
      </c>
      <c r="D1172" s="453">
        <v>1.69</v>
      </c>
      <c r="E1172" s="453">
        <v>1.62</v>
      </c>
      <c r="F1172" s="453">
        <v>1.62</v>
      </c>
      <c r="G1172" s="453">
        <v>1.74</v>
      </c>
      <c r="H1172" s="453">
        <v>1.61</v>
      </c>
      <c r="I1172" s="453">
        <v>1.52</v>
      </c>
      <c r="J1172" s="453">
        <v>1.76</v>
      </c>
      <c r="K1172" s="453">
        <v>1.55</v>
      </c>
      <c r="L1172" s="453">
        <v>1.65</v>
      </c>
      <c r="M1172" s="453">
        <v>1.59</v>
      </c>
      <c r="N1172" s="454">
        <v>1.6</v>
      </c>
      <c r="O1172" s="453">
        <v>2.0099999999999998</v>
      </c>
      <c r="P1172" s="453">
        <v>1.56</v>
      </c>
      <c r="Q1172" s="453">
        <v>1.89</v>
      </c>
      <c r="R1172" s="453">
        <v>1.42</v>
      </c>
      <c r="S1172" s="453">
        <v>1.27</v>
      </c>
      <c r="T1172" s="453">
        <v>1.18</v>
      </c>
      <c r="U1172" s="453">
        <v>1.26</v>
      </c>
      <c r="V1172" s="453">
        <v>1.35</v>
      </c>
      <c r="W1172" s="453">
        <v>1.26</v>
      </c>
      <c r="X1172" s="453">
        <v>1.36</v>
      </c>
      <c r="Y1172" s="453">
        <v>1.39</v>
      </c>
      <c r="Z1172" s="454">
        <v>1.2</v>
      </c>
      <c r="AA1172" s="453">
        <v>1.23</v>
      </c>
      <c r="AB1172" s="453">
        <v>1.41</v>
      </c>
      <c r="AC1172" s="453">
        <v>1.91</v>
      </c>
    </row>
    <row r="1173" spans="1:29" x14ac:dyDescent="0.25">
      <c r="A1173" s="452" t="s">
        <v>772</v>
      </c>
      <c r="B1173" s="453">
        <v>4.47</v>
      </c>
      <c r="C1173" s="453">
        <v>4.6399999999999997</v>
      </c>
      <c r="D1173" s="454">
        <v>4.8</v>
      </c>
      <c r="E1173" s="453">
        <v>4.96</v>
      </c>
      <c r="F1173" s="454">
        <v>5.0999999999999996</v>
      </c>
      <c r="G1173" s="453">
        <v>5.24</v>
      </c>
      <c r="H1173" s="453">
        <v>5.36</v>
      </c>
      <c r="I1173" s="453">
        <v>5.48</v>
      </c>
      <c r="J1173" s="453">
        <v>5.59</v>
      </c>
      <c r="K1173" s="453">
        <v>5.69</v>
      </c>
      <c r="L1173" s="453">
        <v>5.78</v>
      </c>
      <c r="M1173" s="453">
        <v>5.86</v>
      </c>
      <c r="N1173" s="453">
        <v>5.93</v>
      </c>
      <c r="O1173" s="453">
        <v>5.99</v>
      </c>
      <c r="P1173" s="453">
        <v>6.05</v>
      </c>
      <c r="Q1173" s="453">
        <v>6.09</v>
      </c>
      <c r="R1173" s="453">
        <v>6.13</v>
      </c>
      <c r="S1173" s="453">
        <v>6.16</v>
      </c>
      <c r="T1173" s="453">
        <v>6.17</v>
      </c>
      <c r="U1173" s="453">
        <v>6.18</v>
      </c>
      <c r="V1173" s="453">
        <v>6.18</v>
      </c>
      <c r="W1173" s="453">
        <v>6.19</v>
      </c>
      <c r="X1173" s="453">
        <v>6.19</v>
      </c>
      <c r="Y1173" s="453">
        <v>6.18</v>
      </c>
      <c r="Z1173" s="453">
        <v>6.18</v>
      </c>
      <c r="AA1173" s="453">
        <v>6.19</v>
      </c>
      <c r="AB1173" s="453">
        <v>6.18</v>
      </c>
      <c r="AC1173" s="453">
        <v>6.19</v>
      </c>
    </row>
    <row r="1174" spans="1:29" x14ac:dyDescent="0.25">
      <c r="A1174" s="452" t="s">
        <v>773</v>
      </c>
      <c r="B1174" s="453">
        <v>0.17</v>
      </c>
      <c r="C1174" s="453">
        <v>0.17</v>
      </c>
      <c r="D1174" s="453">
        <v>0.17</v>
      </c>
      <c r="E1174" s="453">
        <v>0.18</v>
      </c>
      <c r="F1174" s="453">
        <v>0.18</v>
      </c>
      <c r="G1174" s="453">
        <v>0.17</v>
      </c>
      <c r="H1174" s="453">
        <v>0.17</v>
      </c>
      <c r="I1174" s="453">
        <v>0.17</v>
      </c>
      <c r="J1174" s="453">
        <v>0.17</v>
      </c>
      <c r="K1174" s="453">
        <v>0.17</v>
      </c>
      <c r="L1174" s="453">
        <v>0.16</v>
      </c>
      <c r="M1174" s="453">
        <v>0.16</v>
      </c>
      <c r="N1174" s="453">
        <v>0.16</v>
      </c>
      <c r="O1174" s="453">
        <v>0.17</v>
      </c>
      <c r="P1174" s="453">
        <v>0.16</v>
      </c>
      <c r="Q1174" s="453">
        <v>0.16</v>
      </c>
      <c r="R1174" s="453">
        <v>0.16</v>
      </c>
      <c r="S1174" s="453">
        <v>0.15</v>
      </c>
      <c r="T1174" s="453">
        <v>0.14000000000000001</v>
      </c>
      <c r="U1174" s="453">
        <v>0.14000000000000001</v>
      </c>
      <c r="V1174" s="453">
        <v>0.14000000000000001</v>
      </c>
      <c r="W1174" s="453">
        <v>0.13</v>
      </c>
      <c r="X1174" s="453">
        <v>0.13</v>
      </c>
      <c r="Y1174" s="453">
        <v>0.12</v>
      </c>
      <c r="Z1174" s="453">
        <v>0.11</v>
      </c>
      <c r="AA1174" s="454">
        <v>0.1</v>
      </c>
      <c r="AB1174" s="454">
        <v>0.1</v>
      </c>
      <c r="AC1174" s="453">
        <v>0.09</v>
      </c>
    </row>
    <row r="1175" spans="1:29" x14ac:dyDescent="0.25">
      <c r="A1175" s="452" t="s">
        <v>774</v>
      </c>
      <c r="B1175" s="453">
        <v>0.32</v>
      </c>
      <c r="C1175" s="453">
        <v>0.28000000000000003</v>
      </c>
      <c r="D1175" s="453">
        <v>0.28000000000000003</v>
      </c>
      <c r="E1175" s="454">
        <v>0.3</v>
      </c>
      <c r="F1175" s="453">
        <v>0.25</v>
      </c>
      <c r="G1175" s="453">
        <v>0.22</v>
      </c>
      <c r="H1175" s="453">
        <v>0.22</v>
      </c>
      <c r="I1175" s="453">
        <v>0.19</v>
      </c>
      <c r="J1175" s="453">
        <v>0.18</v>
      </c>
      <c r="K1175" s="453">
        <v>0.26</v>
      </c>
      <c r="L1175" s="453">
        <v>0.18</v>
      </c>
      <c r="M1175" s="453">
        <v>0.14000000000000001</v>
      </c>
      <c r="N1175" s="453">
        <v>0.15</v>
      </c>
      <c r="O1175" s="453">
        <v>0.18</v>
      </c>
      <c r="P1175" s="453">
        <v>0.12</v>
      </c>
      <c r="Q1175" s="453">
        <v>0.14000000000000001</v>
      </c>
      <c r="R1175" s="453">
        <v>0.11</v>
      </c>
      <c r="S1175" s="453">
        <v>0.13</v>
      </c>
      <c r="T1175" s="454">
        <v>0.1</v>
      </c>
      <c r="U1175" s="453">
        <v>0.12</v>
      </c>
      <c r="V1175" s="454">
        <v>0.1</v>
      </c>
      <c r="W1175" s="453">
        <v>0.11</v>
      </c>
      <c r="X1175" s="453">
        <v>0.15</v>
      </c>
      <c r="Y1175" s="453">
        <v>0.09</v>
      </c>
      <c r="Z1175" s="453">
        <v>0.11</v>
      </c>
      <c r="AA1175" s="453">
        <v>0.13</v>
      </c>
      <c r="AB1175" s="453">
        <v>0.12</v>
      </c>
      <c r="AC1175" s="453">
        <v>0.12</v>
      </c>
    </row>
    <row r="1176" spans="1:29" x14ac:dyDescent="0.25">
      <c r="A1176" s="452" t="s">
        <v>8</v>
      </c>
      <c r="B1176" s="453">
        <v>7.15</v>
      </c>
      <c r="C1176" s="453">
        <v>7.14</v>
      </c>
      <c r="D1176" s="453">
        <v>7.13</v>
      </c>
      <c r="E1176" s="453">
        <v>7.12</v>
      </c>
      <c r="F1176" s="453">
        <v>7.16</v>
      </c>
      <c r="G1176" s="453">
        <v>7.16</v>
      </c>
      <c r="H1176" s="453">
        <v>7.18</v>
      </c>
      <c r="I1176" s="454">
        <v>7.2</v>
      </c>
      <c r="J1176" s="453">
        <v>7.21</v>
      </c>
      <c r="K1176" s="453">
        <v>7.21</v>
      </c>
      <c r="L1176" s="453">
        <v>7.21</v>
      </c>
      <c r="M1176" s="453">
        <v>7.22</v>
      </c>
      <c r="N1176" s="454">
        <v>7.2</v>
      </c>
      <c r="O1176" s="453">
        <v>7.19</v>
      </c>
      <c r="P1176" s="453">
        <v>7.17</v>
      </c>
      <c r="Q1176" s="453">
        <v>7.15</v>
      </c>
      <c r="R1176" s="453">
        <v>7.16</v>
      </c>
      <c r="S1176" s="453">
        <v>7.14</v>
      </c>
      <c r="T1176" s="453">
        <v>7.16</v>
      </c>
      <c r="U1176" s="454">
        <v>7.1</v>
      </c>
      <c r="V1176" s="453">
        <v>7.07</v>
      </c>
      <c r="W1176" s="453">
        <v>7.04</v>
      </c>
      <c r="X1176" s="453">
        <v>7.02</v>
      </c>
      <c r="Y1176" s="453">
        <v>7.03</v>
      </c>
      <c r="Z1176" s="453">
        <v>7.03</v>
      </c>
      <c r="AA1176" s="453">
        <v>7.02</v>
      </c>
      <c r="AB1176" s="453">
        <v>7.03</v>
      </c>
      <c r="AC1176" s="453">
        <v>7.06</v>
      </c>
    </row>
    <row r="1177" spans="1:29" x14ac:dyDescent="0.25">
      <c r="A1177" s="452" t="s">
        <v>11</v>
      </c>
      <c r="B1177" s="453">
        <v>4.3499999999999996</v>
      </c>
      <c r="C1177" s="454">
        <v>4.3</v>
      </c>
      <c r="D1177" s="453">
        <v>4.29</v>
      </c>
      <c r="E1177" s="453">
        <v>4.3099999999999996</v>
      </c>
      <c r="F1177" s="453">
        <v>4.3099999999999996</v>
      </c>
      <c r="G1177" s="453">
        <v>4.3499999999999996</v>
      </c>
      <c r="H1177" s="453">
        <v>4.3499999999999996</v>
      </c>
      <c r="I1177" s="453">
        <v>4.3499999999999996</v>
      </c>
      <c r="J1177" s="453">
        <v>4.37</v>
      </c>
      <c r="K1177" s="453">
        <v>4.3899999999999997</v>
      </c>
      <c r="L1177" s="453">
        <v>4.42</v>
      </c>
      <c r="M1177" s="453">
        <v>4.42</v>
      </c>
      <c r="N1177" s="453">
        <v>4.42</v>
      </c>
      <c r="O1177" s="453">
        <v>4.43</v>
      </c>
      <c r="P1177" s="453">
        <v>4.43</v>
      </c>
      <c r="Q1177" s="453">
        <v>4.4800000000000004</v>
      </c>
      <c r="R1177" s="454">
        <v>4.5</v>
      </c>
      <c r="S1177" s="453">
        <v>4.49</v>
      </c>
      <c r="T1177" s="453">
        <v>4.3899999999999997</v>
      </c>
      <c r="U1177" s="453">
        <v>4.2699999999999996</v>
      </c>
      <c r="V1177" s="453">
        <v>4.33</v>
      </c>
      <c r="W1177" s="453">
        <v>4.13</v>
      </c>
      <c r="X1177" s="453">
        <v>3.97</v>
      </c>
      <c r="Y1177" s="453">
        <v>3.99</v>
      </c>
      <c r="Z1177" s="453">
        <v>4.0599999999999996</v>
      </c>
      <c r="AA1177" s="453">
        <v>4.13</v>
      </c>
      <c r="AB1177" s="453">
        <v>4.13</v>
      </c>
      <c r="AC1177" s="453">
        <v>4.09</v>
      </c>
    </row>
    <row r="1178" spans="1:29" x14ac:dyDescent="0.25">
      <c r="A1178" s="452" t="s">
        <v>775</v>
      </c>
      <c r="B1178" s="453">
        <v>7.55</v>
      </c>
      <c r="C1178" s="454">
        <v>7.5</v>
      </c>
      <c r="D1178" s="453">
        <v>7.44</v>
      </c>
      <c r="E1178" s="454">
        <v>7.4</v>
      </c>
      <c r="F1178" s="453">
        <v>7.36</v>
      </c>
      <c r="G1178" s="453">
        <v>7.36</v>
      </c>
      <c r="H1178" s="454">
        <v>7.3</v>
      </c>
      <c r="I1178" s="453">
        <v>7.28</v>
      </c>
      <c r="J1178" s="453">
        <v>7.24</v>
      </c>
      <c r="K1178" s="454">
        <v>7.2</v>
      </c>
      <c r="L1178" s="455">
        <v>7</v>
      </c>
      <c r="M1178" s="453">
        <v>6.78</v>
      </c>
      <c r="N1178" s="453">
        <v>6.58</v>
      </c>
      <c r="O1178" s="453">
        <v>6.48</v>
      </c>
      <c r="P1178" s="454">
        <v>6.2</v>
      </c>
      <c r="Q1178" s="453">
        <v>6.04</v>
      </c>
      <c r="R1178" s="453">
        <v>5.86</v>
      </c>
      <c r="S1178" s="453">
        <v>5.72</v>
      </c>
      <c r="T1178" s="453">
        <v>5.51</v>
      </c>
      <c r="U1178" s="453">
        <v>5.35</v>
      </c>
      <c r="V1178" s="453">
        <v>5.25</v>
      </c>
      <c r="W1178" s="453">
        <v>5.18</v>
      </c>
      <c r="X1178" s="453">
        <v>5.18</v>
      </c>
      <c r="Y1178" s="455">
        <v>5</v>
      </c>
      <c r="Z1178" s="453">
        <v>4.95</v>
      </c>
      <c r="AA1178" s="453">
        <v>4.83</v>
      </c>
      <c r="AB1178" s="453">
        <v>4.79</v>
      </c>
      <c r="AC1178" s="453">
        <v>4.71</v>
      </c>
    </row>
    <row r="1179" spans="1:29" x14ac:dyDescent="0.25">
      <c r="A1179" s="452" t="s">
        <v>9</v>
      </c>
      <c r="B1179" s="453">
        <v>0.17</v>
      </c>
      <c r="C1179" s="453">
        <v>0.18</v>
      </c>
      <c r="D1179" s="453">
        <v>0.18</v>
      </c>
      <c r="E1179" s="453">
        <v>0.18</v>
      </c>
      <c r="F1179" s="453">
        <v>0.18</v>
      </c>
      <c r="G1179" s="453">
        <v>0.18</v>
      </c>
      <c r="H1179" s="453">
        <v>0.18</v>
      </c>
      <c r="I1179" s="453">
        <v>0.18</v>
      </c>
      <c r="J1179" s="453">
        <v>0.18</v>
      </c>
      <c r="K1179" s="453">
        <v>0.18</v>
      </c>
      <c r="L1179" s="453">
        <v>0.18</v>
      </c>
      <c r="M1179" s="453">
        <v>0.19</v>
      </c>
      <c r="N1179" s="453">
        <v>0.19</v>
      </c>
      <c r="O1179" s="453">
        <v>0.19</v>
      </c>
      <c r="P1179" s="453">
        <v>0.19</v>
      </c>
      <c r="Q1179" s="453">
        <v>0.19</v>
      </c>
      <c r="R1179" s="453">
        <v>0.21</v>
      </c>
      <c r="S1179" s="454">
        <v>0.2</v>
      </c>
      <c r="T1179" s="454">
        <v>0.2</v>
      </c>
      <c r="U1179" s="454">
        <v>0.2</v>
      </c>
      <c r="V1179" s="454">
        <v>0.2</v>
      </c>
      <c r="W1179" s="454">
        <v>0.2</v>
      </c>
      <c r="X1179" s="454">
        <v>0.2</v>
      </c>
      <c r="Y1179" s="454">
        <v>0.2</v>
      </c>
      <c r="Z1179" s="454">
        <v>0.2</v>
      </c>
      <c r="AA1179" s="454">
        <v>0.2</v>
      </c>
      <c r="AB1179" s="454">
        <v>0.2</v>
      </c>
      <c r="AC1179" s="453">
        <v>0.21</v>
      </c>
    </row>
    <row r="1180" spans="1:29" x14ac:dyDescent="0.25">
      <c r="A1180" s="452" t="s">
        <v>776</v>
      </c>
      <c r="B1180" s="455">
        <v>0</v>
      </c>
      <c r="C1180" s="455">
        <v>0</v>
      </c>
      <c r="D1180" s="455">
        <v>0</v>
      </c>
      <c r="E1180" s="455">
        <v>0</v>
      </c>
      <c r="F1180" s="455">
        <v>0</v>
      </c>
      <c r="G1180" s="455">
        <v>0</v>
      </c>
      <c r="H1180" s="455">
        <v>0</v>
      </c>
      <c r="I1180" s="455">
        <v>0</v>
      </c>
      <c r="J1180" s="455">
        <v>0</v>
      </c>
      <c r="K1180" s="455">
        <v>0</v>
      </c>
      <c r="L1180" s="455">
        <v>0</v>
      </c>
      <c r="M1180" s="455">
        <v>0</v>
      </c>
      <c r="N1180" s="455">
        <v>0</v>
      </c>
      <c r="O1180" s="455">
        <v>0</v>
      </c>
      <c r="P1180" s="455">
        <v>0</v>
      </c>
      <c r="Q1180" s="455">
        <v>0</v>
      </c>
      <c r="R1180" s="455">
        <v>0</v>
      </c>
      <c r="S1180" s="455">
        <v>0</v>
      </c>
      <c r="T1180" s="455">
        <v>0</v>
      </c>
      <c r="U1180" s="455">
        <v>0</v>
      </c>
      <c r="V1180" s="455">
        <v>0</v>
      </c>
      <c r="W1180" s="455">
        <v>0</v>
      </c>
      <c r="X1180" s="455">
        <v>0</v>
      </c>
      <c r="Y1180" s="455">
        <v>0</v>
      </c>
      <c r="Z1180" s="455">
        <v>0</v>
      </c>
      <c r="AA1180" s="455">
        <v>0</v>
      </c>
      <c r="AB1180" s="455">
        <v>0</v>
      </c>
      <c r="AC1180" s="455">
        <v>0</v>
      </c>
    </row>
    <row r="1181" spans="1:29" x14ac:dyDescent="0.25">
      <c r="A1181" s="452" t="s">
        <v>10</v>
      </c>
      <c r="B1181" s="453">
        <v>0.84</v>
      </c>
      <c r="C1181" s="453">
        <v>0.87</v>
      </c>
      <c r="D1181" s="453">
        <v>0.88</v>
      </c>
      <c r="E1181" s="453">
        <v>0.89</v>
      </c>
      <c r="F1181" s="454">
        <v>0.9</v>
      </c>
      <c r="G1181" s="453">
        <v>0.91</v>
      </c>
      <c r="H1181" s="453">
        <v>0.93</v>
      </c>
      <c r="I1181" s="453">
        <v>0.94</v>
      </c>
      <c r="J1181" s="453">
        <v>0.95</v>
      </c>
      <c r="K1181" s="453">
        <v>0.96</v>
      </c>
      <c r="L1181" s="453">
        <v>0.97</v>
      </c>
      <c r="M1181" s="453">
        <v>0.98</v>
      </c>
      <c r="N1181" s="455">
        <v>1</v>
      </c>
      <c r="O1181" s="453">
        <v>1.01</v>
      </c>
      <c r="P1181" s="453">
        <v>1.01</v>
      </c>
      <c r="Q1181" s="453">
        <v>1.02</v>
      </c>
      <c r="R1181" s="453">
        <v>1.04</v>
      </c>
      <c r="S1181" s="453">
        <v>1.03</v>
      </c>
      <c r="T1181" s="453">
        <v>1.06</v>
      </c>
      <c r="U1181" s="453">
        <v>1.07</v>
      </c>
      <c r="V1181" s="453">
        <v>1.07</v>
      </c>
      <c r="W1181" s="453">
        <v>1.07</v>
      </c>
      <c r="X1181" s="453">
        <v>1.08</v>
      </c>
      <c r="Y1181" s="453">
        <v>1.08</v>
      </c>
      <c r="Z1181" s="453">
        <v>1.08</v>
      </c>
      <c r="AA1181" s="453">
        <v>1.08</v>
      </c>
      <c r="AB1181" s="454">
        <v>1.1000000000000001</v>
      </c>
      <c r="AC1181" s="454">
        <v>1.1000000000000001</v>
      </c>
    </row>
    <row r="1182" spans="1:29" x14ac:dyDescent="0.25">
      <c r="A1182" s="452" t="s">
        <v>777</v>
      </c>
      <c r="B1182" s="453">
        <v>0.19</v>
      </c>
      <c r="C1182" s="453">
        <v>0.16</v>
      </c>
      <c r="D1182" s="453">
        <v>0.16</v>
      </c>
      <c r="E1182" s="453">
        <v>0.16</v>
      </c>
      <c r="F1182" s="453">
        <v>0.17</v>
      </c>
      <c r="G1182" s="453">
        <v>0.17</v>
      </c>
      <c r="H1182" s="453">
        <v>0.17</v>
      </c>
      <c r="I1182" s="454">
        <v>0.2</v>
      </c>
      <c r="J1182" s="453">
        <v>0.16</v>
      </c>
      <c r="K1182" s="453">
        <v>0.16</v>
      </c>
      <c r="L1182" s="453">
        <v>0.16</v>
      </c>
      <c r="M1182" s="453">
        <v>0.16</v>
      </c>
      <c r="N1182" s="453">
        <v>0.17</v>
      </c>
      <c r="O1182" s="453">
        <v>0.17</v>
      </c>
      <c r="P1182" s="453">
        <v>0.16</v>
      </c>
      <c r="Q1182" s="453">
        <v>0.16</v>
      </c>
      <c r="R1182" s="453">
        <v>0.16</v>
      </c>
      <c r="S1182" s="453">
        <v>0.16</v>
      </c>
      <c r="T1182" s="453">
        <v>0.16</v>
      </c>
      <c r="U1182" s="453">
        <v>0.16</v>
      </c>
      <c r="V1182" s="453">
        <v>0.15</v>
      </c>
      <c r="W1182" s="453">
        <v>0.16</v>
      </c>
      <c r="X1182" s="453">
        <v>0.15</v>
      </c>
      <c r="Y1182" s="453">
        <v>0.16</v>
      </c>
      <c r="Z1182" s="453">
        <v>0.16</v>
      </c>
      <c r="AA1182" s="453">
        <v>0.16</v>
      </c>
      <c r="AB1182" s="453">
        <v>0.16</v>
      </c>
      <c r="AC1182" s="453">
        <v>0.16</v>
      </c>
    </row>
    <row r="1183" spans="1:29" x14ac:dyDescent="0.25">
      <c r="A1183" s="452" t="s">
        <v>778</v>
      </c>
      <c r="B1183" s="453">
        <v>0.17</v>
      </c>
      <c r="C1183" s="454">
        <v>0.1</v>
      </c>
      <c r="D1183" s="453">
        <v>0.16</v>
      </c>
      <c r="E1183" s="454">
        <v>0.2</v>
      </c>
      <c r="F1183" s="454">
        <v>0.5</v>
      </c>
      <c r="G1183" s="453">
        <v>0.12</v>
      </c>
      <c r="H1183" s="453">
        <v>0.21</v>
      </c>
      <c r="I1183" s="453">
        <v>0.11</v>
      </c>
      <c r="J1183" s="453">
        <v>0.12</v>
      </c>
      <c r="K1183" s="453">
        <v>0.11</v>
      </c>
      <c r="L1183" s="453">
        <v>0.39</v>
      </c>
      <c r="M1183" s="453">
        <v>0.13</v>
      </c>
      <c r="N1183" s="453">
        <v>0.16</v>
      </c>
      <c r="O1183" s="453">
        <v>0.14000000000000001</v>
      </c>
      <c r="P1183" s="453">
        <v>0.12</v>
      </c>
      <c r="Q1183" s="453">
        <v>0.09</v>
      </c>
      <c r="R1183" s="453">
        <v>0.17</v>
      </c>
      <c r="S1183" s="453">
        <v>0.25</v>
      </c>
      <c r="T1183" s="453">
        <v>0.53</v>
      </c>
      <c r="U1183" s="453">
        <v>0.16</v>
      </c>
      <c r="V1183" s="453">
        <v>0.14000000000000001</v>
      </c>
      <c r="W1183" s="453">
        <v>0.16</v>
      </c>
      <c r="X1183" s="453">
        <v>0.26</v>
      </c>
      <c r="Y1183" s="453">
        <v>0.28000000000000003</v>
      </c>
      <c r="Z1183" s="453">
        <v>0.15</v>
      </c>
      <c r="AA1183" s="453">
        <v>0.17</v>
      </c>
      <c r="AB1183" s="453">
        <v>0.25</v>
      </c>
      <c r="AC1183" s="453">
        <v>0.25</v>
      </c>
    </row>
    <row r="1185" spans="1:29" x14ac:dyDescent="0.25">
      <c r="A1185" s="450" t="s">
        <v>779</v>
      </c>
    </row>
    <row r="1186" spans="1:29" x14ac:dyDescent="0.25">
      <c r="A1186" s="450" t="s">
        <v>751</v>
      </c>
      <c r="B1186" s="450" t="s">
        <v>780</v>
      </c>
    </row>
    <row r="1188" spans="1:29" x14ac:dyDescent="0.25">
      <c r="A1188" s="450" t="s">
        <v>739</v>
      </c>
      <c r="B1188" s="450" t="s">
        <v>740</v>
      </c>
    </row>
    <row r="1189" spans="1:29" x14ac:dyDescent="0.25">
      <c r="A1189" s="450" t="s">
        <v>741</v>
      </c>
      <c r="B1189" s="450" t="s">
        <v>792</v>
      </c>
    </row>
    <row r="1190" spans="1:29" x14ac:dyDescent="0.25">
      <c r="A1190" s="450" t="s">
        <v>743</v>
      </c>
      <c r="B1190" s="450" t="s">
        <v>789</v>
      </c>
    </row>
    <row r="1192" spans="1:29" x14ac:dyDescent="0.25">
      <c r="A1192" s="452" t="s">
        <v>745</v>
      </c>
      <c r="B1192" s="452" t="s">
        <v>51</v>
      </c>
      <c r="C1192" s="452" t="s">
        <v>52</v>
      </c>
      <c r="D1192" s="452" t="s">
        <v>53</v>
      </c>
      <c r="E1192" s="452" t="s">
        <v>54</v>
      </c>
      <c r="F1192" s="452" t="s">
        <v>55</v>
      </c>
      <c r="G1192" s="452" t="s">
        <v>56</v>
      </c>
      <c r="H1192" s="452" t="s">
        <v>57</v>
      </c>
      <c r="I1192" s="452" t="s">
        <v>58</v>
      </c>
      <c r="J1192" s="452" t="s">
        <v>59</v>
      </c>
      <c r="K1192" s="452" t="s">
        <v>60</v>
      </c>
      <c r="L1192" s="452" t="s">
        <v>61</v>
      </c>
      <c r="M1192" s="452" t="s">
        <v>62</v>
      </c>
      <c r="N1192" s="452" t="s">
        <v>63</v>
      </c>
      <c r="O1192" s="452" t="s">
        <v>64</v>
      </c>
      <c r="P1192" s="452" t="s">
        <v>65</v>
      </c>
      <c r="Q1192" s="452" t="s">
        <v>66</v>
      </c>
      <c r="R1192" s="452" t="s">
        <v>67</v>
      </c>
      <c r="S1192" s="452" t="s">
        <v>68</v>
      </c>
      <c r="T1192" s="452" t="s">
        <v>69</v>
      </c>
      <c r="U1192" s="452" t="s">
        <v>70</v>
      </c>
      <c r="V1192" s="452" t="s">
        <v>71</v>
      </c>
      <c r="W1192" s="452" t="s">
        <v>72</v>
      </c>
      <c r="X1192" s="452" t="s">
        <v>73</v>
      </c>
      <c r="Y1192" s="452" t="s">
        <v>74</v>
      </c>
      <c r="Z1192" s="452" t="s">
        <v>75</v>
      </c>
      <c r="AA1192" s="452" t="s">
        <v>76</v>
      </c>
      <c r="AB1192" s="452" t="s">
        <v>77</v>
      </c>
      <c r="AC1192" s="452" t="s">
        <v>746</v>
      </c>
    </row>
    <row r="1193" spans="1:29" x14ac:dyDescent="0.25">
      <c r="A1193" s="452" t="s">
        <v>747</v>
      </c>
      <c r="B1193" s="453">
        <v>28.37</v>
      </c>
      <c r="C1193" s="453">
        <v>27.92</v>
      </c>
      <c r="D1193" s="453">
        <v>27.44</v>
      </c>
      <c r="E1193" s="453">
        <v>27.16</v>
      </c>
      <c r="F1193" s="453">
        <v>27.25</v>
      </c>
      <c r="G1193" s="453">
        <v>27.25</v>
      </c>
      <c r="H1193" s="453">
        <v>27.21</v>
      </c>
      <c r="I1193" s="453">
        <v>27.06</v>
      </c>
      <c r="J1193" s="453">
        <v>27.57</v>
      </c>
      <c r="K1193" s="453">
        <v>27.87</v>
      </c>
      <c r="L1193" s="453">
        <v>28.25</v>
      </c>
      <c r="M1193" s="453">
        <v>28.35</v>
      </c>
      <c r="N1193" s="453">
        <v>29.07</v>
      </c>
      <c r="O1193" s="454">
        <v>29.4</v>
      </c>
      <c r="P1193" s="453">
        <v>28.77</v>
      </c>
      <c r="Q1193" s="453">
        <v>29.31</v>
      </c>
      <c r="R1193" s="453">
        <v>29.35</v>
      </c>
      <c r="S1193" s="453">
        <v>29.47</v>
      </c>
      <c r="T1193" s="453">
        <v>29.65</v>
      </c>
      <c r="U1193" s="453">
        <v>29.65</v>
      </c>
      <c r="V1193" s="453">
        <v>30.34</v>
      </c>
      <c r="W1193" s="453">
        <v>29.95</v>
      </c>
      <c r="X1193" s="453">
        <v>29.88</v>
      </c>
      <c r="Y1193" s="453">
        <v>29.97</v>
      </c>
      <c r="Z1193" s="454">
        <v>30.1</v>
      </c>
      <c r="AA1193" s="453">
        <v>30.11</v>
      </c>
      <c r="AB1193" s="453">
        <v>30.35</v>
      </c>
      <c r="AC1193" s="453">
        <v>30.22</v>
      </c>
    </row>
    <row r="1194" spans="1:29" x14ac:dyDescent="0.25">
      <c r="A1194" s="452" t="s">
        <v>748</v>
      </c>
      <c r="B1194" s="453">
        <v>31.21</v>
      </c>
      <c r="C1194" s="453">
        <v>30.75</v>
      </c>
      <c r="D1194" s="453">
        <v>30.37</v>
      </c>
      <c r="E1194" s="453">
        <v>30.06</v>
      </c>
      <c r="F1194" s="453">
        <v>30.16</v>
      </c>
      <c r="G1194" s="453">
        <v>30.18</v>
      </c>
      <c r="H1194" s="453">
        <v>30.27</v>
      </c>
      <c r="I1194" s="453">
        <v>30.11</v>
      </c>
      <c r="J1194" s="454">
        <v>30.7</v>
      </c>
      <c r="K1194" s="453">
        <v>30.98</v>
      </c>
      <c r="L1194" s="453">
        <v>31.54</v>
      </c>
      <c r="M1194" s="453">
        <v>31.69</v>
      </c>
      <c r="N1194" s="453">
        <v>32.42</v>
      </c>
      <c r="O1194" s="453">
        <v>32.68</v>
      </c>
      <c r="P1194" s="453">
        <v>32.18</v>
      </c>
      <c r="Q1194" s="453">
        <v>32.93</v>
      </c>
      <c r="R1194" s="454">
        <v>33.1</v>
      </c>
      <c r="S1194" s="454">
        <v>33.4</v>
      </c>
      <c r="T1194" s="453">
        <v>33.49</v>
      </c>
      <c r="U1194" s="453">
        <v>33.76</v>
      </c>
      <c r="V1194" s="453">
        <v>34.74</v>
      </c>
      <c r="W1194" s="453">
        <v>34.630000000000003</v>
      </c>
      <c r="X1194" s="453">
        <v>34.43</v>
      </c>
      <c r="Y1194" s="453">
        <v>34.590000000000003</v>
      </c>
      <c r="Z1194" s="454">
        <v>34.799999999999997</v>
      </c>
      <c r="AA1194" s="453">
        <v>34.880000000000003</v>
      </c>
      <c r="AB1194" s="453">
        <v>35.25</v>
      </c>
      <c r="AC1194" s="453">
        <v>35.25</v>
      </c>
    </row>
    <row r="1195" spans="1:29" x14ac:dyDescent="0.25">
      <c r="A1195" s="452" t="s">
        <v>749</v>
      </c>
      <c r="B1195" s="453">
        <v>31.14</v>
      </c>
      <c r="C1195" s="453">
        <v>30.67</v>
      </c>
      <c r="D1195" s="453">
        <v>30.29</v>
      </c>
      <c r="E1195" s="453">
        <v>29.98</v>
      </c>
      <c r="F1195" s="453">
        <v>30.08</v>
      </c>
      <c r="G1195" s="453">
        <v>30.11</v>
      </c>
      <c r="H1195" s="453">
        <v>30.19</v>
      </c>
      <c r="I1195" s="453">
        <v>30.04</v>
      </c>
      <c r="J1195" s="453">
        <v>30.63</v>
      </c>
      <c r="K1195" s="454">
        <v>30.9</v>
      </c>
      <c r="L1195" s="453">
        <v>31.46</v>
      </c>
      <c r="M1195" s="453">
        <v>31.61</v>
      </c>
      <c r="N1195" s="453">
        <v>32.340000000000003</v>
      </c>
      <c r="O1195" s="454">
        <v>32.6</v>
      </c>
      <c r="P1195" s="454">
        <v>32.1</v>
      </c>
      <c r="Q1195" s="453">
        <v>32.85</v>
      </c>
      <c r="R1195" s="453">
        <v>33.020000000000003</v>
      </c>
      <c r="S1195" s="453">
        <v>33.32</v>
      </c>
      <c r="T1195" s="454">
        <v>33.4</v>
      </c>
      <c r="U1195" s="453">
        <v>33.659999999999997</v>
      </c>
      <c r="V1195" s="453">
        <v>34.65</v>
      </c>
      <c r="W1195" s="453">
        <v>34.53</v>
      </c>
      <c r="X1195" s="453">
        <v>34.340000000000003</v>
      </c>
      <c r="Y1195" s="454">
        <v>34.5</v>
      </c>
      <c r="Z1195" s="454">
        <v>34.700000000000003</v>
      </c>
      <c r="AA1195" s="453">
        <v>34.78</v>
      </c>
      <c r="AB1195" s="453">
        <v>35.15</v>
      </c>
      <c r="AC1195" s="453">
        <v>35.15</v>
      </c>
    </row>
    <row r="1196" spans="1:29" x14ac:dyDescent="0.25">
      <c r="A1196" s="452" t="s">
        <v>750</v>
      </c>
      <c r="B1196" s="453">
        <v>0.49</v>
      </c>
      <c r="C1196" s="453">
        <v>0.49</v>
      </c>
      <c r="D1196" s="454">
        <v>0.5</v>
      </c>
      <c r="E1196" s="454">
        <v>0.5</v>
      </c>
      <c r="F1196" s="453">
        <v>0.49</v>
      </c>
      <c r="G1196" s="453">
        <v>0.49</v>
      </c>
      <c r="H1196" s="454">
        <v>0.5</v>
      </c>
      <c r="I1196" s="453">
        <v>0.53</v>
      </c>
      <c r="J1196" s="453">
        <v>0.53</v>
      </c>
      <c r="K1196" s="453">
        <v>0.55000000000000004</v>
      </c>
      <c r="L1196" s="453">
        <v>0.51</v>
      </c>
      <c r="M1196" s="453">
        <v>0.51</v>
      </c>
      <c r="N1196" s="453">
        <v>0.52</v>
      </c>
      <c r="O1196" s="453">
        <v>0.51</v>
      </c>
      <c r="P1196" s="453">
        <v>0.52</v>
      </c>
      <c r="Q1196" s="453">
        <v>0.52</v>
      </c>
      <c r="R1196" s="453">
        <v>0.52</v>
      </c>
      <c r="S1196" s="453">
        <v>0.48</v>
      </c>
      <c r="T1196" s="453">
        <v>0.46</v>
      </c>
      <c r="U1196" s="453">
        <v>0.46</v>
      </c>
      <c r="V1196" s="453">
        <v>0.48</v>
      </c>
      <c r="W1196" s="453">
        <v>0.49</v>
      </c>
      <c r="X1196" s="453">
        <v>0.49</v>
      </c>
      <c r="Y1196" s="453">
        <v>0.47</v>
      </c>
      <c r="Z1196" s="453">
        <v>0.46</v>
      </c>
      <c r="AA1196" s="453">
        <v>0.46</v>
      </c>
      <c r="AB1196" s="453">
        <v>0.46</v>
      </c>
      <c r="AC1196" s="453">
        <v>0.47</v>
      </c>
    </row>
    <row r="1197" spans="1:29" x14ac:dyDescent="0.25">
      <c r="A1197" s="452" t="s">
        <v>752</v>
      </c>
      <c r="B1197" s="453">
        <v>0.67</v>
      </c>
      <c r="C1197" s="453">
        <v>0.63</v>
      </c>
      <c r="D1197" s="453">
        <v>0.59</v>
      </c>
      <c r="E1197" s="454">
        <v>0.6</v>
      </c>
      <c r="F1197" s="453">
        <v>0.57999999999999996</v>
      </c>
      <c r="G1197" s="453">
        <v>0.59</v>
      </c>
      <c r="H1197" s="453">
        <v>0.56000000000000005</v>
      </c>
      <c r="I1197" s="453">
        <v>0.55000000000000004</v>
      </c>
      <c r="J1197" s="454">
        <v>0.6</v>
      </c>
      <c r="K1197" s="453">
        <v>0.59</v>
      </c>
      <c r="L1197" s="453">
        <v>0.57999999999999996</v>
      </c>
      <c r="M1197" s="453">
        <v>0.54</v>
      </c>
      <c r="N1197" s="453">
        <v>0.53</v>
      </c>
      <c r="O1197" s="454">
        <v>0.5</v>
      </c>
      <c r="P1197" s="453">
        <v>0.52</v>
      </c>
      <c r="Q1197" s="454">
        <v>0.5</v>
      </c>
      <c r="R1197" s="454">
        <v>0.5</v>
      </c>
      <c r="S1197" s="453">
        <v>0.48</v>
      </c>
      <c r="T1197" s="454">
        <v>0.5</v>
      </c>
      <c r="U1197" s="454">
        <v>0.5</v>
      </c>
      <c r="V1197" s="453">
        <v>0.49</v>
      </c>
      <c r="W1197" s="453">
        <v>0.51</v>
      </c>
      <c r="X1197" s="454">
        <v>0.5</v>
      </c>
      <c r="Y1197" s="453">
        <v>0.52</v>
      </c>
      <c r="Z1197" s="454">
        <v>0.5</v>
      </c>
      <c r="AA1197" s="453">
        <v>0.56000000000000005</v>
      </c>
      <c r="AB1197" s="453">
        <v>0.54</v>
      </c>
      <c r="AC1197" s="453">
        <v>0.53</v>
      </c>
    </row>
    <row r="1198" spans="1:29" x14ac:dyDescent="0.25">
      <c r="A1198" s="452" t="s">
        <v>753</v>
      </c>
      <c r="B1198" s="453">
        <v>0.79</v>
      </c>
      <c r="C1198" s="453">
        <v>0.69</v>
      </c>
      <c r="D1198" s="453">
        <v>0.65</v>
      </c>
      <c r="E1198" s="453">
        <v>0.69</v>
      </c>
      <c r="F1198" s="453">
        <v>0.66</v>
      </c>
      <c r="G1198" s="453">
        <v>0.69</v>
      </c>
      <c r="H1198" s="453">
        <v>0.71</v>
      </c>
      <c r="I1198" s="453">
        <v>0.69</v>
      </c>
      <c r="J1198" s="453">
        <v>0.72</v>
      </c>
      <c r="K1198" s="453">
        <v>0.68</v>
      </c>
      <c r="L1198" s="453">
        <v>0.67</v>
      </c>
      <c r="M1198" s="453">
        <v>0.69</v>
      </c>
      <c r="N1198" s="453">
        <v>0.69</v>
      </c>
      <c r="O1198" s="453">
        <v>0.69</v>
      </c>
      <c r="P1198" s="453">
        <v>0.71</v>
      </c>
      <c r="Q1198" s="453">
        <v>0.82</v>
      </c>
      <c r="R1198" s="453">
        <v>0.78</v>
      </c>
      <c r="S1198" s="454">
        <v>0.8</v>
      </c>
      <c r="T1198" s="453">
        <v>0.84</v>
      </c>
      <c r="U1198" s="453">
        <v>0.79</v>
      </c>
      <c r="V1198" s="453">
        <v>0.83</v>
      </c>
      <c r="W1198" s="453">
        <v>0.78</v>
      </c>
      <c r="X1198" s="453">
        <v>0.75</v>
      </c>
      <c r="Y1198" s="453">
        <v>0.78</v>
      </c>
      <c r="Z1198" s="453">
        <v>0.79</v>
      </c>
      <c r="AA1198" s="453">
        <v>0.82</v>
      </c>
      <c r="AB1198" s="453">
        <v>0.88</v>
      </c>
      <c r="AC1198" s="453">
        <v>0.89</v>
      </c>
    </row>
    <row r="1199" spans="1:29" x14ac:dyDescent="0.25">
      <c r="A1199" s="452" t="s">
        <v>7</v>
      </c>
      <c r="B1199" s="453">
        <v>0.41</v>
      </c>
      <c r="C1199" s="453">
        <v>0.41</v>
      </c>
      <c r="D1199" s="453">
        <v>0.39</v>
      </c>
      <c r="E1199" s="453">
        <v>0.43</v>
      </c>
      <c r="F1199" s="453">
        <v>0.46</v>
      </c>
      <c r="G1199" s="453">
        <v>0.46</v>
      </c>
      <c r="H1199" s="453">
        <v>0.39</v>
      </c>
      <c r="I1199" s="454">
        <v>0.4</v>
      </c>
      <c r="J1199" s="453">
        <v>0.48</v>
      </c>
      <c r="K1199" s="454">
        <v>0.6</v>
      </c>
      <c r="L1199" s="453">
        <v>0.78</v>
      </c>
      <c r="M1199" s="453">
        <v>0.75</v>
      </c>
      <c r="N1199" s="453">
        <v>1.06</v>
      </c>
      <c r="O1199" s="453">
        <v>0.98</v>
      </c>
      <c r="P1199" s="453">
        <v>0.41</v>
      </c>
      <c r="Q1199" s="453">
        <v>0.44</v>
      </c>
      <c r="R1199" s="453">
        <v>0.45</v>
      </c>
      <c r="S1199" s="453">
        <v>0.53</v>
      </c>
      <c r="T1199" s="453">
        <v>0.57999999999999996</v>
      </c>
      <c r="U1199" s="453">
        <v>0.52</v>
      </c>
      <c r="V1199" s="453">
        <v>0.51</v>
      </c>
      <c r="W1199" s="454">
        <v>0.5</v>
      </c>
      <c r="X1199" s="453">
        <v>0.47</v>
      </c>
      <c r="Y1199" s="453">
        <v>0.49</v>
      </c>
      <c r="Z1199" s="453">
        <v>0.48</v>
      </c>
      <c r="AA1199" s="453">
        <v>0.46</v>
      </c>
      <c r="AB1199" s="454">
        <v>0.5</v>
      </c>
      <c r="AC1199" s="453">
        <v>0.51</v>
      </c>
    </row>
    <row r="1200" spans="1:29" x14ac:dyDescent="0.25">
      <c r="A1200" s="452" t="s">
        <v>754</v>
      </c>
      <c r="B1200" s="453">
        <v>4.82</v>
      </c>
      <c r="C1200" s="453">
        <v>4.4800000000000004</v>
      </c>
      <c r="D1200" s="454">
        <v>4.2</v>
      </c>
      <c r="E1200" s="453">
        <v>3.85</v>
      </c>
      <c r="F1200" s="453">
        <v>3.79</v>
      </c>
      <c r="G1200" s="453">
        <v>3.71</v>
      </c>
      <c r="H1200" s="453">
        <v>3.67</v>
      </c>
      <c r="I1200" s="453">
        <v>3.26</v>
      </c>
      <c r="J1200" s="453">
        <v>3.25</v>
      </c>
      <c r="K1200" s="453">
        <v>3.12</v>
      </c>
      <c r="L1200" s="453">
        <v>3.09</v>
      </c>
      <c r="M1200" s="453">
        <v>2.98</v>
      </c>
      <c r="N1200" s="453">
        <v>3.12</v>
      </c>
      <c r="O1200" s="453">
        <v>3.01</v>
      </c>
      <c r="P1200" s="453">
        <v>2.89</v>
      </c>
      <c r="Q1200" s="453">
        <v>2.91</v>
      </c>
      <c r="R1200" s="453">
        <v>2.67</v>
      </c>
      <c r="S1200" s="454">
        <v>2.7</v>
      </c>
      <c r="T1200" s="453">
        <v>2.67</v>
      </c>
      <c r="U1200" s="453">
        <v>2.69</v>
      </c>
      <c r="V1200" s="453">
        <v>2.67</v>
      </c>
      <c r="W1200" s="453">
        <v>2.77</v>
      </c>
      <c r="X1200" s="453">
        <v>2.76</v>
      </c>
      <c r="Y1200" s="453">
        <v>2.73</v>
      </c>
      <c r="Z1200" s="454">
        <v>2.8</v>
      </c>
      <c r="AA1200" s="454">
        <v>2.8</v>
      </c>
      <c r="AB1200" s="453">
        <v>2.81</v>
      </c>
      <c r="AC1200" s="454">
        <v>2.8</v>
      </c>
    </row>
    <row r="1201" spans="1:29" x14ac:dyDescent="0.25">
      <c r="A1201" s="452" t="s">
        <v>755</v>
      </c>
      <c r="B1201" s="453">
        <v>0.13</v>
      </c>
      <c r="C1201" s="453">
        <v>0.13</v>
      </c>
      <c r="D1201" s="453">
        <v>0.13</v>
      </c>
      <c r="E1201" s="453">
        <v>0.12</v>
      </c>
      <c r="F1201" s="453">
        <v>0.12</v>
      </c>
      <c r="G1201" s="453">
        <v>0.12</v>
      </c>
      <c r="H1201" s="453">
        <v>0.11</v>
      </c>
      <c r="I1201" s="453">
        <v>0.11</v>
      </c>
      <c r="J1201" s="454">
        <v>0.1</v>
      </c>
      <c r="K1201" s="454">
        <v>0.1</v>
      </c>
      <c r="L1201" s="454">
        <v>0.1</v>
      </c>
      <c r="M1201" s="454">
        <v>0.1</v>
      </c>
      <c r="N1201" s="453">
        <v>0.11</v>
      </c>
      <c r="O1201" s="453">
        <v>0.12</v>
      </c>
      <c r="P1201" s="453">
        <v>0.11</v>
      </c>
      <c r="Q1201" s="453">
        <v>0.12</v>
      </c>
      <c r="R1201" s="453">
        <v>0.12</v>
      </c>
      <c r="S1201" s="453">
        <v>0.15</v>
      </c>
      <c r="T1201" s="453">
        <v>0.15</v>
      </c>
      <c r="U1201" s="453">
        <v>0.15</v>
      </c>
      <c r="V1201" s="453">
        <v>0.15</v>
      </c>
      <c r="W1201" s="453">
        <v>0.14000000000000001</v>
      </c>
      <c r="X1201" s="453">
        <v>0.14000000000000001</v>
      </c>
      <c r="Y1201" s="453">
        <v>0.15</v>
      </c>
      <c r="Z1201" s="453">
        <v>0.14000000000000001</v>
      </c>
      <c r="AA1201" s="453">
        <v>0.15</v>
      </c>
      <c r="AB1201" s="453">
        <v>0.16</v>
      </c>
      <c r="AC1201" s="453">
        <v>0.15</v>
      </c>
    </row>
    <row r="1202" spans="1:29" x14ac:dyDescent="0.25">
      <c r="A1202" s="452" t="s">
        <v>756</v>
      </c>
      <c r="B1202" s="453">
        <v>0.26</v>
      </c>
      <c r="C1202" s="453">
        <v>0.25</v>
      </c>
      <c r="D1202" s="453">
        <v>0.26</v>
      </c>
      <c r="E1202" s="453">
        <v>0.26</v>
      </c>
      <c r="F1202" s="453">
        <v>0.25</v>
      </c>
      <c r="G1202" s="453">
        <v>0.25</v>
      </c>
      <c r="H1202" s="453">
        <v>0.25</v>
      </c>
      <c r="I1202" s="453">
        <v>0.26</v>
      </c>
      <c r="J1202" s="453">
        <v>0.26</v>
      </c>
      <c r="K1202" s="453">
        <v>0.27</v>
      </c>
      <c r="L1202" s="453">
        <v>0.28000000000000003</v>
      </c>
      <c r="M1202" s="454">
        <v>0.3</v>
      </c>
      <c r="N1202" s="453">
        <v>0.31</v>
      </c>
      <c r="O1202" s="453">
        <v>0.32</v>
      </c>
      <c r="P1202" s="453">
        <v>0.31</v>
      </c>
      <c r="Q1202" s="453">
        <v>0.32</v>
      </c>
      <c r="R1202" s="453">
        <v>0.33</v>
      </c>
      <c r="S1202" s="453">
        <v>0.33</v>
      </c>
      <c r="T1202" s="453">
        <v>0.34</v>
      </c>
      <c r="U1202" s="453">
        <v>0.35</v>
      </c>
      <c r="V1202" s="453">
        <v>0.35</v>
      </c>
      <c r="W1202" s="453">
        <v>0.35</v>
      </c>
      <c r="X1202" s="453">
        <v>0.35</v>
      </c>
      <c r="Y1202" s="453">
        <v>0.35</v>
      </c>
      <c r="Z1202" s="453">
        <v>0.34</v>
      </c>
      <c r="AA1202" s="453">
        <v>0.35</v>
      </c>
      <c r="AB1202" s="453">
        <v>0.35</v>
      </c>
      <c r="AC1202" s="453">
        <v>0.35</v>
      </c>
    </row>
    <row r="1203" spans="1:29" x14ac:dyDescent="0.25">
      <c r="A1203" s="452" t="s">
        <v>757</v>
      </c>
      <c r="B1203" s="453">
        <v>0.94</v>
      </c>
      <c r="C1203" s="453">
        <v>0.95</v>
      </c>
      <c r="D1203" s="453">
        <v>0.96</v>
      </c>
      <c r="E1203" s="453">
        <v>0.97</v>
      </c>
      <c r="F1203" s="453">
        <v>0.99</v>
      </c>
      <c r="G1203" s="455">
        <v>1</v>
      </c>
      <c r="H1203" s="455">
        <v>1</v>
      </c>
      <c r="I1203" s="453">
        <v>1.02</v>
      </c>
      <c r="J1203" s="453">
        <v>1.03</v>
      </c>
      <c r="K1203" s="453">
        <v>1.07</v>
      </c>
      <c r="L1203" s="453">
        <v>1.08</v>
      </c>
      <c r="M1203" s="453">
        <v>1.06</v>
      </c>
      <c r="N1203" s="453">
        <v>1.05</v>
      </c>
      <c r="O1203" s="453">
        <v>1.08</v>
      </c>
      <c r="P1203" s="453">
        <v>1.07</v>
      </c>
      <c r="Q1203" s="453">
        <v>1.08</v>
      </c>
      <c r="R1203" s="453">
        <v>1.1100000000000001</v>
      </c>
      <c r="S1203" s="453">
        <v>1.1299999999999999</v>
      </c>
      <c r="T1203" s="453">
        <v>1.0900000000000001</v>
      </c>
      <c r="U1203" s="453">
        <v>1.0900000000000001</v>
      </c>
      <c r="V1203" s="453">
        <v>1.1200000000000001</v>
      </c>
      <c r="W1203" s="453">
        <v>1.1100000000000001</v>
      </c>
      <c r="X1203" s="453">
        <v>1.1100000000000001</v>
      </c>
      <c r="Y1203" s="454">
        <v>1.1000000000000001</v>
      </c>
      <c r="Z1203" s="453">
        <v>1.0900000000000001</v>
      </c>
      <c r="AA1203" s="453">
        <v>1.08</v>
      </c>
      <c r="AB1203" s="453">
        <v>1.0900000000000001</v>
      </c>
      <c r="AC1203" s="454">
        <v>1.1000000000000001</v>
      </c>
    </row>
    <row r="1204" spans="1:29" x14ac:dyDescent="0.25">
      <c r="A1204" s="452" t="s">
        <v>758</v>
      </c>
      <c r="B1204" s="453">
        <v>3.39</v>
      </c>
      <c r="C1204" s="453">
        <v>3.21</v>
      </c>
      <c r="D1204" s="453">
        <v>3.16</v>
      </c>
      <c r="E1204" s="453">
        <v>3.19</v>
      </c>
      <c r="F1204" s="453">
        <v>3.21</v>
      </c>
      <c r="G1204" s="453">
        <v>3.11</v>
      </c>
      <c r="H1204" s="453">
        <v>3.11</v>
      </c>
      <c r="I1204" s="453">
        <v>3.29</v>
      </c>
      <c r="J1204" s="453">
        <v>3.32</v>
      </c>
      <c r="K1204" s="453">
        <v>3.34</v>
      </c>
      <c r="L1204" s="453">
        <v>3.39</v>
      </c>
      <c r="M1204" s="453">
        <v>3.48</v>
      </c>
      <c r="N1204" s="453">
        <v>3.66</v>
      </c>
      <c r="O1204" s="453">
        <v>3.74</v>
      </c>
      <c r="P1204" s="453">
        <v>3.84</v>
      </c>
      <c r="Q1204" s="453">
        <v>3.93</v>
      </c>
      <c r="R1204" s="453">
        <v>3.92</v>
      </c>
      <c r="S1204" s="453">
        <v>4.1100000000000003</v>
      </c>
      <c r="T1204" s="453">
        <v>4.32</v>
      </c>
      <c r="U1204" s="453">
        <v>4.3600000000000003</v>
      </c>
      <c r="V1204" s="453">
        <v>4.62</v>
      </c>
      <c r="W1204" s="453">
        <v>4.59</v>
      </c>
      <c r="X1204" s="453">
        <v>4.5599999999999996</v>
      </c>
      <c r="Y1204" s="453">
        <v>4.47</v>
      </c>
      <c r="Z1204" s="453">
        <v>4.38</v>
      </c>
      <c r="AA1204" s="453">
        <v>4.43</v>
      </c>
      <c r="AB1204" s="453">
        <v>4.43</v>
      </c>
      <c r="AC1204" s="453">
        <v>4.43</v>
      </c>
    </row>
    <row r="1205" spans="1:29" x14ac:dyDescent="0.25">
      <c r="A1205" s="452" t="s">
        <v>759</v>
      </c>
      <c r="B1205" s="453">
        <v>3.03</v>
      </c>
      <c r="C1205" s="453">
        <v>3.11</v>
      </c>
      <c r="D1205" s="453">
        <v>3.07</v>
      </c>
      <c r="E1205" s="453">
        <v>3.07</v>
      </c>
      <c r="F1205" s="454">
        <v>3.1</v>
      </c>
      <c r="G1205" s="453">
        <v>3.17</v>
      </c>
      <c r="H1205" s="453">
        <v>3.15</v>
      </c>
      <c r="I1205" s="453">
        <v>3.04</v>
      </c>
      <c r="J1205" s="453">
        <v>3.04</v>
      </c>
      <c r="K1205" s="453">
        <v>3.06</v>
      </c>
      <c r="L1205" s="453">
        <v>3.09</v>
      </c>
      <c r="M1205" s="453">
        <v>3.06</v>
      </c>
      <c r="N1205" s="455">
        <v>3</v>
      </c>
      <c r="O1205" s="453">
        <v>2.92</v>
      </c>
      <c r="P1205" s="453">
        <v>2.83</v>
      </c>
      <c r="Q1205" s="453">
        <v>2.79</v>
      </c>
      <c r="R1205" s="453">
        <v>2.82</v>
      </c>
      <c r="S1205" s="453">
        <v>2.64</v>
      </c>
      <c r="T1205" s="453">
        <v>2.61</v>
      </c>
      <c r="U1205" s="453">
        <v>2.61</v>
      </c>
      <c r="V1205" s="453">
        <v>2.75</v>
      </c>
      <c r="W1205" s="453">
        <v>2.56</v>
      </c>
      <c r="X1205" s="453">
        <v>2.59</v>
      </c>
      <c r="Y1205" s="453">
        <v>2.57</v>
      </c>
      <c r="Z1205" s="453">
        <v>2.5099999999999998</v>
      </c>
      <c r="AA1205" s="453">
        <v>2.62</v>
      </c>
      <c r="AB1205" s="453">
        <v>2.61</v>
      </c>
      <c r="AC1205" s="453">
        <v>2.65</v>
      </c>
    </row>
    <row r="1206" spans="1:29" x14ac:dyDescent="0.25">
      <c r="A1206" s="452" t="s">
        <v>760</v>
      </c>
      <c r="B1206" s="453">
        <v>0.22</v>
      </c>
      <c r="C1206" s="453">
        <v>0.21</v>
      </c>
      <c r="D1206" s="453">
        <v>0.21</v>
      </c>
      <c r="E1206" s="453">
        <v>0.21</v>
      </c>
      <c r="F1206" s="453">
        <v>0.22</v>
      </c>
      <c r="G1206" s="453">
        <v>0.24</v>
      </c>
      <c r="H1206" s="453">
        <v>0.23</v>
      </c>
      <c r="I1206" s="453">
        <v>0.23</v>
      </c>
      <c r="J1206" s="453">
        <v>0.23</v>
      </c>
      <c r="K1206" s="453">
        <v>0.24</v>
      </c>
      <c r="L1206" s="453">
        <v>0.23</v>
      </c>
      <c r="M1206" s="453">
        <v>0.25</v>
      </c>
      <c r="N1206" s="453">
        <v>0.26</v>
      </c>
      <c r="O1206" s="453">
        <v>0.26</v>
      </c>
      <c r="P1206" s="453">
        <v>0.26</v>
      </c>
      <c r="Q1206" s="453">
        <v>0.27</v>
      </c>
      <c r="R1206" s="453">
        <v>0.28000000000000003</v>
      </c>
      <c r="S1206" s="453">
        <v>0.28999999999999998</v>
      </c>
      <c r="T1206" s="453">
        <v>0.28999999999999998</v>
      </c>
      <c r="U1206" s="453">
        <v>0.28999999999999998</v>
      </c>
      <c r="V1206" s="453">
        <v>0.28000000000000003</v>
      </c>
      <c r="W1206" s="453">
        <v>0.28000000000000003</v>
      </c>
      <c r="X1206" s="453">
        <v>0.28999999999999998</v>
      </c>
      <c r="Y1206" s="454">
        <v>0.3</v>
      </c>
      <c r="Z1206" s="454">
        <v>0.3</v>
      </c>
      <c r="AA1206" s="453">
        <v>0.31</v>
      </c>
      <c r="AB1206" s="453">
        <v>0.31</v>
      </c>
      <c r="AC1206" s="453">
        <v>0.31</v>
      </c>
    </row>
    <row r="1207" spans="1:29" x14ac:dyDescent="0.25">
      <c r="A1207" s="452" t="s">
        <v>761</v>
      </c>
      <c r="B1207" s="453">
        <v>4.4400000000000004</v>
      </c>
      <c r="C1207" s="453">
        <v>4.5199999999999996</v>
      </c>
      <c r="D1207" s="453">
        <v>4.49</v>
      </c>
      <c r="E1207" s="454">
        <v>4.4000000000000004</v>
      </c>
      <c r="F1207" s="453">
        <v>4.46</v>
      </c>
      <c r="G1207" s="453">
        <v>4.41</v>
      </c>
      <c r="H1207" s="453">
        <v>4.49</v>
      </c>
      <c r="I1207" s="453">
        <v>4.68</v>
      </c>
      <c r="J1207" s="453">
        <v>4.8600000000000003</v>
      </c>
      <c r="K1207" s="453">
        <v>5.05</v>
      </c>
      <c r="L1207" s="453">
        <v>5.16</v>
      </c>
      <c r="M1207" s="453">
        <v>5.32</v>
      </c>
      <c r="N1207" s="453">
        <v>5.53</v>
      </c>
      <c r="O1207" s="453">
        <v>5.61</v>
      </c>
      <c r="P1207" s="453">
        <v>5.69</v>
      </c>
      <c r="Q1207" s="453">
        <v>5.86</v>
      </c>
      <c r="R1207" s="453">
        <v>5.94</v>
      </c>
      <c r="S1207" s="455">
        <v>6</v>
      </c>
      <c r="T1207" s="453">
        <v>5.98</v>
      </c>
      <c r="U1207" s="453">
        <v>6.02</v>
      </c>
      <c r="V1207" s="453">
        <v>6.27</v>
      </c>
      <c r="W1207" s="453">
        <v>6.16</v>
      </c>
      <c r="X1207" s="453">
        <v>6.12</v>
      </c>
      <c r="Y1207" s="453">
        <v>6.29</v>
      </c>
      <c r="Z1207" s="453">
        <v>6.52</v>
      </c>
      <c r="AA1207" s="453">
        <v>6.31</v>
      </c>
      <c r="AB1207" s="453">
        <v>6.35</v>
      </c>
      <c r="AC1207" s="453">
        <v>6.31</v>
      </c>
    </row>
    <row r="1208" spans="1:29" x14ac:dyDescent="0.25">
      <c r="A1208" s="452" t="s">
        <v>762</v>
      </c>
      <c r="B1208" s="453">
        <v>0.04</v>
      </c>
      <c r="C1208" s="453">
        <v>0.04</v>
      </c>
      <c r="D1208" s="453">
        <v>0.05</v>
      </c>
      <c r="E1208" s="453">
        <v>0.05</v>
      </c>
      <c r="F1208" s="453">
        <v>0.05</v>
      </c>
      <c r="G1208" s="453">
        <v>0.05</v>
      </c>
      <c r="H1208" s="453">
        <v>0.05</v>
      </c>
      <c r="I1208" s="453">
        <v>0.05</v>
      </c>
      <c r="J1208" s="453">
        <v>0.05</v>
      </c>
      <c r="K1208" s="453">
        <v>0.05</v>
      </c>
      <c r="L1208" s="453">
        <v>0.05</v>
      </c>
      <c r="M1208" s="453">
        <v>0.05</v>
      </c>
      <c r="N1208" s="453">
        <v>0.05</v>
      </c>
      <c r="O1208" s="453">
        <v>0.05</v>
      </c>
      <c r="P1208" s="453">
        <v>0.05</v>
      </c>
      <c r="Q1208" s="453">
        <v>0.05</v>
      </c>
      <c r="R1208" s="453">
        <v>0.05</v>
      </c>
      <c r="S1208" s="453">
        <v>0.05</v>
      </c>
      <c r="T1208" s="453">
        <v>0.05</v>
      </c>
      <c r="U1208" s="453">
        <v>0.05</v>
      </c>
      <c r="V1208" s="453">
        <v>0.06</v>
      </c>
      <c r="W1208" s="453">
        <v>0.06</v>
      </c>
      <c r="X1208" s="453">
        <v>0.06</v>
      </c>
      <c r="Y1208" s="453">
        <v>0.06</v>
      </c>
      <c r="Z1208" s="453">
        <v>0.06</v>
      </c>
      <c r="AA1208" s="453">
        <v>7.0000000000000007E-2</v>
      </c>
      <c r="AB1208" s="453">
        <v>7.0000000000000007E-2</v>
      </c>
      <c r="AC1208" s="453">
        <v>0.06</v>
      </c>
    </row>
    <row r="1209" spans="1:29" x14ac:dyDescent="0.25">
      <c r="A1209" s="452" t="s">
        <v>763</v>
      </c>
      <c r="B1209" s="453">
        <v>0.23</v>
      </c>
      <c r="C1209" s="453">
        <v>0.23</v>
      </c>
      <c r="D1209" s="453">
        <v>0.23</v>
      </c>
      <c r="E1209" s="453">
        <v>0.22</v>
      </c>
      <c r="F1209" s="453">
        <v>0.21</v>
      </c>
      <c r="G1209" s="454">
        <v>0.2</v>
      </c>
      <c r="H1209" s="453">
        <v>0.18</v>
      </c>
      <c r="I1209" s="453">
        <v>0.18</v>
      </c>
      <c r="J1209" s="453">
        <v>0.17</v>
      </c>
      <c r="K1209" s="453">
        <v>0.17</v>
      </c>
      <c r="L1209" s="453">
        <v>0.16</v>
      </c>
      <c r="M1209" s="453">
        <v>0.16</v>
      </c>
      <c r="N1209" s="453">
        <v>0.16</v>
      </c>
      <c r="O1209" s="453">
        <v>0.16</v>
      </c>
      <c r="P1209" s="453">
        <v>0.16</v>
      </c>
      <c r="Q1209" s="453">
        <v>0.16</v>
      </c>
      <c r="R1209" s="453">
        <v>0.17</v>
      </c>
      <c r="S1209" s="453">
        <v>0.17</v>
      </c>
      <c r="T1209" s="453">
        <v>0.18</v>
      </c>
      <c r="U1209" s="453">
        <v>0.18</v>
      </c>
      <c r="V1209" s="453">
        <v>0.17</v>
      </c>
      <c r="W1209" s="453">
        <v>0.17</v>
      </c>
      <c r="X1209" s="453">
        <v>0.16</v>
      </c>
      <c r="Y1209" s="453">
        <v>0.16</v>
      </c>
      <c r="Z1209" s="453">
        <v>0.17</v>
      </c>
      <c r="AA1209" s="453">
        <v>0.17</v>
      </c>
      <c r="AB1209" s="453">
        <v>0.19</v>
      </c>
      <c r="AC1209" s="453">
        <v>0.18</v>
      </c>
    </row>
    <row r="1210" spans="1:29" x14ac:dyDescent="0.25">
      <c r="A1210" s="452" t="s">
        <v>764</v>
      </c>
      <c r="B1210" s="453">
        <v>0.23</v>
      </c>
      <c r="C1210" s="453">
        <v>0.23</v>
      </c>
      <c r="D1210" s="453">
        <v>0.23</v>
      </c>
      <c r="E1210" s="453">
        <v>0.23</v>
      </c>
      <c r="F1210" s="453">
        <v>0.23</v>
      </c>
      <c r="G1210" s="453">
        <v>0.23</v>
      </c>
      <c r="H1210" s="453">
        <v>0.22</v>
      </c>
      <c r="I1210" s="453">
        <v>0.22</v>
      </c>
      <c r="J1210" s="453">
        <v>0.22</v>
      </c>
      <c r="K1210" s="453">
        <v>0.22</v>
      </c>
      <c r="L1210" s="453">
        <v>0.22</v>
      </c>
      <c r="M1210" s="453">
        <v>0.22</v>
      </c>
      <c r="N1210" s="453">
        <v>0.22</v>
      </c>
      <c r="O1210" s="453">
        <v>0.22</v>
      </c>
      <c r="P1210" s="453">
        <v>0.22</v>
      </c>
      <c r="Q1210" s="453">
        <v>0.22</v>
      </c>
      <c r="R1210" s="453">
        <v>0.22</v>
      </c>
      <c r="S1210" s="453">
        <v>0.22</v>
      </c>
      <c r="T1210" s="453">
        <v>0.21</v>
      </c>
      <c r="U1210" s="454">
        <v>0.2</v>
      </c>
      <c r="V1210" s="453">
        <v>0.19</v>
      </c>
      <c r="W1210" s="453">
        <v>0.18</v>
      </c>
      <c r="X1210" s="453">
        <v>0.17</v>
      </c>
      <c r="Y1210" s="453">
        <v>0.18</v>
      </c>
      <c r="Z1210" s="453">
        <v>0.18</v>
      </c>
      <c r="AA1210" s="453">
        <v>0.18</v>
      </c>
      <c r="AB1210" s="453">
        <v>0.22</v>
      </c>
      <c r="AC1210" s="453">
        <v>0.22</v>
      </c>
    </row>
    <row r="1211" spans="1:29" x14ac:dyDescent="0.25">
      <c r="A1211" s="452" t="s">
        <v>765</v>
      </c>
      <c r="B1211" s="453">
        <v>0.02</v>
      </c>
      <c r="C1211" s="453">
        <v>0.02</v>
      </c>
      <c r="D1211" s="453">
        <v>0.02</v>
      </c>
      <c r="E1211" s="453">
        <v>0.02</v>
      </c>
      <c r="F1211" s="453">
        <v>0.03</v>
      </c>
      <c r="G1211" s="453">
        <v>0.03</v>
      </c>
      <c r="H1211" s="453">
        <v>0.03</v>
      </c>
      <c r="I1211" s="453">
        <v>0.03</v>
      </c>
      <c r="J1211" s="453">
        <v>0.03</v>
      </c>
      <c r="K1211" s="453">
        <v>0.03</v>
      </c>
      <c r="L1211" s="453">
        <v>0.03</v>
      </c>
      <c r="M1211" s="453">
        <v>0.03</v>
      </c>
      <c r="N1211" s="453">
        <v>0.03</v>
      </c>
      <c r="O1211" s="453">
        <v>0.04</v>
      </c>
      <c r="P1211" s="453">
        <v>0.04</v>
      </c>
      <c r="Q1211" s="453">
        <v>0.04</v>
      </c>
      <c r="R1211" s="453">
        <v>0.04</v>
      </c>
      <c r="S1211" s="453">
        <v>0.05</v>
      </c>
      <c r="T1211" s="453">
        <v>0.05</v>
      </c>
      <c r="U1211" s="453">
        <v>0.05</v>
      </c>
      <c r="V1211" s="453">
        <v>0.05</v>
      </c>
      <c r="W1211" s="453">
        <v>0.04</v>
      </c>
      <c r="X1211" s="453">
        <v>0.04</v>
      </c>
      <c r="Y1211" s="453">
        <v>0.04</v>
      </c>
      <c r="Z1211" s="453">
        <v>0.04</v>
      </c>
      <c r="AA1211" s="453">
        <v>0.03</v>
      </c>
      <c r="AB1211" s="453">
        <v>0.03</v>
      </c>
      <c r="AC1211" s="453">
        <v>0.03</v>
      </c>
    </row>
    <row r="1212" spans="1:29" x14ac:dyDescent="0.25">
      <c r="A1212" s="452" t="s">
        <v>766</v>
      </c>
      <c r="B1212" s="453">
        <v>0.51</v>
      </c>
      <c r="C1212" s="453">
        <v>0.49</v>
      </c>
      <c r="D1212" s="453">
        <v>0.49</v>
      </c>
      <c r="E1212" s="453">
        <v>0.46</v>
      </c>
      <c r="F1212" s="453">
        <v>0.45</v>
      </c>
      <c r="G1212" s="453">
        <v>0.43</v>
      </c>
      <c r="H1212" s="453">
        <v>0.42</v>
      </c>
      <c r="I1212" s="453">
        <v>0.44</v>
      </c>
      <c r="J1212" s="453">
        <v>0.43</v>
      </c>
      <c r="K1212" s="453">
        <v>0.44</v>
      </c>
      <c r="L1212" s="453">
        <v>0.46</v>
      </c>
      <c r="M1212" s="453">
        <v>0.45</v>
      </c>
      <c r="N1212" s="453">
        <v>0.45</v>
      </c>
      <c r="O1212" s="453">
        <v>0.48</v>
      </c>
      <c r="P1212" s="453">
        <v>0.44</v>
      </c>
      <c r="Q1212" s="453">
        <v>0.47</v>
      </c>
      <c r="R1212" s="453">
        <v>0.48</v>
      </c>
      <c r="S1212" s="453">
        <v>0.46</v>
      </c>
      <c r="T1212" s="453">
        <v>0.46</v>
      </c>
      <c r="U1212" s="453">
        <v>0.47</v>
      </c>
      <c r="V1212" s="453">
        <v>0.44</v>
      </c>
      <c r="W1212" s="453">
        <v>0.43</v>
      </c>
      <c r="X1212" s="454">
        <v>0.4</v>
      </c>
      <c r="Y1212" s="453">
        <v>0.39</v>
      </c>
      <c r="Z1212" s="453">
        <v>0.39</v>
      </c>
      <c r="AA1212" s="453">
        <v>0.39</v>
      </c>
      <c r="AB1212" s="453">
        <v>0.39</v>
      </c>
      <c r="AC1212" s="454">
        <v>0.4</v>
      </c>
    </row>
    <row r="1213" spans="1:29" x14ac:dyDescent="0.25">
      <c r="A1213" s="452" t="s">
        <v>767</v>
      </c>
      <c r="B1213" s="453">
        <v>0.03</v>
      </c>
      <c r="C1213" s="453">
        <v>0.03</v>
      </c>
      <c r="D1213" s="453">
        <v>0.04</v>
      </c>
      <c r="E1213" s="453">
        <v>0.04</v>
      </c>
      <c r="F1213" s="453">
        <v>0.04</v>
      </c>
      <c r="G1213" s="453">
        <v>0.04</v>
      </c>
      <c r="H1213" s="453">
        <v>0.04</v>
      </c>
      <c r="I1213" s="453">
        <v>0.04</v>
      </c>
      <c r="J1213" s="453">
        <v>0.04</v>
      </c>
      <c r="K1213" s="453">
        <v>0.04</v>
      </c>
      <c r="L1213" s="453">
        <v>0.04</v>
      </c>
      <c r="M1213" s="453">
        <v>0.04</v>
      </c>
      <c r="N1213" s="453">
        <v>0.04</v>
      </c>
      <c r="O1213" s="453">
        <v>0.04</v>
      </c>
      <c r="P1213" s="453">
        <v>0.04</v>
      </c>
      <c r="Q1213" s="453">
        <v>0.04</v>
      </c>
      <c r="R1213" s="453">
        <v>0.04</v>
      </c>
      <c r="S1213" s="453">
        <v>0.04</v>
      </c>
      <c r="T1213" s="453">
        <v>0.04</v>
      </c>
      <c r="U1213" s="453">
        <v>0.03</v>
      </c>
      <c r="V1213" s="453">
        <v>0.04</v>
      </c>
      <c r="W1213" s="453">
        <v>0.02</v>
      </c>
      <c r="X1213" s="453">
        <v>0.02</v>
      </c>
      <c r="Y1213" s="453">
        <v>0.02</v>
      </c>
      <c r="Z1213" s="453">
        <v>0.02</v>
      </c>
      <c r="AA1213" s="453">
        <v>0.02</v>
      </c>
      <c r="AB1213" s="453">
        <v>0.02</v>
      </c>
      <c r="AC1213" s="453">
        <v>0.02</v>
      </c>
    </row>
    <row r="1214" spans="1:29" x14ac:dyDescent="0.25">
      <c r="A1214" s="452" t="s">
        <v>768</v>
      </c>
      <c r="B1214" s="453">
        <v>0.61</v>
      </c>
      <c r="C1214" s="453">
        <v>0.61</v>
      </c>
      <c r="D1214" s="453">
        <v>0.65</v>
      </c>
      <c r="E1214" s="453">
        <v>0.69</v>
      </c>
      <c r="F1214" s="453">
        <v>0.74</v>
      </c>
      <c r="G1214" s="453">
        <v>0.77</v>
      </c>
      <c r="H1214" s="453">
        <v>0.79</v>
      </c>
      <c r="I1214" s="453">
        <v>0.78</v>
      </c>
      <c r="J1214" s="453">
        <v>0.74</v>
      </c>
      <c r="K1214" s="453">
        <v>0.72</v>
      </c>
      <c r="L1214" s="453">
        <v>0.71</v>
      </c>
      <c r="M1214" s="454">
        <v>0.7</v>
      </c>
      <c r="N1214" s="453">
        <v>0.68</v>
      </c>
      <c r="O1214" s="453">
        <v>0.66</v>
      </c>
      <c r="P1214" s="453">
        <v>0.66</v>
      </c>
      <c r="Q1214" s="453">
        <v>0.66</v>
      </c>
      <c r="R1214" s="453">
        <v>0.63</v>
      </c>
      <c r="S1214" s="453">
        <v>0.62</v>
      </c>
      <c r="T1214" s="454">
        <v>0.6</v>
      </c>
      <c r="U1214" s="453">
        <v>0.59</v>
      </c>
      <c r="V1214" s="453">
        <v>0.55000000000000004</v>
      </c>
      <c r="W1214" s="453">
        <v>0.55000000000000004</v>
      </c>
      <c r="X1214" s="453">
        <v>0.54</v>
      </c>
      <c r="Y1214" s="453">
        <v>0.52</v>
      </c>
      <c r="Z1214" s="453">
        <v>0.52</v>
      </c>
      <c r="AA1214" s="453">
        <v>0.52</v>
      </c>
      <c r="AB1214" s="453">
        <v>0.55000000000000004</v>
      </c>
      <c r="AC1214" s="453">
        <v>0.56000000000000005</v>
      </c>
    </row>
    <row r="1215" spans="1:29" x14ac:dyDescent="0.25">
      <c r="A1215" s="452" t="s">
        <v>769</v>
      </c>
      <c r="B1215" s="454">
        <v>0.4</v>
      </c>
      <c r="C1215" s="453">
        <v>0.41</v>
      </c>
      <c r="D1215" s="453">
        <v>0.43</v>
      </c>
      <c r="E1215" s="453">
        <v>0.45</v>
      </c>
      <c r="F1215" s="453">
        <v>0.49</v>
      </c>
      <c r="G1215" s="453">
        <v>0.52</v>
      </c>
      <c r="H1215" s="453">
        <v>0.54</v>
      </c>
      <c r="I1215" s="453">
        <v>0.55000000000000004</v>
      </c>
      <c r="J1215" s="453">
        <v>0.56999999999999995</v>
      </c>
      <c r="K1215" s="453">
        <v>0.59</v>
      </c>
      <c r="L1215" s="453">
        <v>0.62</v>
      </c>
      <c r="M1215" s="453">
        <v>0.67</v>
      </c>
      <c r="N1215" s="453">
        <v>0.69</v>
      </c>
      <c r="O1215" s="453">
        <v>0.72</v>
      </c>
      <c r="P1215" s="453">
        <v>0.77</v>
      </c>
      <c r="Q1215" s="454">
        <v>0.8</v>
      </c>
      <c r="R1215" s="453">
        <v>0.81</v>
      </c>
      <c r="S1215" s="453">
        <v>0.82</v>
      </c>
      <c r="T1215" s="453">
        <v>0.82</v>
      </c>
      <c r="U1215" s="453">
        <v>0.83</v>
      </c>
      <c r="V1215" s="453">
        <v>0.84</v>
      </c>
      <c r="W1215" s="453">
        <v>0.84</v>
      </c>
      <c r="X1215" s="453">
        <v>0.85</v>
      </c>
      <c r="Y1215" s="453">
        <v>0.84</v>
      </c>
      <c r="Z1215" s="453">
        <v>0.85</v>
      </c>
      <c r="AA1215" s="453">
        <v>0.86</v>
      </c>
      <c r="AB1215" s="453">
        <v>0.88</v>
      </c>
      <c r="AC1215" s="453">
        <v>0.88</v>
      </c>
    </row>
    <row r="1216" spans="1:29" x14ac:dyDescent="0.25">
      <c r="A1216" s="452" t="s">
        <v>770</v>
      </c>
      <c r="B1216" s="453">
        <v>2.48</v>
      </c>
      <c r="C1216" s="453">
        <v>2.57</v>
      </c>
      <c r="D1216" s="453">
        <v>2.56</v>
      </c>
      <c r="E1216" s="453">
        <v>2.52</v>
      </c>
      <c r="F1216" s="453">
        <v>2.48</v>
      </c>
      <c r="G1216" s="453">
        <v>2.46</v>
      </c>
      <c r="H1216" s="453">
        <v>2.48</v>
      </c>
      <c r="I1216" s="453">
        <v>2.4500000000000002</v>
      </c>
      <c r="J1216" s="453">
        <v>2.5499999999999998</v>
      </c>
      <c r="K1216" s="453">
        <v>2.56</v>
      </c>
      <c r="L1216" s="453">
        <v>2.57</v>
      </c>
      <c r="M1216" s="454">
        <v>2.6</v>
      </c>
      <c r="N1216" s="454">
        <v>2.6</v>
      </c>
      <c r="O1216" s="453">
        <v>2.62</v>
      </c>
      <c r="P1216" s="453">
        <v>2.59</v>
      </c>
      <c r="Q1216" s="453">
        <v>2.63</v>
      </c>
      <c r="R1216" s="453">
        <v>2.61</v>
      </c>
      <c r="S1216" s="453">
        <v>2.64</v>
      </c>
      <c r="T1216" s="453">
        <v>2.62</v>
      </c>
      <c r="U1216" s="453">
        <v>2.74</v>
      </c>
      <c r="V1216" s="453">
        <v>2.82</v>
      </c>
      <c r="W1216" s="453">
        <v>2.79</v>
      </c>
      <c r="X1216" s="453">
        <v>2.94</v>
      </c>
      <c r="Y1216" s="453">
        <v>3.05</v>
      </c>
      <c r="Z1216" s="453">
        <v>3.05</v>
      </c>
      <c r="AA1216" s="453">
        <v>3.17</v>
      </c>
      <c r="AB1216" s="453">
        <v>3.25</v>
      </c>
      <c r="AC1216" s="453">
        <v>3.03</v>
      </c>
    </row>
    <row r="1217" spans="1:29" x14ac:dyDescent="0.25">
      <c r="A1217" s="452" t="s">
        <v>771</v>
      </c>
      <c r="B1217" s="453">
        <v>0.69</v>
      </c>
      <c r="C1217" s="453">
        <v>0.71</v>
      </c>
      <c r="D1217" s="453">
        <v>0.72</v>
      </c>
      <c r="E1217" s="453">
        <v>0.73</v>
      </c>
      <c r="F1217" s="453">
        <v>0.75</v>
      </c>
      <c r="G1217" s="453">
        <v>0.76</v>
      </c>
      <c r="H1217" s="453">
        <v>0.77</v>
      </c>
      <c r="I1217" s="453">
        <v>0.78</v>
      </c>
      <c r="J1217" s="453">
        <v>0.81</v>
      </c>
      <c r="K1217" s="453">
        <v>0.84</v>
      </c>
      <c r="L1217" s="453">
        <v>0.84</v>
      </c>
      <c r="M1217" s="453">
        <v>0.85</v>
      </c>
      <c r="N1217" s="453">
        <v>0.83</v>
      </c>
      <c r="O1217" s="453">
        <v>0.87</v>
      </c>
      <c r="P1217" s="453">
        <v>0.85</v>
      </c>
      <c r="Q1217" s="453">
        <v>0.84</v>
      </c>
      <c r="R1217" s="453">
        <v>0.86</v>
      </c>
      <c r="S1217" s="453">
        <v>0.89</v>
      </c>
      <c r="T1217" s="453">
        <v>0.91</v>
      </c>
      <c r="U1217" s="453">
        <v>0.92</v>
      </c>
      <c r="V1217" s="453">
        <v>0.92</v>
      </c>
      <c r="W1217" s="454">
        <v>0.9</v>
      </c>
      <c r="X1217" s="453">
        <v>0.88</v>
      </c>
      <c r="Y1217" s="453">
        <v>0.87</v>
      </c>
      <c r="Z1217" s="453">
        <v>0.87</v>
      </c>
      <c r="AA1217" s="453">
        <v>0.64</v>
      </c>
      <c r="AB1217" s="453">
        <v>0.66</v>
      </c>
      <c r="AC1217" s="453">
        <v>0.65</v>
      </c>
    </row>
    <row r="1218" spans="1:29" x14ac:dyDescent="0.25">
      <c r="A1218" s="452" t="s">
        <v>772</v>
      </c>
      <c r="B1218" s="454">
        <v>1.7</v>
      </c>
      <c r="C1218" s="453">
        <v>1.69</v>
      </c>
      <c r="D1218" s="453">
        <v>1.67</v>
      </c>
      <c r="E1218" s="454">
        <v>1.7</v>
      </c>
      <c r="F1218" s="454">
        <v>1.7</v>
      </c>
      <c r="G1218" s="453">
        <v>1.73</v>
      </c>
      <c r="H1218" s="453">
        <v>1.73</v>
      </c>
      <c r="I1218" s="453">
        <v>1.72</v>
      </c>
      <c r="J1218" s="453">
        <v>1.76</v>
      </c>
      <c r="K1218" s="453">
        <v>1.77</v>
      </c>
      <c r="L1218" s="453">
        <v>1.81</v>
      </c>
      <c r="M1218" s="453">
        <v>1.81</v>
      </c>
      <c r="N1218" s="453">
        <v>1.75</v>
      </c>
      <c r="O1218" s="454">
        <v>2.1</v>
      </c>
      <c r="P1218" s="453">
        <v>2.08</v>
      </c>
      <c r="Q1218" s="453">
        <v>2.09</v>
      </c>
      <c r="R1218" s="453">
        <v>2.16</v>
      </c>
      <c r="S1218" s="454">
        <v>2.1</v>
      </c>
      <c r="T1218" s="453">
        <v>2.09</v>
      </c>
      <c r="U1218" s="453">
        <v>1.96</v>
      </c>
      <c r="V1218" s="453">
        <v>1.95</v>
      </c>
      <c r="W1218" s="453">
        <v>1.89</v>
      </c>
      <c r="X1218" s="453">
        <v>1.86</v>
      </c>
      <c r="Y1218" s="453">
        <v>1.85</v>
      </c>
      <c r="Z1218" s="453">
        <v>1.84</v>
      </c>
      <c r="AA1218" s="453">
        <v>1.88</v>
      </c>
      <c r="AB1218" s="453">
        <v>1.87</v>
      </c>
      <c r="AC1218" s="453">
        <v>1.88</v>
      </c>
    </row>
    <row r="1219" spans="1:29" x14ac:dyDescent="0.25">
      <c r="A1219" s="452" t="s">
        <v>773</v>
      </c>
      <c r="B1219" s="453">
        <v>0.13</v>
      </c>
      <c r="C1219" s="453">
        <v>0.12</v>
      </c>
      <c r="D1219" s="453">
        <v>0.09</v>
      </c>
      <c r="E1219" s="453">
        <v>0.11</v>
      </c>
      <c r="F1219" s="453">
        <v>0.11</v>
      </c>
      <c r="G1219" s="453">
        <v>0.12</v>
      </c>
      <c r="H1219" s="453">
        <v>0.13</v>
      </c>
      <c r="I1219" s="453">
        <v>0.12</v>
      </c>
      <c r="J1219" s="453">
        <v>0.12</v>
      </c>
      <c r="K1219" s="453">
        <v>0.13</v>
      </c>
      <c r="L1219" s="453">
        <v>0.13</v>
      </c>
      <c r="M1219" s="453">
        <v>0.13</v>
      </c>
      <c r="N1219" s="453">
        <v>0.13</v>
      </c>
      <c r="O1219" s="453">
        <v>0.13</v>
      </c>
      <c r="P1219" s="453">
        <v>0.13</v>
      </c>
      <c r="Q1219" s="453">
        <v>0.13</v>
      </c>
      <c r="R1219" s="453">
        <v>0.13</v>
      </c>
      <c r="S1219" s="453">
        <v>0.13</v>
      </c>
      <c r="T1219" s="453">
        <v>0.13</v>
      </c>
      <c r="U1219" s="453">
        <v>0.14000000000000001</v>
      </c>
      <c r="V1219" s="453">
        <v>0.14000000000000001</v>
      </c>
      <c r="W1219" s="453">
        <v>0.14000000000000001</v>
      </c>
      <c r="X1219" s="453">
        <v>0.14000000000000001</v>
      </c>
      <c r="Y1219" s="453">
        <v>0.14000000000000001</v>
      </c>
      <c r="Z1219" s="453">
        <v>0.14000000000000001</v>
      </c>
      <c r="AA1219" s="453">
        <v>0.14000000000000001</v>
      </c>
      <c r="AB1219" s="453">
        <v>0.14000000000000001</v>
      </c>
      <c r="AC1219" s="453">
        <v>0.15</v>
      </c>
    </row>
    <row r="1220" spans="1:29" x14ac:dyDescent="0.25">
      <c r="A1220" s="452" t="s">
        <v>774</v>
      </c>
      <c r="B1220" s="453">
        <v>0.61</v>
      </c>
      <c r="C1220" s="453">
        <v>0.56999999999999995</v>
      </c>
      <c r="D1220" s="453">
        <v>0.54</v>
      </c>
      <c r="E1220" s="453">
        <v>0.53</v>
      </c>
      <c r="F1220" s="453">
        <v>0.53</v>
      </c>
      <c r="G1220" s="453">
        <v>0.53</v>
      </c>
      <c r="H1220" s="453">
        <v>0.52</v>
      </c>
      <c r="I1220" s="453">
        <v>0.52</v>
      </c>
      <c r="J1220" s="453">
        <v>0.51</v>
      </c>
      <c r="K1220" s="453">
        <v>0.49</v>
      </c>
      <c r="L1220" s="453">
        <v>0.46</v>
      </c>
      <c r="M1220" s="453">
        <v>0.45</v>
      </c>
      <c r="N1220" s="453">
        <v>0.45</v>
      </c>
      <c r="O1220" s="453">
        <v>0.41</v>
      </c>
      <c r="P1220" s="453">
        <v>0.38</v>
      </c>
      <c r="Q1220" s="453">
        <v>0.37</v>
      </c>
      <c r="R1220" s="453">
        <v>0.43</v>
      </c>
      <c r="S1220" s="453">
        <v>0.36</v>
      </c>
      <c r="T1220" s="453">
        <v>0.37</v>
      </c>
      <c r="U1220" s="453">
        <v>0.36</v>
      </c>
      <c r="V1220" s="453">
        <v>0.36</v>
      </c>
      <c r="W1220" s="453">
        <v>0.37</v>
      </c>
      <c r="X1220" s="453">
        <v>0.39</v>
      </c>
      <c r="Y1220" s="453">
        <v>0.37</v>
      </c>
      <c r="Z1220" s="454">
        <v>0.4</v>
      </c>
      <c r="AA1220" s="453">
        <v>0.46</v>
      </c>
      <c r="AB1220" s="453">
        <v>0.41</v>
      </c>
      <c r="AC1220" s="453">
        <v>0.45</v>
      </c>
    </row>
    <row r="1221" spans="1:29" x14ac:dyDescent="0.25">
      <c r="A1221" s="452" t="s">
        <v>8</v>
      </c>
      <c r="B1221" s="453">
        <v>0.33</v>
      </c>
      <c r="C1221" s="453">
        <v>0.33</v>
      </c>
      <c r="D1221" s="453">
        <v>0.32</v>
      </c>
      <c r="E1221" s="453">
        <v>0.32</v>
      </c>
      <c r="F1221" s="453">
        <v>0.32</v>
      </c>
      <c r="G1221" s="453">
        <v>0.33</v>
      </c>
      <c r="H1221" s="453">
        <v>0.34</v>
      </c>
      <c r="I1221" s="453">
        <v>0.34</v>
      </c>
      <c r="J1221" s="453">
        <v>0.35</v>
      </c>
      <c r="K1221" s="453">
        <v>0.36</v>
      </c>
      <c r="L1221" s="453">
        <v>0.37</v>
      </c>
      <c r="M1221" s="453">
        <v>0.37</v>
      </c>
      <c r="N1221" s="453">
        <v>0.37</v>
      </c>
      <c r="O1221" s="453">
        <v>0.39</v>
      </c>
      <c r="P1221" s="453">
        <v>0.39</v>
      </c>
      <c r="Q1221" s="453">
        <v>0.42</v>
      </c>
      <c r="R1221" s="453">
        <v>0.42</v>
      </c>
      <c r="S1221" s="453">
        <v>0.44</v>
      </c>
      <c r="T1221" s="453">
        <v>0.43</v>
      </c>
      <c r="U1221" s="453">
        <v>0.42</v>
      </c>
      <c r="V1221" s="453">
        <v>0.43</v>
      </c>
      <c r="W1221" s="453">
        <v>0.44</v>
      </c>
      <c r="X1221" s="453">
        <v>0.43</v>
      </c>
      <c r="Y1221" s="453">
        <v>0.43</v>
      </c>
      <c r="Z1221" s="453">
        <v>0.44</v>
      </c>
      <c r="AA1221" s="453">
        <v>0.42</v>
      </c>
      <c r="AB1221" s="453">
        <v>0.41</v>
      </c>
      <c r="AC1221" s="453">
        <v>0.41</v>
      </c>
    </row>
    <row r="1222" spans="1:29" x14ac:dyDescent="0.25">
      <c r="A1222" s="452" t="s">
        <v>11</v>
      </c>
      <c r="B1222" s="453">
        <v>0.78</v>
      </c>
      <c r="C1222" s="453">
        <v>0.78</v>
      </c>
      <c r="D1222" s="453">
        <v>0.78</v>
      </c>
      <c r="E1222" s="453">
        <v>0.79</v>
      </c>
      <c r="F1222" s="454">
        <v>0.8</v>
      </c>
      <c r="G1222" s="453">
        <v>0.82</v>
      </c>
      <c r="H1222" s="454">
        <v>0.8</v>
      </c>
      <c r="I1222" s="453">
        <v>0.79</v>
      </c>
      <c r="J1222" s="453">
        <v>0.78</v>
      </c>
      <c r="K1222" s="453">
        <v>0.78</v>
      </c>
      <c r="L1222" s="453">
        <v>0.79</v>
      </c>
      <c r="M1222" s="453">
        <v>0.78</v>
      </c>
      <c r="N1222" s="453">
        <v>0.78</v>
      </c>
      <c r="O1222" s="453">
        <v>0.79</v>
      </c>
      <c r="P1222" s="453">
        <v>0.79</v>
      </c>
      <c r="Q1222" s="453">
        <v>0.84</v>
      </c>
      <c r="R1222" s="453">
        <v>0.84</v>
      </c>
      <c r="S1222" s="453">
        <v>0.85</v>
      </c>
      <c r="T1222" s="453">
        <v>0.86</v>
      </c>
      <c r="U1222" s="453">
        <v>0.87</v>
      </c>
      <c r="V1222" s="453">
        <v>0.86</v>
      </c>
      <c r="W1222" s="453">
        <v>0.89</v>
      </c>
      <c r="X1222" s="453">
        <v>0.85</v>
      </c>
      <c r="Y1222" s="453">
        <v>0.84</v>
      </c>
      <c r="Z1222" s="453">
        <v>0.82</v>
      </c>
      <c r="AA1222" s="454">
        <v>0.8</v>
      </c>
      <c r="AB1222" s="454">
        <v>0.8</v>
      </c>
      <c r="AC1222" s="454">
        <v>0.8</v>
      </c>
    </row>
    <row r="1223" spans="1:29" x14ac:dyDescent="0.25">
      <c r="A1223" s="452" t="s">
        <v>775</v>
      </c>
      <c r="B1223" s="453">
        <v>2.77</v>
      </c>
      <c r="C1223" s="453">
        <v>2.75</v>
      </c>
      <c r="D1223" s="453">
        <v>2.85</v>
      </c>
      <c r="E1223" s="453">
        <v>2.83</v>
      </c>
      <c r="F1223" s="453">
        <v>2.83</v>
      </c>
      <c r="G1223" s="453">
        <v>2.86</v>
      </c>
      <c r="H1223" s="453">
        <v>2.98</v>
      </c>
      <c r="I1223" s="453">
        <v>2.97</v>
      </c>
      <c r="J1223" s="453">
        <v>3.06</v>
      </c>
      <c r="K1223" s="453">
        <v>3.04</v>
      </c>
      <c r="L1223" s="453">
        <v>3.21</v>
      </c>
      <c r="M1223" s="453">
        <v>3.26</v>
      </c>
      <c r="N1223" s="453">
        <v>3.28</v>
      </c>
      <c r="O1223" s="453">
        <v>3.19</v>
      </c>
      <c r="P1223" s="453">
        <v>3.32</v>
      </c>
      <c r="Q1223" s="453">
        <v>3.54</v>
      </c>
      <c r="R1223" s="453">
        <v>3.67</v>
      </c>
      <c r="S1223" s="453">
        <v>3.84</v>
      </c>
      <c r="T1223" s="453">
        <v>3.75</v>
      </c>
      <c r="U1223" s="453">
        <v>4.0199999999999996</v>
      </c>
      <c r="V1223" s="453">
        <v>4.3099999999999996</v>
      </c>
      <c r="W1223" s="453">
        <v>4.59</v>
      </c>
      <c r="X1223" s="453">
        <v>4.46</v>
      </c>
      <c r="Y1223" s="453">
        <v>4.5199999999999996</v>
      </c>
      <c r="Z1223" s="454">
        <v>4.5999999999999996</v>
      </c>
      <c r="AA1223" s="453">
        <v>4.68</v>
      </c>
      <c r="AB1223" s="454">
        <v>4.8</v>
      </c>
      <c r="AC1223" s="453">
        <v>4.92</v>
      </c>
    </row>
    <row r="1224" spans="1:29" x14ac:dyDescent="0.25">
      <c r="A1224" s="452" t="s">
        <v>9</v>
      </c>
      <c r="B1224" s="453">
        <v>0.03</v>
      </c>
      <c r="C1224" s="453">
        <v>0.03</v>
      </c>
      <c r="D1224" s="453">
        <v>0.03</v>
      </c>
      <c r="E1224" s="453">
        <v>0.03</v>
      </c>
      <c r="F1224" s="453">
        <v>0.03</v>
      </c>
      <c r="G1224" s="453">
        <v>0.03</v>
      </c>
      <c r="H1224" s="453">
        <v>0.03</v>
      </c>
      <c r="I1224" s="453">
        <v>0.03</v>
      </c>
      <c r="J1224" s="453">
        <v>0.02</v>
      </c>
      <c r="K1224" s="453">
        <v>0.02</v>
      </c>
      <c r="L1224" s="453">
        <v>0.02</v>
      </c>
      <c r="M1224" s="453">
        <v>0.02</v>
      </c>
      <c r="N1224" s="453">
        <v>0.02</v>
      </c>
      <c r="O1224" s="453">
        <v>0.02</v>
      </c>
      <c r="P1224" s="453">
        <v>0.02</v>
      </c>
      <c r="Q1224" s="453">
        <v>0.02</v>
      </c>
      <c r="R1224" s="453">
        <v>0.02</v>
      </c>
      <c r="S1224" s="453">
        <v>0.02</v>
      </c>
      <c r="T1224" s="453">
        <v>0.03</v>
      </c>
      <c r="U1224" s="453">
        <v>0.03</v>
      </c>
      <c r="V1224" s="453">
        <v>0.03</v>
      </c>
      <c r="W1224" s="453">
        <v>0.03</v>
      </c>
      <c r="X1224" s="453">
        <v>0.03</v>
      </c>
      <c r="Y1224" s="453">
        <v>0.03</v>
      </c>
      <c r="Z1224" s="453">
        <v>0.03</v>
      </c>
      <c r="AA1224" s="453">
        <v>0.03</v>
      </c>
      <c r="AB1224" s="453">
        <v>0.03</v>
      </c>
      <c r="AC1224" s="453">
        <v>0.03</v>
      </c>
    </row>
    <row r="1225" spans="1:29" x14ac:dyDescent="0.25">
      <c r="A1225" s="452" t="s">
        <v>776</v>
      </c>
      <c r="B1225" s="455">
        <v>0</v>
      </c>
      <c r="C1225" s="455">
        <v>0</v>
      </c>
      <c r="D1225" s="455">
        <v>0</v>
      </c>
      <c r="E1225" s="455">
        <v>0</v>
      </c>
      <c r="F1225" s="455">
        <v>0</v>
      </c>
      <c r="G1225" s="455">
        <v>0</v>
      </c>
      <c r="H1225" s="455">
        <v>0</v>
      </c>
      <c r="I1225" s="455">
        <v>0</v>
      </c>
      <c r="J1225" s="455">
        <v>0</v>
      </c>
      <c r="K1225" s="455">
        <v>0</v>
      </c>
      <c r="L1225" s="455">
        <v>0</v>
      </c>
      <c r="M1225" s="455">
        <v>0</v>
      </c>
      <c r="N1225" s="455">
        <v>0</v>
      </c>
      <c r="O1225" s="455">
        <v>0</v>
      </c>
      <c r="P1225" s="455">
        <v>0</v>
      </c>
      <c r="Q1225" s="455">
        <v>0</v>
      </c>
      <c r="R1225" s="455">
        <v>0</v>
      </c>
      <c r="S1225" s="455">
        <v>0</v>
      </c>
      <c r="T1225" s="455">
        <v>0</v>
      </c>
      <c r="U1225" s="455">
        <v>0</v>
      </c>
      <c r="V1225" s="455">
        <v>0</v>
      </c>
      <c r="W1225" s="455">
        <v>0</v>
      </c>
      <c r="X1225" s="455">
        <v>0</v>
      </c>
      <c r="Y1225" s="455">
        <v>0</v>
      </c>
      <c r="Z1225" s="455">
        <v>0</v>
      </c>
      <c r="AA1225" s="455">
        <v>0</v>
      </c>
      <c r="AB1225" s="455">
        <v>0</v>
      </c>
      <c r="AC1225" s="455">
        <v>0</v>
      </c>
    </row>
    <row r="1226" spans="1:29" x14ac:dyDescent="0.25">
      <c r="A1226" s="452" t="s">
        <v>10</v>
      </c>
      <c r="B1226" s="454">
        <v>0.2</v>
      </c>
      <c r="C1226" s="454">
        <v>0.2</v>
      </c>
      <c r="D1226" s="454">
        <v>0.2</v>
      </c>
      <c r="E1226" s="453">
        <v>0.21</v>
      </c>
      <c r="F1226" s="453">
        <v>0.23</v>
      </c>
      <c r="G1226" s="453">
        <v>0.24</v>
      </c>
      <c r="H1226" s="453">
        <v>0.24</v>
      </c>
      <c r="I1226" s="453">
        <v>0.25</v>
      </c>
      <c r="J1226" s="453">
        <v>0.26</v>
      </c>
      <c r="K1226" s="453">
        <v>0.28000000000000003</v>
      </c>
      <c r="L1226" s="453">
        <v>0.27</v>
      </c>
      <c r="M1226" s="453">
        <v>0.31</v>
      </c>
      <c r="N1226" s="454">
        <v>0.3</v>
      </c>
      <c r="O1226" s="454">
        <v>0.3</v>
      </c>
      <c r="P1226" s="453">
        <v>0.33</v>
      </c>
      <c r="Q1226" s="453">
        <v>0.32</v>
      </c>
      <c r="R1226" s="453">
        <v>0.32</v>
      </c>
      <c r="S1226" s="453">
        <v>0.36</v>
      </c>
      <c r="T1226" s="453">
        <v>0.36</v>
      </c>
      <c r="U1226" s="453">
        <v>0.35</v>
      </c>
      <c r="V1226" s="453">
        <v>0.35</v>
      </c>
      <c r="W1226" s="453">
        <v>0.34</v>
      </c>
      <c r="X1226" s="453">
        <v>0.37</v>
      </c>
      <c r="Y1226" s="453">
        <v>0.39</v>
      </c>
      <c r="Z1226" s="453">
        <v>0.36</v>
      </c>
      <c r="AA1226" s="453">
        <v>0.36</v>
      </c>
      <c r="AB1226" s="453">
        <v>0.38</v>
      </c>
      <c r="AC1226" s="453">
        <v>0.38</v>
      </c>
    </row>
    <row r="1227" spans="1:29" x14ac:dyDescent="0.25">
      <c r="A1227" s="452" t="s">
        <v>777</v>
      </c>
      <c r="B1227" s="453">
        <v>0.34</v>
      </c>
      <c r="C1227" s="453">
        <v>0.35</v>
      </c>
      <c r="D1227" s="453">
        <v>0.35</v>
      </c>
      <c r="E1227" s="453">
        <v>0.35</v>
      </c>
      <c r="F1227" s="453">
        <v>0.35</v>
      </c>
      <c r="G1227" s="453">
        <v>0.35</v>
      </c>
      <c r="H1227" s="453">
        <v>0.36</v>
      </c>
      <c r="I1227" s="453">
        <v>0.36</v>
      </c>
      <c r="J1227" s="453">
        <v>0.37</v>
      </c>
      <c r="K1227" s="453">
        <v>0.37</v>
      </c>
      <c r="L1227" s="453">
        <v>0.38</v>
      </c>
      <c r="M1227" s="453">
        <v>0.38</v>
      </c>
      <c r="N1227" s="453">
        <v>0.39</v>
      </c>
      <c r="O1227" s="454">
        <v>0.4</v>
      </c>
      <c r="P1227" s="453">
        <v>0.42</v>
      </c>
      <c r="Q1227" s="453">
        <v>0.41</v>
      </c>
      <c r="R1227" s="453">
        <v>0.42</v>
      </c>
      <c r="S1227" s="453">
        <v>0.42</v>
      </c>
      <c r="T1227" s="453">
        <v>0.43</v>
      </c>
      <c r="U1227" s="453">
        <v>0.44</v>
      </c>
      <c r="V1227" s="453">
        <v>0.45</v>
      </c>
      <c r="W1227" s="453">
        <v>0.45</v>
      </c>
      <c r="X1227" s="453">
        <v>0.44</v>
      </c>
      <c r="Y1227" s="453">
        <v>0.46</v>
      </c>
      <c r="Z1227" s="453">
        <v>0.47</v>
      </c>
      <c r="AA1227" s="453">
        <v>0.48</v>
      </c>
      <c r="AB1227" s="453">
        <v>0.48</v>
      </c>
      <c r="AC1227" s="453">
        <v>0.49</v>
      </c>
    </row>
    <row r="1228" spans="1:29" x14ac:dyDescent="0.25">
      <c r="A1228" s="452" t="s">
        <v>778</v>
      </c>
      <c r="B1228" s="454">
        <v>4.9000000000000004</v>
      </c>
      <c r="C1228" s="453">
        <v>4.99</v>
      </c>
      <c r="D1228" s="453">
        <v>5.03</v>
      </c>
      <c r="E1228" s="453">
        <v>5.05</v>
      </c>
      <c r="F1228" s="454">
        <v>5.2</v>
      </c>
      <c r="G1228" s="454">
        <v>5.3</v>
      </c>
      <c r="H1228" s="453">
        <v>5.22</v>
      </c>
      <c r="I1228" s="453">
        <v>5.14</v>
      </c>
      <c r="J1228" s="453">
        <v>5.37</v>
      </c>
      <c r="K1228" s="453">
        <v>5.44</v>
      </c>
      <c r="L1228" s="454">
        <v>5.5</v>
      </c>
      <c r="M1228" s="453">
        <v>7.79</v>
      </c>
      <c r="N1228" s="453">
        <v>7.89</v>
      </c>
      <c r="O1228" s="453">
        <v>7.69</v>
      </c>
      <c r="P1228" s="454">
        <v>7.6</v>
      </c>
      <c r="Q1228" s="453">
        <v>8.82</v>
      </c>
      <c r="R1228" s="453">
        <v>9.8800000000000008</v>
      </c>
      <c r="S1228" s="454">
        <v>10.3</v>
      </c>
      <c r="T1228" s="454">
        <v>10.6</v>
      </c>
      <c r="U1228" s="454">
        <v>12.4</v>
      </c>
      <c r="V1228" s="453">
        <v>14.25</v>
      </c>
      <c r="W1228" s="453">
        <v>14.49</v>
      </c>
      <c r="X1228" s="453">
        <v>14.81</v>
      </c>
      <c r="Y1228" s="453">
        <v>15.61</v>
      </c>
      <c r="Z1228" s="453">
        <v>16.420000000000002</v>
      </c>
      <c r="AA1228" s="453">
        <v>17.420000000000002</v>
      </c>
      <c r="AB1228" s="453">
        <v>18.41</v>
      </c>
      <c r="AC1228" s="453">
        <v>19.510000000000002</v>
      </c>
    </row>
    <row r="1230" spans="1:29" x14ac:dyDescent="0.25">
      <c r="A1230" s="450" t="s">
        <v>779</v>
      </c>
    </row>
    <row r="1231" spans="1:29" x14ac:dyDescent="0.25">
      <c r="A1231" s="450" t="s">
        <v>751</v>
      </c>
      <c r="B1231" s="450" t="s">
        <v>780</v>
      </c>
    </row>
    <row r="1233" spans="1:29" x14ac:dyDescent="0.25">
      <c r="A1233" s="450" t="s">
        <v>739</v>
      </c>
      <c r="B1233" s="450" t="s">
        <v>740</v>
      </c>
    </row>
    <row r="1234" spans="1:29" x14ac:dyDescent="0.25">
      <c r="A1234" s="450" t="s">
        <v>741</v>
      </c>
      <c r="B1234" s="450" t="s">
        <v>792</v>
      </c>
    </row>
    <row r="1235" spans="1:29" x14ac:dyDescent="0.25">
      <c r="A1235" s="450" t="s">
        <v>743</v>
      </c>
      <c r="B1235" s="450" t="s">
        <v>707</v>
      </c>
    </row>
    <row r="1237" spans="1:29" x14ac:dyDescent="0.25">
      <c r="A1237" s="452" t="s">
        <v>745</v>
      </c>
      <c r="B1237" s="452" t="s">
        <v>51</v>
      </c>
      <c r="C1237" s="452" t="s">
        <v>52</v>
      </c>
      <c r="D1237" s="452" t="s">
        <v>53</v>
      </c>
      <c r="E1237" s="452" t="s">
        <v>54</v>
      </c>
      <c r="F1237" s="452" t="s">
        <v>55</v>
      </c>
      <c r="G1237" s="452" t="s">
        <v>56</v>
      </c>
      <c r="H1237" s="452" t="s">
        <v>57</v>
      </c>
      <c r="I1237" s="452" t="s">
        <v>58</v>
      </c>
      <c r="J1237" s="452" t="s">
        <v>59</v>
      </c>
      <c r="K1237" s="452" t="s">
        <v>60</v>
      </c>
      <c r="L1237" s="452" t="s">
        <v>61</v>
      </c>
      <c r="M1237" s="452" t="s">
        <v>62</v>
      </c>
      <c r="N1237" s="452" t="s">
        <v>63</v>
      </c>
      <c r="O1237" s="452" t="s">
        <v>64</v>
      </c>
      <c r="P1237" s="452" t="s">
        <v>65</v>
      </c>
      <c r="Q1237" s="452" t="s">
        <v>66</v>
      </c>
      <c r="R1237" s="452" t="s">
        <v>67</v>
      </c>
      <c r="S1237" s="452" t="s">
        <v>68</v>
      </c>
      <c r="T1237" s="452" t="s">
        <v>69</v>
      </c>
      <c r="U1237" s="452" t="s">
        <v>70</v>
      </c>
      <c r="V1237" s="452" t="s">
        <v>71</v>
      </c>
      <c r="W1237" s="452" t="s">
        <v>72</v>
      </c>
      <c r="X1237" s="452" t="s">
        <v>73</v>
      </c>
      <c r="Y1237" s="452" t="s">
        <v>74</v>
      </c>
      <c r="Z1237" s="452" t="s">
        <v>75</v>
      </c>
      <c r="AA1237" s="452" t="s">
        <v>76</v>
      </c>
      <c r="AB1237" s="452" t="s">
        <v>77</v>
      </c>
      <c r="AC1237" s="452" t="s">
        <v>746</v>
      </c>
    </row>
    <row r="1238" spans="1:29" x14ac:dyDescent="0.25">
      <c r="A1238" s="452" t="s">
        <v>747</v>
      </c>
      <c r="B1238" s="455">
        <v>0</v>
      </c>
      <c r="C1238" s="455">
        <v>0</v>
      </c>
      <c r="D1238" s="455">
        <v>0</v>
      </c>
      <c r="E1238" s="455">
        <v>0</v>
      </c>
      <c r="F1238" s="455">
        <v>0</v>
      </c>
      <c r="G1238" s="455">
        <v>0</v>
      </c>
      <c r="H1238" s="455">
        <v>0</v>
      </c>
      <c r="I1238" s="455">
        <v>0</v>
      </c>
      <c r="J1238" s="455">
        <v>0</v>
      </c>
      <c r="K1238" s="455">
        <v>0</v>
      </c>
      <c r="L1238" s="455">
        <v>0</v>
      </c>
      <c r="M1238" s="455">
        <v>0</v>
      </c>
      <c r="N1238" s="455">
        <v>0</v>
      </c>
      <c r="O1238" s="455">
        <v>0</v>
      </c>
      <c r="P1238" s="455">
        <v>0</v>
      </c>
      <c r="Q1238" s="455">
        <v>0</v>
      </c>
      <c r="R1238" s="455">
        <v>0</v>
      </c>
      <c r="S1238" s="455">
        <v>0</v>
      </c>
      <c r="T1238" s="455">
        <v>0</v>
      </c>
      <c r="U1238" s="455">
        <v>0</v>
      </c>
      <c r="V1238" s="455">
        <v>0</v>
      </c>
      <c r="W1238" s="455">
        <v>0</v>
      </c>
      <c r="X1238" s="455">
        <v>0</v>
      </c>
      <c r="Y1238" s="455">
        <v>0</v>
      </c>
      <c r="Z1238" s="455">
        <v>0</v>
      </c>
      <c r="AA1238" s="455">
        <v>0</v>
      </c>
      <c r="AB1238" s="455">
        <v>0</v>
      </c>
      <c r="AC1238" s="455">
        <v>0</v>
      </c>
    </row>
    <row r="1239" spans="1:29" x14ac:dyDescent="0.25">
      <c r="A1239" s="452" t="s">
        <v>748</v>
      </c>
      <c r="B1239" s="455">
        <v>0</v>
      </c>
      <c r="C1239" s="455">
        <v>0</v>
      </c>
      <c r="D1239" s="455">
        <v>0</v>
      </c>
      <c r="E1239" s="455">
        <v>0</v>
      </c>
      <c r="F1239" s="455">
        <v>0</v>
      </c>
      <c r="G1239" s="455">
        <v>0</v>
      </c>
      <c r="H1239" s="455">
        <v>0</v>
      </c>
      <c r="I1239" s="455">
        <v>0</v>
      </c>
      <c r="J1239" s="455">
        <v>0</v>
      </c>
      <c r="K1239" s="455">
        <v>0</v>
      </c>
      <c r="L1239" s="455">
        <v>0</v>
      </c>
      <c r="M1239" s="455">
        <v>0</v>
      </c>
      <c r="N1239" s="455">
        <v>0</v>
      </c>
      <c r="O1239" s="455">
        <v>0</v>
      </c>
      <c r="P1239" s="455">
        <v>0</v>
      </c>
      <c r="Q1239" s="455">
        <v>0</v>
      </c>
      <c r="R1239" s="455">
        <v>0</v>
      </c>
      <c r="S1239" s="455">
        <v>0</v>
      </c>
      <c r="T1239" s="455">
        <v>0</v>
      </c>
      <c r="U1239" s="455">
        <v>0</v>
      </c>
      <c r="V1239" s="455">
        <v>0</v>
      </c>
      <c r="W1239" s="455">
        <v>0</v>
      </c>
      <c r="X1239" s="455">
        <v>0</v>
      </c>
      <c r="Y1239" s="455">
        <v>0</v>
      </c>
      <c r="Z1239" s="455">
        <v>0</v>
      </c>
      <c r="AA1239" s="455">
        <v>0</v>
      </c>
      <c r="AB1239" s="455">
        <v>0</v>
      </c>
      <c r="AC1239" s="455">
        <v>0</v>
      </c>
    </row>
    <row r="1240" spans="1:29" x14ac:dyDescent="0.25">
      <c r="A1240" s="452" t="s">
        <v>749</v>
      </c>
      <c r="B1240" s="455">
        <v>0</v>
      </c>
      <c r="C1240" s="455">
        <v>0</v>
      </c>
      <c r="D1240" s="455">
        <v>0</v>
      </c>
      <c r="E1240" s="455">
        <v>0</v>
      </c>
      <c r="F1240" s="455">
        <v>0</v>
      </c>
      <c r="G1240" s="455">
        <v>0</v>
      </c>
      <c r="H1240" s="455">
        <v>0</v>
      </c>
      <c r="I1240" s="455">
        <v>0</v>
      </c>
      <c r="J1240" s="455">
        <v>0</v>
      </c>
      <c r="K1240" s="455">
        <v>0</v>
      </c>
      <c r="L1240" s="455">
        <v>0</v>
      </c>
      <c r="M1240" s="455">
        <v>0</v>
      </c>
      <c r="N1240" s="455">
        <v>0</v>
      </c>
      <c r="O1240" s="455">
        <v>0</v>
      </c>
      <c r="P1240" s="455">
        <v>0</v>
      </c>
      <c r="Q1240" s="455">
        <v>0</v>
      </c>
      <c r="R1240" s="455">
        <v>0</v>
      </c>
      <c r="S1240" s="455">
        <v>0</v>
      </c>
      <c r="T1240" s="455">
        <v>0</v>
      </c>
      <c r="U1240" s="455">
        <v>0</v>
      </c>
      <c r="V1240" s="455">
        <v>0</v>
      </c>
      <c r="W1240" s="455">
        <v>0</v>
      </c>
      <c r="X1240" s="455">
        <v>0</v>
      </c>
      <c r="Y1240" s="455">
        <v>0</v>
      </c>
      <c r="Z1240" s="455">
        <v>0</v>
      </c>
      <c r="AA1240" s="455">
        <v>0</v>
      </c>
      <c r="AB1240" s="455">
        <v>0</v>
      </c>
      <c r="AC1240" s="455">
        <v>0</v>
      </c>
    </row>
    <row r="1241" spans="1:29" x14ac:dyDescent="0.25">
      <c r="A1241" s="452" t="s">
        <v>750</v>
      </c>
      <c r="B1241" s="455">
        <v>0</v>
      </c>
      <c r="C1241" s="455">
        <v>0</v>
      </c>
      <c r="D1241" s="455">
        <v>0</v>
      </c>
      <c r="E1241" s="455">
        <v>0</v>
      </c>
      <c r="F1241" s="455">
        <v>0</v>
      </c>
      <c r="G1241" s="455">
        <v>0</v>
      </c>
      <c r="H1241" s="455">
        <v>0</v>
      </c>
      <c r="I1241" s="455">
        <v>0</v>
      </c>
      <c r="J1241" s="455">
        <v>0</v>
      </c>
      <c r="K1241" s="455">
        <v>0</v>
      </c>
      <c r="L1241" s="455">
        <v>0</v>
      </c>
      <c r="M1241" s="455">
        <v>0</v>
      </c>
      <c r="N1241" s="455">
        <v>0</v>
      </c>
      <c r="O1241" s="455">
        <v>0</v>
      </c>
      <c r="P1241" s="455">
        <v>0</v>
      </c>
      <c r="Q1241" s="455">
        <v>0</v>
      </c>
      <c r="R1241" s="455">
        <v>0</v>
      </c>
      <c r="S1241" s="455">
        <v>0</v>
      </c>
      <c r="T1241" s="455">
        <v>0</v>
      </c>
      <c r="U1241" s="455">
        <v>0</v>
      </c>
      <c r="V1241" s="455">
        <v>0</v>
      </c>
      <c r="W1241" s="455">
        <v>0</v>
      </c>
      <c r="X1241" s="455">
        <v>0</v>
      </c>
      <c r="Y1241" s="455">
        <v>0</v>
      </c>
      <c r="Z1241" s="455">
        <v>0</v>
      </c>
      <c r="AA1241" s="455">
        <v>0</v>
      </c>
      <c r="AB1241" s="455">
        <v>0</v>
      </c>
      <c r="AC1241" s="455">
        <v>0</v>
      </c>
    </row>
    <row r="1242" spans="1:29" x14ac:dyDescent="0.25">
      <c r="A1242" s="452" t="s">
        <v>752</v>
      </c>
      <c r="B1242" s="455">
        <v>0</v>
      </c>
      <c r="C1242" s="455">
        <v>0</v>
      </c>
      <c r="D1242" s="455">
        <v>0</v>
      </c>
      <c r="E1242" s="455">
        <v>0</v>
      </c>
      <c r="F1242" s="455">
        <v>0</v>
      </c>
      <c r="G1242" s="455">
        <v>0</v>
      </c>
      <c r="H1242" s="455">
        <v>0</v>
      </c>
      <c r="I1242" s="455">
        <v>0</v>
      </c>
      <c r="J1242" s="455">
        <v>0</v>
      </c>
      <c r="K1242" s="455">
        <v>0</v>
      </c>
      <c r="L1242" s="455">
        <v>0</v>
      </c>
      <c r="M1242" s="455">
        <v>0</v>
      </c>
      <c r="N1242" s="455">
        <v>0</v>
      </c>
      <c r="O1242" s="455">
        <v>0</v>
      </c>
      <c r="P1242" s="455">
        <v>0</v>
      </c>
      <c r="Q1242" s="455">
        <v>0</v>
      </c>
      <c r="R1242" s="455">
        <v>0</v>
      </c>
      <c r="S1242" s="455">
        <v>0</v>
      </c>
      <c r="T1242" s="455">
        <v>0</v>
      </c>
      <c r="U1242" s="455">
        <v>0</v>
      </c>
      <c r="V1242" s="455">
        <v>0</v>
      </c>
      <c r="W1242" s="455">
        <v>0</v>
      </c>
      <c r="X1242" s="455">
        <v>0</v>
      </c>
      <c r="Y1242" s="455">
        <v>0</v>
      </c>
      <c r="Z1242" s="455">
        <v>0</v>
      </c>
      <c r="AA1242" s="455">
        <v>0</v>
      </c>
      <c r="AB1242" s="455">
        <v>0</v>
      </c>
      <c r="AC1242" s="455">
        <v>0</v>
      </c>
    </row>
    <row r="1243" spans="1:29" x14ac:dyDescent="0.25">
      <c r="A1243" s="452" t="s">
        <v>753</v>
      </c>
      <c r="B1243" s="455">
        <v>0</v>
      </c>
      <c r="C1243" s="455">
        <v>0</v>
      </c>
      <c r="D1243" s="455">
        <v>0</v>
      </c>
      <c r="E1243" s="455">
        <v>0</v>
      </c>
      <c r="F1243" s="455">
        <v>0</v>
      </c>
      <c r="G1243" s="455">
        <v>0</v>
      </c>
      <c r="H1243" s="455">
        <v>0</v>
      </c>
      <c r="I1243" s="455">
        <v>0</v>
      </c>
      <c r="J1243" s="455">
        <v>0</v>
      </c>
      <c r="K1243" s="455">
        <v>0</v>
      </c>
      <c r="L1243" s="455">
        <v>0</v>
      </c>
      <c r="M1243" s="455">
        <v>0</v>
      </c>
      <c r="N1243" s="455">
        <v>0</v>
      </c>
      <c r="O1243" s="455">
        <v>0</v>
      </c>
      <c r="P1243" s="455">
        <v>0</v>
      </c>
      <c r="Q1243" s="455">
        <v>0</v>
      </c>
      <c r="R1243" s="455">
        <v>0</v>
      </c>
      <c r="S1243" s="455">
        <v>0</v>
      </c>
      <c r="T1243" s="455">
        <v>0</v>
      </c>
      <c r="U1243" s="455">
        <v>0</v>
      </c>
      <c r="V1243" s="455">
        <v>0</v>
      </c>
      <c r="W1243" s="455">
        <v>0</v>
      </c>
      <c r="X1243" s="455">
        <v>0</v>
      </c>
      <c r="Y1243" s="455">
        <v>0</v>
      </c>
      <c r="Z1243" s="455">
        <v>0</v>
      </c>
      <c r="AA1243" s="455">
        <v>0</v>
      </c>
      <c r="AB1243" s="455">
        <v>0</v>
      </c>
      <c r="AC1243" s="455">
        <v>0</v>
      </c>
    </row>
    <row r="1244" spans="1:29" x14ac:dyDescent="0.25">
      <c r="A1244" s="452" t="s">
        <v>7</v>
      </c>
      <c r="B1244" s="455">
        <v>0</v>
      </c>
      <c r="C1244" s="455">
        <v>0</v>
      </c>
      <c r="D1244" s="455">
        <v>0</v>
      </c>
      <c r="E1244" s="455">
        <v>0</v>
      </c>
      <c r="F1244" s="455">
        <v>0</v>
      </c>
      <c r="G1244" s="455">
        <v>0</v>
      </c>
      <c r="H1244" s="455">
        <v>0</v>
      </c>
      <c r="I1244" s="455">
        <v>0</v>
      </c>
      <c r="J1244" s="455">
        <v>0</v>
      </c>
      <c r="K1244" s="455">
        <v>0</v>
      </c>
      <c r="L1244" s="455">
        <v>0</v>
      </c>
      <c r="M1244" s="455">
        <v>0</v>
      </c>
      <c r="N1244" s="455">
        <v>0</v>
      </c>
      <c r="O1244" s="455">
        <v>0</v>
      </c>
      <c r="P1244" s="455">
        <v>0</v>
      </c>
      <c r="Q1244" s="455">
        <v>0</v>
      </c>
      <c r="R1244" s="455">
        <v>0</v>
      </c>
      <c r="S1244" s="455">
        <v>0</v>
      </c>
      <c r="T1244" s="455">
        <v>0</v>
      </c>
      <c r="U1244" s="455">
        <v>0</v>
      </c>
      <c r="V1244" s="455">
        <v>0</v>
      </c>
      <c r="W1244" s="455">
        <v>0</v>
      </c>
      <c r="X1244" s="455">
        <v>0</v>
      </c>
      <c r="Y1244" s="455">
        <v>0</v>
      </c>
      <c r="Z1244" s="455">
        <v>0</v>
      </c>
      <c r="AA1244" s="455">
        <v>0</v>
      </c>
      <c r="AB1244" s="455">
        <v>0</v>
      </c>
      <c r="AC1244" s="455">
        <v>0</v>
      </c>
    </row>
    <row r="1245" spans="1:29" x14ac:dyDescent="0.25">
      <c r="A1245" s="452" t="s">
        <v>754</v>
      </c>
      <c r="B1245" s="455">
        <v>0</v>
      </c>
      <c r="C1245" s="455">
        <v>0</v>
      </c>
      <c r="D1245" s="455">
        <v>0</v>
      </c>
      <c r="E1245" s="455">
        <v>0</v>
      </c>
      <c r="F1245" s="455">
        <v>0</v>
      </c>
      <c r="G1245" s="455">
        <v>0</v>
      </c>
      <c r="H1245" s="455">
        <v>0</v>
      </c>
      <c r="I1245" s="455">
        <v>0</v>
      </c>
      <c r="J1245" s="455">
        <v>0</v>
      </c>
      <c r="K1245" s="455">
        <v>0</v>
      </c>
      <c r="L1245" s="455">
        <v>0</v>
      </c>
      <c r="M1245" s="455">
        <v>0</v>
      </c>
      <c r="N1245" s="455">
        <v>0</v>
      </c>
      <c r="O1245" s="455">
        <v>0</v>
      </c>
      <c r="P1245" s="455">
        <v>0</v>
      </c>
      <c r="Q1245" s="455">
        <v>0</v>
      </c>
      <c r="R1245" s="455">
        <v>0</v>
      </c>
      <c r="S1245" s="455">
        <v>0</v>
      </c>
      <c r="T1245" s="455">
        <v>0</v>
      </c>
      <c r="U1245" s="455">
        <v>0</v>
      </c>
      <c r="V1245" s="455">
        <v>0</v>
      </c>
      <c r="W1245" s="455">
        <v>0</v>
      </c>
      <c r="X1245" s="455">
        <v>0</v>
      </c>
      <c r="Y1245" s="455">
        <v>0</v>
      </c>
      <c r="Z1245" s="455">
        <v>0</v>
      </c>
      <c r="AA1245" s="455">
        <v>0</v>
      </c>
      <c r="AB1245" s="455">
        <v>0</v>
      </c>
      <c r="AC1245" s="455">
        <v>0</v>
      </c>
    </row>
    <row r="1246" spans="1:29" x14ac:dyDescent="0.25">
      <c r="A1246" s="452" t="s">
        <v>755</v>
      </c>
      <c r="B1246" s="455">
        <v>0</v>
      </c>
      <c r="C1246" s="455">
        <v>0</v>
      </c>
      <c r="D1246" s="455">
        <v>0</v>
      </c>
      <c r="E1246" s="455">
        <v>0</v>
      </c>
      <c r="F1246" s="455">
        <v>0</v>
      </c>
      <c r="G1246" s="455">
        <v>0</v>
      </c>
      <c r="H1246" s="455">
        <v>0</v>
      </c>
      <c r="I1246" s="455">
        <v>0</v>
      </c>
      <c r="J1246" s="455">
        <v>0</v>
      </c>
      <c r="K1246" s="455">
        <v>0</v>
      </c>
      <c r="L1246" s="455">
        <v>0</v>
      </c>
      <c r="M1246" s="455">
        <v>0</v>
      </c>
      <c r="N1246" s="455">
        <v>0</v>
      </c>
      <c r="O1246" s="455">
        <v>0</v>
      </c>
      <c r="P1246" s="455">
        <v>0</v>
      </c>
      <c r="Q1246" s="455">
        <v>0</v>
      </c>
      <c r="R1246" s="455">
        <v>0</v>
      </c>
      <c r="S1246" s="455">
        <v>0</v>
      </c>
      <c r="T1246" s="455">
        <v>0</v>
      </c>
      <c r="U1246" s="455">
        <v>0</v>
      </c>
      <c r="V1246" s="455">
        <v>0</v>
      </c>
      <c r="W1246" s="455">
        <v>0</v>
      </c>
      <c r="X1246" s="455">
        <v>0</v>
      </c>
      <c r="Y1246" s="455">
        <v>0</v>
      </c>
      <c r="Z1246" s="455">
        <v>0</v>
      </c>
      <c r="AA1246" s="455">
        <v>0</v>
      </c>
      <c r="AB1246" s="455">
        <v>0</v>
      </c>
      <c r="AC1246" s="455">
        <v>0</v>
      </c>
    </row>
    <row r="1247" spans="1:29" x14ac:dyDescent="0.25">
      <c r="A1247" s="452" t="s">
        <v>756</v>
      </c>
      <c r="B1247" s="455">
        <v>0</v>
      </c>
      <c r="C1247" s="455">
        <v>0</v>
      </c>
      <c r="D1247" s="455">
        <v>0</v>
      </c>
      <c r="E1247" s="455">
        <v>0</v>
      </c>
      <c r="F1247" s="455">
        <v>0</v>
      </c>
      <c r="G1247" s="455">
        <v>0</v>
      </c>
      <c r="H1247" s="455">
        <v>0</v>
      </c>
      <c r="I1247" s="455">
        <v>0</v>
      </c>
      <c r="J1247" s="455">
        <v>0</v>
      </c>
      <c r="K1247" s="455">
        <v>0</v>
      </c>
      <c r="L1247" s="455">
        <v>0</v>
      </c>
      <c r="M1247" s="455">
        <v>0</v>
      </c>
      <c r="N1247" s="455">
        <v>0</v>
      </c>
      <c r="O1247" s="455">
        <v>0</v>
      </c>
      <c r="P1247" s="455">
        <v>0</v>
      </c>
      <c r="Q1247" s="455">
        <v>0</v>
      </c>
      <c r="R1247" s="455">
        <v>0</v>
      </c>
      <c r="S1247" s="455">
        <v>0</v>
      </c>
      <c r="T1247" s="455">
        <v>0</v>
      </c>
      <c r="U1247" s="455">
        <v>0</v>
      </c>
      <c r="V1247" s="455">
        <v>0</v>
      </c>
      <c r="W1247" s="455">
        <v>0</v>
      </c>
      <c r="X1247" s="455">
        <v>0</v>
      </c>
      <c r="Y1247" s="455">
        <v>0</v>
      </c>
      <c r="Z1247" s="455">
        <v>0</v>
      </c>
      <c r="AA1247" s="455">
        <v>0</v>
      </c>
      <c r="AB1247" s="455">
        <v>0</v>
      </c>
      <c r="AC1247" s="455">
        <v>0</v>
      </c>
    </row>
    <row r="1248" spans="1:29" x14ac:dyDescent="0.25">
      <c r="A1248" s="452" t="s">
        <v>757</v>
      </c>
      <c r="B1248" s="455">
        <v>0</v>
      </c>
      <c r="C1248" s="455">
        <v>0</v>
      </c>
      <c r="D1248" s="455">
        <v>0</v>
      </c>
      <c r="E1248" s="455">
        <v>0</v>
      </c>
      <c r="F1248" s="455">
        <v>0</v>
      </c>
      <c r="G1248" s="455">
        <v>0</v>
      </c>
      <c r="H1248" s="455">
        <v>0</v>
      </c>
      <c r="I1248" s="455">
        <v>0</v>
      </c>
      <c r="J1248" s="455">
        <v>0</v>
      </c>
      <c r="K1248" s="455">
        <v>0</v>
      </c>
      <c r="L1248" s="455">
        <v>0</v>
      </c>
      <c r="M1248" s="455">
        <v>0</v>
      </c>
      <c r="N1248" s="455">
        <v>0</v>
      </c>
      <c r="O1248" s="455">
        <v>0</v>
      </c>
      <c r="P1248" s="455">
        <v>0</v>
      </c>
      <c r="Q1248" s="455">
        <v>0</v>
      </c>
      <c r="R1248" s="455">
        <v>0</v>
      </c>
      <c r="S1248" s="455">
        <v>0</v>
      </c>
      <c r="T1248" s="455">
        <v>0</v>
      </c>
      <c r="U1248" s="455">
        <v>0</v>
      </c>
      <c r="V1248" s="455">
        <v>0</v>
      </c>
      <c r="W1248" s="455">
        <v>0</v>
      </c>
      <c r="X1248" s="455">
        <v>0</v>
      </c>
      <c r="Y1248" s="455">
        <v>0</v>
      </c>
      <c r="Z1248" s="455">
        <v>0</v>
      </c>
      <c r="AA1248" s="455">
        <v>0</v>
      </c>
      <c r="AB1248" s="455">
        <v>0</v>
      </c>
      <c r="AC1248" s="455">
        <v>0</v>
      </c>
    </row>
    <row r="1249" spans="1:29" x14ac:dyDescent="0.25">
      <c r="A1249" s="452" t="s">
        <v>758</v>
      </c>
      <c r="B1249" s="455">
        <v>0</v>
      </c>
      <c r="C1249" s="455">
        <v>0</v>
      </c>
      <c r="D1249" s="455">
        <v>0</v>
      </c>
      <c r="E1249" s="455">
        <v>0</v>
      </c>
      <c r="F1249" s="455">
        <v>0</v>
      </c>
      <c r="G1249" s="455">
        <v>0</v>
      </c>
      <c r="H1249" s="455">
        <v>0</v>
      </c>
      <c r="I1249" s="455">
        <v>0</v>
      </c>
      <c r="J1249" s="455">
        <v>0</v>
      </c>
      <c r="K1249" s="455">
        <v>0</v>
      </c>
      <c r="L1249" s="455">
        <v>0</v>
      </c>
      <c r="M1249" s="455">
        <v>0</v>
      </c>
      <c r="N1249" s="455">
        <v>0</v>
      </c>
      <c r="O1249" s="455">
        <v>0</v>
      </c>
      <c r="P1249" s="455">
        <v>0</v>
      </c>
      <c r="Q1249" s="455">
        <v>0</v>
      </c>
      <c r="R1249" s="455">
        <v>0</v>
      </c>
      <c r="S1249" s="455">
        <v>0</v>
      </c>
      <c r="T1249" s="455">
        <v>0</v>
      </c>
      <c r="U1249" s="455">
        <v>0</v>
      </c>
      <c r="V1249" s="455">
        <v>0</v>
      </c>
      <c r="W1249" s="455">
        <v>0</v>
      </c>
      <c r="X1249" s="455">
        <v>0</v>
      </c>
      <c r="Y1249" s="455">
        <v>0</v>
      </c>
      <c r="Z1249" s="455">
        <v>0</v>
      </c>
      <c r="AA1249" s="455">
        <v>0</v>
      </c>
      <c r="AB1249" s="455">
        <v>0</v>
      </c>
      <c r="AC1249" s="455">
        <v>0</v>
      </c>
    </row>
    <row r="1250" spans="1:29" x14ac:dyDescent="0.25">
      <c r="A1250" s="452" t="s">
        <v>759</v>
      </c>
      <c r="B1250" s="456" t="s">
        <v>751</v>
      </c>
      <c r="C1250" s="456" t="s">
        <v>751</v>
      </c>
      <c r="D1250" s="456" t="s">
        <v>751</v>
      </c>
      <c r="E1250" s="456" t="s">
        <v>751</v>
      </c>
      <c r="F1250" s="456" t="s">
        <v>751</v>
      </c>
      <c r="G1250" s="456" t="s">
        <v>751</v>
      </c>
      <c r="H1250" s="456" t="s">
        <v>751</v>
      </c>
      <c r="I1250" s="456" t="s">
        <v>751</v>
      </c>
      <c r="J1250" s="456" t="s">
        <v>751</v>
      </c>
      <c r="K1250" s="456" t="s">
        <v>751</v>
      </c>
      <c r="L1250" s="456" t="s">
        <v>751</v>
      </c>
      <c r="M1250" s="456" t="s">
        <v>751</v>
      </c>
      <c r="N1250" s="456" t="s">
        <v>751</v>
      </c>
      <c r="O1250" s="456" t="s">
        <v>751</v>
      </c>
      <c r="P1250" s="456" t="s">
        <v>751</v>
      </c>
      <c r="Q1250" s="456" t="s">
        <v>751</v>
      </c>
      <c r="R1250" s="456" t="s">
        <v>751</v>
      </c>
      <c r="S1250" s="456" t="s">
        <v>751</v>
      </c>
      <c r="T1250" s="456" t="s">
        <v>751</v>
      </c>
      <c r="U1250" s="456" t="s">
        <v>751</v>
      </c>
      <c r="V1250" s="456" t="s">
        <v>751</v>
      </c>
      <c r="W1250" s="456" t="s">
        <v>751</v>
      </c>
      <c r="X1250" s="456" t="s">
        <v>751</v>
      </c>
      <c r="Y1250" s="456" t="s">
        <v>751</v>
      </c>
      <c r="Z1250" s="456" t="s">
        <v>751</v>
      </c>
      <c r="AA1250" s="456" t="s">
        <v>751</v>
      </c>
      <c r="AB1250" s="456" t="s">
        <v>751</v>
      </c>
      <c r="AC1250" s="456" t="s">
        <v>751</v>
      </c>
    </row>
    <row r="1251" spans="1:29" x14ac:dyDescent="0.25">
      <c r="A1251" s="452" t="s">
        <v>760</v>
      </c>
      <c r="B1251" s="455">
        <v>0</v>
      </c>
      <c r="C1251" s="455">
        <v>0</v>
      </c>
      <c r="D1251" s="455">
        <v>0</v>
      </c>
      <c r="E1251" s="455">
        <v>0</v>
      </c>
      <c r="F1251" s="455">
        <v>0</v>
      </c>
      <c r="G1251" s="455">
        <v>0</v>
      </c>
      <c r="H1251" s="455">
        <v>0</v>
      </c>
      <c r="I1251" s="455">
        <v>0</v>
      </c>
      <c r="J1251" s="455">
        <v>0</v>
      </c>
      <c r="K1251" s="455">
        <v>0</v>
      </c>
      <c r="L1251" s="455">
        <v>0</v>
      </c>
      <c r="M1251" s="455">
        <v>0</v>
      </c>
      <c r="N1251" s="455">
        <v>0</v>
      </c>
      <c r="O1251" s="455">
        <v>0</v>
      </c>
      <c r="P1251" s="455">
        <v>0</v>
      </c>
      <c r="Q1251" s="455">
        <v>0</v>
      </c>
      <c r="R1251" s="455">
        <v>0</v>
      </c>
      <c r="S1251" s="455">
        <v>0</v>
      </c>
      <c r="T1251" s="455">
        <v>0</v>
      </c>
      <c r="U1251" s="455">
        <v>0</v>
      </c>
      <c r="V1251" s="455">
        <v>0</v>
      </c>
      <c r="W1251" s="455">
        <v>0</v>
      </c>
      <c r="X1251" s="455">
        <v>0</v>
      </c>
      <c r="Y1251" s="455">
        <v>0</v>
      </c>
      <c r="Z1251" s="455">
        <v>0</v>
      </c>
      <c r="AA1251" s="455">
        <v>0</v>
      </c>
      <c r="AB1251" s="455">
        <v>0</v>
      </c>
      <c r="AC1251" s="455">
        <v>0</v>
      </c>
    </row>
    <row r="1252" spans="1:29" x14ac:dyDescent="0.25">
      <c r="A1252" s="452" t="s">
        <v>761</v>
      </c>
      <c r="B1252" s="455">
        <v>0</v>
      </c>
      <c r="C1252" s="455">
        <v>0</v>
      </c>
      <c r="D1252" s="455">
        <v>0</v>
      </c>
      <c r="E1252" s="455">
        <v>0</v>
      </c>
      <c r="F1252" s="455">
        <v>0</v>
      </c>
      <c r="G1252" s="455">
        <v>0</v>
      </c>
      <c r="H1252" s="455">
        <v>0</v>
      </c>
      <c r="I1252" s="455">
        <v>0</v>
      </c>
      <c r="J1252" s="455">
        <v>0</v>
      </c>
      <c r="K1252" s="455">
        <v>0</v>
      </c>
      <c r="L1252" s="455">
        <v>0</v>
      </c>
      <c r="M1252" s="455">
        <v>0</v>
      </c>
      <c r="N1252" s="455">
        <v>0</v>
      </c>
      <c r="O1252" s="455">
        <v>0</v>
      </c>
      <c r="P1252" s="455">
        <v>0</v>
      </c>
      <c r="Q1252" s="455">
        <v>0</v>
      </c>
      <c r="R1252" s="455">
        <v>0</v>
      </c>
      <c r="S1252" s="455">
        <v>0</v>
      </c>
      <c r="T1252" s="455">
        <v>0</v>
      </c>
      <c r="U1252" s="455">
        <v>0</v>
      </c>
      <c r="V1252" s="455">
        <v>0</v>
      </c>
      <c r="W1252" s="455">
        <v>0</v>
      </c>
      <c r="X1252" s="455">
        <v>0</v>
      </c>
      <c r="Y1252" s="455">
        <v>0</v>
      </c>
      <c r="Z1252" s="455">
        <v>0</v>
      </c>
      <c r="AA1252" s="455">
        <v>0</v>
      </c>
      <c r="AB1252" s="455">
        <v>0</v>
      </c>
      <c r="AC1252" s="455">
        <v>0</v>
      </c>
    </row>
    <row r="1253" spans="1:29" x14ac:dyDescent="0.25">
      <c r="A1253" s="452" t="s">
        <v>762</v>
      </c>
      <c r="B1253" s="456" t="s">
        <v>751</v>
      </c>
      <c r="C1253" s="456" t="s">
        <v>751</v>
      </c>
      <c r="D1253" s="456" t="s">
        <v>751</v>
      </c>
      <c r="E1253" s="456" t="s">
        <v>751</v>
      </c>
      <c r="F1253" s="456" t="s">
        <v>751</v>
      </c>
      <c r="G1253" s="456" t="s">
        <v>751</v>
      </c>
      <c r="H1253" s="456" t="s">
        <v>751</v>
      </c>
      <c r="I1253" s="456" t="s">
        <v>751</v>
      </c>
      <c r="J1253" s="456" t="s">
        <v>751</v>
      </c>
      <c r="K1253" s="456" t="s">
        <v>751</v>
      </c>
      <c r="L1253" s="456" t="s">
        <v>751</v>
      </c>
      <c r="M1253" s="456" t="s">
        <v>751</v>
      </c>
      <c r="N1253" s="456" t="s">
        <v>751</v>
      </c>
      <c r="O1253" s="456" t="s">
        <v>751</v>
      </c>
      <c r="P1253" s="456" t="s">
        <v>751</v>
      </c>
      <c r="Q1253" s="456" t="s">
        <v>751</v>
      </c>
      <c r="R1253" s="456" t="s">
        <v>751</v>
      </c>
      <c r="S1253" s="456" t="s">
        <v>751</v>
      </c>
      <c r="T1253" s="456" t="s">
        <v>751</v>
      </c>
      <c r="U1253" s="456" t="s">
        <v>751</v>
      </c>
      <c r="V1253" s="456" t="s">
        <v>751</v>
      </c>
      <c r="W1253" s="456" t="s">
        <v>751</v>
      </c>
      <c r="X1253" s="456" t="s">
        <v>751</v>
      </c>
      <c r="Y1253" s="456" t="s">
        <v>751</v>
      </c>
      <c r="Z1253" s="456" t="s">
        <v>751</v>
      </c>
      <c r="AA1253" s="456" t="s">
        <v>751</v>
      </c>
      <c r="AB1253" s="456" t="s">
        <v>751</v>
      </c>
      <c r="AC1253" s="456" t="s">
        <v>751</v>
      </c>
    </row>
    <row r="1254" spans="1:29" x14ac:dyDescent="0.25">
      <c r="A1254" s="452" t="s">
        <v>763</v>
      </c>
      <c r="B1254" s="455">
        <v>0</v>
      </c>
      <c r="C1254" s="455">
        <v>0</v>
      </c>
      <c r="D1254" s="455">
        <v>0</v>
      </c>
      <c r="E1254" s="455">
        <v>0</v>
      </c>
      <c r="F1254" s="455">
        <v>0</v>
      </c>
      <c r="G1254" s="455">
        <v>0</v>
      </c>
      <c r="H1254" s="455">
        <v>0</v>
      </c>
      <c r="I1254" s="455">
        <v>0</v>
      </c>
      <c r="J1254" s="455">
        <v>0</v>
      </c>
      <c r="K1254" s="455">
        <v>0</v>
      </c>
      <c r="L1254" s="455">
        <v>0</v>
      </c>
      <c r="M1254" s="455">
        <v>0</v>
      </c>
      <c r="N1254" s="455">
        <v>0</v>
      </c>
      <c r="O1254" s="455">
        <v>0</v>
      </c>
      <c r="P1254" s="455">
        <v>0</v>
      </c>
      <c r="Q1254" s="455">
        <v>0</v>
      </c>
      <c r="R1254" s="455">
        <v>0</v>
      </c>
      <c r="S1254" s="455">
        <v>0</v>
      </c>
      <c r="T1254" s="455">
        <v>0</v>
      </c>
      <c r="U1254" s="455">
        <v>0</v>
      </c>
      <c r="V1254" s="455">
        <v>0</v>
      </c>
      <c r="W1254" s="455">
        <v>0</v>
      </c>
      <c r="X1254" s="455">
        <v>0</v>
      </c>
      <c r="Y1254" s="455">
        <v>0</v>
      </c>
      <c r="Z1254" s="455">
        <v>0</v>
      </c>
      <c r="AA1254" s="455">
        <v>0</v>
      </c>
      <c r="AB1254" s="455">
        <v>0</v>
      </c>
      <c r="AC1254" s="455">
        <v>0</v>
      </c>
    </row>
    <row r="1255" spans="1:29" x14ac:dyDescent="0.25">
      <c r="A1255" s="452" t="s">
        <v>764</v>
      </c>
      <c r="B1255" s="455">
        <v>0</v>
      </c>
      <c r="C1255" s="455">
        <v>0</v>
      </c>
      <c r="D1255" s="455">
        <v>0</v>
      </c>
      <c r="E1255" s="455">
        <v>0</v>
      </c>
      <c r="F1255" s="455">
        <v>0</v>
      </c>
      <c r="G1255" s="455">
        <v>0</v>
      </c>
      <c r="H1255" s="455">
        <v>0</v>
      </c>
      <c r="I1255" s="455">
        <v>0</v>
      </c>
      <c r="J1255" s="455">
        <v>0</v>
      </c>
      <c r="K1255" s="455">
        <v>0</v>
      </c>
      <c r="L1255" s="455">
        <v>0</v>
      </c>
      <c r="M1255" s="455">
        <v>0</v>
      </c>
      <c r="N1255" s="455">
        <v>0</v>
      </c>
      <c r="O1255" s="455">
        <v>0</v>
      </c>
      <c r="P1255" s="455">
        <v>0</v>
      </c>
      <c r="Q1255" s="455">
        <v>0</v>
      </c>
      <c r="R1255" s="455">
        <v>0</v>
      </c>
      <c r="S1255" s="455">
        <v>0</v>
      </c>
      <c r="T1255" s="455">
        <v>0</v>
      </c>
      <c r="U1255" s="455">
        <v>0</v>
      </c>
      <c r="V1255" s="455">
        <v>0</v>
      </c>
      <c r="W1255" s="455">
        <v>0</v>
      </c>
      <c r="X1255" s="455">
        <v>0</v>
      </c>
      <c r="Y1255" s="455">
        <v>0</v>
      </c>
      <c r="Z1255" s="455">
        <v>0</v>
      </c>
      <c r="AA1255" s="455">
        <v>0</v>
      </c>
      <c r="AB1255" s="455">
        <v>0</v>
      </c>
      <c r="AC1255" s="455">
        <v>0</v>
      </c>
    </row>
    <row r="1256" spans="1:29" x14ac:dyDescent="0.25">
      <c r="A1256" s="452" t="s">
        <v>765</v>
      </c>
      <c r="B1256" s="455">
        <v>0</v>
      </c>
      <c r="C1256" s="455">
        <v>0</v>
      </c>
      <c r="D1256" s="455">
        <v>0</v>
      </c>
      <c r="E1256" s="455">
        <v>0</v>
      </c>
      <c r="F1256" s="455">
        <v>0</v>
      </c>
      <c r="G1256" s="455">
        <v>0</v>
      </c>
      <c r="H1256" s="455">
        <v>0</v>
      </c>
      <c r="I1256" s="455">
        <v>0</v>
      </c>
      <c r="J1256" s="455">
        <v>0</v>
      </c>
      <c r="K1256" s="455">
        <v>0</v>
      </c>
      <c r="L1256" s="455">
        <v>0</v>
      </c>
      <c r="M1256" s="455">
        <v>0</v>
      </c>
      <c r="N1256" s="455">
        <v>0</v>
      </c>
      <c r="O1256" s="455">
        <v>0</v>
      </c>
      <c r="P1256" s="455">
        <v>0</v>
      </c>
      <c r="Q1256" s="455">
        <v>0</v>
      </c>
      <c r="R1256" s="455">
        <v>0</v>
      </c>
      <c r="S1256" s="455">
        <v>0</v>
      </c>
      <c r="T1256" s="455">
        <v>0</v>
      </c>
      <c r="U1256" s="455">
        <v>0</v>
      </c>
      <c r="V1256" s="455">
        <v>0</v>
      </c>
      <c r="W1256" s="455">
        <v>0</v>
      </c>
      <c r="X1256" s="455">
        <v>0</v>
      </c>
      <c r="Y1256" s="455">
        <v>0</v>
      </c>
      <c r="Z1256" s="455">
        <v>0</v>
      </c>
      <c r="AA1256" s="455">
        <v>0</v>
      </c>
      <c r="AB1256" s="455">
        <v>0</v>
      </c>
      <c r="AC1256" s="455">
        <v>0</v>
      </c>
    </row>
    <row r="1257" spans="1:29" x14ac:dyDescent="0.25">
      <c r="A1257" s="452" t="s">
        <v>766</v>
      </c>
      <c r="B1257" s="455">
        <v>0</v>
      </c>
      <c r="C1257" s="455">
        <v>0</v>
      </c>
      <c r="D1257" s="455">
        <v>0</v>
      </c>
      <c r="E1257" s="455">
        <v>0</v>
      </c>
      <c r="F1257" s="455">
        <v>0</v>
      </c>
      <c r="G1257" s="455">
        <v>0</v>
      </c>
      <c r="H1257" s="455">
        <v>0</v>
      </c>
      <c r="I1257" s="455">
        <v>0</v>
      </c>
      <c r="J1257" s="455">
        <v>0</v>
      </c>
      <c r="K1257" s="455">
        <v>0</v>
      </c>
      <c r="L1257" s="455">
        <v>0</v>
      </c>
      <c r="M1257" s="455">
        <v>0</v>
      </c>
      <c r="N1257" s="455">
        <v>0</v>
      </c>
      <c r="O1257" s="455">
        <v>0</v>
      </c>
      <c r="P1257" s="455">
        <v>0</v>
      </c>
      <c r="Q1257" s="455">
        <v>0</v>
      </c>
      <c r="R1257" s="455">
        <v>0</v>
      </c>
      <c r="S1257" s="455">
        <v>0</v>
      </c>
      <c r="T1257" s="455">
        <v>0</v>
      </c>
      <c r="U1257" s="455">
        <v>0</v>
      </c>
      <c r="V1257" s="455">
        <v>0</v>
      </c>
      <c r="W1257" s="455">
        <v>0</v>
      </c>
      <c r="X1257" s="455">
        <v>0</v>
      </c>
      <c r="Y1257" s="455">
        <v>0</v>
      </c>
      <c r="Z1257" s="455">
        <v>0</v>
      </c>
      <c r="AA1257" s="455">
        <v>0</v>
      </c>
      <c r="AB1257" s="455">
        <v>0</v>
      </c>
      <c r="AC1257" s="455">
        <v>0</v>
      </c>
    </row>
    <row r="1258" spans="1:29" x14ac:dyDescent="0.25">
      <c r="A1258" s="452" t="s">
        <v>767</v>
      </c>
      <c r="B1258" s="455">
        <v>0</v>
      </c>
      <c r="C1258" s="455">
        <v>0</v>
      </c>
      <c r="D1258" s="455">
        <v>0</v>
      </c>
      <c r="E1258" s="455">
        <v>0</v>
      </c>
      <c r="F1258" s="455">
        <v>0</v>
      </c>
      <c r="G1258" s="455">
        <v>0</v>
      </c>
      <c r="H1258" s="455">
        <v>0</v>
      </c>
      <c r="I1258" s="455">
        <v>0</v>
      </c>
      <c r="J1258" s="455">
        <v>0</v>
      </c>
      <c r="K1258" s="455">
        <v>0</v>
      </c>
      <c r="L1258" s="455">
        <v>0</v>
      </c>
      <c r="M1258" s="455">
        <v>0</v>
      </c>
      <c r="N1258" s="455">
        <v>0</v>
      </c>
      <c r="O1258" s="455">
        <v>0</v>
      </c>
      <c r="P1258" s="455">
        <v>0</v>
      </c>
      <c r="Q1258" s="455">
        <v>0</v>
      </c>
      <c r="R1258" s="455">
        <v>0</v>
      </c>
      <c r="S1258" s="455">
        <v>0</v>
      </c>
      <c r="T1258" s="455">
        <v>0</v>
      </c>
      <c r="U1258" s="455">
        <v>0</v>
      </c>
      <c r="V1258" s="455">
        <v>0</v>
      </c>
      <c r="W1258" s="455">
        <v>0</v>
      </c>
      <c r="X1258" s="455">
        <v>0</v>
      </c>
      <c r="Y1258" s="455">
        <v>0</v>
      </c>
      <c r="Z1258" s="455">
        <v>0</v>
      </c>
      <c r="AA1258" s="455">
        <v>0</v>
      </c>
      <c r="AB1258" s="456" t="s">
        <v>751</v>
      </c>
      <c r="AC1258" s="456" t="s">
        <v>751</v>
      </c>
    </row>
    <row r="1259" spans="1:29" x14ac:dyDescent="0.25">
      <c r="A1259" s="452" t="s">
        <v>768</v>
      </c>
      <c r="B1259" s="455">
        <v>0</v>
      </c>
      <c r="C1259" s="455">
        <v>0</v>
      </c>
      <c r="D1259" s="455">
        <v>0</v>
      </c>
      <c r="E1259" s="455">
        <v>0</v>
      </c>
      <c r="F1259" s="455">
        <v>0</v>
      </c>
      <c r="G1259" s="455">
        <v>0</v>
      </c>
      <c r="H1259" s="455">
        <v>0</v>
      </c>
      <c r="I1259" s="455">
        <v>0</v>
      </c>
      <c r="J1259" s="455">
        <v>0</v>
      </c>
      <c r="K1259" s="455">
        <v>0</v>
      </c>
      <c r="L1259" s="455">
        <v>0</v>
      </c>
      <c r="M1259" s="455">
        <v>0</v>
      </c>
      <c r="N1259" s="455">
        <v>0</v>
      </c>
      <c r="O1259" s="455">
        <v>0</v>
      </c>
      <c r="P1259" s="455">
        <v>0</v>
      </c>
      <c r="Q1259" s="455">
        <v>0</v>
      </c>
      <c r="R1259" s="455">
        <v>0</v>
      </c>
      <c r="S1259" s="455">
        <v>0</v>
      </c>
      <c r="T1259" s="455">
        <v>0</v>
      </c>
      <c r="U1259" s="455">
        <v>0</v>
      </c>
      <c r="V1259" s="455">
        <v>0</v>
      </c>
      <c r="W1259" s="455">
        <v>0</v>
      </c>
      <c r="X1259" s="455">
        <v>0</v>
      </c>
      <c r="Y1259" s="455">
        <v>0</v>
      </c>
      <c r="Z1259" s="455">
        <v>0</v>
      </c>
      <c r="AA1259" s="455">
        <v>0</v>
      </c>
      <c r="AB1259" s="455">
        <v>0</v>
      </c>
      <c r="AC1259" s="455">
        <v>0</v>
      </c>
    </row>
    <row r="1260" spans="1:29" x14ac:dyDescent="0.25">
      <c r="A1260" s="452" t="s">
        <v>769</v>
      </c>
      <c r="B1260" s="455">
        <v>0</v>
      </c>
      <c r="C1260" s="455">
        <v>0</v>
      </c>
      <c r="D1260" s="455">
        <v>0</v>
      </c>
      <c r="E1260" s="455">
        <v>0</v>
      </c>
      <c r="F1260" s="455">
        <v>0</v>
      </c>
      <c r="G1260" s="455">
        <v>0</v>
      </c>
      <c r="H1260" s="455">
        <v>0</v>
      </c>
      <c r="I1260" s="455">
        <v>0</v>
      </c>
      <c r="J1260" s="455">
        <v>0</v>
      </c>
      <c r="K1260" s="455">
        <v>0</v>
      </c>
      <c r="L1260" s="455">
        <v>0</v>
      </c>
      <c r="M1260" s="455">
        <v>0</v>
      </c>
      <c r="N1260" s="455">
        <v>0</v>
      </c>
      <c r="O1260" s="455">
        <v>0</v>
      </c>
      <c r="P1260" s="455">
        <v>0</v>
      </c>
      <c r="Q1260" s="455">
        <v>0</v>
      </c>
      <c r="R1260" s="455">
        <v>0</v>
      </c>
      <c r="S1260" s="455">
        <v>0</v>
      </c>
      <c r="T1260" s="455">
        <v>0</v>
      </c>
      <c r="U1260" s="455">
        <v>0</v>
      </c>
      <c r="V1260" s="455">
        <v>0</v>
      </c>
      <c r="W1260" s="455">
        <v>0</v>
      </c>
      <c r="X1260" s="455">
        <v>0</v>
      </c>
      <c r="Y1260" s="455">
        <v>0</v>
      </c>
      <c r="Z1260" s="455">
        <v>0</v>
      </c>
      <c r="AA1260" s="455">
        <v>0</v>
      </c>
      <c r="AB1260" s="455">
        <v>0</v>
      </c>
      <c r="AC1260" s="455">
        <v>0</v>
      </c>
    </row>
    <row r="1261" spans="1:29" x14ac:dyDescent="0.25">
      <c r="A1261" s="452" t="s">
        <v>770</v>
      </c>
      <c r="B1261" s="455">
        <v>0</v>
      </c>
      <c r="C1261" s="455">
        <v>0</v>
      </c>
      <c r="D1261" s="455">
        <v>0</v>
      </c>
      <c r="E1261" s="455">
        <v>0</v>
      </c>
      <c r="F1261" s="455">
        <v>0</v>
      </c>
      <c r="G1261" s="455">
        <v>0</v>
      </c>
      <c r="H1261" s="455">
        <v>0</v>
      </c>
      <c r="I1261" s="455">
        <v>0</v>
      </c>
      <c r="J1261" s="455">
        <v>0</v>
      </c>
      <c r="K1261" s="455">
        <v>0</v>
      </c>
      <c r="L1261" s="455">
        <v>0</v>
      </c>
      <c r="M1261" s="455">
        <v>0</v>
      </c>
      <c r="N1261" s="455">
        <v>0</v>
      </c>
      <c r="O1261" s="455">
        <v>0</v>
      </c>
      <c r="P1261" s="455">
        <v>0</v>
      </c>
      <c r="Q1261" s="455">
        <v>0</v>
      </c>
      <c r="R1261" s="455">
        <v>0</v>
      </c>
      <c r="S1261" s="455">
        <v>0</v>
      </c>
      <c r="T1261" s="455">
        <v>0</v>
      </c>
      <c r="U1261" s="455">
        <v>0</v>
      </c>
      <c r="V1261" s="455">
        <v>0</v>
      </c>
      <c r="W1261" s="455">
        <v>0</v>
      </c>
      <c r="X1261" s="455">
        <v>0</v>
      </c>
      <c r="Y1261" s="455">
        <v>0</v>
      </c>
      <c r="Z1261" s="455">
        <v>0</v>
      </c>
      <c r="AA1261" s="455">
        <v>0</v>
      </c>
      <c r="AB1261" s="455">
        <v>0</v>
      </c>
      <c r="AC1261" s="455">
        <v>0</v>
      </c>
    </row>
    <row r="1262" spans="1:29" x14ac:dyDescent="0.25">
      <c r="A1262" s="452" t="s">
        <v>771</v>
      </c>
      <c r="B1262" s="455">
        <v>0</v>
      </c>
      <c r="C1262" s="455">
        <v>0</v>
      </c>
      <c r="D1262" s="455">
        <v>0</v>
      </c>
      <c r="E1262" s="455">
        <v>0</v>
      </c>
      <c r="F1262" s="455">
        <v>0</v>
      </c>
      <c r="G1262" s="455">
        <v>0</v>
      </c>
      <c r="H1262" s="455">
        <v>0</v>
      </c>
      <c r="I1262" s="455">
        <v>0</v>
      </c>
      <c r="J1262" s="455">
        <v>0</v>
      </c>
      <c r="K1262" s="455">
        <v>0</v>
      </c>
      <c r="L1262" s="455">
        <v>0</v>
      </c>
      <c r="M1262" s="455">
        <v>0</v>
      </c>
      <c r="N1262" s="455">
        <v>0</v>
      </c>
      <c r="O1262" s="455">
        <v>0</v>
      </c>
      <c r="P1262" s="455">
        <v>0</v>
      </c>
      <c r="Q1262" s="455">
        <v>0</v>
      </c>
      <c r="R1262" s="455">
        <v>0</v>
      </c>
      <c r="S1262" s="455">
        <v>0</v>
      </c>
      <c r="T1262" s="455">
        <v>0</v>
      </c>
      <c r="U1262" s="455">
        <v>0</v>
      </c>
      <c r="V1262" s="455">
        <v>0</v>
      </c>
      <c r="W1262" s="455">
        <v>0</v>
      </c>
      <c r="X1262" s="455">
        <v>0</v>
      </c>
      <c r="Y1262" s="455">
        <v>0</v>
      </c>
      <c r="Z1262" s="455">
        <v>0</v>
      </c>
      <c r="AA1262" s="455">
        <v>0</v>
      </c>
      <c r="AB1262" s="455">
        <v>0</v>
      </c>
      <c r="AC1262" s="455">
        <v>0</v>
      </c>
    </row>
    <row r="1263" spans="1:29" x14ac:dyDescent="0.25">
      <c r="A1263" s="452" t="s">
        <v>772</v>
      </c>
      <c r="B1263" s="456" t="s">
        <v>751</v>
      </c>
      <c r="C1263" s="456" t="s">
        <v>751</v>
      </c>
      <c r="D1263" s="456" t="s">
        <v>751</v>
      </c>
      <c r="E1263" s="456" t="s">
        <v>751</v>
      </c>
      <c r="F1263" s="456" t="s">
        <v>751</v>
      </c>
      <c r="G1263" s="456" t="s">
        <v>751</v>
      </c>
      <c r="H1263" s="456" t="s">
        <v>751</v>
      </c>
      <c r="I1263" s="456" t="s">
        <v>751</v>
      </c>
      <c r="J1263" s="456" t="s">
        <v>751</v>
      </c>
      <c r="K1263" s="456" t="s">
        <v>751</v>
      </c>
      <c r="L1263" s="456" t="s">
        <v>751</v>
      </c>
      <c r="M1263" s="456" t="s">
        <v>751</v>
      </c>
      <c r="N1263" s="456" t="s">
        <v>751</v>
      </c>
      <c r="O1263" s="456" t="s">
        <v>751</v>
      </c>
      <c r="P1263" s="456" t="s">
        <v>751</v>
      </c>
      <c r="Q1263" s="456" t="s">
        <v>751</v>
      </c>
      <c r="R1263" s="456" t="s">
        <v>751</v>
      </c>
      <c r="S1263" s="456" t="s">
        <v>751</v>
      </c>
      <c r="T1263" s="456" t="s">
        <v>751</v>
      </c>
      <c r="U1263" s="456" t="s">
        <v>751</v>
      </c>
      <c r="V1263" s="456" t="s">
        <v>751</v>
      </c>
      <c r="W1263" s="456" t="s">
        <v>751</v>
      </c>
      <c r="X1263" s="456" t="s">
        <v>751</v>
      </c>
      <c r="Y1263" s="456" t="s">
        <v>751</v>
      </c>
      <c r="Z1263" s="456" t="s">
        <v>751</v>
      </c>
      <c r="AA1263" s="456" t="s">
        <v>751</v>
      </c>
      <c r="AB1263" s="456" t="s">
        <v>751</v>
      </c>
      <c r="AC1263" s="456" t="s">
        <v>751</v>
      </c>
    </row>
    <row r="1264" spans="1:29" x14ac:dyDescent="0.25">
      <c r="A1264" s="452" t="s">
        <v>773</v>
      </c>
      <c r="B1264" s="455">
        <v>0</v>
      </c>
      <c r="C1264" s="455">
        <v>0</v>
      </c>
      <c r="D1264" s="455">
        <v>0</v>
      </c>
      <c r="E1264" s="455">
        <v>0</v>
      </c>
      <c r="F1264" s="455">
        <v>0</v>
      </c>
      <c r="G1264" s="455">
        <v>0</v>
      </c>
      <c r="H1264" s="455">
        <v>0</v>
      </c>
      <c r="I1264" s="455">
        <v>0</v>
      </c>
      <c r="J1264" s="455">
        <v>0</v>
      </c>
      <c r="K1264" s="455">
        <v>0</v>
      </c>
      <c r="L1264" s="455">
        <v>0</v>
      </c>
      <c r="M1264" s="455">
        <v>0</v>
      </c>
      <c r="N1264" s="455">
        <v>0</v>
      </c>
      <c r="O1264" s="455">
        <v>0</v>
      </c>
      <c r="P1264" s="455">
        <v>0</v>
      </c>
      <c r="Q1264" s="455">
        <v>0</v>
      </c>
      <c r="R1264" s="455">
        <v>0</v>
      </c>
      <c r="S1264" s="455">
        <v>0</v>
      </c>
      <c r="T1264" s="455">
        <v>0</v>
      </c>
      <c r="U1264" s="455">
        <v>0</v>
      </c>
      <c r="V1264" s="455">
        <v>0</v>
      </c>
      <c r="W1264" s="455">
        <v>0</v>
      </c>
      <c r="X1264" s="455">
        <v>0</v>
      </c>
      <c r="Y1264" s="455">
        <v>0</v>
      </c>
      <c r="Z1264" s="455">
        <v>0</v>
      </c>
      <c r="AA1264" s="455">
        <v>0</v>
      </c>
      <c r="AB1264" s="455">
        <v>0</v>
      </c>
      <c r="AC1264" s="455">
        <v>0</v>
      </c>
    </row>
    <row r="1265" spans="1:29" x14ac:dyDescent="0.25">
      <c r="A1265" s="452" t="s">
        <v>774</v>
      </c>
      <c r="B1265" s="455">
        <v>0</v>
      </c>
      <c r="C1265" s="455">
        <v>0</v>
      </c>
      <c r="D1265" s="455">
        <v>0</v>
      </c>
      <c r="E1265" s="455">
        <v>0</v>
      </c>
      <c r="F1265" s="455">
        <v>0</v>
      </c>
      <c r="G1265" s="455">
        <v>0</v>
      </c>
      <c r="H1265" s="455">
        <v>0</v>
      </c>
      <c r="I1265" s="455">
        <v>0</v>
      </c>
      <c r="J1265" s="455">
        <v>0</v>
      </c>
      <c r="K1265" s="455">
        <v>0</v>
      </c>
      <c r="L1265" s="455">
        <v>0</v>
      </c>
      <c r="M1265" s="455">
        <v>0</v>
      </c>
      <c r="N1265" s="455">
        <v>0</v>
      </c>
      <c r="O1265" s="455">
        <v>0</v>
      </c>
      <c r="P1265" s="455">
        <v>0</v>
      </c>
      <c r="Q1265" s="455">
        <v>0</v>
      </c>
      <c r="R1265" s="455">
        <v>0</v>
      </c>
      <c r="S1265" s="455">
        <v>0</v>
      </c>
      <c r="T1265" s="455">
        <v>0</v>
      </c>
      <c r="U1265" s="455">
        <v>0</v>
      </c>
      <c r="V1265" s="455">
        <v>0</v>
      </c>
      <c r="W1265" s="455">
        <v>0</v>
      </c>
      <c r="X1265" s="455">
        <v>0</v>
      </c>
      <c r="Y1265" s="455">
        <v>0</v>
      </c>
      <c r="Z1265" s="455">
        <v>0</v>
      </c>
      <c r="AA1265" s="455">
        <v>0</v>
      </c>
      <c r="AB1265" s="455">
        <v>0</v>
      </c>
      <c r="AC1265" s="455">
        <v>0</v>
      </c>
    </row>
    <row r="1266" spans="1:29" x14ac:dyDescent="0.25">
      <c r="A1266" s="452" t="s">
        <v>8</v>
      </c>
      <c r="B1266" s="455">
        <v>0</v>
      </c>
      <c r="C1266" s="455">
        <v>0</v>
      </c>
      <c r="D1266" s="455">
        <v>0</v>
      </c>
      <c r="E1266" s="455">
        <v>0</v>
      </c>
      <c r="F1266" s="455">
        <v>0</v>
      </c>
      <c r="G1266" s="455">
        <v>0</v>
      </c>
      <c r="H1266" s="455">
        <v>0</v>
      </c>
      <c r="I1266" s="455">
        <v>0</v>
      </c>
      <c r="J1266" s="455">
        <v>0</v>
      </c>
      <c r="K1266" s="455">
        <v>0</v>
      </c>
      <c r="L1266" s="455">
        <v>0</v>
      </c>
      <c r="M1266" s="455">
        <v>0</v>
      </c>
      <c r="N1266" s="455">
        <v>0</v>
      </c>
      <c r="O1266" s="455">
        <v>0</v>
      </c>
      <c r="P1266" s="455">
        <v>0</v>
      </c>
      <c r="Q1266" s="455">
        <v>0</v>
      </c>
      <c r="R1266" s="455">
        <v>0</v>
      </c>
      <c r="S1266" s="455">
        <v>0</v>
      </c>
      <c r="T1266" s="455">
        <v>0</v>
      </c>
      <c r="U1266" s="455">
        <v>0</v>
      </c>
      <c r="V1266" s="455">
        <v>0</v>
      </c>
      <c r="W1266" s="455">
        <v>0</v>
      </c>
      <c r="X1266" s="455">
        <v>0</v>
      </c>
      <c r="Y1266" s="455">
        <v>0</v>
      </c>
      <c r="Z1266" s="455">
        <v>0</v>
      </c>
      <c r="AA1266" s="455">
        <v>0</v>
      </c>
      <c r="AB1266" s="455">
        <v>0</v>
      </c>
      <c r="AC1266" s="455">
        <v>0</v>
      </c>
    </row>
    <row r="1267" spans="1:29" x14ac:dyDescent="0.25">
      <c r="A1267" s="452" t="s">
        <v>11</v>
      </c>
      <c r="B1267" s="456" t="s">
        <v>751</v>
      </c>
      <c r="C1267" s="456" t="s">
        <v>751</v>
      </c>
      <c r="D1267" s="456" t="s">
        <v>751</v>
      </c>
      <c r="E1267" s="456" t="s">
        <v>751</v>
      </c>
      <c r="F1267" s="456" t="s">
        <v>751</v>
      </c>
      <c r="G1267" s="456" t="s">
        <v>751</v>
      </c>
      <c r="H1267" s="456" t="s">
        <v>751</v>
      </c>
      <c r="I1267" s="456" t="s">
        <v>751</v>
      </c>
      <c r="J1267" s="456" t="s">
        <v>751</v>
      </c>
      <c r="K1267" s="456" t="s">
        <v>751</v>
      </c>
      <c r="L1267" s="456" t="s">
        <v>751</v>
      </c>
      <c r="M1267" s="456" t="s">
        <v>751</v>
      </c>
      <c r="N1267" s="456" t="s">
        <v>751</v>
      </c>
      <c r="O1267" s="456" t="s">
        <v>751</v>
      </c>
      <c r="P1267" s="456" t="s">
        <v>751</v>
      </c>
      <c r="Q1267" s="456" t="s">
        <v>751</v>
      </c>
      <c r="R1267" s="456" t="s">
        <v>751</v>
      </c>
      <c r="S1267" s="456" t="s">
        <v>751</v>
      </c>
      <c r="T1267" s="456" t="s">
        <v>751</v>
      </c>
      <c r="U1267" s="456" t="s">
        <v>751</v>
      </c>
      <c r="V1267" s="456" t="s">
        <v>751</v>
      </c>
      <c r="W1267" s="456" t="s">
        <v>751</v>
      </c>
      <c r="X1267" s="456" t="s">
        <v>751</v>
      </c>
      <c r="Y1267" s="456" t="s">
        <v>751</v>
      </c>
      <c r="Z1267" s="456" t="s">
        <v>751</v>
      </c>
      <c r="AA1267" s="456" t="s">
        <v>751</v>
      </c>
      <c r="AB1267" s="456" t="s">
        <v>751</v>
      </c>
      <c r="AC1267" s="456" t="s">
        <v>751</v>
      </c>
    </row>
    <row r="1268" spans="1:29" x14ac:dyDescent="0.25">
      <c r="A1268" s="452" t="s">
        <v>775</v>
      </c>
      <c r="B1268" s="455">
        <v>0</v>
      </c>
      <c r="C1268" s="455">
        <v>0</v>
      </c>
      <c r="D1268" s="455">
        <v>0</v>
      </c>
      <c r="E1268" s="455">
        <v>0</v>
      </c>
      <c r="F1268" s="455">
        <v>0</v>
      </c>
      <c r="G1268" s="455">
        <v>0</v>
      </c>
      <c r="H1268" s="455">
        <v>0</v>
      </c>
      <c r="I1268" s="455">
        <v>0</v>
      </c>
      <c r="J1268" s="455">
        <v>0</v>
      </c>
      <c r="K1268" s="455">
        <v>0</v>
      </c>
      <c r="L1268" s="455">
        <v>0</v>
      </c>
      <c r="M1268" s="455">
        <v>0</v>
      </c>
      <c r="N1268" s="455">
        <v>0</v>
      </c>
      <c r="O1268" s="455">
        <v>0</v>
      </c>
      <c r="P1268" s="455">
        <v>0</v>
      </c>
      <c r="Q1268" s="455">
        <v>0</v>
      </c>
      <c r="R1268" s="455">
        <v>0</v>
      </c>
      <c r="S1268" s="455">
        <v>0</v>
      </c>
      <c r="T1268" s="455">
        <v>0</v>
      </c>
      <c r="U1268" s="455">
        <v>0</v>
      </c>
      <c r="V1268" s="455">
        <v>0</v>
      </c>
      <c r="W1268" s="455">
        <v>0</v>
      </c>
      <c r="X1268" s="455">
        <v>0</v>
      </c>
      <c r="Y1268" s="455">
        <v>0</v>
      </c>
      <c r="Z1268" s="455">
        <v>0</v>
      </c>
      <c r="AA1268" s="455">
        <v>0</v>
      </c>
      <c r="AB1268" s="455">
        <v>0</v>
      </c>
      <c r="AC1268" s="455">
        <v>0</v>
      </c>
    </row>
    <row r="1269" spans="1:29" x14ac:dyDescent="0.25">
      <c r="A1269" s="452" t="s">
        <v>9</v>
      </c>
      <c r="B1269" s="455">
        <v>0</v>
      </c>
      <c r="C1269" s="455">
        <v>0</v>
      </c>
      <c r="D1269" s="455">
        <v>0</v>
      </c>
      <c r="E1269" s="455">
        <v>0</v>
      </c>
      <c r="F1269" s="455">
        <v>0</v>
      </c>
      <c r="G1269" s="455">
        <v>0</v>
      </c>
      <c r="H1269" s="455">
        <v>0</v>
      </c>
      <c r="I1269" s="455">
        <v>0</v>
      </c>
      <c r="J1269" s="455">
        <v>0</v>
      </c>
      <c r="K1269" s="455">
        <v>0</v>
      </c>
      <c r="L1269" s="455">
        <v>0</v>
      </c>
      <c r="M1269" s="455">
        <v>0</v>
      </c>
      <c r="N1269" s="455">
        <v>0</v>
      </c>
      <c r="O1269" s="455">
        <v>0</v>
      </c>
      <c r="P1269" s="455">
        <v>0</v>
      </c>
      <c r="Q1269" s="455">
        <v>0</v>
      </c>
      <c r="R1269" s="455">
        <v>0</v>
      </c>
      <c r="S1269" s="455">
        <v>0</v>
      </c>
      <c r="T1269" s="455">
        <v>0</v>
      </c>
      <c r="U1269" s="455">
        <v>0</v>
      </c>
      <c r="V1269" s="455">
        <v>0</v>
      </c>
      <c r="W1269" s="455">
        <v>0</v>
      </c>
      <c r="X1269" s="455">
        <v>0</v>
      </c>
      <c r="Y1269" s="455">
        <v>0</v>
      </c>
      <c r="Z1269" s="455">
        <v>0</v>
      </c>
      <c r="AA1269" s="455">
        <v>0</v>
      </c>
      <c r="AB1269" s="455">
        <v>0</v>
      </c>
      <c r="AC1269" s="455">
        <v>0</v>
      </c>
    </row>
    <row r="1270" spans="1:29" x14ac:dyDescent="0.25">
      <c r="A1270" s="452" t="s">
        <v>776</v>
      </c>
      <c r="B1270" s="455">
        <v>0</v>
      </c>
      <c r="C1270" s="455">
        <v>0</v>
      </c>
      <c r="D1270" s="455">
        <v>0</v>
      </c>
      <c r="E1270" s="455">
        <v>0</v>
      </c>
      <c r="F1270" s="455">
        <v>0</v>
      </c>
      <c r="G1270" s="455">
        <v>0</v>
      </c>
      <c r="H1270" s="455">
        <v>0</v>
      </c>
      <c r="I1270" s="455">
        <v>0</v>
      </c>
      <c r="J1270" s="455">
        <v>0</v>
      </c>
      <c r="K1270" s="455">
        <v>0</v>
      </c>
      <c r="L1270" s="455">
        <v>0</v>
      </c>
      <c r="M1270" s="455">
        <v>0</v>
      </c>
      <c r="N1270" s="455">
        <v>0</v>
      </c>
      <c r="O1270" s="455">
        <v>0</v>
      </c>
      <c r="P1270" s="455">
        <v>0</v>
      </c>
      <c r="Q1270" s="455">
        <v>0</v>
      </c>
      <c r="R1270" s="455">
        <v>0</v>
      </c>
      <c r="S1270" s="455">
        <v>0</v>
      </c>
      <c r="T1270" s="455">
        <v>0</v>
      </c>
      <c r="U1270" s="455">
        <v>0</v>
      </c>
      <c r="V1270" s="455">
        <v>0</v>
      </c>
      <c r="W1270" s="455">
        <v>0</v>
      </c>
      <c r="X1270" s="455">
        <v>0</v>
      </c>
      <c r="Y1270" s="455">
        <v>0</v>
      </c>
      <c r="Z1270" s="455">
        <v>0</v>
      </c>
      <c r="AA1270" s="455">
        <v>0</v>
      </c>
      <c r="AB1270" s="455">
        <v>0</v>
      </c>
      <c r="AC1270" s="455">
        <v>0</v>
      </c>
    </row>
    <row r="1271" spans="1:29" x14ac:dyDescent="0.25">
      <c r="A1271" s="452" t="s">
        <v>10</v>
      </c>
      <c r="B1271" s="456" t="s">
        <v>751</v>
      </c>
      <c r="C1271" s="456" t="s">
        <v>751</v>
      </c>
      <c r="D1271" s="456" t="s">
        <v>751</v>
      </c>
      <c r="E1271" s="456" t="s">
        <v>751</v>
      </c>
      <c r="F1271" s="456" t="s">
        <v>751</v>
      </c>
      <c r="G1271" s="456" t="s">
        <v>751</v>
      </c>
      <c r="H1271" s="456" t="s">
        <v>751</v>
      </c>
      <c r="I1271" s="456" t="s">
        <v>751</v>
      </c>
      <c r="J1271" s="456" t="s">
        <v>751</v>
      </c>
      <c r="K1271" s="456" t="s">
        <v>751</v>
      </c>
      <c r="L1271" s="456" t="s">
        <v>751</v>
      </c>
      <c r="M1271" s="456" t="s">
        <v>751</v>
      </c>
      <c r="N1271" s="456" t="s">
        <v>751</v>
      </c>
      <c r="O1271" s="456" t="s">
        <v>751</v>
      </c>
      <c r="P1271" s="456" t="s">
        <v>751</v>
      </c>
      <c r="Q1271" s="456" t="s">
        <v>751</v>
      </c>
      <c r="R1271" s="456" t="s">
        <v>751</v>
      </c>
      <c r="S1271" s="456" t="s">
        <v>751</v>
      </c>
      <c r="T1271" s="456" t="s">
        <v>751</v>
      </c>
      <c r="U1271" s="456" t="s">
        <v>751</v>
      </c>
      <c r="V1271" s="456" t="s">
        <v>751</v>
      </c>
      <c r="W1271" s="456" t="s">
        <v>751</v>
      </c>
      <c r="X1271" s="456" t="s">
        <v>751</v>
      </c>
      <c r="Y1271" s="456" t="s">
        <v>751</v>
      </c>
      <c r="Z1271" s="456" t="s">
        <v>751</v>
      </c>
      <c r="AA1271" s="456" t="s">
        <v>751</v>
      </c>
      <c r="AB1271" s="456" t="s">
        <v>751</v>
      </c>
      <c r="AC1271" s="456" t="s">
        <v>751</v>
      </c>
    </row>
    <row r="1272" spans="1:29" x14ac:dyDescent="0.25">
      <c r="A1272" s="452" t="s">
        <v>777</v>
      </c>
      <c r="B1272" s="455">
        <v>0</v>
      </c>
      <c r="C1272" s="455">
        <v>0</v>
      </c>
      <c r="D1272" s="455">
        <v>0</v>
      </c>
      <c r="E1272" s="455">
        <v>0</v>
      </c>
      <c r="F1272" s="455">
        <v>0</v>
      </c>
      <c r="G1272" s="455">
        <v>0</v>
      </c>
      <c r="H1272" s="455">
        <v>0</v>
      </c>
      <c r="I1272" s="455">
        <v>0</v>
      </c>
      <c r="J1272" s="455">
        <v>0</v>
      </c>
      <c r="K1272" s="455">
        <v>0</v>
      </c>
      <c r="L1272" s="455">
        <v>0</v>
      </c>
      <c r="M1272" s="455">
        <v>0</v>
      </c>
      <c r="N1272" s="455">
        <v>0</v>
      </c>
      <c r="O1272" s="455">
        <v>0</v>
      </c>
      <c r="P1272" s="455">
        <v>0</v>
      </c>
      <c r="Q1272" s="455">
        <v>0</v>
      </c>
      <c r="R1272" s="455">
        <v>0</v>
      </c>
      <c r="S1272" s="455">
        <v>0</v>
      </c>
      <c r="T1272" s="455">
        <v>0</v>
      </c>
      <c r="U1272" s="455">
        <v>0</v>
      </c>
      <c r="V1272" s="455">
        <v>0</v>
      </c>
      <c r="W1272" s="455">
        <v>0</v>
      </c>
      <c r="X1272" s="455">
        <v>0</v>
      </c>
      <c r="Y1272" s="455">
        <v>0</v>
      </c>
      <c r="Z1272" s="455">
        <v>0</v>
      </c>
      <c r="AA1272" s="455">
        <v>0</v>
      </c>
      <c r="AB1272" s="455">
        <v>0</v>
      </c>
      <c r="AC1272" s="455">
        <v>0</v>
      </c>
    </row>
    <row r="1273" spans="1:29" x14ac:dyDescent="0.25">
      <c r="A1273" s="452" t="s">
        <v>778</v>
      </c>
      <c r="B1273" s="455">
        <v>0</v>
      </c>
      <c r="C1273" s="455">
        <v>0</v>
      </c>
      <c r="D1273" s="455">
        <v>0</v>
      </c>
      <c r="E1273" s="455">
        <v>0</v>
      </c>
      <c r="F1273" s="455">
        <v>0</v>
      </c>
      <c r="G1273" s="455">
        <v>0</v>
      </c>
      <c r="H1273" s="455">
        <v>0</v>
      </c>
      <c r="I1273" s="455">
        <v>0</v>
      </c>
      <c r="J1273" s="455">
        <v>0</v>
      </c>
      <c r="K1273" s="455">
        <v>0</v>
      </c>
      <c r="L1273" s="455">
        <v>0</v>
      </c>
      <c r="M1273" s="455">
        <v>0</v>
      </c>
      <c r="N1273" s="455">
        <v>0</v>
      </c>
      <c r="O1273" s="455">
        <v>0</v>
      </c>
      <c r="P1273" s="455">
        <v>0</v>
      </c>
      <c r="Q1273" s="455">
        <v>0</v>
      </c>
      <c r="R1273" s="455">
        <v>0</v>
      </c>
      <c r="S1273" s="455">
        <v>0</v>
      </c>
      <c r="T1273" s="455">
        <v>0</v>
      </c>
      <c r="U1273" s="455">
        <v>0</v>
      </c>
      <c r="V1273" s="455">
        <v>0</v>
      </c>
      <c r="W1273" s="455">
        <v>0</v>
      </c>
      <c r="X1273" s="455">
        <v>0</v>
      </c>
      <c r="Y1273" s="455">
        <v>0</v>
      </c>
      <c r="Z1273" s="455">
        <v>0</v>
      </c>
      <c r="AA1273" s="455">
        <v>0</v>
      </c>
      <c r="AB1273" s="455">
        <v>0</v>
      </c>
      <c r="AC1273" s="455">
        <v>0</v>
      </c>
    </row>
    <row r="1275" spans="1:29" x14ac:dyDescent="0.25">
      <c r="A1275" s="450" t="s">
        <v>779</v>
      </c>
    </row>
    <row r="1276" spans="1:29" x14ac:dyDescent="0.25">
      <c r="A1276" s="450" t="s">
        <v>751</v>
      </c>
      <c r="B1276" s="450" t="s">
        <v>780</v>
      </c>
    </row>
    <row r="1278" spans="1:29" x14ac:dyDescent="0.25">
      <c r="A1278" s="450" t="s">
        <v>739</v>
      </c>
      <c r="B1278" s="450" t="s">
        <v>740</v>
      </c>
    </row>
    <row r="1279" spans="1:29" x14ac:dyDescent="0.25">
      <c r="A1279" s="450" t="s">
        <v>741</v>
      </c>
      <c r="B1279" s="450" t="s">
        <v>793</v>
      </c>
    </row>
    <row r="1280" spans="1:29" x14ac:dyDescent="0.25">
      <c r="A1280" s="450" t="s">
        <v>743</v>
      </c>
      <c r="B1280" s="450" t="s">
        <v>744</v>
      </c>
    </row>
    <row r="1282" spans="1:29" x14ac:dyDescent="0.25">
      <c r="A1282" s="452" t="s">
        <v>745</v>
      </c>
      <c r="B1282" s="452" t="s">
        <v>51</v>
      </c>
      <c r="C1282" s="452" t="s">
        <v>52</v>
      </c>
      <c r="D1282" s="452" t="s">
        <v>53</v>
      </c>
      <c r="E1282" s="452" t="s">
        <v>54</v>
      </c>
      <c r="F1282" s="452" t="s">
        <v>55</v>
      </c>
      <c r="G1282" s="452" t="s">
        <v>56</v>
      </c>
      <c r="H1282" s="452" t="s">
        <v>57</v>
      </c>
      <c r="I1282" s="452" t="s">
        <v>58</v>
      </c>
      <c r="J1282" s="452" t="s">
        <v>59</v>
      </c>
      <c r="K1282" s="452" t="s">
        <v>60</v>
      </c>
      <c r="L1282" s="452" t="s">
        <v>61</v>
      </c>
      <c r="M1282" s="452" t="s">
        <v>62</v>
      </c>
      <c r="N1282" s="452" t="s">
        <v>63</v>
      </c>
      <c r="O1282" s="452" t="s">
        <v>64</v>
      </c>
      <c r="P1282" s="452" t="s">
        <v>65</v>
      </c>
      <c r="Q1282" s="452" t="s">
        <v>66</v>
      </c>
      <c r="R1282" s="452" t="s">
        <v>67</v>
      </c>
      <c r="S1282" s="452" t="s">
        <v>68</v>
      </c>
      <c r="T1282" s="452" t="s">
        <v>69</v>
      </c>
      <c r="U1282" s="452" t="s">
        <v>70</v>
      </c>
      <c r="V1282" s="452" t="s">
        <v>71</v>
      </c>
      <c r="W1282" s="452" t="s">
        <v>72</v>
      </c>
      <c r="X1282" s="452" t="s">
        <v>73</v>
      </c>
      <c r="Y1282" s="452" t="s">
        <v>74</v>
      </c>
      <c r="Z1282" s="452" t="s">
        <v>75</v>
      </c>
      <c r="AA1282" s="452" t="s">
        <v>76</v>
      </c>
      <c r="AB1282" s="452" t="s">
        <v>77</v>
      </c>
      <c r="AC1282" s="452" t="s">
        <v>746</v>
      </c>
    </row>
    <row r="1283" spans="1:29" x14ac:dyDescent="0.25">
      <c r="A1283" s="452" t="s">
        <v>747</v>
      </c>
      <c r="B1283" s="453">
        <v>351986.48</v>
      </c>
      <c r="C1283" s="453">
        <v>333132.71999999997</v>
      </c>
      <c r="D1283" s="453">
        <v>323626.40999999997</v>
      </c>
      <c r="E1283" s="453">
        <v>318664.49</v>
      </c>
      <c r="F1283" s="453">
        <v>320652.90999999997</v>
      </c>
      <c r="G1283" s="453">
        <v>320464.75</v>
      </c>
      <c r="H1283" s="453">
        <v>325976.99</v>
      </c>
      <c r="I1283" s="453">
        <v>322381.43</v>
      </c>
      <c r="J1283" s="453">
        <v>304520.84999999998</v>
      </c>
      <c r="K1283" s="453">
        <v>293608.48</v>
      </c>
      <c r="L1283" s="453">
        <v>293559.03999999998</v>
      </c>
      <c r="M1283" s="453">
        <v>287154.57</v>
      </c>
      <c r="N1283" s="453">
        <v>277874.92</v>
      </c>
      <c r="O1283" s="453">
        <v>275451.82</v>
      </c>
      <c r="P1283" s="453">
        <v>279553.01</v>
      </c>
      <c r="Q1283" s="454">
        <v>277679.59999999998</v>
      </c>
      <c r="R1283" s="453">
        <v>268057.23</v>
      </c>
      <c r="S1283" s="453">
        <v>268845.06</v>
      </c>
      <c r="T1283" s="453">
        <v>259530.97</v>
      </c>
      <c r="U1283" s="453">
        <v>245304.11</v>
      </c>
      <c r="V1283" s="454">
        <v>234985.3</v>
      </c>
      <c r="W1283" s="453">
        <v>231897.34</v>
      </c>
      <c r="X1283" s="453">
        <v>229527.66</v>
      </c>
      <c r="Y1283" s="453">
        <v>229515.68</v>
      </c>
      <c r="Z1283" s="453">
        <v>232690.84</v>
      </c>
      <c r="AA1283" s="453">
        <v>228818.42</v>
      </c>
      <c r="AB1283" s="453">
        <v>233602.05</v>
      </c>
      <c r="AC1283" s="453">
        <v>235448.53</v>
      </c>
    </row>
    <row r="1284" spans="1:29" x14ac:dyDescent="0.25">
      <c r="A1284" s="452" t="s">
        <v>748</v>
      </c>
      <c r="B1284" s="453">
        <v>400732.11</v>
      </c>
      <c r="C1284" s="453">
        <v>382065.93</v>
      </c>
      <c r="D1284" s="453">
        <v>367600.63</v>
      </c>
      <c r="E1284" s="453">
        <v>358389.83</v>
      </c>
      <c r="F1284" s="453">
        <v>360985.08</v>
      </c>
      <c r="G1284" s="453">
        <v>359537.58</v>
      </c>
      <c r="H1284" s="453">
        <v>365033.49</v>
      </c>
      <c r="I1284" s="453">
        <v>361676.55</v>
      </c>
      <c r="J1284" s="453">
        <v>343772.39</v>
      </c>
      <c r="K1284" s="453">
        <v>323333.81</v>
      </c>
      <c r="L1284" s="453">
        <v>322554.90999999997</v>
      </c>
      <c r="M1284" s="453">
        <v>314591.21999999997</v>
      </c>
      <c r="N1284" s="453">
        <v>303593.76</v>
      </c>
      <c r="O1284" s="453">
        <v>300705.15999999997</v>
      </c>
      <c r="P1284" s="453">
        <v>305304.68</v>
      </c>
      <c r="Q1284" s="453">
        <v>302519.63</v>
      </c>
      <c r="R1284" s="453">
        <v>291765.44</v>
      </c>
      <c r="S1284" s="453">
        <v>292579.18</v>
      </c>
      <c r="T1284" s="453">
        <v>282568.73</v>
      </c>
      <c r="U1284" s="453">
        <v>266818.33</v>
      </c>
      <c r="V1284" s="453">
        <v>256787.96</v>
      </c>
      <c r="W1284" s="454">
        <v>252927.5</v>
      </c>
      <c r="X1284" s="453">
        <v>250396.07</v>
      </c>
      <c r="Y1284" s="453">
        <v>250238.79</v>
      </c>
      <c r="Z1284" s="453">
        <v>253970.29</v>
      </c>
      <c r="AA1284" s="453">
        <v>249578.38</v>
      </c>
      <c r="AB1284" s="453">
        <v>254271.27</v>
      </c>
      <c r="AC1284" s="453">
        <v>256465.17</v>
      </c>
    </row>
    <row r="1285" spans="1:29" x14ac:dyDescent="0.25">
      <c r="A1285" s="452" t="s">
        <v>749</v>
      </c>
      <c r="B1285" s="453">
        <v>400195.75</v>
      </c>
      <c r="C1285" s="453">
        <v>381540.17</v>
      </c>
      <c r="D1285" s="453">
        <v>367093.29</v>
      </c>
      <c r="E1285" s="453">
        <v>357874.46</v>
      </c>
      <c r="F1285" s="453">
        <v>360464.37</v>
      </c>
      <c r="G1285" s="453">
        <v>359019.27</v>
      </c>
      <c r="H1285" s="453">
        <v>364504.77</v>
      </c>
      <c r="I1285" s="453">
        <v>361146.96</v>
      </c>
      <c r="J1285" s="453">
        <v>343241.34</v>
      </c>
      <c r="K1285" s="453">
        <v>322787.53999999998</v>
      </c>
      <c r="L1285" s="453">
        <v>322033.82</v>
      </c>
      <c r="M1285" s="454">
        <v>314080.2</v>
      </c>
      <c r="N1285" s="453">
        <v>303113.25</v>
      </c>
      <c r="O1285" s="453">
        <v>300241.75</v>
      </c>
      <c r="P1285" s="453">
        <v>304839.27</v>
      </c>
      <c r="Q1285" s="453">
        <v>302049.17</v>
      </c>
      <c r="R1285" s="453">
        <v>291269.76000000001</v>
      </c>
      <c r="S1285" s="453">
        <v>292073.05</v>
      </c>
      <c r="T1285" s="454">
        <v>282059.8</v>
      </c>
      <c r="U1285" s="453">
        <v>266339.75</v>
      </c>
      <c r="V1285" s="453">
        <v>256326.62</v>
      </c>
      <c r="W1285" s="453">
        <v>252469.88</v>
      </c>
      <c r="X1285" s="453">
        <v>249933.15</v>
      </c>
      <c r="Y1285" s="453">
        <v>249780.71</v>
      </c>
      <c r="Z1285" s="453">
        <v>253483.72</v>
      </c>
      <c r="AA1285" s="453">
        <v>249109.98</v>
      </c>
      <c r="AB1285" s="453">
        <v>253806.76</v>
      </c>
      <c r="AC1285" s="453">
        <v>255983.77</v>
      </c>
    </row>
    <row r="1286" spans="1:29" x14ac:dyDescent="0.25">
      <c r="A1286" s="452" t="s">
        <v>750</v>
      </c>
      <c r="B1286" s="453">
        <v>10104.81</v>
      </c>
      <c r="C1286" s="453">
        <v>10008.76</v>
      </c>
      <c r="D1286" s="453">
        <v>9763.4599999999991</v>
      </c>
      <c r="E1286" s="453">
        <v>10041.99</v>
      </c>
      <c r="F1286" s="453">
        <v>10450.66</v>
      </c>
      <c r="G1286" s="453">
        <v>10930.62</v>
      </c>
      <c r="H1286" s="453">
        <v>11585.57</v>
      </c>
      <c r="I1286" s="453">
        <v>11126.72</v>
      </c>
      <c r="J1286" s="453">
        <v>11000.75</v>
      </c>
      <c r="K1286" s="453">
        <v>11011.55</v>
      </c>
      <c r="L1286" s="454">
        <v>10269.299999999999</v>
      </c>
      <c r="M1286" s="453">
        <v>9867.36</v>
      </c>
      <c r="N1286" s="453">
        <v>9518.19</v>
      </c>
      <c r="O1286" s="454">
        <v>8628.2000000000007</v>
      </c>
      <c r="P1286" s="453">
        <v>8768.8700000000008</v>
      </c>
      <c r="Q1286" s="453">
        <v>8507.49</v>
      </c>
      <c r="R1286" s="453">
        <v>7544.68</v>
      </c>
      <c r="S1286" s="453">
        <v>7048.82</v>
      </c>
      <c r="T1286" s="453">
        <v>7049.68</v>
      </c>
      <c r="U1286" s="453">
        <v>7148.96</v>
      </c>
      <c r="V1286" s="453">
        <v>7661.46</v>
      </c>
      <c r="W1286" s="453">
        <v>6538.22</v>
      </c>
      <c r="X1286" s="453">
        <v>6419.17</v>
      </c>
      <c r="Y1286" s="453">
        <v>6286.18</v>
      </c>
      <c r="Z1286" s="453">
        <v>6302.59</v>
      </c>
      <c r="AA1286" s="453">
        <v>6142.31</v>
      </c>
      <c r="AB1286" s="453">
        <v>5855.57</v>
      </c>
      <c r="AC1286" s="454">
        <v>6100.5</v>
      </c>
    </row>
    <row r="1287" spans="1:29" x14ac:dyDescent="0.25">
      <c r="A1287" s="452" t="s">
        <v>752</v>
      </c>
      <c r="B1287" s="453">
        <v>9376.0300000000007</v>
      </c>
      <c r="C1287" s="453">
        <v>7386.52</v>
      </c>
      <c r="D1287" s="454">
        <v>6278.5</v>
      </c>
      <c r="E1287" s="453">
        <v>5711.94</v>
      </c>
      <c r="F1287" s="453">
        <v>5560.63</v>
      </c>
      <c r="G1287" s="453">
        <v>5364.97</v>
      </c>
      <c r="H1287" s="453">
        <v>5233.79</v>
      </c>
      <c r="I1287" s="453">
        <v>4991.6899999999996</v>
      </c>
      <c r="J1287" s="454">
        <v>4170.6000000000004</v>
      </c>
      <c r="K1287" s="453">
        <v>4332.6499999999996</v>
      </c>
      <c r="L1287" s="454">
        <v>4505.1000000000004</v>
      </c>
      <c r="M1287" s="453">
        <v>4562.96</v>
      </c>
      <c r="N1287" s="453">
        <v>4491.66</v>
      </c>
      <c r="O1287" s="453">
        <v>4343.17</v>
      </c>
      <c r="P1287" s="453">
        <v>4960.4399999999996</v>
      </c>
      <c r="Q1287" s="453">
        <v>4820.97</v>
      </c>
      <c r="R1287" s="453">
        <v>4374.37</v>
      </c>
      <c r="S1287" s="453">
        <v>4495.79</v>
      </c>
      <c r="T1287" s="453">
        <v>4697.28</v>
      </c>
      <c r="U1287" s="453">
        <v>4322.92</v>
      </c>
      <c r="V1287" s="453">
        <v>4838.4399999999996</v>
      </c>
      <c r="W1287" s="453">
        <v>4516.51</v>
      </c>
      <c r="X1287" s="453">
        <v>4621.51</v>
      </c>
      <c r="Y1287" s="453">
        <v>5010.7299999999996</v>
      </c>
      <c r="Z1287" s="453">
        <v>5470.07</v>
      </c>
      <c r="AA1287" s="453">
        <v>5591.47</v>
      </c>
      <c r="AB1287" s="453">
        <v>5920.33</v>
      </c>
      <c r="AC1287" s="453">
        <v>5900.64</v>
      </c>
    </row>
    <row r="1288" spans="1:29" x14ac:dyDescent="0.25">
      <c r="A1288" s="452" t="s">
        <v>753</v>
      </c>
      <c r="B1288" s="453">
        <v>9652.77</v>
      </c>
      <c r="C1288" s="453">
        <v>8310.67</v>
      </c>
      <c r="D1288" s="453">
        <v>7429.86</v>
      </c>
      <c r="E1288" s="453">
        <v>6651.99</v>
      </c>
      <c r="F1288" s="453">
        <v>6524.97</v>
      </c>
      <c r="G1288" s="453">
        <v>6884.19</v>
      </c>
      <c r="H1288" s="453">
        <v>6672.05</v>
      </c>
      <c r="I1288" s="453">
        <v>6600.01</v>
      </c>
      <c r="J1288" s="454">
        <v>6461.4</v>
      </c>
      <c r="K1288" s="453">
        <v>6270.97</v>
      </c>
      <c r="L1288" s="453">
        <v>6398.81</v>
      </c>
      <c r="M1288" s="453">
        <v>6398.66</v>
      </c>
      <c r="N1288" s="454">
        <v>6143.8</v>
      </c>
      <c r="O1288" s="453">
        <v>5753.65</v>
      </c>
      <c r="P1288" s="453">
        <v>6217.51</v>
      </c>
      <c r="Q1288" s="453">
        <v>6041.45</v>
      </c>
      <c r="R1288" s="453">
        <v>5864.26</v>
      </c>
      <c r="S1288" s="453">
        <v>5841.03</v>
      </c>
      <c r="T1288" s="453">
        <v>5970.61</v>
      </c>
      <c r="U1288" s="453">
        <v>5574.71</v>
      </c>
      <c r="V1288" s="453">
        <v>5372.34</v>
      </c>
      <c r="W1288" s="453">
        <v>5568.04</v>
      </c>
      <c r="X1288" s="453">
        <v>5511.41</v>
      </c>
      <c r="Y1288" s="453">
        <v>5473.34</v>
      </c>
      <c r="Z1288" s="453">
        <v>5713.45</v>
      </c>
      <c r="AA1288" s="453">
        <v>5691.57</v>
      </c>
      <c r="AB1288" s="455">
        <v>5939</v>
      </c>
      <c r="AC1288" s="454">
        <v>5868.2</v>
      </c>
    </row>
    <row r="1289" spans="1:29" x14ac:dyDescent="0.25">
      <c r="A1289" s="452" t="s">
        <v>7</v>
      </c>
      <c r="B1289" s="453">
        <v>7992.62</v>
      </c>
      <c r="C1289" s="453">
        <v>7830.83</v>
      </c>
      <c r="D1289" s="453">
        <v>7578.52</v>
      </c>
      <c r="E1289" s="453">
        <v>7384.16</v>
      </c>
      <c r="F1289" s="453">
        <v>7306.21</v>
      </c>
      <c r="G1289" s="453">
        <v>7255.36</v>
      </c>
      <c r="H1289" s="453">
        <v>6880.75</v>
      </c>
      <c r="I1289" s="453">
        <v>6920.37</v>
      </c>
      <c r="J1289" s="453">
        <v>6964.46</v>
      </c>
      <c r="K1289" s="453">
        <v>7055.89</v>
      </c>
      <c r="L1289" s="453">
        <v>6996.58</v>
      </c>
      <c r="M1289" s="453">
        <v>6774.31</v>
      </c>
      <c r="N1289" s="453">
        <v>6769.88</v>
      </c>
      <c r="O1289" s="453">
        <v>6636.93</v>
      </c>
      <c r="P1289" s="454">
        <v>6181.2</v>
      </c>
      <c r="Q1289" s="453">
        <v>5529.08</v>
      </c>
      <c r="R1289" s="453">
        <v>5427.92</v>
      </c>
      <c r="S1289" s="453">
        <v>5606.46</v>
      </c>
      <c r="T1289" s="453">
        <v>5556.87</v>
      </c>
      <c r="U1289" s="453">
        <v>5340.47</v>
      </c>
      <c r="V1289" s="453">
        <v>5236.53</v>
      </c>
      <c r="W1289" s="453">
        <v>5236.37</v>
      </c>
      <c r="X1289" s="455">
        <v>5144</v>
      </c>
      <c r="Y1289" s="453">
        <v>5125.82</v>
      </c>
      <c r="Z1289" s="453">
        <v>5265.54</v>
      </c>
      <c r="AA1289" s="453">
        <v>5258.91</v>
      </c>
      <c r="AB1289" s="453">
        <v>5395.16</v>
      </c>
      <c r="AC1289" s="453">
        <v>5478.67</v>
      </c>
    </row>
    <row r="1290" spans="1:29" x14ac:dyDescent="0.25">
      <c r="A1290" s="452" t="s">
        <v>754</v>
      </c>
      <c r="B1290" s="453">
        <v>64964.160000000003</v>
      </c>
      <c r="C1290" s="453">
        <v>62650.98</v>
      </c>
      <c r="D1290" s="453">
        <v>63819.22</v>
      </c>
      <c r="E1290" s="453">
        <v>61075.62</v>
      </c>
      <c r="F1290" s="453">
        <v>62199.25</v>
      </c>
      <c r="G1290" s="453">
        <v>61561.42</v>
      </c>
      <c r="H1290" s="453">
        <v>62882.73</v>
      </c>
      <c r="I1290" s="453">
        <v>59903.19</v>
      </c>
      <c r="J1290" s="453">
        <v>47119.13</v>
      </c>
      <c r="K1290" s="453">
        <v>43537.68</v>
      </c>
      <c r="L1290" s="453">
        <v>43546.05</v>
      </c>
      <c r="M1290" s="453">
        <v>44898.74</v>
      </c>
      <c r="N1290" s="453">
        <v>44023.17</v>
      </c>
      <c r="O1290" s="453">
        <v>43651.48</v>
      </c>
      <c r="P1290" s="453">
        <v>45786.19</v>
      </c>
      <c r="Q1290" s="453">
        <v>43764.94</v>
      </c>
      <c r="R1290" s="453">
        <v>43515.29</v>
      </c>
      <c r="S1290" s="454">
        <v>45475.8</v>
      </c>
      <c r="T1290" s="453">
        <v>45928.22</v>
      </c>
      <c r="U1290" s="453">
        <v>45097.72</v>
      </c>
      <c r="V1290" s="453">
        <v>37170.720000000001</v>
      </c>
      <c r="W1290" s="453">
        <v>38529.08</v>
      </c>
      <c r="X1290" s="453">
        <v>37734.49</v>
      </c>
      <c r="Y1290" s="453">
        <v>38288.129999999997</v>
      </c>
      <c r="Z1290" s="453">
        <v>38953.370000000003</v>
      </c>
      <c r="AA1290" s="453">
        <v>39552.769999999997</v>
      </c>
      <c r="AB1290" s="453">
        <v>38718.160000000003</v>
      </c>
      <c r="AC1290" s="453">
        <v>38530.57</v>
      </c>
    </row>
    <row r="1291" spans="1:29" x14ac:dyDescent="0.25">
      <c r="A1291" s="452" t="s">
        <v>755</v>
      </c>
      <c r="B1291" s="453">
        <v>1712.19</v>
      </c>
      <c r="C1291" s="453">
        <v>1674.19</v>
      </c>
      <c r="D1291" s="453">
        <v>1429.59</v>
      </c>
      <c r="E1291" s="453">
        <v>1169.94</v>
      </c>
      <c r="F1291" s="454">
        <v>1081.0999999999999</v>
      </c>
      <c r="G1291" s="453">
        <v>1010.57</v>
      </c>
      <c r="H1291" s="453">
        <v>971.99</v>
      </c>
      <c r="I1291" s="453">
        <v>979.14</v>
      </c>
      <c r="J1291" s="453">
        <v>996.01</v>
      </c>
      <c r="K1291" s="453">
        <v>909.58</v>
      </c>
      <c r="L1291" s="453">
        <v>928.44</v>
      </c>
      <c r="M1291" s="453">
        <v>931.93</v>
      </c>
      <c r="N1291" s="453">
        <v>908.16</v>
      </c>
      <c r="O1291" s="453">
        <v>936.16</v>
      </c>
      <c r="P1291" s="453">
        <v>975.07</v>
      </c>
      <c r="Q1291" s="453">
        <v>978.24</v>
      </c>
      <c r="R1291" s="453">
        <v>968.28</v>
      </c>
      <c r="S1291" s="453">
        <v>1035.56</v>
      </c>
      <c r="T1291" s="453">
        <v>1093.76</v>
      </c>
      <c r="U1291" s="453">
        <v>1049.03</v>
      </c>
      <c r="V1291" s="453">
        <v>1065.21</v>
      </c>
      <c r="W1291" s="453">
        <v>1070.21</v>
      </c>
      <c r="X1291" s="453">
        <v>1124.1500000000001</v>
      </c>
      <c r="Y1291" s="454">
        <v>1129.2</v>
      </c>
      <c r="Z1291" s="453">
        <v>1160.22</v>
      </c>
      <c r="AA1291" s="454">
        <v>1187.0999999999999</v>
      </c>
      <c r="AB1291" s="453">
        <v>1150.94</v>
      </c>
      <c r="AC1291" s="453">
        <v>1182.54</v>
      </c>
    </row>
    <row r="1292" spans="1:29" x14ac:dyDescent="0.25">
      <c r="A1292" s="452" t="s">
        <v>756</v>
      </c>
      <c r="B1292" s="453">
        <v>7874.99</v>
      </c>
      <c r="C1292" s="453">
        <v>7650.14</v>
      </c>
      <c r="D1292" s="453">
        <v>7538.09</v>
      </c>
      <c r="E1292" s="453">
        <v>7674.76</v>
      </c>
      <c r="F1292" s="453">
        <v>7943.75</v>
      </c>
      <c r="G1292" s="453">
        <v>8276.7099999999991</v>
      </c>
      <c r="H1292" s="453">
        <v>8385.23</v>
      </c>
      <c r="I1292" s="454">
        <v>8289.1</v>
      </c>
      <c r="J1292" s="453">
        <v>8704.0300000000007</v>
      </c>
      <c r="K1292" s="453">
        <v>8455.6200000000008</v>
      </c>
      <c r="L1292" s="454">
        <v>8167.2</v>
      </c>
      <c r="M1292" s="453">
        <v>7713.12</v>
      </c>
      <c r="N1292" s="455">
        <v>7392</v>
      </c>
      <c r="O1292" s="453">
        <v>7325.57</v>
      </c>
      <c r="P1292" s="453">
        <v>7209.35</v>
      </c>
      <c r="Q1292" s="453">
        <v>7063.53</v>
      </c>
      <c r="R1292" s="453">
        <v>6800.01</v>
      </c>
      <c r="S1292" s="453">
        <v>6624.35</v>
      </c>
      <c r="T1292" s="453">
        <v>6596.04</v>
      </c>
      <c r="U1292" s="453">
        <v>6448.62</v>
      </c>
      <c r="V1292" s="453">
        <v>6796.59</v>
      </c>
      <c r="W1292" s="453">
        <v>6344.93</v>
      </c>
      <c r="X1292" s="453">
        <v>6495.47</v>
      </c>
      <c r="Y1292" s="453">
        <v>6967.05</v>
      </c>
      <c r="Z1292" s="453">
        <v>6779.15</v>
      </c>
      <c r="AA1292" s="453">
        <v>6782.54</v>
      </c>
      <c r="AB1292" s="453">
        <v>6865.65</v>
      </c>
      <c r="AC1292" s="453">
        <v>7208.73</v>
      </c>
    </row>
    <row r="1293" spans="1:29" x14ac:dyDescent="0.25">
      <c r="A1293" s="452" t="s">
        <v>757</v>
      </c>
      <c r="B1293" s="454">
        <v>7449.6</v>
      </c>
      <c r="C1293" s="453">
        <v>7312.52</v>
      </c>
      <c r="D1293" s="453">
        <v>7163.69</v>
      </c>
      <c r="E1293" s="454">
        <v>6606.7</v>
      </c>
      <c r="F1293" s="453">
        <v>6488.28</v>
      </c>
      <c r="G1293" s="453">
        <v>6691.76</v>
      </c>
      <c r="H1293" s="453">
        <v>6862.68</v>
      </c>
      <c r="I1293" s="453">
        <v>6705.24</v>
      </c>
      <c r="J1293" s="453">
        <v>6640.27</v>
      </c>
      <c r="K1293" s="453">
        <v>6585.96</v>
      </c>
      <c r="L1293" s="453">
        <v>6372.98</v>
      </c>
      <c r="M1293" s="454">
        <v>6234.7</v>
      </c>
      <c r="N1293" s="453">
        <v>6187.87</v>
      </c>
      <c r="O1293" s="453">
        <v>6113.72</v>
      </c>
      <c r="P1293" s="453">
        <v>6120.64</v>
      </c>
      <c r="Q1293" s="453">
        <v>5956.13</v>
      </c>
      <c r="R1293" s="453">
        <v>5796.81</v>
      </c>
      <c r="S1293" s="453">
        <v>5921.57</v>
      </c>
      <c r="T1293" s="453">
        <v>5662.95</v>
      </c>
      <c r="U1293" s="454">
        <v>5305.4</v>
      </c>
      <c r="V1293" s="453">
        <v>5506.74</v>
      </c>
      <c r="W1293" s="453">
        <v>5259.97</v>
      </c>
      <c r="X1293" s="453">
        <v>4831.38</v>
      </c>
      <c r="Y1293" s="453">
        <v>4531.07</v>
      </c>
      <c r="Z1293" s="453">
        <v>4321.72</v>
      </c>
      <c r="AA1293" s="453">
        <v>4259.22</v>
      </c>
      <c r="AB1293" s="453">
        <v>4318.01</v>
      </c>
      <c r="AC1293" s="453">
        <v>4366.72</v>
      </c>
    </row>
    <row r="1294" spans="1:29" x14ac:dyDescent="0.25">
      <c r="A1294" s="452" t="s">
        <v>758</v>
      </c>
      <c r="B1294" s="453">
        <v>18301.009999999998</v>
      </c>
      <c r="C1294" s="453">
        <v>17775.810000000001</v>
      </c>
      <c r="D1294" s="453">
        <v>17094.66</v>
      </c>
      <c r="E1294" s="453">
        <v>15927.17</v>
      </c>
      <c r="F1294" s="453">
        <v>17983.580000000002</v>
      </c>
      <c r="G1294" s="453">
        <v>17561.12</v>
      </c>
      <c r="H1294" s="453">
        <v>19455.560000000001</v>
      </c>
      <c r="I1294" s="453">
        <v>19098.21</v>
      </c>
      <c r="J1294" s="453">
        <v>19762.73</v>
      </c>
      <c r="K1294" s="453">
        <v>20716.46</v>
      </c>
      <c r="L1294" s="453">
        <v>21806.07</v>
      </c>
      <c r="M1294" s="453">
        <v>20480.849999999999</v>
      </c>
      <c r="N1294" s="453">
        <v>19824.64</v>
      </c>
      <c r="O1294" s="453">
        <v>20801.349999999999</v>
      </c>
      <c r="P1294" s="453">
        <v>20104.52</v>
      </c>
      <c r="Q1294" s="453">
        <v>19452.68</v>
      </c>
      <c r="R1294" s="453">
        <v>19396.64</v>
      </c>
      <c r="S1294" s="453">
        <v>19623.560000000001</v>
      </c>
      <c r="T1294" s="453">
        <v>17918.79</v>
      </c>
      <c r="U1294" s="453">
        <v>17872.22</v>
      </c>
      <c r="V1294" s="453">
        <v>18163.93</v>
      </c>
      <c r="W1294" s="453">
        <v>17295.560000000001</v>
      </c>
      <c r="X1294" s="453">
        <v>16889.57</v>
      </c>
      <c r="Y1294" s="453">
        <v>17152.080000000002</v>
      </c>
      <c r="Z1294" s="453">
        <v>17929.41</v>
      </c>
      <c r="AA1294" s="453">
        <v>18176.310000000001</v>
      </c>
      <c r="AB1294" s="453">
        <v>17858.05</v>
      </c>
      <c r="AC1294" s="453">
        <v>18576.990000000002</v>
      </c>
    </row>
    <row r="1295" spans="1:29" x14ac:dyDescent="0.25">
      <c r="A1295" s="452" t="s">
        <v>759</v>
      </c>
      <c r="B1295" s="453">
        <v>69409.53</v>
      </c>
      <c r="C1295" s="453">
        <v>69979.839999999997</v>
      </c>
      <c r="D1295" s="453">
        <v>69661.31</v>
      </c>
      <c r="E1295" s="453">
        <v>68853.17</v>
      </c>
      <c r="F1295" s="453">
        <v>68923.27</v>
      </c>
      <c r="G1295" s="454">
        <v>70445.100000000006</v>
      </c>
      <c r="H1295" s="453">
        <v>71930.570000000007</v>
      </c>
      <c r="I1295" s="454">
        <v>71855.199999999997</v>
      </c>
      <c r="J1295" s="453">
        <v>65178.879999999997</v>
      </c>
      <c r="K1295" s="453">
        <v>59299.93</v>
      </c>
      <c r="L1295" s="453">
        <v>58283.09</v>
      </c>
      <c r="M1295" s="453">
        <v>57886.33</v>
      </c>
      <c r="N1295" s="453">
        <v>55152.83</v>
      </c>
      <c r="O1295" s="454">
        <v>53263.1</v>
      </c>
      <c r="P1295" s="453">
        <v>51603.66</v>
      </c>
      <c r="Q1295" s="453">
        <v>50692.99</v>
      </c>
      <c r="R1295" s="453">
        <v>49402.879999999997</v>
      </c>
      <c r="S1295" s="455">
        <v>49590</v>
      </c>
      <c r="T1295" s="453">
        <v>48831.68</v>
      </c>
      <c r="U1295" s="453">
        <v>47294.91</v>
      </c>
      <c r="V1295" s="453">
        <v>45117.55</v>
      </c>
      <c r="W1295" s="453">
        <v>43636.21</v>
      </c>
      <c r="X1295" s="453">
        <v>43839.74</v>
      </c>
      <c r="Y1295" s="453">
        <v>43566.09</v>
      </c>
      <c r="Z1295" s="453">
        <v>44813.51</v>
      </c>
      <c r="AA1295" s="453">
        <v>44674.33</v>
      </c>
      <c r="AB1295" s="453">
        <v>43696.74</v>
      </c>
      <c r="AC1295" s="454">
        <v>45073.3</v>
      </c>
    </row>
    <row r="1296" spans="1:29" x14ac:dyDescent="0.25">
      <c r="A1296" s="452" t="s">
        <v>760</v>
      </c>
      <c r="B1296" s="453">
        <v>2879.51</v>
      </c>
      <c r="C1296" s="453">
        <v>2732.16</v>
      </c>
      <c r="D1296" s="453">
        <v>2775.36</v>
      </c>
      <c r="E1296" s="453">
        <v>2408.89</v>
      </c>
      <c r="F1296" s="453">
        <v>2427.15</v>
      </c>
      <c r="G1296" s="453">
        <v>2338.67</v>
      </c>
      <c r="H1296" s="453">
        <v>2350.5100000000002</v>
      </c>
      <c r="I1296" s="453">
        <v>2538.52</v>
      </c>
      <c r="J1296" s="453">
        <v>2203.46</v>
      </c>
      <c r="K1296" s="453">
        <v>2401.35</v>
      </c>
      <c r="L1296" s="454">
        <v>2580.5</v>
      </c>
      <c r="M1296" s="453">
        <v>2510.35</v>
      </c>
      <c r="N1296" s="453">
        <v>2411.06</v>
      </c>
      <c r="O1296" s="453">
        <v>2344.85</v>
      </c>
      <c r="P1296" s="453">
        <v>2587.8200000000002</v>
      </c>
      <c r="Q1296" s="453">
        <v>2537.11</v>
      </c>
      <c r="R1296" s="453">
        <v>2567.9699999999998</v>
      </c>
      <c r="S1296" s="453">
        <v>2635.12</v>
      </c>
      <c r="T1296" s="453">
        <v>2919.66</v>
      </c>
      <c r="U1296" s="453">
        <v>2282.41</v>
      </c>
      <c r="V1296" s="453">
        <v>2522.5300000000002</v>
      </c>
      <c r="W1296" s="453">
        <v>2599.62</v>
      </c>
      <c r="X1296" s="453">
        <v>2395.5500000000002</v>
      </c>
      <c r="Y1296" s="453">
        <v>1788.51</v>
      </c>
      <c r="Z1296" s="453">
        <v>1725.78</v>
      </c>
      <c r="AA1296" s="453">
        <v>1906.85</v>
      </c>
      <c r="AB1296" s="453">
        <v>1676.03</v>
      </c>
      <c r="AC1296" s="453">
        <v>1829.27</v>
      </c>
    </row>
    <row r="1297" spans="1:29" x14ac:dyDescent="0.25">
      <c r="A1297" s="452" t="s">
        <v>761</v>
      </c>
      <c r="B1297" s="453">
        <v>26906.880000000001</v>
      </c>
      <c r="C1297" s="453">
        <v>27893.08</v>
      </c>
      <c r="D1297" s="453">
        <v>27372.21</v>
      </c>
      <c r="E1297" s="453">
        <v>27949.98</v>
      </c>
      <c r="F1297" s="453">
        <v>27312.32</v>
      </c>
      <c r="G1297" s="453">
        <v>28258.25</v>
      </c>
      <c r="H1297" s="453">
        <v>28159.360000000001</v>
      </c>
      <c r="I1297" s="453">
        <v>29175.56</v>
      </c>
      <c r="J1297" s="453">
        <v>29480.39</v>
      </c>
      <c r="K1297" s="453">
        <v>29888.73</v>
      </c>
      <c r="L1297" s="453">
        <v>29123.26</v>
      </c>
      <c r="M1297" s="453">
        <v>29373.34</v>
      </c>
      <c r="N1297" s="453">
        <v>28657.29</v>
      </c>
      <c r="O1297" s="453">
        <v>28550.42</v>
      </c>
      <c r="P1297" s="453">
        <v>29305.54</v>
      </c>
      <c r="Q1297" s="453">
        <v>28401.24</v>
      </c>
      <c r="R1297" s="453">
        <v>23473.95</v>
      </c>
      <c r="S1297" s="453">
        <v>23013.18</v>
      </c>
      <c r="T1297" s="453">
        <v>21316.83</v>
      </c>
      <c r="U1297" s="453">
        <v>20189.740000000002</v>
      </c>
      <c r="V1297" s="453">
        <v>19238.32</v>
      </c>
      <c r="W1297" s="453">
        <v>18734.310000000001</v>
      </c>
      <c r="X1297" s="453">
        <v>19374.349999999999</v>
      </c>
      <c r="Y1297" s="454">
        <v>18340.2</v>
      </c>
      <c r="Z1297" s="453">
        <v>17902.34</v>
      </c>
      <c r="AA1297" s="453">
        <v>17874.509999999998</v>
      </c>
      <c r="AB1297" s="453">
        <v>18359.91</v>
      </c>
      <c r="AC1297" s="453">
        <v>18284.66</v>
      </c>
    </row>
    <row r="1298" spans="1:29" x14ac:dyDescent="0.25">
      <c r="A1298" s="452" t="s">
        <v>762</v>
      </c>
      <c r="B1298" s="453">
        <v>285.77</v>
      </c>
      <c r="C1298" s="453">
        <v>287.11</v>
      </c>
      <c r="D1298" s="453">
        <v>317.92</v>
      </c>
      <c r="E1298" s="453">
        <v>337.71</v>
      </c>
      <c r="F1298" s="453">
        <v>331.54</v>
      </c>
      <c r="G1298" s="453">
        <v>373.44</v>
      </c>
      <c r="H1298" s="453">
        <v>348.75</v>
      </c>
      <c r="I1298" s="453">
        <v>343.52</v>
      </c>
      <c r="J1298" s="453">
        <v>372.21</v>
      </c>
      <c r="K1298" s="453">
        <v>356.19</v>
      </c>
      <c r="L1298" s="453">
        <v>347.96</v>
      </c>
      <c r="M1298" s="453">
        <v>377.93</v>
      </c>
      <c r="N1298" s="453">
        <v>381.75</v>
      </c>
      <c r="O1298" s="453">
        <v>380.47</v>
      </c>
      <c r="P1298" s="453">
        <v>339.84</v>
      </c>
      <c r="Q1298" s="453">
        <v>313.43</v>
      </c>
      <c r="R1298" s="453">
        <v>327.33999999999997</v>
      </c>
      <c r="S1298" s="453">
        <v>322.66000000000003</v>
      </c>
      <c r="T1298" s="453">
        <v>309.08</v>
      </c>
      <c r="U1298" s="453">
        <v>301.02</v>
      </c>
      <c r="V1298" s="453">
        <v>318.47000000000003</v>
      </c>
      <c r="W1298" s="453">
        <v>304.94</v>
      </c>
      <c r="X1298" s="455">
        <v>304</v>
      </c>
      <c r="Y1298" s="453">
        <v>277.82</v>
      </c>
      <c r="Z1298" s="453">
        <v>273.01</v>
      </c>
      <c r="AA1298" s="453">
        <v>280.52999999999997</v>
      </c>
      <c r="AB1298" s="453">
        <v>292.02999999999997</v>
      </c>
      <c r="AC1298" s="453">
        <v>293.19</v>
      </c>
    </row>
    <row r="1299" spans="1:29" x14ac:dyDescent="0.25">
      <c r="A1299" s="452" t="s">
        <v>763</v>
      </c>
      <c r="B1299" s="453">
        <v>3794.92</v>
      </c>
      <c r="C1299" s="455">
        <v>3677</v>
      </c>
      <c r="D1299" s="453">
        <v>3128.62</v>
      </c>
      <c r="E1299" s="453">
        <v>2686.61</v>
      </c>
      <c r="F1299" s="453">
        <v>2447.9299999999998</v>
      </c>
      <c r="G1299" s="453">
        <v>2293.0100000000002</v>
      </c>
      <c r="H1299" s="453">
        <v>2292.63</v>
      </c>
      <c r="I1299" s="453">
        <v>2292.81</v>
      </c>
      <c r="J1299" s="453">
        <v>2242.0500000000002</v>
      </c>
      <c r="K1299" s="453">
        <v>2176.9899999999998</v>
      </c>
      <c r="L1299" s="453">
        <v>2190.3200000000002</v>
      </c>
      <c r="M1299" s="453">
        <v>2270.06</v>
      </c>
      <c r="N1299" s="453">
        <v>2245.56</v>
      </c>
      <c r="O1299" s="453">
        <v>2293.7399999999998</v>
      </c>
      <c r="P1299" s="453">
        <v>2284.59</v>
      </c>
      <c r="Q1299" s="453">
        <v>2327.17</v>
      </c>
      <c r="R1299" s="453">
        <v>2339.96</v>
      </c>
      <c r="S1299" s="453">
        <v>2393.0500000000002</v>
      </c>
      <c r="T1299" s="453">
        <v>2378.48</v>
      </c>
      <c r="U1299" s="453">
        <v>2397.5300000000002</v>
      </c>
      <c r="V1299" s="453">
        <v>2429.67</v>
      </c>
      <c r="W1299" s="453">
        <v>2425.79</v>
      </c>
      <c r="X1299" s="453">
        <v>2506.5100000000002</v>
      </c>
      <c r="Y1299" s="453">
        <v>2526.96</v>
      </c>
      <c r="Z1299" s="453">
        <v>2568.5500000000002</v>
      </c>
      <c r="AA1299" s="453">
        <v>2634.13</v>
      </c>
      <c r="AB1299" s="453">
        <v>2623.08</v>
      </c>
      <c r="AC1299" s="453">
        <v>2638.67</v>
      </c>
    </row>
    <row r="1300" spans="1:29" x14ac:dyDescent="0.25">
      <c r="A1300" s="452" t="s">
        <v>764</v>
      </c>
      <c r="B1300" s="453">
        <v>5552.09</v>
      </c>
      <c r="C1300" s="453">
        <v>5666.43</v>
      </c>
      <c r="D1300" s="453">
        <v>3958.04</v>
      </c>
      <c r="E1300" s="453">
        <v>3459.67</v>
      </c>
      <c r="F1300" s="453">
        <v>3114.09</v>
      </c>
      <c r="G1300" s="453">
        <v>3042.55</v>
      </c>
      <c r="H1300" s="453">
        <v>3488.22</v>
      </c>
      <c r="I1300" s="453">
        <v>3595.85</v>
      </c>
      <c r="J1300" s="454">
        <v>3824.4</v>
      </c>
      <c r="K1300" s="453">
        <v>3777.99</v>
      </c>
      <c r="L1300" s="453">
        <v>3965.44</v>
      </c>
      <c r="M1300" s="453">
        <v>4066.85</v>
      </c>
      <c r="N1300" s="453">
        <v>4297.13</v>
      </c>
      <c r="O1300" s="453">
        <v>4408.54</v>
      </c>
      <c r="P1300" s="453">
        <v>4640.42</v>
      </c>
      <c r="Q1300" s="453">
        <v>4892.51</v>
      </c>
      <c r="R1300" s="453">
        <v>4861.32</v>
      </c>
      <c r="S1300" s="453">
        <v>5634.53</v>
      </c>
      <c r="T1300" s="453">
        <v>5380.77</v>
      </c>
      <c r="U1300" s="453">
        <v>3329.59</v>
      </c>
      <c r="V1300" s="453">
        <v>3238.43</v>
      </c>
      <c r="W1300" s="453">
        <v>3575.19</v>
      </c>
      <c r="X1300" s="453">
        <v>3383.41</v>
      </c>
      <c r="Y1300" s="454">
        <v>3147.3</v>
      </c>
      <c r="Z1300" s="453">
        <v>3290.71</v>
      </c>
      <c r="AA1300" s="453">
        <v>3276.82</v>
      </c>
      <c r="AB1300" s="453">
        <v>3209.68</v>
      </c>
      <c r="AC1300" s="453">
        <v>3222.82</v>
      </c>
    </row>
    <row r="1301" spans="1:29" x14ac:dyDescent="0.25">
      <c r="A1301" s="452" t="s">
        <v>765</v>
      </c>
      <c r="B1301" s="453">
        <v>348.94</v>
      </c>
      <c r="C1301" s="453">
        <v>366.04</v>
      </c>
      <c r="D1301" s="453">
        <v>352.95</v>
      </c>
      <c r="E1301" s="453">
        <v>351.78</v>
      </c>
      <c r="F1301" s="453">
        <v>350.77</v>
      </c>
      <c r="G1301" s="453">
        <v>353.12</v>
      </c>
      <c r="H1301" s="454">
        <v>354.5</v>
      </c>
      <c r="I1301" s="453">
        <v>350.14</v>
      </c>
      <c r="J1301" s="453">
        <v>350.55</v>
      </c>
      <c r="K1301" s="453">
        <v>354.52</v>
      </c>
      <c r="L1301" s="453">
        <v>353.95</v>
      </c>
      <c r="M1301" s="453">
        <v>334.51</v>
      </c>
      <c r="N1301" s="453">
        <v>330.64</v>
      </c>
      <c r="O1301" s="453">
        <v>308.13</v>
      </c>
      <c r="P1301" s="453">
        <v>333.52</v>
      </c>
      <c r="Q1301" s="453">
        <v>316.07</v>
      </c>
      <c r="R1301" s="453">
        <v>314.97000000000003</v>
      </c>
      <c r="S1301" s="453">
        <v>321.14999999999998</v>
      </c>
      <c r="T1301" s="453">
        <v>327.02999999999997</v>
      </c>
      <c r="U1301" s="453">
        <v>323.88</v>
      </c>
      <c r="V1301" s="453">
        <v>327.88</v>
      </c>
      <c r="W1301" s="453">
        <v>334.41</v>
      </c>
      <c r="X1301" s="453">
        <v>323.95999999999998</v>
      </c>
      <c r="Y1301" s="453">
        <v>322.83999999999997</v>
      </c>
      <c r="Z1301" s="453">
        <v>324.22000000000003</v>
      </c>
      <c r="AA1301" s="453">
        <v>319.31</v>
      </c>
      <c r="AB1301" s="453">
        <v>327.83</v>
      </c>
      <c r="AC1301" s="453">
        <v>329.38</v>
      </c>
    </row>
    <row r="1302" spans="1:29" x14ac:dyDescent="0.25">
      <c r="A1302" s="452" t="s">
        <v>766</v>
      </c>
      <c r="B1302" s="453">
        <v>8234.67</v>
      </c>
      <c r="C1302" s="453">
        <v>5570.17</v>
      </c>
      <c r="D1302" s="453">
        <v>4343.26</v>
      </c>
      <c r="E1302" s="453">
        <v>4584.3500000000004</v>
      </c>
      <c r="F1302" s="453">
        <v>5572.76</v>
      </c>
      <c r="G1302" s="453">
        <v>4750.3599999999997</v>
      </c>
      <c r="H1302" s="453">
        <v>5349.45</v>
      </c>
      <c r="I1302" s="453">
        <v>5356.34</v>
      </c>
      <c r="J1302" s="453">
        <v>5275.32</v>
      </c>
      <c r="K1302" s="453">
        <v>5041.2299999999996</v>
      </c>
      <c r="L1302" s="453">
        <v>5362.34</v>
      </c>
      <c r="M1302" s="453">
        <v>5805.88</v>
      </c>
      <c r="N1302" s="453">
        <v>5126.4799999999996</v>
      </c>
      <c r="O1302" s="453">
        <v>5051.17</v>
      </c>
      <c r="P1302" s="453">
        <v>5841.11</v>
      </c>
      <c r="Q1302" s="453">
        <v>5588.72</v>
      </c>
      <c r="R1302" s="453">
        <v>5308.55</v>
      </c>
      <c r="S1302" s="453">
        <v>4773.67</v>
      </c>
      <c r="T1302" s="454">
        <v>4065.4</v>
      </c>
      <c r="U1302" s="453">
        <v>3784.81</v>
      </c>
      <c r="V1302" s="453">
        <v>3698.67</v>
      </c>
      <c r="W1302" s="453">
        <v>3905.38</v>
      </c>
      <c r="X1302" s="453">
        <v>3862.76</v>
      </c>
      <c r="Y1302" s="453">
        <v>4183.62</v>
      </c>
      <c r="Z1302" s="453">
        <v>4348.33</v>
      </c>
      <c r="AA1302" s="453">
        <v>4423.92</v>
      </c>
      <c r="AB1302" s="453">
        <v>4597.78</v>
      </c>
      <c r="AC1302" s="453">
        <v>4744.17</v>
      </c>
    </row>
    <row r="1303" spans="1:29" x14ac:dyDescent="0.25">
      <c r="A1303" s="452" t="s">
        <v>767</v>
      </c>
      <c r="B1303" s="453">
        <v>54.61</v>
      </c>
      <c r="C1303" s="453">
        <v>55.95</v>
      </c>
      <c r="D1303" s="453">
        <v>56.99</v>
      </c>
      <c r="E1303" s="453">
        <v>57.83</v>
      </c>
      <c r="F1303" s="453">
        <v>58.65</v>
      </c>
      <c r="G1303" s="453">
        <v>60.34</v>
      </c>
      <c r="H1303" s="453">
        <v>56.91</v>
      </c>
      <c r="I1303" s="453">
        <v>57.94</v>
      </c>
      <c r="J1303" s="453">
        <v>59.95</v>
      </c>
      <c r="K1303" s="453">
        <v>57.35</v>
      </c>
      <c r="L1303" s="453">
        <v>58.88</v>
      </c>
      <c r="M1303" s="453">
        <v>57.65</v>
      </c>
      <c r="N1303" s="453">
        <v>56.31</v>
      </c>
      <c r="O1303" s="454">
        <v>55.9</v>
      </c>
      <c r="P1303" s="453">
        <v>55.92</v>
      </c>
      <c r="Q1303" s="453">
        <v>55.68</v>
      </c>
      <c r="R1303" s="453">
        <v>56.34</v>
      </c>
      <c r="S1303" s="453">
        <v>56.69</v>
      </c>
      <c r="T1303" s="453">
        <v>53.69</v>
      </c>
      <c r="U1303" s="453">
        <v>50.39</v>
      </c>
      <c r="V1303" s="453">
        <v>50.06</v>
      </c>
      <c r="W1303" s="453">
        <v>43.59</v>
      </c>
      <c r="X1303" s="453">
        <v>44.91</v>
      </c>
      <c r="Y1303" s="453">
        <v>43.88</v>
      </c>
      <c r="Z1303" s="453">
        <v>43.49</v>
      </c>
      <c r="AA1303" s="453">
        <v>42.26</v>
      </c>
      <c r="AB1303" s="453">
        <v>41.73</v>
      </c>
      <c r="AC1303" s="453">
        <v>43.51</v>
      </c>
    </row>
    <row r="1304" spans="1:29" x14ac:dyDescent="0.25">
      <c r="A1304" s="452" t="s">
        <v>768</v>
      </c>
      <c r="B1304" s="453">
        <v>18045.310000000001</v>
      </c>
      <c r="C1304" s="453">
        <v>18222.650000000001</v>
      </c>
      <c r="D1304" s="453">
        <v>18481.73</v>
      </c>
      <c r="E1304" s="453">
        <v>18760.439999999999</v>
      </c>
      <c r="F1304" s="453">
        <v>18285.560000000001</v>
      </c>
      <c r="G1304" s="453">
        <v>18200.990000000002</v>
      </c>
      <c r="H1304" s="453">
        <v>18251.919999999998</v>
      </c>
      <c r="I1304" s="453">
        <v>17993.939999999999</v>
      </c>
      <c r="J1304" s="453">
        <v>17419.259999999998</v>
      </c>
      <c r="K1304" s="453">
        <v>16735.810000000001</v>
      </c>
      <c r="L1304" s="453">
        <v>16213.24</v>
      </c>
      <c r="M1304" s="453">
        <v>15234.62</v>
      </c>
      <c r="N1304" s="453">
        <v>14433.95</v>
      </c>
      <c r="O1304" s="453">
        <v>14316.33</v>
      </c>
      <c r="P1304" s="453">
        <v>14766.58</v>
      </c>
      <c r="Q1304" s="453">
        <v>14680.38</v>
      </c>
      <c r="R1304" s="453">
        <v>14640.47</v>
      </c>
      <c r="S1304" s="453">
        <v>12992.95</v>
      </c>
      <c r="T1304" s="453">
        <v>9224.4500000000007</v>
      </c>
      <c r="U1304" s="453">
        <v>9028.35</v>
      </c>
      <c r="V1304" s="453">
        <v>8737.93</v>
      </c>
      <c r="W1304" s="453">
        <v>8523.81</v>
      </c>
      <c r="X1304" s="453">
        <v>8362.65</v>
      </c>
      <c r="Y1304" s="453">
        <v>8537.1200000000008</v>
      </c>
      <c r="Z1304" s="453">
        <v>8661.07</v>
      </c>
      <c r="AA1304" s="453">
        <v>8912.9599999999991</v>
      </c>
      <c r="AB1304" s="453">
        <v>8581.76</v>
      </c>
      <c r="AC1304" s="453">
        <v>8817.34</v>
      </c>
    </row>
    <row r="1305" spans="1:29" x14ac:dyDescent="0.25">
      <c r="A1305" s="452" t="s">
        <v>769</v>
      </c>
      <c r="B1305" s="453">
        <v>4472.75</v>
      </c>
      <c r="C1305" s="453">
        <v>4510.41</v>
      </c>
      <c r="D1305" s="453">
        <v>4325.04</v>
      </c>
      <c r="E1305" s="453">
        <v>4357.22</v>
      </c>
      <c r="F1305" s="453">
        <v>4307.45</v>
      </c>
      <c r="G1305" s="453">
        <v>4400.1499999999996</v>
      </c>
      <c r="H1305" s="454">
        <v>4425.8999999999996</v>
      </c>
      <c r="I1305" s="453">
        <v>4447.03</v>
      </c>
      <c r="J1305" s="453">
        <v>4489.83</v>
      </c>
      <c r="K1305" s="453">
        <v>4477.8500000000004</v>
      </c>
      <c r="L1305" s="453">
        <v>4455.59</v>
      </c>
      <c r="M1305" s="454">
        <v>4328.7</v>
      </c>
      <c r="N1305" s="453">
        <v>4330.7700000000004</v>
      </c>
      <c r="O1305" s="453">
        <v>4319.24</v>
      </c>
      <c r="P1305" s="453">
        <v>3731.93</v>
      </c>
      <c r="Q1305" s="453">
        <v>3722.77</v>
      </c>
      <c r="R1305" s="453">
        <v>3727.18</v>
      </c>
      <c r="S1305" s="454">
        <v>3739.1</v>
      </c>
      <c r="T1305" s="453">
        <v>3920.64</v>
      </c>
      <c r="U1305" s="454">
        <v>3700.4</v>
      </c>
      <c r="V1305" s="453">
        <v>3500.28</v>
      </c>
      <c r="W1305" s="453">
        <v>3593.12</v>
      </c>
      <c r="X1305" s="453">
        <v>3557.01</v>
      </c>
      <c r="Y1305" s="454">
        <v>3550.9</v>
      </c>
      <c r="Z1305" s="453">
        <v>3633.13</v>
      </c>
      <c r="AA1305" s="453">
        <v>3634.45</v>
      </c>
      <c r="AB1305" s="453">
        <v>3719.59</v>
      </c>
      <c r="AC1305" s="453">
        <v>3644.15</v>
      </c>
    </row>
    <row r="1306" spans="1:29" x14ac:dyDescent="0.25">
      <c r="A1306" s="452" t="s">
        <v>770</v>
      </c>
      <c r="B1306" s="453">
        <v>32021.29</v>
      </c>
      <c r="C1306" s="453">
        <v>27192.16</v>
      </c>
      <c r="D1306" s="453">
        <v>25678.87</v>
      </c>
      <c r="E1306" s="453">
        <v>26973.62</v>
      </c>
      <c r="F1306" s="453">
        <v>26605.72</v>
      </c>
      <c r="G1306" s="453">
        <v>23518.15</v>
      </c>
      <c r="H1306" s="453">
        <v>23625.279999999999</v>
      </c>
      <c r="I1306" s="453">
        <v>23531.64</v>
      </c>
      <c r="J1306" s="453">
        <v>27353.49</v>
      </c>
      <c r="K1306" s="453">
        <v>26658.23</v>
      </c>
      <c r="L1306" s="453">
        <v>27013.99</v>
      </c>
      <c r="M1306" s="453">
        <v>23150.84</v>
      </c>
      <c r="N1306" s="453">
        <v>22041.74</v>
      </c>
      <c r="O1306" s="453">
        <v>22253.79</v>
      </c>
      <c r="P1306" s="453">
        <v>22771.51</v>
      </c>
      <c r="Q1306" s="454">
        <v>27191.599999999999</v>
      </c>
      <c r="R1306" s="453">
        <v>27609.46</v>
      </c>
      <c r="S1306" s="455">
        <v>28432</v>
      </c>
      <c r="T1306" s="453">
        <v>28275.74</v>
      </c>
      <c r="U1306" s="453">
        <v>24747.95</v>
      </c>
      <c r="V1306" s="453">
        <v>24450.18</v>
      </c>
      <c r="W1306" s="453">
        <v>24822.28</v>
      </c>
      <c r="X1306" s="454">
        <v>24966.400000000001</v>
      </c>
      <c r="Y1306" s="453">
        <v>25097.52</v>
      </c>
      <c r="Z1306" s="453">
        <v>24989.919999999998</v>
      </c>
      <c r="AA1306" s="453">
        <v>20124.32</v>
      </c>
      <c r="AB1306" s="453">
        <v>26287.43</v>
      </c>
      <c r="AC1306" s="453">
        <v>24380.35</v>
      </c>
    </row>
    <row r="1307" spans="1:29" x14ac:dyDescent="0.25">
      <c r="A1307" s="452" t="s">
        <v>771</v>
      </c>
      <c r="B1307" s="453">
        <v>4431.92</v>
      </c>
      <c r="C1307" s="453">
        <v>4400.72</v>
      </c>
      <c r="D1307" s="453">
        <v>4296.95</v>
      </c>
      <c r="E1307" s="453">
        <v>4192.8500000000004</v>
      </c>
      <c r="F1307" s="453">
        <v>4177.25</v>
      </c>
      <c r="G1307" s="453">
        <v>4364.09</v>
      </c>
      <c r="H1307" s="453">
        <v>4530.66</v>
      </c>
      <c r="I1307" s="453">
        <v>4519.46</v>
      </c>
      <c r="J1307" s="453">
        <v>4565.16</v>
      </c>
      <c r="K1307" s="453">
        <v>4610.57</v>
      </c>
      <c r="L1307" s="453">
        <v>4841.97</v>
      </c>
      <c r="M1307" s="453">
        <v>4682.16</v>
      </c>
      <c r="N1307" s="453">
        <v>4587.28</v>
      </c>
      <c r="O1307" s="453">
        <v>4335.8599999999997</v>
      </c>
      <c r="P1307" s="453">
        <v>4352.72</v>
      </c>
      <c r="Q1307" s="453">
        <v>4314.46</v>
      </c>
      <c r="R1307" s="454">
        <v>4051.6</v>
      </c>
      <c r="S1307" s="453">
        <v>4178.37</v>
      </c>
      <c r="T1307" s="453">
        <v>4056.84</v>
      </c>
      <c r="U1307" s="453">
        <v>3769.93</v>
      </c>
      <c r="V1307" s="453">
        <v>3773.89</v>
      </c>
      <c r="W1307" s="454">
        <v>3474.5</v>
      </c>
      <c r="X1307" s="454">
        <v>3521.5</v>
      </c>
      <c r="Y1307" s="453">
        <v>3535.56</v>
      </c>
      <c r="Z1307" s="453">
        <v>3603.28</v>
      </c>
      <c r="AA1307" s="453">
        <v>3499.12</v>
      </c>
      <c r="AB1307" s="453">
        <v>3457.18</v>
      </c>
      <c r="AC1307" s="453">
        <v>3680.46</v>
      </c>
    </row>
    <row r="1308" spans="1:29" x14ac:dyDescent="0.25">
      <c r="A1308" s="452" t="s">
        <v>772</v>
      </c>
      <c r="B1308" s="453">
        <v>17210.29</v>
      </c>
      <c r="C1308" s="453">
        <v>12572.73</v>
      </c>
      <c r="D1308" s="453">
        <v>12639.24</v>
      </c>
      <c r="E1308" s="453">
        <v>13351.42</v>
      </c>
      <c r="F1308" s="453">
        <v>12571.17</v>
      </c>
      <c r="G1308" s="453">
        <v>13299.94</v>
      </c>
      <c r="H1308" s="454">
        <v>12824.3</v>
      </c>
      <c r="I1308" s="453">
        <v>12531.46</v>
      </c>
      <c r="J1308" s="453">
        <v>11351.27</v>
      </c>
      <c r="K1308" s="454">
        <v>10825.8</v>
      </c>
      <c r="L1308" s="453">
        <v>11337.27</v>
      </c>
      <c r="M1308" s="453">
        <v>11214.69</v>
      </c>
      <c r="N1308" s="453">
        <v>10499.25</v>
      </c>
      <c r="O1308" s="453">
        <v>11217.15</v>
      </c>
      <c r="P1308" s="453">
        <v>12510.72</v>
      </c>
      <c r="Q1308" s="453">
        <v>12364.85</v>
      </c>
      <c r="R1308" s="453">
        <v>11225.17</v>
      </c>
      <c r="S1308" s="453">
        <v>11231.83</v>
      </c>
      <c r="T1308" s="453">
        <v>10041.31</v>
      </c>
      <c r="U1308" s="453">
        <v>9417.59</v>
      </c>
      <c r="V1308" s="453">
        <v>9636.3799999999992</v>
      </c>
      <c r="W1308" s="453">
        <v>9983.1299999999992</v>
      </c>
      <c r="X1308" s="453">
        <v>9277.19</v>
      </c>
      <c r="Y1308" s="454">
        <v>9446.9</v>
      </c>
      <c r="Z1308" s="453">
        <v>9166.5400000000009</v>
      </c>
      <c r="AA1308" s="453">
        <v>9294.69</v>
      </c>
      <c r="AB1308" s="453">
        <v>9356.31</v>
      </c>
      <c r="AC1308" s="453">
        <v>9678.18</v>
      </c>
    </row>
    <row r="1309" spans="1:29" x14ac:dyDescent="0.25">
      <c r="A1309" s="452" t="s">
        <v>773</v>
      </c>
      <c r="B1309" s="454">
        <v>788.8</v>
      </c>
      <c r="C1309" s="453">
        <v>735.33</v>
      </c>
      <c r="D1309" s="453">
        <v>794.58</v>
      </c>
      <c r="E1309" s="453">
        <v>760.67</v>
      </c>
      <c r="F1309" s="453">
        <v>814.48</v>
      </c>
      <c r="G1309" s="453">
        <v>859.83</v>
      </c>
      <c r="H1309" s="453">
        <v>889.38</v>
      </c>
      <c r="I1309" s="453">
        <v>906.22</v>
      </c>
      <c r="J1309" s="453">
        <v>904.49</v>
      </c>
      <c r="K1309" s="453">
        <v>896.84</v>
      </c>
      <c r="L1309" s="453">
        <v>925.89</v>
      </c>
      <c r="M1309" s="453">
        <v>912.98</v>
      </c>
      <c r="N1309" s="453">
        <v>838.14</v>
      </c>
      <c r="O1309" s="453">
        <v>814.52</v>
      </c>
      <c r="P1309" s="453">
        <v>787.31</v>
      </c>
      <c r="Q1309" s="453">
        <v>790.45</v>
      </c>
      <c r="R1309" s="453">
        <v>805.74</v>
      </c>
      <c r="S1309" s="453">
        <v>804.06</v>
      </c>
      <c r="T1309" s="453">
        <v>765.62</v>
      </c>
      <c r="U1309" s="453">
        <v>757.91</v>
      </c>
      <c r="V1309" s="454">
        <v>746.5</v>
      </c>
      <c r="W1309" s="453">
        <v>757.31</v>
      </c>
      <c r="X1309" s="453">
        <v>760.28</v>
      </c>
      <c r="Y1309" s="453">
        <v>728.63</v>
      </c>
      <c r="Z1309" s="453">
        <v>732.59</v>
      </c>
      <c r="AA1309" s="453">
        <v>750.97</v>
      </c>
      <c r="AB1309" s="454">
        <v>756.3</v>
      </c>
      <c r="AC1309" s="453">
        <v>729.42</v>
      </c>
    </row>
    <row r="1310" spans="1:29" x14ac:dyDescent="0.25">
      <c r="A1310" s="452" t="s">
        <v>774</v>
      </c>
      <c r="B1310" s="453">
        <v>4573.08</v>
      </c>
      <c r="C1310" s="454">
        <v>3641.8</v>
      </c>
      <c r="D1310" s="453">
        <v>2981.61</v>
      </c>
      <c r="E1310" s="453">
        <v>2533.46</v>
      </c>
      <c r="F1310" s="453">
        <v>2879.22</v>
      </c>
      <c r="G1310" s="453">
        <v>3024.51</v>
      </c>
      <c r="H1310" s="453">
        <v>3234.16</v>
      </c>
      <c r="I1310" s="453">
        <v>3185.31</v>
      </c>
      <c r="J1310" s="453">
        <v>2856.49</v>
      </c>
      <c r="K1310" s="453">
        <v>2476.54</v>
      </c>
      <c r="L1310" s="453">
        <v>2608.65</v>
      </c>
      <c r="M1310" s="453">
        <v>2847.45</v>
      </c>
      <c r="N1310" s="453">
        <v>2799.44</v>
      </c>
      <c r="O1310" s="453">
        <v>2809.61</v>
      </c>
      <c r="P1310" s="453">
        <v>2947.97</v>
      </c>
      <c r="Q1310" s="453">
        <v>2919.54</v>
      </c>
      <c r="R1310" s="453">
        <v>3137.89</v>
      </c>
      <c r="S1310" s="453">
        <v>2995.85</v>
      </c>
      <c r="T1310" s="453">
        <v>2907.98</v>
      </c>
      <c r="U1310" s="453">
        <v>2586.37</v>
      </c>
      <c r="V1310" s="453">
        <v>2430.8200000000002</v>
      </c>
      <c r="W1310" s="453">
        <v>2046.85</v>
      </c>
      <c r="X1310" s="453">
        <v>2013.52</v>
      </c>
      <c r="Y1310" s="453">
        <v>1934.74</v>
      </c>
      <c r="Z1310" s="453">
        <v>2038.52</v>
      </c>
      <c r="AA1310" s="453">
        <v>1955.14</v>
      </c>
      <c r="AB1310" s="453">
        <v>2046.37</v>
      </c>
      <c r="AC1310" s="453">
        <v>1963.61</v>
      </c>
    </row>
    <row r="1311" spans="1:29" x14ac:dyDescent="0.25">
      <c r="A1311" s="452" t="s">
        <v>8</v>
      </c>
      <c r="B1311" s="453">
        <v>8492.73</v>
      </c>
      <c r="C1311" s="453">
        <v>8048.66</v>
      </c>
      <c r="D1311" s="453">
        <v>7615.12</v>
      </c>
      <c r="E1311" s="453">
        <v>7776.83</v>
      </c>
      <c r="F1311" s="454">
        <v>7995.8</v>
      </c>
      <c r="G1311" s="453">
        <v>8136.84</v>
      </c>
      <c r="H1311" s="453">
        <v>8094.23</v>
      </c>
      <c r="I1311" s="453">
        <v>8016.36</v>
      </c>
      <c r="J1311" s="453">
        <v>7837.66</v>
      </c>
      <c r="K1311" s="453">
        <v>7794.44</v>
      </c>
      <c r="L1311" s="453">
        <v>7888.13</v>
      </c>
      <c r="M1311" s="453">
        <v>7826.76</v>
      </c>
      <c r="N1311" s="453">
        <v>7899.34</v>
      </c>
      <c r="O1311" s="453">
        <v>7998.46</v>
      </c>
      <c r="P1311" s="453">
        <v>8087.68</v>
      </c>
      <c r="Q1311" s="453">
        <v>8151.12</v>
      </c>
      <c r="R1311" s="453">
        <v>7944.12</v>
      </c>
      <c r="S1311" s="453">
        <v>8011.44</v>
      </c>
      <c r="T1311" s="453">
        <v>8147.14</v>
      </c>
      <c r="U1311" s="453">
        <v>7273.58</v>
      </c>
      <c r="V1311" s="453">
        <v>6859.71</v>
      </c>
      <c r="W1311" s="453">
        <v>6716.43</v>
      </c>
      <c r="X1311" s="453">
        <v>6695.42</v>
      </c>
      <c r="Y1311" s="453">
        <v>6757.67</v>
      </c>
      <c r="Z1311" s="453">
        <v>6795.88</v>
      </c>
      <c r="AA1311" s="453">
        <v>6789.57</v>
      </c>
      <c r="AB1311" s="453">
        <v>6753.01</v>
      </c>
      <c r="AC1311" s="453">
        <v>6792.13</v>
      </c>
    </row>
    <row r="1312" spans="1:29" x14ac:dyDescent="0.25">
      <c r="A1312" s="452" t="s">
        <v>11</v>
      </c>
      <c r="B1312" s="453">
        <v>7055.22</v>
      </c>
      <c r="C1312" s="453">
        <v>6980.05</v>
      </c>
      <c r="D1312" s="453">
        <v>6751.06</v>
      </c>
      <c r="E1312" s="453">
        <v>7023.72</v>
      </c>
      <c r="F1312" s="453">
        <v>6939.34</v>
      </c>
      <c r="G1312" s="453">
        <v>7208.71</v>
      </c>
      <c r="H1312" s="453">
        <v>6839.89</v>
      </c>
      <c r="I1312" s="453">
        <v>7070.46</v>
      </c>
      <c r="J1312" s="453">
        <v>6936.63</v>
      </c>
      <c r="K1312" s="453">
        <v>6901.75</v>
      </c>
      <c r="L1312" s="453">
        <v>7018.05</v>
      </c>
      <c r="M1312" s="453">
        <v>6410.84</v>
      </c>
      <c r="N1312" s="453">
        <v>6526.61</v>
      </c>
      <c r="O1312" s="453">
        <v>6540.32</v>
      </c>
      <c r="P1312" s="453">
        <v>6280.35</v>
      </c>
      <c r="Q1312" s="453">
        <v>6305.04</v>
      </c>
      <c r="R1312" s="453">
        <v>6574.07</v>
      </c>
      <c r="S1312" s="453">
        <v>6046.47</v>
      </c>
      <c r="T1312" s="453">
        <v>6134.43</v>
      </c>
      <c r="U1312" s="453">
        <v>5907.69</v>
      </c>
      <c r="V1312" s="453">
        <v>6096.09</v>
      </c>
      <c r="W1312" s="453">
        <v>6061.59</v>
      </c>
      <c r="X1312" s="453">
        <v>5567.35</v>
      </c>
      <c r="Y1312" s="453">
        <v>5765.81</v>
      </c>
      <c r="Z1312" s="453">
        <v>5884.46</v>
      </c>
      <c r="AA1312" s="453">
        <v>5782.35</v>
      </c>
      <c r="AB1312" s="453">
        <v>5798.42</v>
      </c>
      <c r="AC1312" s="453">
        <v>6090.35</v>
      </c>
    </row>
    <row r="1313" spans="1:29" x14ac:dyDescent="0.25">
      <c r="A1313" s="452" t="s">
        <v>775</v>
      </c>
      <c r="B1313" s="453">
        <v>48209.27</v>
      </c>
      <c r="C1313" s="453">
        <v>48407.44</v>
      </c>
      <c r="D1313" s="453">
        <v>43466.87</v>
      </c>
      <c r="E1313" s="453">
        <v>39209.97</v>
      </c>
      <c r="F1313" s="453">
        <v>39811.47</v>
      </c>
      <c r="G1313" s="453">
        <v>38554.519999999997</v>
      </c>
      <c r="H1313" s="453">
        <v>38527.78</v>
      </c>
      <c r="I1313" s="453">
        <v>38765.54</v>
      </c>
      <c r="J1313" s="453">
        <v>38720.49</v>
      </c>
      <c r="K1313" s="453">
        <v>29179.06</v>
      </c>
      <c r="L1313" s="453">
        <v>28474.78</v>
      </c>
      <c r="M1313" s="453">
        <v>26925.63</v>
      </c>
      <c r="N1313" s="453">
        <v>25238.34</v>
      </c>
      <c r="O1313" s="453">
        <v>24789.93</v>
      </c>
      <c r="P1313" s="453">
        <v>25286.26</v>
      </c>
      <c r="Q1313" s="453">
        <v>24369.57</v>
      </c>
      <c r="R1313" s="453">
        <v>23212.53</v>
      </c>
      <c r="S1313" s="453">
        <v>23227.99</v>
      </c>
      <c r="T1313" s="453">
        <v>22528.83</v>
      </c>
      <c r="U1313" s="453">
        <v>21035.65</v>
      </c>
      <c r="V1313" s="453">
        <v>21341.32</v>
      </c>
      <c r="W1313" s="453">
        <v>20572.53</v>
      </c>
      <c r="X1313" s="454">
        <v>20405.5</v>
      </c>
      <c r="Y1313" s="453">
        <v>20265.03</v>
      </c>
      <c r="Z1313" s="453">
        <v>20792.88</v>
      </c>
      <c r="AA1313" s="453">
        <v>20291.57</v>
      </c>
      <c r="AB1313" s="454">
        <v>20204.7</v>
      </c>
      <c r="AC1313" s="453">
        <v>20535.240000000002</v>
      </c>
    </row>
    <row r="1314" spans="1:29" x14ac:dyDescent="0.25">
      <c r="A1314" s="452" t="s">
        <v>9</v>
      </c>
      <c r="B1314" s="453">
        <v>373.84</v>
      </c>
      <c r="C1314" s="453">
        <v>364.78</v>
      </c>
      <c r="D1314" s="454">
        <v>348.2</v>
      </c>
      <c r="E1314" s="453">
        <v>355.57</v>
      </c>
      <c r="F1314" s="453">
        <v>359.12</v>
      </c>
      <c r="G1314" s="453">
        <v>356.84</v>
      </c>
      <c r="H1314" s="453">
        <v>371.45</v>
      </c>
      <c r="I1314" s="453">
        <v>368.55</v>
      </c>
      <c r="J1314" s="453">
        <v>367.65</v>
      </c>
      <c r="K1314" s="453">
        <v>382.42</v>
      </c>
      <c r="L1314" s="453">
        <v>362.43</v>
      </c>
      <c r="M1314" s="453">
        <v>356.66</v>
      </c>
      <c r="N1314" s="453">
        <v>330.43</v>
      </c>
      <c r="O1314" s="453">
        <v>324.62</v>
      </c>
      <c r="P1314" s="453">
        <v>325.45999999999998</v>
      </c>
      <c r="Q1314" s="453">
        <v>330.57</v>
      </c>
      <c r="R1314" s="453">
        <v>353.63</v>
      </c>
      <c r="S1314" s="453">
        <v>361.65</v>
      </c>
      <c r="T1314" s="454">
        <v>368.1</v>
      </c>
      <c r="U1314" s="454">
        <v>342.1</v>
      </c>
      <c r="V1314" s="453">
        <v>329.05</v>
      </c>
      <c r="W1314" s="453">
        <v>324.13</v>
      </c>
      <c r="X1314" s="453">
        <v>329.81</v>
      </c>
      <c r="Y1314" s="453">
        <v>325.58999999999997</v>
      </c>
      <c r="Z1314" s="453">
        <v>352.76</v>
      </c>
      <c r="AA1314" s="454">
        <v>333.9</v>
      </c>
      <c r="AB1314" s="453">
        <v>332.13</v>
      </c>
      <c r="AC1314" s="453">
        <v>346.16</v>
      </c>
    </row>
    <row r="1315" spans="1:29" x14ac:dyDescent="0.25">
      <c r="A1315" s="452" t="s">
        <v>776</v>
      </c>
      <c r="B1315" s="453">
        <v>11.22</v>
      </c>
      <c r="C1315" s="453">
        <v>11.41</v>
      </c>
      <c r="D1315" s="453">
        <v>11.33</v>
      </c>
      <c r="E1315" s="453">
        <v>11.09</v>
      </c>
      <c r="F1315" s="453">
        <v>11.03</v>
      </c>
      <c r="G1315" s="453">
        <v>10.93</v>
      </c>
      <c r="H1315" s="453">
        <v>10.87</v>
      </c>
      <c r="I1315" s="454">
        <v>10.9</v>
      </c>
      <c r="J1315" s="453">
        <v>10.59</v>
      </c>
      <c r="K1315" s="453">
        <v>10.35</v>
      </c>
      <c r="L1315" s="453">
        <v>10.23</v>
      </c>
      <c r="M1315" s="453">
        <v>10.28</v>
      </c>
      <c r="N1315" s="453">
        <v>10.42</v>
      </c>
      <c r="O1315" s="453">
        <v>10.45</v>
      </c>
      <c r="P1315" s="453">
        <v>10.14</v>
      </c>
      <c r="Q1315" s="453">
        <v>10.28</v>
      </c>
      <c r="R1315" s="453">
        <v>10.48</v>
      </c>
      <c r="S1315" s="453">
        <v>10.56</v>
      </c>
      <c r="T1315" s="453">
        <v>10.75</v>
      </c>
      <c r="U1315" s="453">
        <v>10.64</v>
      </c>
      <c r="V1315" s="453">
        <v>10.42</v>
      </c>
      <c r="W1315" s="454">
        <v>10.8</v>
      </c>
      <c r="X1315" s="453">
        <v>10.68</v>
      </c>
      <c r="Y1315" s="454">
        <v>10.4</v>
      </c>
      <c r="Z1315" s="454">
        <v>10.3</v>
      </c>
      <c r="AA1315" s="453">
        <v>10.35</v>
      </c>
      <c r="AB1315" s="454">
        <v>10.199999999999999</v>
      </c>
      <c r="AC1315" s="453">
        <v>10.14</v>
      </c>
    </row>
    <row r="1316" spans="1:29" x14ac:dyDescent="0.25">
      <c r="A1316" s="452" t="s">
        <v>10</v>
      </c>
      <c r="B1316" s="453">
        <v>4344.25</v>
      </c>
      <c r="C1316" s="453">
        <v>4196.1099999999997</v>
      </c>
      <c r="D1316" s="453">
        <v>3666.88</v>
      </c>
      <c r="E1316" s="453">
        <v>3872.21</v>
      </c>
      <c r="F1316" s="453">
        <v>3945.97</v>
      </c>
      <c r="G1316" s="453">
        <v>3978.59</v>
      </c>
      <c r="H1316" s="453">
        <v>4000.07</v>
      </c>
      <c r="I1316" s="454">
        <v>3997.3</v>
      </c>
      <c r="J1316" s="454">
        <v>4090.7</v>
      </c>
      <c r="K1316" s="453">
        <v>4309.9399999999996</v>
      </c>
      <c r="L1316" s="453">
        <v>4115.63</v>
      </c>
      <c r="M1316" s="453">
        <v>4049.33</v>
      </c>
      <c r="N1316" s="453">
        <v>4296.57</v>
      </c>
      <c r="O1316" s="453">
        <v>4153.24</v>
      </c>
      <c r="P1316" s="453">
        <v>4300.12</v>
      </c>
      <c r="Q1316" s="453">
        <v>4373.34</v>
      </c>
      <c r="R1316" s="453">
        <v>4045.84</v>
      </c>
      <c r="S1316" s="453">
        <v>3874.32</v>
      </c>
      <c r="T1316" s="453">
        <v>3440.25</v>
      </c>
      <c r="U1316" s="453">
        <v>2893.92</v>
      </c>
      <c r="V1316" s="453">
        <v>2805.97</v>
      </c>
      <c r="W1316" s="453">
        <v>2800.98</v>
      </c>
      <c r="X1316" s="453">
        <v>2811.89</v>
      </c>
      <c r="Y1316" s="453">
        <v>2786.65</v>
      </c>
      <c r="Z1316" s="453">
        <v>2792.34</v>
      </c>
      <c r="AA1316" s="453">
        <v>2827.49</v>
      </c>
      <c r="AB1316" s="454">
        <v>2767.5</v>
      </c>
      <c r="AC1316" s="453">
        <v>2723.29</v>
      </c>
    </row>
    <row r="1317" spans="1:29" x14ac:dyDescent="0.25">
      <c r="A1317" s="452" t="s">
        <v>777</v>
      </c>
      <c r="B1317" s="453">
        <v>2887.37</v>
      </c>
      <c r="C1317" s="453">
        <v>2847.92</v>
      </c>
      <c r="D1317" s="453">
        <v>2818.91</v>
      </c>
      <c r="E1317" s="453">
        <v>2832.77</v>
      </c>
      <c r="F1317" s="453">
        <v>2792.07</v>
      </c>
      <c r="G1317" s="453">
        <v>2784.49</v>
      </c>
      <c r="H1317" s="453">
        <v>2701.12</v>
      </c>
      <c r="I1317" s="453">
        <v>2627.26</v>
      </c>
      <c r="J1317" s="453">
        <v>2624.75</v>
      </c>
      <c r="K1317" s="453">
        <v>2546.02</v>
      </c>
      <c r="L1317" s="453">
        <v>2673.61</v>
      </c>
      <c r="M1317" s="453">
        <v>2631.29</v>
      </c>
      <c r="N1317" s="453">
        <v>2565.94</v>
      </c>
      <c r="O1317" s="453">
        <v>2467.92</v>
      </c>
      <c r="P1317" s="453">
        <v>2420.4899999999998</v>
      </c>
      <c r="Q1317" s="453">
        <v>2502.0700000000002</v>
      </c>
      <c r="R1317" s="453">
        <v>2421.59</v>
      </c>
      <c r="S1317" s="453">
        <v>2482.79</v>
      </c>
      <c r="T1317" s="453">
        <v>2468.94</v>
      </c>
      <c r="U1317" s="453">
        <v>2433.5100000000002</v>
      </c>
      <c r="V1317" s="453">
        <v>2494.67</v>
      </c>
      <c r="W1317" s="453">
        <v>2442.7399999999998</v>
      </c>
      <c r="X1317" s="453">
        <v>2504.11</v>
      </c>
      <c r="Y1317" s="453">
        <v>2398.37</v>
      </c>
      <c r="Z1317" s="453">
        <v>2443.06</v>
      </c>
      <c r="AA1317" s="453">
        <v>2377.42</v>
      </c>
      <c r="AB1317" s="453">
        <v>2411.06</v>
      </c>
      <c r="AC1317" s="454">
        <v>2440.3000000000002</v>
      </c>
    </row>
    <row r="1318" spans="1:29" x14ac:dyDescent="0.25">
      <c r="A1318" s="452" t="s">
        <v>778</v>
      </c>
      <c r="B1318" s="453">
        <v>24711.24</v>
      </c>
      <c r="C1318" s="453">
        <v>24475.61</v>
      </c>
      <c r="D1318" s="453">
        <v>25008.89</v>
      </c>
      <c r="E1318" s="453">
        <v>25827.51</v>
      </c>
      <c r="F1318" s="453">
        <v>23445.759999999998</v>
      </c>
      <c r="G1318" s="453">
        <v>23600.78</v>
      </c>
      <c r="H1318" s="453">
        <v>24330.76</v>
      </c>
      <c r="I1318" s="453">
        <v>23925.279999999999</v>
      </c>
      <c r="J1318" s="454">
        <v>25341.9</v>
      </c>
      <c r="K1318" s="453">
        <v>25690.11</v>
      </c>
      <c r="L1318" s="453">
        <v>24923.86</v>
      </c>
      <c r="M1318" s="453">
        <v>23331.67</v>
      </c>
      <c r="N1318" s="453">
        <v>23262.36</v>
      </c>
      <c r="O1318" s="453">
        <v>25068.07</v>
      </c>
      <c r="P1318" s="454">
        <v>25525.4</v>
      </c>
      <c r="Q1318" s="453">
        <v>26158.720000000001</v>
      </c>
      <c r="R1318" s="453">
        <v>28068.57</v>
      </c>
      <c r="S1318" s="454">
        <v>27467.7</v>
      </c>
      <c r="T1318" s="453">
        <v>26093.23</v>
      </c>
      <c r="U1318" s="453">
        <v>28215.86</v>
      </c>
      <c r="V1318" s="453">
        <v>29468.17</v>
      </c>
      <c r="W1318" s="453">
        <v>30512.17</v>
      </c>
      <c r="X1318" s="453">
        <v>31633.27</v>
      </c>
      <c r="Y1318" s="453">
        <v>33614.019999999997</v>
      </c>
      <c r="Z1318" s="453">
        <v>33980.58</v>
      </c>
      <c r="AA1318" s="453">
        <v>34739.050000000003</v>
      </c>
      <c r="AB1318" s="453">
        <v>37142.639999999999</v>
      </c>
      <c r="AC1318" s="453">
        <v>38608.82</v>
      </c>
    </row>
    <row r="1320" spans="1:29" x14ac:dyDescent="0.25">
      <c r="A1320" s="450" t="s">
        <v>779</v>
      </c>
    </row>
    <row r="1321" spans="1:29" x14ac:dyDescent="0.25">
      <c r="A1321" s="450" t="s">
        <v>751</v>
      </c>
      <c r="B1321" s="450" t="s">
        <v>780</v>
      </c>
    </row>
    <row r="1323" spans="1:29" x14ac:dyDescent="0.25">
      <c r="A1323" s="450" t="s">
        <v>739</v>
      </c>
      <c r="B1323" s="450" t="s">
        <v>740</v>
      </c>
    </row>
    <row r="1324" spans="1:29" x14ac:dyDescent="0.25">
      <c r="A1324" s="450" t="s">
        <v>741</v>
      </c>
      <c r="B1324" s="450" t="s">
        <v>793</v>
      </c>
    </row>
    <row r="1325" spans="1:29" x14ac:dyDescent="0.25">
      <c r="A1325" s="450" t="s">
        <v>743</v>
      </c>
      <c r="B1325" s="450" t="s">
        <v>781</v>
      </c>
    </row>
    <row r="1327" spans="1:29" x14ac:dyDescent="0.25">
      <c r="A1327" s="452" t="s">
        <v>745</v>
      </c>
      <c r="B1327" s="452" t="s">
        <v>51</v>
      </c>
      <c r="C1327" s="452" t="s">
        <v>52</v>
      </c>
      <c r="D1327" s="452" t="s">
        <v>53</v>
      </c>
      <c r="E1327" s="452" t="s">
        <v>54</v>
      </c>
      <c r="F1327" s="452" t="s">
        <v>55</v>
      </c>
      <c r="G1327" s="452" t="s">
        <v>56</v>
      </c>
      <c r="H1327" s="452" t="s">
        <v>57</v>
      </c>
      <c r="I1327" s="452" t="s">
        <v>58</v>
      </c>
      <c r="J1327" s="452" t="s">
        <v>59</v>
      </c>
      <c r="K1327" s="452" t="s">
        <v>60</v>
      </c>
      <c r="L1327" s="452" t="s">
        <v>61</v>
      </c>
      <c r="M1327" s="452" t="s">
        <v>62</v>
      </c>
      <c r="N1327" s="452" t="s">
        <v>63</v>
      </c>
      <c r="O1327" s="452" t="s">
        <v>64</v>
      </c>
      <c r="P1327" s="452" t="s">
        <v>65</v>
      </c>
      <c r="Q1327" s="452" t="s">
        <v>66</v>
      </c>
      <c r="R1327" s="452" t="s">
        <v>67</v>
      </c>
      <c r="S1327" s="452" t="s">
        <v>68</v>
      </c>
      <c r="T1327" s="452" t="s">
        <v>69</v>
      </c>
      <c r="U1327" s="452" t="s">
        <v>70</v>
      </c>
      <c r="V1327" s="452" t="s">
        <v>71</v>
      </c>
      <c r="W1327" s="452" t="s">
        <v>72</v>
      </c>
      <c r="X1327" s="452" t="s">
        <v>73</v>
      </c>
      <c r="Y1327" s="452" t="s">
        <v>74</v>
      </c>
      <c r="Z1327" s="452" t="s">
        <v>75</v>
      </c>
      <c r="AA1327" s="452" t="s">
        <v>76</v>
      </c>
      <c r="AB1327" s="452" t="s">
        <v>77</v>
      </c>
      <c r="AC1327" s="452" t="s">
        <v>746</v>
      </c>
    </row>
    <row r="1328" spans="1:29" x14ac:dyDescent="0.25">
      <c r="A1328" s="452" t="s">
        <v>747</v>
      </c>
      <c r="B1328" s="453">
        <v>335006.59000000003</v>
      </c>
      <c r="C1328" s="454">
        <v>316347.40000000002</v>
      </c>
      <c r="D1328" s="453">
        <v>306943.32</v>
      </c>
      <c r="E1328" s="453">
        <v>301466.84999999998</v>
      </c>
      <c r="F1328" s="453">
        <v>303297.84999999998</v>
      </c>
      <c r="G1328" s="453">
        <v>307508.58</v>
      </c>
      <c r="H1328" s="453">
        <v>313100.06</v>
      </c>
      <c r="I1328" s="453">
        <v>309542.34999999998</v>
      </c>
      <c r="J1328" s="453">
        <v>287357.24</v>
      </c>
      <c r="K1328" s="453">
        <v>276689.11</v>
      </c>
      <c r="L1328" s="453">
        <v>276123.59000000003</v>
      </c>
      <c r="M1328" s="454">
        <v>274050.90000000002</v>
      </c>
      <c r="N1328" s="453">
        <v>264752.84000000003</v>
      </c>
      <c r="O1328" s="453">
        <v>261929.79</v>
      </c>
      <c r="P1328" s="454">
        <v>266289.8</v>
      </c>
      <c r="Q1328" s="453">
        <v>260017.97</v>
      </c>
      <c r="R1328" s="453">
        <v>250557.48</v>
      </c>
      <c r="S1328" s="453">
        <v>251049.33</v>
      </c>
      <c r="T1328" s="453">
        <v>241574.06</v>
      </c>
      <c r="U1328" s="453">
        <v>227584.18</v>
      </c>
      <c r="V1328" s="453">
        <v>217357.87</v>
      </c>
      <c r="W1328" s="453">
        <v>214183.87</v>
      </c>
      <c r="X1328" s="453">
        <v>211537.56</v>
      </c>
      <c r="Y1328" s="453">
        <v>211999.55</v>
      </c>
      <c r="Z1328" s="453">
        <v>214835.91</v>
      </c>
      <c r="AA1328" s="453">
        <v>214876.37</v>
      </c>
      <c r="AB1328" s="453">
        <v>214154.23999999999</v>
      </c>
      <c r="AC1328" s="453">
        <v>218599.59</v>
      </c>
    </row>
    <row r="1329" spans="1:29" x14ac:dyDescent="0.25">
      <c r="A1329" s="452" t="s">
        <v>748</v>
      </c>
      <c r="B1329" s="453">
        <v>381448.52</v>
      </c>
      <c r="C1329" s="453">
        <v>362991.88</v>
      </c>
      <c r="D1329" s="453">
        <v>348647.41</v>
      </c>
      <c r="E1329" s="453">
        <v>338932.08</v>
      </c>
      <c r="F1329" s="453">
        <v>341381.87</v>
      </c>
      <c r="G1329" s="453">
        <v>344334.43</v>
      </c>
      <c r="H1329" s="453">
        <v>349925.39</v>
      </c>
      <c r="I1329" s="453">
        <v>346613.07</v>
      </c>
      <c r="J1329" s="453">
        <v>324396.14</v>
      </c>
      <c r="K1329" s="453">
        <v>304212.94</v>
      </c>
      <c r="L1329" s="453">
        <v>302976.90999999997</v>
      </c>
      <c r="M1329" s="453">
        <v>299410.51</v>
      </c>
      <c r="N1329" s="453">
        <v>288452.74</v>
      </c>
      <c r="O1329" s="453">
        <v>285192.93</v>
      </c>
      <c r="P1329" s="453">
        <v>290133.53999999998</v>
      </c>
      <c r="Q1329" s="453">
        <v>282998.69</v>
      </c>
      <c r="R1329" s="453">
        <v>272452.71999999997</v>
      </c>
      <c r="S1329" s="453">
        <v>273016.39</v>
      </c>
      <c r="T1329" s="453">
        <v>262906.53000000003</v>
      </c>
      <c r="U1329" s="453">
        <v>247438.13</v>
      </c>
      <c r="V1329" s="455">
        <v>237531</v>
      </c>
      <c r="W1329" s="454">
        <v>233605.4</v>
      </c>
      <c r="X1329" s="453">
        <v>230797.75</v>
      </c>
      <c r="Y1329" s="453">
        <v>231165.79</v>
      </c>
      <c r="Z1329" s="454">
        <v>234574.9</v>
      </c>
      <c r="AA1329" s="453">
        <v>234129.43</v>
      </c>
      <c r="AB1329" s="453">
        <v>233328.68</v>
      </c>
      <c r="AC1329" s="454">
        <v>238145.1</v>
      </c>
    </row>
    <row r="1330" spans="1:29" x14ac:dyDescent="0.25">
      <c r="A1330" s="452" t="s">
        <v>749</v>
      </c>
      <c r="B1330" s="453">
        <v>380965.67</v>
      </c>
      <c r="C1330" s="453">
        <v>362519.85</v>
      </c>
      <c r="D1330" s="453">
        <v>348193.94</v>
      </c>
      <c r="E1330" s="453">
        <v>338470.91</v>
      </c>
      <c r="F1330" s="454">
        <v>340915.5</v>
      </c>
      <c r="G1330" s="453">
        <v>343870.76</v>
      </c>
      <c r="H1330" s="453">
        <v>349451.55</v>
      </c>
      <c r="I1330" s="453">
        <v>346138.77</v>
      </c>
      <c r="J1330" s="453">
        <v>323920.89</v>
      </c>
      <c r="K1330" s="453">
        <v>303722.98</v>
      </c>
      <c r="L1330" s="454">
        <v>302512.90000000002</v>
      </c>
      <c r="M1330" s="453">
        <v>298957.13</v>
      </c>
      <c r="N1330" s="453">
        <v>288030.52</v>
      </c>
      <c r="O1330" s="453">
        <v>284788.26</v>
      </c>
      <c r="P1330" s="453">
        <v>289727.45</v>
      </c>
      <c r="Q1330" s="453">
        <v>282588.15999999997</v>
      </c>
      <c r="R1330" s="453">
        <v>272024.33</v>
      </c>
      <c r="S1330" s="453">
        <v>272573.34000000003</v>
      </c>
      <c r="T1330" s="453">
        <v>262461.71999999997</v>
      </c>
      <c r="U1330" s="453">
        <v>247024.08</v>
      </c>
      <c r="V1330" s="453">
        <v>237134.69</v>
      </c>
      <c r="W1330" s="453">
        <v>233213.09</v>
      </c>
      <c r="X1330" s="453">
        <v>230400.48</v>
      </c>
      <c r="Y1330" s="454">
        <v>230773.7</v>
      </c>
      <c r="Z1330" s="453">
        <v>234154.66</v>
      </c>
      <c r="AA1330" s="453">
        <v>233728.36</v>
      </c>
      <c r="AB1330" s="454">
        <v>232931.5</v>
      </c>
      <c r="AC1330" s="453">
        <v>237732.53</v>
      </c>
    </row>
    <row r="1331" spans="1:29" x14ac:dyDescent="0.25">
      <c r="A1331" s="452" t="s">
        <v>750</v>
      </c>
      <c r="B1331" s="453">
        <v>10093.780000000001</v>
      </c>
      <c r="C1331" s="453">
        <v>9993.36</v>
      </c>
      <c r="D1331" s="453">
        <v>9744.44</v>
      </c>
      <c r="E1331" s="453">
        <v>10017.950000000001</v>
      </c>
      <c r="F1331" s="453">
        <v>10423.030000000001</v>
      </c>
      <c r="G1331" s="453">
        <v>10902.21</v>
      </c>
      <c r="H1331" s="454">
        <v>11329.9</v>
      </c>
      <c r="I1331" s="453">
        <v>11087.35</v>
      </c>
      <c r="J1331" s="454">
        <v>10955.7</v>
      </c>
      <c r="K1331" s="453">
        <v>10964.86</v>
      </c>
      <c r="L1331" s="454">
        <v>10218.799999999999</v>
      </c>
      <c r="M1331" s="453">
        <v>9812.11</v>
      </c>
      <c r="N1331" s="453">
        <v>9456.4699999999993</v>
      </c>
      <c r="O1331" s="453">
        <v>8562.73</v>
      </c>
      <c r="P1331" s="453">
        <v>8700.1200000000008</v>
      </c>
      <c r="Q1331" s="454">
        <v>8434.1</v>
      </c>
      <c r="R1331" s="453">
        <v>7466.63</v>
      </c>
      <c r="S1331" s="454">
        <v>6965.8</v>
      </c>
      <c r="T1331" s="453">
        <v>6962.28</v>
      </c>
      <c r="U1331" s="453">
        <v>7056.85</v>
      </c>
      <c r="V1331" s="453">
        <v>7559.64</v>
      </c>
      <c r="W1331" s="454">
        <v>6354.8</v>
      </c>
      <c r="X1331" s="453">
        <v>6297.75</v>
      </c>
      <c r="Y1331" s="453">
        <v>6154.85</v>
      </c>
      <c r="Z1331" s="453">
        <v>6161.33</v>
      </c>
      <c r="AA1331" s="453">
        <v>5991.05</v>
      </c>
      <c r="AB1331" s="453">
        <v>5698.43</v>
      </c>
      <c r="AC1331" s="453">
        <v>5937.61</v>
      </c>
    </row>
    <row r="1332" spans="1:29" x14ac:dyDescent="0.25">
      <c r="A1332" s="452" t="s">
        <v>752</v>
      </c>
      <c r="B1332" s="453">
        <v>9154.66</v>
      </c>
      <c r="C1332" s="453">
        <v>7166.35</v>
      </c>
      <c r="D1332" s="453">
        <v>6051.05</v>
      </c>
      <c r="E1332" s="453">
        <v>5464.28</v>
      </c>
      <c r="F1332" s="453">
        <v>5314.57</v>
      </c>
      <c r="G1332" s="453">
        <v>5145.3500000000004</v>
      </c>
      <c r="H1332" s="453">
        <v>5010.4399999999996</v>
      </c>
      <c r="I1332" s="453">
        <v>4765.62</v>
      </c>
      <c r="J1332" s="454">
        <v>3930.6</v>
      </c>
      <c r="K1332" s="453">
        <v>4093.09</v>
      </c>
      <c r="L1332" s="453">
        <v>4166.68</v>
      </c>
      <c r="M1332" s="453">
        <v>4246.99</v>
      </c>
      <c r="N1332" s="453">
        <v>4176.88</v>
      </c>
      <c r="O1332" s="453">
        <v>4010.37</v>
      </c>
      <c r="P1332" s="454">
        <v>4613.3999999999996</v>
      </c>
      <c r="Q1332" s="453">
        <v>4450.25</v>
      </c>
      <c r="R1332" s="453">
        <v>3977.06</v>
      </c>
      <c r="S1332" s="453">
        <v>4013.15</v>
      </c>
      <c r="T1332" s="453">
        <v>4247.17</v>
      </c>
      <c r="U1332" s="453">
        <v>3854.38</v>
      </c>
      <c r="V1332" s="454">
        <v>4337.6000000000004</v>
      </c>
      <c r="W1332" s="454">
        <v>3991.6</v>
      </c>
      <c r="X1332" s="454">
        <v>4066.2</v>
      </c>
      <c r="Y1332" s="454">
        <v>4463.8</v>
      </c>
      <c r="Z1332" s="453">
        <v>4925.0600000000004</v>
      </c>
      <c r="AA1332" s="453">
        <v>5035.58</v>
      </c>
      <c r="AB1332" s="453">
        <v>5359.77</v>
      </c>
      <c r="AC1332" s="453">
        <v>5345.42</v>
      </c>
    </row>
    <row r="1333" spans="1:29" x14ac:dyDescent="0.25">
      <c r="A1333" s="452" t="s">
        <v>753</v>
      </c>
      <c r="B1333" s="453">
        <v>9612.74</v>
      </c>
      <c r="C1333" s="454">
        <v>8278.4</v>
      </c>
      <c r="D1333" s="453">
        <v>7394.85</v>
      </c>
      <c r="E1333" s="453">
        <v>6614.29</v>
      </c>
      <c r="F1333" s="453">
        <v>6487.85</v>
      </c>
      <c r="G1333" s="453">
        <v>6850.31</v>
      </c>
      <c r="H1333" s="453">
        <v>6628.46</v>
      </c>
      <c r="I1333" s="453">
        <v>6552.05</v>
      </c>
      <c r="J1333" s="453">
        <v>6420.82</v>
      </c>
      <c r="K1333" s="453">
        <v>6234.91</v>
      </c>
      <c r="L1333" s="453">
        <v>6365.04</v>
      </c>
      <c r="M1333" s="453">
        <v>6364.69</v>
      </c>
      <c r="N1333" s="453">
        <v>6107.76</v>
      </c>
      <c r="O1333" s="453">
        <v>5707.99</v>
      </c>
      <c r="P1333" s="454">
        <v>6176.9</v>
      </c>
      <c r="Q1333" s="453">
        <v>6002.61</v>
      </c>
      <c r="R1333" s="453">
        <v>5817.28</v>
      </c>
      <c r="S1333" s="453">
        <v>5782.17</v>
      </c>
      <c r="T1333" s="454">
        <v>5923.2</v>
      </c>
      <c r="U1333" s="453">
        <v>5533.45</v>
      </c>
      <c r="V1333" s="453">
        <v>5328.99</v>
      </c>
      <c r="W1333" s="454">
        <v>5544.8</v>
      </c>
      <c r="X1333" s="453">
        <v>5486.19</v>
      </c>
      <c r="Y1333" s="453">
        <v>5450.67</v>
      </c>
      <c r="Z1333" s="453">
        <v>5688.08</v>
      </c>
      <c r="AA1333" s="453">
        <v>5664.58</v>
      </c>
      <c r="AB1333" s="453">
        <v>5911.59</v>
      </c>
      <c r="AC1333" s="453">
        <v>5837.72</v>
      </c>
    </row>
    <row r="1334" spans="1:29" x14ac:dyDescent="0.25">
      <c r="A1334" s="452" t="s">
        <v>7</v>
      </c>
      <c r="B1334" s="454">
        <v>7965.3</v>
      </c>
      <c r="C1334" s="453">
        <v>7803.92</v>
      </c>
      <c r="D1334" s="454">
        <v>7551.6</v>
      </c>
      <c r="E1334" s="453">
        <v>7357.23</v>
      </c>
      <c r="F1334" s="454">
        <v>7279.3</v>
      </c>
      <c r="G1334" s="453">
        <v>7228.48</v>
      </c>
      <c r="H1334" s="453">
        <v>6853.91</v>
      </c>
      <c r="I1334" s="453">
        <v>6893.59</v>
      </c>
      <c r="J1334" s="453">
        <v>6937.74</v>
      </c>
      <c r="K1334" s="453">
        <v>7029.27</v>
      </c>
      <c r="L1334" s="453">
        <v>6970.07</v>
      </c>
      <c r="M1334" s="453">
        <v>6747.91</v>
      </c>
      <c r="N1334" s="453">
        <v>6743.61</v>
      </c>
      <c r="O1334" s="454">
        <v>6610.8</v>
      </c>
      <c r="P1334" s="454">
        <v>6154.8</v>
      </c>
      <c r="Q1334" s="453">
        <v>5502.78</v>
      </c>
      <c r="R1334" s="453">
        <v>5401.74</v>
      </c>
      <c r="S1334" s="453">
        <v>5580.42</v>
      </c>
      <c r="T1334" s="453">
        <v>5530.97</v>
      </c>
      <c r="U1334" s="453">
        <v>5314.73</v>
      </c>
      <c r="V1334" s="453">
        <v>5210.34</v>
      </c>
      <c r="W1334" s="453">
        <v>5209.74</v>
      </c>
      <c r="X1334" s="453">
        <v>5116.84</v>
      </c>
      <c r="Y1334" s="453">
        <v>5098.46</v>
      </c>
      <c r="Z1334" s="453">
        <v>5237.3100000000004</v>
      </c>
      <c r="AA1334" s="453">
        <v>5226.03</v>
      </c>
      <c r="AB1334" s="453">
        <v>5363.62</v>
      </c>
      <c r="AC1334" s="453">
        <v>5450.33</v>
      </c>
    </row>
    <row r="1335" spans="1:29" x14ac:dyDescent="0.25">
      <c r="A1335" s="452" t="s">
        <v>754</v>
      </c>
      <c r="B1335" s="453">
        <v>64133.73</v>
      </c>
      <c r="C1335" s="454">
        <v>61825.1</v>
      </c>
      <c r="D1335" s="453">
        <v>62984.49</v>
      </c>
      <c r="E1335" s="453">
        <v>60253.33</v>
      </c>
      <c r="F1335" s="453">
        <v>61380.68</v>
      </c>
      <c r="G1335" s="453">
        <v>60747.040000000001</v>
      </c>
      <c r="H1335" s="453">
        <v>62068.57</v>
      </c>
      <c r="I1335" s="453">
        <v>59094.07</v>
      </c>
      <c r="J1335" s="453">
        <v>46313.27</v>
      </c>
      <c r="K1335" s="453">
        <v>42734.37</v>
      </c>
      <c r="L1335" s="453">
        <v>42744.73</v>
      </c>
      <c r="M1335" s="453">
        <v>44109.58</v>
      </c>
      <c r="N1335" s="454">
        <v>43244.5</v>
      </c>
      <c r="O1335" s="453">
        <v>42879.07</v>
      </c>
      <c r="P1335" s="453">
        <v>45027.38</v>
      </c>
      <c r="Q1335" s="453">
        <v>43016.31</v>
      </c>
      <c r="R1335" s="453">
        <v>42755.37</v>
      </c>
      <c r="S1335" s="453">
        <v>44706.17</v>
      </c>
      <c r="T1335" s="454">
        <v>45146.9</v>
      </c>
      <c r="U1335" s="453">
        <v>44302.01</v>
      </c>
      <c r="V1335" s="453">
        <v>36362.01</v>
      </c>
      <c r="W1335" s="453">
        <v>37707.47</v>
      </c>
      <c r="X1335" s="453">
        <v>36898.620000000003</v>
      </c>
      <c r="Y1335" s="454">
        <v>37446.800000000003</v>
      </c>
      <c r="Z1335" s="454">
        <v>38106.199999999997</v>
      </c>
      <c r="AA1335" s="453">
        <v>38697.99</v>
      </c>
      <c r="AB1335" s="455">
        <v>37858</v>
      </c>
      <c r="AC1335" s="453">
        <v>37666.230000000003</v>
      </c>
    </row>
    <row r="1336" spans="1:29" x14ac:dyDescent="0.25">
      <c r="A1336" s="452" t="s">
        <v>755</v>
      </c>
      <c r="B1336" s="453">
        <v>1469.23</v>
      </c>
      <c r="C1336" s="453">
        <v>1431.15</v>
      </c>
      <c r="D1336" s="453">
        <v>1186.07</v>
      </c>
      <c r="E1336" s="453">
        <v>926.43</v>
      </c>
      <c r="F1336" s="453">
        <v>837.38</v>
      </c>
      <c r="G1336" s="453">
        <v>766.64</v>
      </c>
      <c r="H1336" s="454">
        <v>727.7</v>
      </c>
      <c r="I1336" s="453">
        <v>734.44</v>
      </c>
      <c r="J1336" s="454">
        <v>751.2</v>
      </c>
      <c r="K1336" s="454">
        <v>664.1</v>
      </c>
      <c r="L1336" s="453">
        <v>682.33</v>
      </c>
      <c r="M1336" s="453">
        <v>685.32</v>
      </c>
      <c r="N1336" s="453">
        <v>660.43</v>
      </c>
      <c r="O1336" s="453">
        <v>687.79</v>
      </c>
      <c r="P1336" s="454">
        <v>725.7</v>
      </c>
      <c r="Q1336" s="453">
        <v>727.48</v>
      </c>
      <c r="R1336" s="453">
        <v>714.81</v>
      </c>
      <c r="S1336" s="453">
        <v>780.76</v>
      </c>
      <c r="T1336" s="453">
        <v>836.67</v>
      </c>
      <c r="U1336" s="453">
        <v>789.99</v>
      </c>
      <c r="V1336" s="453">
        <v>804.62</v>
      </c>
      <c r="W1336" s="454">
        <v>808.5</v>
      </c>
      <c r="X1336" s="453">
        <v>861.13</v>
      </c>
      <c r="Y1336" s="453">
        <v>865.14</v>
      </c>
      <c r="Z1336" s="453">
        <v>895.21</v>
      </c>
      <c r="AA1336" s="453">
        <v>921.11</v>
      </c>
      <c r="AB1336" s="453">
        <v>884.22</v>
      </c>
      <c r="AC1336" s="453">
        <v>915.73</v>
      </c>
    </row>
    <row r="1337" spans="1:29" x14ac:dyDescent="0.25">
      <c r="A1337" s="452" t="s">
        <v>756</v>
      </c>
      <c r="B1337" s="453">
        <v>7729.72</v>
      </c>
      <c r="C1337" s="453">
        <v>7483.99</v>
      </c>
      <c r="D1337" s="453">
        <v>7407.03</v>
      </c>
      <c r="E1337" s="453">
        <v>7529.81</v>
      </c>
      <c r="F1337" s="453">
        <v>7789.88</v>
      </c>
      <c r="G1337" s="453">
        <v>8083.68</v>
      </c>
      <c r="H1337" s="453">
        <v>8199.91</v>
      </c>
      <c r="I1337" s="453">
        <v>8086.54</v>
      </c>
      <c r="J1337" s="453">
        <v>8511.9699999999993</v>
      </c>
      <c r="K1337" s="453">
        <v>8270.66</v>
      </c>
      <c r="L1337" s="453">
        <v>7964.35</v>
      </c>
      <c r="M1337" s="454">
        <v>7475.7</v>
      </c>
      <c r="N1337" s="453">
        <v>7131.45</v>
      </c>
      <c r="O1337" s="454">
        <v>7018.8</v>
      </c>
      <c r="P1337" s="453">
        <v>6921.12</v>
      </c>
      <c r="Q1337" s="453">
        <v>6763.02</v>
      </c>
      <c r="R1337" s="453">
        <v>6499.72</v>
      </c>
      <c r="S1337" s="453">
        <v>6323.37</v>
      </c>
      <c r="T1337" s="453">
        <v>6265.48</v>
      </c>
      <c r="U1337" s="453">
        <v>6090.88</v>
      </c>
      <c r="V1337" s="453">
        <v>6350.15</v>
      </c>
      <c r="W1337" s="455">
        <v>5941</v>
      </c>
      <c r="X1337" s="453">
        <v>6100.57</v>
      </c>
      <c r="Y1337" s="454">
        <v>6541.4</v>
      </c>
      <c r="Z1337" s="454">
        <v>6360.9</v>
      </c>
      <c r="AA1337" s="453">
        <v>6359.42</v>
      </c>
      <c r="AB1337" s="454">
        <v>6469.4</v>
      </c>
      <c r="AC1337" s="453">
        <v>6750.91</v>
      </c>
    </row>
    <row r="1338" spans="1:29" x14ac:dyDescent="0.25">
      <c r="A1338" s="452" t="s">
        <v>757</v>
      </c>
      <c r="B1338" s="453">
        <v>7443.14</v>
      </c>
      <c r="C1338" s="454">
        <v>7307.6</v>
      </c>
      <c r="D1338" s="453">
        <v>7153.03</v>
      </c>
      <c r="E1338" s="453">
        <v>6595.97</v>
      </c>
      <c r="F1338" s="453">
        <v>6477.44</v>
      </c>
      <c r="G1338" s="453">
        <v>6683.06</v>
      </c>
      <c r="H1338" s="453">
        <v>6854.61</v>
      </c>
      <c r="I1338" s="453">
        <v>6693.74</v>
      </c>
      <c r="J1338" s="453">
        <v>6619.86</v>
      </c>
      <c r="K1338" s="453">
        <v>6576.76</v>
      </c>
      <c r="L1338" s="453">
        <v>6346.44</v>
      </c>
      <c r="M1338" s="453">
        <v>6221.54</v>
      </c>
      <c r="N1338" s="453">
        <v>6175.92</v>
      </c>
      <c r="O1338" s="453">
        <v>6100.86</v>
      </c>
      <c r="P1338" s="453">
        <v>6106.17</v>
      </c>
      <c r="Q1338" s="453">
        <v>5941.38</v>
      </c>
      <c r="R1338" s="453">
        <v>5780.37</v>
      </c>
      <c r="S1338" s="453">
        <v>5879.46</v>
      </c>
      <c r="T1338" s="453">
        <v>5642.83</v>
      </c>
      <c r="U1338" s="453">
        <v>5284.59</v>
      </c>
      <c r="V1338" s="453">
        <v>5489.25</v>
      </c>
      <c r="W1338" s="453">
        <v>5243.04</v>
      </c>
      <c r="X1338" s="453">
        <v>4812.03</v>
      </c>
      <c r="Y1338" s="453">
        <v>4514.5200000000004</v>
      </c>
      <c r="Z1338" s="454">
        <v>4306.1000000000004</v>
      </c>
      <c r="AA1338" s="454">
        <v>4243.7</v>
      </c>
      <c r="AB1338" s="453">
        <v>4301.04</v>
      </c>
      <c r="AC1338" s="455">
        <v>4351</v>
      </c>
    </row>
    <row r="1339" spans="1:29" x14ac:dyDescent="0.25">
      <c r="A1339" s="452" t="s">
        <v>758</v>
      </c>
      <c r="B1339" s="453">
        <v>17929.759999999998</v>
      </c>
      <c r="C1339" s="453">
        <v>17306.55</v>
      </c>
      <c r="D1339" s="453">
        <v>16809.77</v>
      </c>
      <c r="E1339" s="453">
        <v>15660.48</v>
      </c>
      <c r="F1339" s="453">
        <v>17282.349999999999</v>
      </c>
      <c r="G1339" s="453">
        <v>17167.34</v>
      </c>
      <c r="H1339" s="453">
        <v>19170.61</v>
      </c>
      <c r="I1339" s="453">
        <v>18731.87</v>
      </c>
      <c r="J1339" s="453">
        <v>19342.009999999998</v>
      </c>
      <c r="K1339" s="453">
        <v>20351.77</v>
      </c>
      <c r="L1339" s="454">
        <v>21267.9</v>
      </c>
      <c r="M1339" s="453">
        <v>20086.22</v>
      </c>
      <c r="N1339" s="453">
        <v>19404.88</v>
      </c>
      <c r="O1339" s="453">
        <v>20327.89</v>
      </c>
      <c r="P1339" s="453">
        <v>19638.43</v>
      </c>
      <c r="Q1339" s="453">
        <v>18909.25</v>
      </c>
      <c r="R1339" s="453">
        <v>18893.89</v>
      </c>
      <c r="S1339" s="453">
        <v>19254.53</v>
      </c>
      <c r="T1339" s="453">
        <v>17581.990000000002</v>
      </c>
      <c r="U1339" s="453">
        <v>17442.66</v>
      </c>
      <c r="V1339" s="453">
        <v>17835.71</v>
      </c>
      <c r="W1339" s="454">
        <v>16910.099999999999</v>
      </c>
      <c r="X1339" s="453">
        <v>16363.49</v>
      </c>
      <c r="Y1339" s="453">
        <v>16858.740000000002</v>
      </c>
      <c r="Z1339" s="453">
        <v>17664.16</v>
      </c>
      <c r="AA1339" s="453">
        <v>17834.14</v>
      </c>
      <c r="AB1339" s="453">
        <v>17547.72</v>
      </c>
      <c r="AC1339" s="453">
        <v>18277.63</v>
      </c>
    </row>
    <row r="1340" spans="1:29" x14ac:dyDescent="0.25">
      <c r="A1340" s="452" t="s">
        <v>759</v>
      </c>
      <c r="B1340" s="453">
        <v>66202.990000000005</v>
      </c>
      <c r="C1340" s="453">
        <v>66804.210000000006</v>
      </c>
      <c r="D1340" s="453">
        <v>66461.81</v>
      </c>
      <c r="E1340" s="454">
        <v>65654.5</v>
      </c>
      <c r="F1340" s="453">
        <v>65736.91</v>
      </c>
      <c r="G1340" s="453">
        <v>67263.66</v>
      </c>
      <c r="H1340" s="453">
        <v>68775.12</v>
      </c>
      <c r="I1340" s="453">
        <v>68689.75</v>
      </c>
      <c r="J1340" s="453">
        <v>62020.36</v>
      </c>
      <c r="K1340" s="453">
        <v>56176.33</v>
      </c>
      <c r="L1340" s="453">
        <v>55123.86</v>
      </c>
      <c r="M1340" s="453">
        <v>54782.15</v>
      </c>
      <c r="N1340" s="453">
        <v>52043.16</v>
      </c>
      <c r="O1340" s="453">
        <v>50163.43</v>
      </c>
      <c r="P1340" s="454">
        <v>48564.6</v>
      </c>
      <c r="Q1340" s="453">
        <v>47638.33</v>
      </c>
      <c r="R1340" s="453">
        <v>46363.71</v>
      </c>
      <c r="S1340" s="453">
        <v>46533.49</v>
      </c>
      <c r="T1340" s="453">
        <v>45758.22</v>
      </c>
      <c r="U1340" s="455">
        <v>44191</v>
      </c>
      <c r="V1340" s="453">
        <v>41991.38</v>
      </c>
      <c r="W1340" s="453">
        <v>40518.74</v>
      </c>
      <c r="X1340" s="453">
        <v>40743.39</v>
      </c>
      <c r="Y1340" s="453">
        <v>40510.879999999997</v>
      </c>
      <c r="Z1340" s="453">
        <v>41742.25</v>
      </c>
      <c r="AA1340" s="453">
        <v>41599.089999999997</v>
      </c>
      <c r="AB1340" s="453">
        <v>40619.089999999997</v>
      </c>
      <c r="AC1340" s="453">
        <v>41989.69</v>
      </c>
    </row>
    <row r="1341" spans="1:29" x14ac:dyDescent="0.25">
      <c r="A1341" s="452" t="s">
        <v>760</v>
      </c>
      <c r="B1341" s="453">
        <v>2846.74</v>
      </c>
      <c r="C1341" s="453">
        <v>2697.87</v>
      </c>
      <c r="D1341" s="454">
        <v>2732.4</v>
      </c>
      <c r="E1341" s="455">
        <v>2353</v>
      </c>
      <c r="F1341" s="453">
        <v>2386.4899999999998</v>
      </c>
      <c r="G1341" s="453">
        <v>2300.5300000000002</v>
      </c>
      <c r="H1341" s="453">
        <v>2305.86</v>
      </c>
      <c r="I1341" s="453">
        <v>2492.98</v>
      </c>
      <c r="J1341" s="453">
        <v>2137.92</v>
      </c>
      <c r="K1341" s="453">
        <v>2363.02</v>
      </c>
      <c r="L1341" s="453">
        <v>2478.5300000000002</v>
      </c>
      <c r="M1341" s="453">
        <v>2455.08</v>
      </c>
      <c r="N1341" s="453">
        <v>2357.42</v>
      </c>
      <c r="O1341" s="453">
        <v>2260.4699999999998</v>
      </c>
      <c r="P1341" s="453">
        <v>2521.13</v>
      </c>
      <c r="Q1341" s="454">
        <v>2463.1</v>
      </c>
      <c r="R1341" s="453">
        <v>2484.17</v>
      </c>
      <c r="S1341" s="453">
        <v>2533.4499999999998</v>
      </c>
      <c r="T1341" s="453">
        <v>2832.95</v>
      </c>
      <c r="U1341" s="453">
        <v>2198.73</v>
      </c>
      <c r="V1341" s="453">
        <v>2440.89</v>
      </c>
      <c r="W1341" s="453">
        <v>2505.39</v>
      </c>
      <c r="X1341" s="453">
        <v>2288.2199999999998</v>
      </c>
      <c r="Y1341" s="453">
        <v>1706.51</v>
      </c>
      <c r="Z1341" s="453">
        <v>1644.97</v>
      </c>
      <c r="AA1341" s="453">
        <v>1816.34</v>
      </c>
      <c r="AB1341" s="453">
        <v>1588.86</v>
      </c>
      <c r="AC1341" s="453">
        <v>1699.63</v>
      </c>
    </row>
    <row r="1342" spans="1:29" x14ac:dyDescent="0.25">
      <c r="A1342" s="452" t="s">
        <v>761</v>
      </c>
      <c r="B1342" s="453">
        <v>26083.81</v>
      </c>
      <c r="C1342" s="453">
        <v>27009.34</v>
      </c>
      <c r="D1342" s="453">
        <v>26484.02</v>
      </c>
      <c r="E1342" s="453">
        <v>26943.34</v>
      </c>
      <c r="F1342" s="453">
        <v>26357.74</v>
      </c>
      <c r="G1342" s="453">
        <v>27430.38</v>
      </c>
      <c r="H1342" s="453">
        <v>27503.96</v>
      </c>
      <c r="I1342" s="453">
        <v>28473.74</v>
      </c>
      <c r="J1342" s="453">
        <v>28719.35</v>
      </c>
      <c r="K1342" s="453">
        <v>29260.32</v>
      </c>
      <c r="L1342" s="453">
        <v>28444.59</v>
      </c>
      <c r="M1342" s="453">
        <v>28745.34</v>
      </c>
      <c r="N1342" s="453">
        <v>28077.13</v>
      </c>
      <c r="O1342" s="453">
        <v>27900.07</v>
      </c>
      <c r="P1342" s="453">
        <v>28691.119999999999</v>
      </c>
      <c r="Q1342" s="453">
        <v>27787.54</v>
      </c>
      <c r="R1342" s="453">
        <v>22869.41</v>
      </c>
      <c r="S1342" s="453">
        <v>22161.43</v>
      </c>
      <c r="T1342" s="453">
        <v>20658.36</v>
      </c>
      <c r="U1342" s="453">
        <v>19564.64</v>
      </c>
      <c r="V1342" s="453">
        <v>18825.62</v>
      </c>
      <c r="W1342" s="453">
        <v>18289.88</v>
      </c>
      <c r="X1342" s="453">
        <v>18843.25</v>
      </c>
      <c r="Y1342" s="453">
        <v>18011.330000000002</v>
      </c>
      <c r="Z1342" s="453">
        <v>17545.21</v>
      </c>
      <c r="AA1342" s="453">
        <v>17547.05</v>
      </c>
      <c r="AB1342" s="453">
        <v>17943.64</v>
      </c>
      <c r="AC1342" s="453">
        <v>17796.11</v>
      </c>
    </row>
    <row r="1343" spans="1:29" x14ac:dyDescent="0.25">
      <c r="A1343" s="452" t="s">
        <v>762</v>
      </c>
      <c r="B1343" s="453">
        <v>285.75</v>
      </c>
      <c r="C1343" s="453">
        <v>287.05</v>
      </c>
      <c r="D1343" s="454">
        <v>317.89999999999998</v>
      </c>
      <c r="E1343" s="453">
        <v>337.57</v>
      </c>
      <c r="F1343" s="453">
        <v>331.17</v>
      </c>
      <c r="G1343" s="454">
        <v>373.3</v>
      </c>
      <c r="H1343" s="453">
        <v>348.51</v>
      </c>
      <c r="I1343" s="453">
        <v>343.17</v>
      </c>
      <c r="J1343" s="453">
        <v>371.03</v>
      </c>
      <c r="K1343" s="453">
        <v>356.18</v>
      </c>
      <c r="L1343" s="453">
        <v>345.44</v>
      </c>
      <c r="M1343" s="453">
        <v>377.08</v>
      </c>
      <c r="N1343" s="453">
        <v>381.73</v>
      </c>
      <c r="O1343" s="453">
        <v>380.37</v>
      </c>
      <c r="P1343" s="453">
        <v>339.63</v>
      </c>
      <c r="Q1343" s="453">
        <v>313.36</v>
      </c>
      <c r="R1343" s="453">
        <v>327.17</v>
      </c>
      <c r="S1343" s="453">
        <v>320.95999999999998</v>
      </c>
      <c r="T1343" s="453">
        <v>309.01</v>
      </c>
      <c r="U1343" s="453">
        <v>300.91000000000003</v>
      </c>
      <c r="V1343" s="453">
        <v>318.08</v>
      </c>
      <c r="W1343" s="453">
        <v>304.61</v>
      </c>
      <c r="X1343" s="453">
        <v>303.64</v>
      </c>
      <c r="Y1343" s="453">
        <v>277.69</v>
      </c>
      <c r="Z1343" s="453">
        <v>272.87</v>
      </c>
      <c r="AA1343" s="453">
        <v>280.48</v>
      </c>
      <c r="AB1343" s="453">
        <v>287.82</v>
      </c>
      <c r="AC1343" s="453">
        <v>293.05</v>
      </c>
    </row>
    <row r="1344" spans="1:29" x14ac:dyDescent="0.25">
      <c r="A1344" s="452" t="s">
        <v>763</v>
      </c>
      <c r="B1344" s="453">
        <v>3217.29</v>
      </c>
      <c r="C1344" s="453">
        <v>3099.68</v>
      </c>
      <c r="D1344" s="453">
        <v>2541.4499999999998</v>
      </c>
      <c r="E1344" s="453">
        <v>2107.5500000000002</v>
      </c>
      <c r="F1344" s="453">
        <v>1868.87</v>
      </c>
      <c r="G1344" s="453">
        <v>1712.61</v>
      </c>
      <c r="H1344" s="454">
        <v>1710.6</v>
      </c>
      <c r="I1344" s="453">
        <v>1709.78</v>
      </c>
      <c r="J1344" s="453">
        <v>1657.13</v>
      </c>
      <c r="K1344" s="453">
        <v>1588.12</v>
      </c>
      <c r="L1344" s="453">
        <v>1599.57</v>
      </c>
      <c r="M1344" s="453">
        <v>1680.34</v>
      </c>
      <c r="N1344" s="453">
        <v>1649.33</v>
      </c>
      <c r="O1344" s="453">
        <v>1696.97</v>
      </c>
      <c r="P1344" s="455">
        <v>1686</v>
      </c>
      <c r="Q1344" s="453">
        <v>1728.95</v>
      </c>
      <c r="R1344" s="454">
        <v>1732.1</v>
      </c>
      <c r="S1344" s="453">
        <v>1790.57</v>
      </c>
      <c r="T1344" s="453">
        <v>1774.89</v>
      </c>
      <c r="U1344" s="453">
        <v>1791.43</v>
      </c>
      <c r="V1344" s="453">
        <v>1822.94</v>
      </c>
      <c r="W1344" s="453">
        <v>1817.89</v>
      </c>
      <c r="X1344" s="453">
        <v>1897.15</v>
      </c>
      <c r="Y1344" s="453">
        <v>1915.83</v>
      </c>
      <c r="Z1344" s="454">
        <v>1954.6</v>
      </c>
      <c r="AA1344" s="453">
        <v>2019.29</v>
      </c>
      <c r="AB1344" s="453">
        <v>2006.91</v>
      </c>
      <c r="AC1344" s="453">
        <v>2021.09</v>
      </c>
    </row>
    <row r="1345" spans="1:29" x14ac:dyDescent="0.25">
      <c r="A1345" s="452" t="s">
        <v>764</v>
      </c>
      <c r="B1345" s="453">
        <v>5420.23</v>
      </c>
      <c r="C1345" s="453">
        <v>5534.35</v>
      </c>
      <c r="D1345" s="453">
        <v>3820.84</v>
      </c>
      <c r="E1345" s="453">
        <v>3324.85</v>
      </c>
      <c r="F1345" s="453">
        <v>2962.05</v>
      </c>
      <c r="G1345" s="453">
        <v>2903.08</v>
      </c>
      <c r="H1345" s="453">
        <v>3350.19</v>
      </c>
      <c r="I1345" s="453">
        <v>3459.92</v>
      </c>
      <c r="J1345" s="453">
        <v>3691.39</v>
      </c>
      <c r="K1345" s="453">
        <v>3633.78</v>
      </c>
      <c r="L1345" s="453">
        <v>3831.66</v>
      </c>
      <c r="M1345" s="453">
        <v>3936.61</v>
      </c>
      <c r="N1345" s="453">
        <v>4169.38</v>
      </c>
      <c r="O1345" s="453">
        <v>4271.96</v>
      </c>
      <c r="P1345" s="453">
        <v>4492.07</v>
      </c>
      <c r="Q1345" s="453">
        <v>4756.91</v>
      </c>
      <c r="R1345" s="453">
        <v>4706.8599999999997</v>
      </c>
      <c r="S1345" s="453">
        <v>5495.74</v>
      </c>
      <c r="T1345" s="453">
        <v>5231.9399999999996</v>
      </c>
      <c r="U1345" s="453">
        <v>3155.11</v>
      </c>
      <c r="V1345" s="453">
        <v>3073.29</v>
      </c>
      <c r="W1345" s="453">
        <v>3412.02</v>
      </c>
      <c r="X1345" s="453">
        <v>3225.83</v>
      </c>
      <c r="Y1345" s="453">
        <v>2985.14</v>
      </c>
      <c r="Z1345" s="453">
        <v>3125.89</v>
      </c>
      <c r="AA1345" s="453">
        <v>3111.02</v>
      </c>
      <c r="AB1345" s="453">
        <v>3032.48</v>
      </c>
      <c r="AC1345" s="453">
        <v>3034.05</v>
      </c>
    </row>
    <row r="1346" spans="1:29" x14ac:dyDescent="0.25">
      <c r="A1346" s="452" t="s">
        <v>765</v>
      </c>
      <c r="B1346" s="453">
        <v>327.62</v>
      </c>
      <c r="C1346" s="453">
        <v>344.72</v>
      </c>
      <c r="D1346" s="453">
        <v>331.62</v>
      </c>
      <c r="E1346" s="453">
        <v>330.46</v>
      </c>
      <c r="F1346" s="453">
        <v>329.45</v>
      </c>
      <c r="G1346" s="454">
        <v>331.8</v>
      </c>
      <c r="H1346" s="453">
        <v>333.18</v>
      </c>
      <c r="I1346" s="453">
        <v>328.81</v>
      </c>
      <c r="J1346" s="453">
        <v>329.23</v>
      </c>
      <c r="K1346" s="453">
        <v>333.19</v>
      </c>
      <c r="L1346" s="453">
        <v>332.95</v>
      </c>
      <c r="M1346" s="453">
        <v>313.82</v>
      </c>
      <c r="N1346" s="453">
        <v>310.27</v>
      </c>
      <c r="O1346" s="453">
        <v>288.08</v>
      </c>
      <c r="P1346" s="453">
        <v>313.79000000000002</v>
      </c>
      <c r="Q1346" s="453">
        <v>296.64</v>
      </c>
      <c r="R1346" s="453">
        <v>295.86</v>
      </c>
      <c r="S1346" s="453">
        <v>302.36</v>
      </c>
      <c r="T1346" s="453">
        <v>308.95</v>
      </c>
      <c r="U1346" s="453">
        <v>306.52</v>
      </c>
      <c r="V1346" s="453">
        <v>311.18</v>
      </c>
      <c r="W1346" s="454">
        <v>318.39999999999998</v>
      </c>
      <c r="X1346" s="453">
        <v>308.64</v>
      </c>
      <c r="Y1346" s="453">
        <v>308.27</v>
      </c>
      <c r="Z1346" s="453">
        <v>310.41000000000003</v>
      </c>
      <c r="AA1346" s="453">
        <v>306.27</v>
      </c>
      <c r="AB1346" s="453">
        <v>315.58999999999997</v>
      </c>
      <c r="AC1346" s="453">
        <v>317.86</v>
      </c>
    </row>
    <row r="1347" spans="1:29" x14ac:dyDescent="0.25">
      <c r="A1347" s="452" t="s">
        <v>766</v>
      </c>
      <c r="B1347" s="453">
        <v>8192.0400000000009</v>
      </c>
      <c r="C1347" s="453">
        <v>5532.39</v>
      </c>
      <c r="D1347" s="453">
        <v>4299.12</v>
      </c>
      <c r="E1347" s="453">
        <v>4528.1400000000003</v>
      </c>
      <c r="F1347" s="454">
        <v>5509.5</v>
      </c>
      <c r="G1347" s="454">
        <v>4693.8999999999996</v>
      </c>
      <c r="H1347" s="453">
        <v>5293.52</v>
      </c>
      <c r="I1347" s="454">
        <v>5295.7</v>
      </c>
      <c r="J1347" s="453">
        <v>5212.25</v>
      </c>
      <c r="K1347" s="453">
        <v>4982.91</v>
      </c>
      <c r="L1347" s="453">
        <v>5292.07</v>
      </c>
      <c r="M1347" s="454">
        <v>5738.3</v>
      </c>
      <c r="N1347" s="453">
        <v>5056.92</v>
      </c>
      <c r="O1347" s="453">
        <v>4980.84</v>
      </c>
      <c r="P1347" s="453">
        <v>5773.87</v>
      </c>
      <c r="Q1347" s="453">
        <v>5513.64</v>
      </c>
      <c r="R1347" s="453">
        <v>5246.41</v>
      </c>
      <c r="S1347" s="453">
        <v>4703.28</v>
      </c>
      <c r="T1347" s="454">
        <v>4003.6</v>
      </c>
      <c r="U1347" s="453">
        <v>3715.03</v>
      </c>
      <c r="V1347" s="453">
        <v>3642.35</v>
      </c>
      <c r="W1347" s="453">
        <v>3838.34</v>
      </c>
      <c r="X1347" s="453">
        <v>3780.03</v>
      </c>
      <c r="Y1347" s="453">
        <v>4126.51</v>
      </c>
      <c r="Z1347" s="453">
        <v>4287.21</v>
      </c>
      <c r="AA1347" s="453">
        <v>4365.6499999999996</v>
      </c>
      <c r="AB1347" s="453">
        <v>4546.09</v>
      </c>
      <c r="AC1347" s="453">
        <v>4686.8900000000003</v>
      </c>
    </row>
    <row r="1348" spans="1:29" x14ac:dyDescent="0.25">
      <c r="A1348" s="452" t="s">
        <v>767</v>
      </c>
      <c r="B1348" s="453">
        <v>54.61</v>
      </c>
      <c r="C1348" s="453">
        <v>55.95</v>
      </c>
      <c r="D1348" s="453">
        <v>56.99</v>
      </c>
      <c r="E1348" s="453">
        <v>57.83</v>
      </c>
      <c r="F1348" s="453">
        <v>58.65</v>
      </c>
      <c r="G1348" s="453">
        <v>60.34</v>
      </c>
      <c r="H1348" s="453">
        <v>56.91</v>
      </c>
      <c r="I1348" s="453">
        <v>57.94</v>
      </c>
      <c r="J1348" s="453">
        <v>59.95</v>
      </c>
      <c r="K1348" s="453">
        <v>57.35</v>
      </c>
      <c r="L1348" s="453">
        <v>58.88</v>
      </c>
      <c r="M1348" s="453">
        <v>57.65</v>
      </c>
      <c r="N1348" s="453">
        <v>56.31</v>
      </c>
      <c r="O1348" s="454">
        <v>55.9</v>
      </c>
      <c r="P1348" s="453">
        <v>55.92</v>
      </c>
      <c r="Q1348" s="453">
        <v>55.68</v>
      </c>
      <c r="R1348" s="453">
        <v>56.34</v>
      </c>
      <c r="S1348" s="453">
        <v>56.69</v>
      </c>
      <c r="T1348" s="453">
        <v>53.69</v>
      </c>
      <c r="U1348" s="453">
        <v>50.39</v>
      </c>
      <c r="V1348" s="453">
        <v>50.06</v>
      </c>
      <c r="W1348" s="453">
        <v>43.59</v>
      </c>
      <c r="X1348" s="453">
        <v>44.91</v>
      </c>
      <c r="Y1348" s="453">
        <v>43.88</v>
      </c>
      <c r="Z1348" s="453">
        <v>43.49</v>
      </c>
      <c r="AA1348" s="453">
        <v>42.26</v>
      </c>
      <c r="AB1348" s="453">
        <v>41.73</v>
      </c>
      <c r="AC1348" s="453">
        <v>43.51</v>
      </c>
    </row>
    <row r="1349" spans="1:29" x14ac:dyDescent="0.25">
      <c r="A1349" s="452" t="s">
        <v>768</v>
      </c>
      <c r="B1349" s="453">
        <v>18039.59</v>
      </c>
      <c r="C1349" s="453">
        <v>18211.38</v>
      </c>
      <c r="D1349" s="453">
        <v>18464.919999999998</v>
      </c>
      <c r="E1349" s="453">
        <v>18738.09</v>
      </c>
      <c r="F1349" s="453">
        <v>18257.669999999998</v>
      </c>
      <c r="G1349" s="453">
        <v>18167.560000000001</v>
      </c>
      <c r="H1349" s="453">
        <v>18212.95</v>
      </c>
      <c r="I1349" s="453">
        <v>17949.43</v>
      </c>
      <c r="J1349" s="454">
        <v>17369.2</v>
      </c>
      <c r="K1349" s="453">
        <v>16680.22</v>
      </c>
      <c r="L1349" s="453">
        <v>16152.11</v>
      </c>
      <c r="M1349" s="453">
        <v>15167.94</v>
      </c>
      <c r="N1349" s="453">
        <v>14361.73</v>
      </c>
      <c r="O1349" s="453">
        <v>14238.57</v>
      </c>
      <c r="P1349" s="453">
        <v>14685.26</v>
      </c>
      <c r="Q1349" s="453">
        <v>14595.37</v>
      </c>
      <c r="R1349" s="453">
        <v>14551.65</v>
      </c>
      <c r="S1349" s="454">
        <v>12900.2</v>
      </c>
      <c r="T1349" s="453">
        <v>9127.6299999999992</v>
      </c>
      <c r="U1349" s="453">
        <v>8926.01</v>
      </c>
      <c r="V1349" s="453">
        <v>8633.89</v>
      </c>
      <c r="W1349" s="453">
        <v>8417.4599999999991</v>
      </c>
      <c r="X1349" s="453">
        <v>8253.36</v>
      </c>
      <c r="Y1349" s="453">
        <v>8432.23</v>
      </c>
      <c r="Z1349" s="453">
        <v>8560.15</v>
      </c>
      <c r="AA1349" s="453">
        <v>8815.5499999999993</v>
      </c>
      <c r="AB1349" s="453">
        <v>8487.42</v>
      </c>
      <c r="AC1349" s="453">
        <v>8721.1299999999992</v>
      </c>
    </row>
    <row r="1350" spans="1:29" x14ac:dyDescent="0.25">
      <c r="A1350" s="452" t="s">
        <v>769</v>
      </c>
      <c r="B1350" s="453">
        <v>4328.8500000000004</v>
      </c>
      <c r="C1350" s="453">
        <v>4364.3900000000003</v>
      </c>
      <c r="D1350" s="453">
        <v>4176.47</v>
      </c>
      <c r="E1350" s="453">
        <v>4206.25</v>
      </c>
      <c r="F1350" s="453">
        <v>4158.49</v>
      </c>
      <c r="G1350" s="453">
        <v>4254.18</v>
      </c>
      <c r="H1350" s="453">
        <v>4282.8599999999997</v>
      </c>
      <c r="I1350" s="453">
        <v>4306.95</v>
      </c>
      <c r="J1350" s="453">
        <v>4352.55</v>
      </c>
      <c r="K1350" s="453">
        <v>4341.5200000000004</v>
      </c>
      <c r="L1350" s="453">
        <v>4320.03</v>
      </c>
      <c r="M1350" s="453">
        <v>4193.9799999999996</v>
      </c>
      <c r="N1350" s="453">
        <v>4196.28</v>
      </c>
      <c r="O1350" s="453">
        <v>4185.1899999999996</v>
      </c>
      <c r="P1350" s="453">
        <v>3599.06</v>
      </c>
      <c r="Q1350" s="453">
        <v>3590.49</v>
      </c>
      <c r="R1350" s="453">
        <v>3594.66</v>
      </c>
      <c r="S1350" s="453">
        <v>3606.43</v>
      </c>
      <c r="T1350" s="453">
        <v>3786.69</v>
      </c>
      <c r="U1350" s="453">
        <v>3565.79</v>
      </c>
      <c r="V1350" s="454">
        <v>3365.6</v>
      </c>
      <c r="W1350" s="453">
        <v>3458.75</v>
      </c>
      <c r="X1350" s="453">
        <v>3422.18</v>
      </c>
      <c r="Y1350" s="453">
        <v>3416.64</v>
      </c>
      <c r="Z1350" s="453">
        <v>3498.93</v>
      </c>
      <c r="AA1350" s="453">
        <v>3498.39</v>
      </c>
      <c r="AB1350" s="453">
        <v>3582.23</v>
      </c>
      <c r="AC1350" s="453">
        <v>3505.37</v>
      </c>
    </row>
    <row r="1351" spans="1:29" x14ac:dyDescent="0.25">
      <c r="A1351" s="452" t="s">
        <v>770</v>
      </c>
      <c r="B1351" s="453">
        <v>27406.31</v>
      </c>
      <c r="C1351" s="453">
        <v>22936.71</v>
      </c>
      <c r="D1351" s="453">
        <v>21368.33</v>
      </c>
      <c r="E1351" s="453">
        <v>22334.55</v>
      </c>
      <c r="F1351" s="454">
        <v>22239.9</v>
      </c>
      <c r="G1351" s="453">
        <v>23173.87</v>
      </c>
      <c r="H1351" s="453">
        <v>23295.31</v>
      </c>
      <c r="I1351" s="453">
        <v>23202.94</v>
      </c>
      <c r="J1351" s="453">
        <v>22945.85</v>
      </c>
      <c r="K1351" s="453">
        <v>22235.06</v>
      </c>
      <c r="L1351" s="453">
        <v>22583.39</v>
      </c>
      <c r="M1351" s="453">
        <v>22739.63</v>
      </c>
      <c r="N1351" s="453">
        <v>21640.32</v>
      </c>
      <c r="O1351" s="453">
        <v>21839.65</v>
      </c>
      <c r="P1351" s="453">
        <v>22341.57</v>
      </c>
      <c r="Q1351" s="455">
        <v>22618</v>
      </c>
      <c r="R1351" s="453">
        <v>23090.14</v>
      </c>
      <c r="S1351" s="453">
        <v>23854.09</v>
      </c>
      <c r="T1351" s="453">
        <v>23244.71</v>
      </c>
      <c r="U1351" s="453">
        <v>20121.669999999998</v>
      </c>
      <c r="V1351" s="453">
        <v>19772.53</v>
      </c>
      <c r="W1351" s="453">
        <v>20128.37</v>
      </c>
      <c r="X1351" s="453">
        <v>20199.939999999999</v>
      </c>
      <c r="Y1351" s="453">
        <v>20304.37</v>
      </c>
      <c r="Z1351" s="453">
        <v>19854.46</v>
      </c>
      <c r="AA1351" s="453">
        <v>19030.580000000002</v>
      </c>
      <c r="AB1351" s="453">
        <v>19792.080000000002</v>
      </c>
      <c r="AC1351" s="453">
        <v>20824.169999999998</v>
      </c>
    </row>
    <row r="1352" spans="1:29" x14ac:dyDescent="0.25">
      <c r="A1352" s="452" t="s">
        <v>771</v>
      </c>
      <c r="B1352" s="453">
        <v>3855.13</v>
      </c>
      <c r="C1352" s="453">
        <v>3823.22</v>
      </c>
      <c r="D1352" s="453">
        <v>3792.53</v>
      </c>
      <c r="E1352" s="453">
        <v>3711.23</v>
      </c>
      <c r="F1352" s="453">
        <v>3695.43</v>
      </c>
      <c r="G1352" s="453">
        <v>3846.31</v>
      </c>
      <c r="H1352" s="453">
        <v>4051.38</v>
      </c>
      <c r="I1352" s="453">
        <v>4066.29</v>
      </c>
      <c r="J1352" s="454">
        <v>4041.4</v>
      </c>
      <c r="K1352" s="453">
        <v>4147.22</v>
      </c>
      <c r="L1352" s="453">
        <v>4348.99</v>
      </c>
      <c r="M1352" s="453">
        <v>4207.1400000000003</v>
      </c>
      <c r="N1352" s="453">
        <v>4111.1099999999997</v>
      </c>
      <c r="O1352" s="453">
        <v>3735.64</v>
      </c>
      <c r="P1352" s="453">
        <v>3888.37</v>
      </c>
      <c r="Q1352" s="453">
        <v>3750.91</v>
      </c>
      <c r="R1352" s="453">
        <v>3628.22</v>
      </c>
      <c r="S1352" s="453">
        <v>3798.85</v>
      </c>
      <c r="T1352" s="453">
        <v>3705.26</v>
      </c>
      <c r="U1352" s="453">
        <v>3393.56</v>
      </c>
      <c r="V1352" s="453">
        <v>3370.25</v>
      </c>
      <c r="W1352" s="453">
        <v>3098.03</v>
      </c>
      <c r="X1352" s="453">
        <v>3117.08</v>
      </c>
      <c r="Y1352" s="453">
        <v>3120.87</v>
      </c>
      <c r="Z1352" s="453">
        <v>3245.67</v>
      </c>
      <c r="AA1352" s="454">
        <v>3131.9</v>
      </c>
      <c r="AB1352" s="453">
        <v>3038.28</v>
      </c>
      <c r="AC1352" s="453">
        <v>3112.35</v>
      </c>
    </row>
    <row r="1353" spans="1:29" x14ac:dyDescent="0.25">
      <c r="A1353" s="452" t="s">
        <v>772</v>
      </c>
      <c r="B1353" s="453">
        <v>15878.53</v>
      </c>
      <c r="C1353" s="453">
        <v>11189.92</v>
      </c>
      <c r="D1353" s="453">
        <v>11207.87</v>
      </c>
      <c r="E1353" s="453">
        <v>11874.39</v>
      </c>
      <c r="F1353" s="453">
        <v>11051.17</v>
      </c>
      <c r="G1353" s="453">
        <v>11739.63</v>
      </c>
      <c r="H1353" s="453">
        <v>11226.33</v>
      </c>
      <c r="I1353" s="453">
        <v>10898.57</v>
      </c>
      <c r="J1353" s="453">
        <v>9686.09</v>
      </c>
      <c r="K1353" s="453">
        <v>9130.9599999999991</v>
      </c>
      <c r="L1353" s="453">
        <v>9614.51</v>
      </c>
      <c r="M1353" s="453">
        <v>9468.5400000000009</v>
      </c>
      <c r="N1353" s="453">
        <v>8730.7800000000007</v>
      </c>
      <c r="O1353" s="453">
        <v>9430.73</v>
      </c>
      <c r="P1353" s="453">
        <v>10708.36</v>
      </c>
      <c r="Q1353" s="453">
        <v>10549.02</v>
      </c>
      <c r="R1353" s="453">
        <v>9398.34</v>
      </c>
      <c r="S1353" s="453">
        <v>9396.41</v>
      </c>
      <c r="T1353" s="453">
        <v>8201.18</v>
      </c>
      <c r="U1353" s="453">
        <v>7574.62</v>
      </c>
      <c r="V1353" s="453">
        <v>7793.65</v>
      </c>
      <c r="W1353" s="453">
        <v>8139.86</v>
      </c>
      <c r="X1353" s="454">
        <v>7432.9</v>
      </c>
      <c r="Y1353" s="453">
        <v>7604.03</v>
      </c>
      <c r="Z1353" s="453">
        <v>7323.72</v>
      </c>
      <c r="AA1353" s="453">
        <v>7451.55</v>
      </c>
      <c r="AB1353" s="453">
        <v>7513.39</v>
      </c>
      <c r="AC1353" s="453">
        <v>7834.86</v>
      </c>
    </row>
    <row r="1354" spans="1:29" x14ac:dyDescent="0.25">
      <c r="A1354" s="452" t="s">
        <v>773</v>
      </c>
      <c r="B1354" s="453">
        <v>737.24</v>
      </c>
      <c r="C1354" s="453">
        <v>683.74</v>
      </c>
      <c r="D1354" s="453">
        <v>743.25</v>
      </c>
      <c r="E1354" s="454">
        <v>707.6</v>
      </c>
      <c r="F1354" s="453">
        <v>761.96</v>
      </c>
      <c r="G1354" s="453">
        <v>808.59</v>
      </c>
      <c r="H1354" s="453">
        <v>838.39</v>
      </c>
      <c r="I1354" s="453">
        <v>855.39</v>
      </c>
      <c r="J1354" s="454">
        <v>853.3</v>
      </c>
      <c r="K1354" s="453">
        <v>847.04</v>
      </c>
      <c r="L1354" s="453">
        <v>877.03</v>
      </c>
      <c r="M1354" s="453">
        <v>864.29</v>
      </c>
      <c r="N1354" s="453">
        <v>790.33</v>
      </c>
      <c r="O1354" s="453">
        <v>763.21</v>
      </c>
      <c r="P1354" s="453">
        <v>740.58</v>
      </c>
      <c r="Q1354" s="453">
        <v>744.08</v>
      </c>
      <c r="R1354" s="453">
        <v>757.34</v>
      </c>
      <c r="S1354" s="453">
        <v>759.56</v>
      </c>
      <c r="T1354" s="453">
        <v>722.55</v>
      </c>
      <c r="U1354" s="453">
        <v>715.86</v>
      </c>
      <c r="V1354" s="454">
        <v>705.9</v>
      </c>
      <c r="W1354" s="453">
        <v>717.69</v>
      </c>
      <c r="X1354" s="453">
        <v>720.59</v>
      </c>
      <c r="Y1354" s="453">
        <v>692.98</v>
      </c>
      <c r="Z1354" s="453">
        <v>699.34</v>
      </c>
      <c r="AA1354" s="453">
        <v>719.91</v>
      </c>
      <c r="AB1354" s="453">
        <v>726.31</v>
      </c>
      <c r="AC1354" s="453">
        <v>701.65</v>
      </c>
    </row>
    <row r="1355" spans="1:29" x14ac:dyDescent="0.25">
      <c r="A1355" s="452" t="s">
        <v>774</v>
      </c>
      <c r="B1355" s="453">
        <v>4476.54</v>
      </c>
      <c r="C1355" s="453">
        <v>3557.68</v>
      </c>
      <c r="D1355" s="453">
        <v>2897.03</v>
      </c>
      <c r="E1355" s="453">
        <v>2443.64</v>
      </c>
      <c r="F1355" s="453">
        <v>2803.98</v>
      </c>
      <c r="G1355" s="453">
        <v>2958.09</v>
      </c>
      <c r="H1355" s="453">
        <v>3169.99</v>
      </c>
      <c r="I1355" s="454">
        <v>3127.9</v>
      </c>
      <c r="J1355" s="454">
        <v>2803.2</v>
      </c>
      <c r="K1355" s="453">
        <v>2398.4299999999998</v>
      </c>
      <c r="L1355" s="453">
        <v>2553.98</v>
      </c>
      <c r="M1355" s="453">
        <v>2805.23</v>
      </c>
      <c r="N1355" s="453">
        <v>2755.97</v>
      </c>
      <c r="O1355" s="453">
        <v>2757.03</v>
      </c>
      <c r="P1355" s="453">
        <v>2911.73</v>
      </c>
      <c r="Q1355" s="453">
        <v>2878.32</v>
      </c>
      <c r="R1355" s="453">
        <v>3104.21</v>
      </c>
      <c r="S1355" s="453">
        <v>2957.36</v>
      </c>
      <c r="T1355" s="453">
        <v>2877.52</v>
      </c>
      <c r="U1355" s="453">
        <v>2552.0700000000002</v>
      </c>
      <c r="V1355" s="453">
        <v>2401.0500000000002</v>
      </c>
      <c r="W1355" s="453">
        <v>2014.74</v>
      </c>
      <c r="X1355" s="453">
        <v>1967.54</v>
      </c>
      <c r="Y1355" s="453">
        <v>1906.44</v>
      </c>
      <c r="Z1355" s="453">
        <v>2004.84</v>
      </c>
      <c r="AA1355" s="453">
        <v>1917.42</v>
      </c>
      <c r="AB1355" s="453">
        <v>2010.99</v>
      </c>
      <c r="AC1355" s="453">
        <v>1926.87</v>
      </c>
    </row>
    <row r="1356" spans="1:29" x14ac:dyDescent="0.25">
      <c r="A1356" s="452" t="s">
        <v>8</v>
      </c>
      <c r="B1356" s="453">
        <v>6362.09</v>
      </c>
      <c r="C1356" s="453">
        <v>5920.52</v>
      </c>
      <c r="D1356" s="453">
        <v>5491.28</v>
      </c>
      <c r="E1356" s="453">
        <v>5654.08</v>
      </c>
      <c r="F1356" s="453">
        <v>5862.13</v>
      </c>
      <c r="G1356" s="453">
        <v>6003.27</v>
      </c>
      <c r="H1356" s="453">
        <v>5955.96</v>
      </c>
      <c r="I1356" s="453">
        <v>5870.53</v>
      </c>
      <c r="J1356" s="453">
        <v>5688.24</v>
      </c>
      <c r="K1356" s="453">
        <v>5645.35</v>
      </c>
      <c r="L1356" s="453">
        <v>5739.06</v>
      </c>
      <c r="M1356" s="453">
        <v>5675.03</v>
      </c>
      <c r="N1356" s="453">
        <v>5752.45</v>
      </c>
      <c r="O1356" s="454">
        <v>5856.3</v>
      </c>
      <c r="P1356" s="453">
        <v>5951.07</v>
      </c>
      <c r="Q1356" s="453">
        <v>6019.43</v>
      </c>
      <c r="R1356" s="453">
        <v>5811.23</v>
      </c>
      <c r="S1356" s="453">
        <v>5884.26</v>
      </c>
      <c r="T1356" s="453">
        <v>6013.61</v>
      </c>
      <c r="U1356" s="453">
        <v>5156.9399999999996</v>
      </c>
      <c r="V1356" s="453">
        <v>4753.6899999999996</v>
      </c>
      <c r="W1356" s="453">
        <v>4618.9399999999996</v>
      </c>
      <c r="X1356" s="454">
        <v>4602.7</v>
      </c>
      <c r="Y1356" s="453">
        <v>4663.96</v>
      </c>
      <c r="Z1356" s="453">
        <v>4701.6400000000003</v>
      </c>
      <c r="AA1356" s="453">
        <v>4697.87</v>
      </c>
      <c r="AB1356" s="454">
        <v>4658.5</v>
      </c>
      <c r="AC1356" s="453">
        <v>4688.5200000000004</v>
      </c>
    </row>
    <row r="1357" spans="1:29" x14ac:dyDescent="0.25">
      <c r="A1357" s="452" t="s">
        <v>11</v>
      </c>
      <c r="B1357" s="454">
        <v>5759.2</v>
      </c>
      <c r="C1357" s="453">
        <v>5697.86</v>
      </c>
      <c r="D1357" s="453">
        <v>5473.15</v>
      </c>
      <c r="E1357" s="455">
        <v>5740</v>
      </c>
      <c r="F1357" s="453">
        <v>5653.81</v>
      </c>
      <c r="G1357" s="453">
        <v>5913.36</v>
      </c>
      <c r="H1357" s="454">
        <v>5544.9</v>
      </c>
      <c r="I1357" s="453">
        <v>5773.29</v>
      </c>
      <c r="J1357" s="453">
        <v>5635.61</v>
      </c>
      <c r="K1357" s="453">
        <v>5592.31</v>
      </c>
      <c r="L1357" s="453">
        <v>5700.59</v>
      </c>
      <c r="M1357" s="453">
        <v>5092.6499999999996</v>
      </c>
      <c r="N1357" s="453">
        <v>5210.34</v>
      </c>
      <c r="O1357" s="453">
        <v>5219.07</v>
      </c>
      <c r="P1357" s="453">
        <v>4961.66</v>
      </c>
      <c r="Q1357" s="453">
        <v>4971.03</v>
      </c>
      <c r="R1357" s="453">
        <v>5232.8100000000004</v>
      </c>
      <c r="S1357" s="453">
        <v>4708.37</v>
      </c>
      <c r="T1357" s="453">
        <v>4825.83</v>
      </c>
      <c r="U1357" s="453">
        <v>4634.34</v>
      </c>
      <c r="V1357" s="453">
        <v>4807.24</v>
      </c>
      <c r="W1357" s="453">
        <v>4830.1099999999997</v>
      </c>
      <c r="X1357" s="453">
        <v>4383.3900000000003</v>
      </c>
      <c r="Y1357" s="453">
        <v>4577.6099999999997</v>
      </c>
      <c r="Z1357" s="453">
        <v>4675.91</v>
      </c>
      <c r="AA1357" s="453">
        <v>4552.1400000000003</v>
      </c>
      <c r="AB1357" s="453">
        <v>4569.04</v>
      </c>
      <c r="AC1357" s="453">
        <v>4870.1899999999996</v>
      </c>
    </row>
    <row r="1358" spans="1:29" x14ac:dyDescent="0.25">
      <c r="A1358" s="452" t="s">
        <v>775</v>
      </c>
      <c r="B1358" s="453">
        <v>45959.09</v>
      </c>
      <c r="C1358" s="453">
        <v>46172.46</v>
      </c>
      <c r="D1358" s="453">
        <v>41250.620000000003</v>
      </c>
      <c r="E1358" s="453">
        <v>37004.050000000003</v>
      </c>
      <c r="F1358" s="453">
        <v>37617.65</v>
      </c>
      <c r="G1358" s="453">
        <v>36362.18</v>
      </c>
      <c r="H1358" s="453">
        <v>36351.49</v>
      </c>
      <c r="I1358" s="453">
        <v>36596.42</v>
      </c>
      <c r="J1358" s="453">
        <v>36563.65</v>
      </c>
      <c r="K1358" s="453">
        <v>27033.87</v>
      </c>
      <c r="L1358" s="453">
        <v>26389.31</v>
      </c>
      <c r="M1358" s="453">
        <v>24906.23</v>
      </c>
      <c r="N1358" s="453">
        <v>23277.68</v>
      </c>
      <c r="O1358" s="453">
        <v>22858.47</v>
      </c>
      <c r="P1358" s="453">
        <v>23437.65</v>
      </c>
      <c r="Q1358" s="453">
        <v>22570.18</v>
      </c>
      <c r="R1358" s="453">
        <v>21466.85</v>
      </c>
      <c r="S1358" s="455">
        <v>21524</v>
      </c>
      <c r="T1358" s="453">
        <v>20887.669999999998</v>
      </c>
      <c r="U1358" s="454">
        <v>19439.900000000001</v>
      </c>
      <c r="V1358" s="453">
        <v>19776.830000000002</v>
      </c>
      <c r="W1358" s="453">
        <v>19029.22</v>
      </c>
      <c r="X1358" s="453">
        <v>18862.91</v>
      </c>
      <c r="Y1358" s="453">
        <v>18774.14</v>
      </c>
      <c r="Z1358" s="453">
        <v>19318.75</v>
      </c>
      <c r="AA1358" s="453">
        <v>18851.98</v>
      </c>
      <c r="AB1358" s="453">
        <v>18777.259999999998</v>
      </c>
      <c r="AC1358" s="453">
        <v>19132.939999999999</v>
      </c>
    </row>
    <row r="1359" spans="1:29" x14ac:dyDescent="0.25">
      <c r="A1359" s="452" t="s">
        <v>9</v>
      </c>
      <c r="B1359" s="453">
        <v>321.85000000000002</v>
      </c>
      <c r="C1359" s="454">
        <v>312.60000000000002</v>
      </c>
      <c r="D1359" s="453">
        <v>295.82</v>
      </c>
      <c r="E1359" s="453">
        <v>303.04000000000002</v>
      </c>
      <c r="F1359" s="454">
        <v>306.39999999999998</v>
      </c>
      <c r="G1359" s="453">
        <v>303.88</v>
      </c>
      <c r="H1359" s="453">
        <v>318.27999999999997</v>
      </c>
      <c r="I1359" s="453">
        <v>315.08</v>
      </c>
      <c r="J1359" s="453">
        <v>313.77</v>
      </c>
      <c r="K1359" s="453">
        <v>328.13</v>
      </c>
      <c r="L1359" s="453">
        <v>307.48</v>
      </c>
      <c r="M1359" s="453">
        <v>301.33</v>
      </c>
      <c r="N1359" s="453">
        <v>274.55</v>
      </c>
      <c r="O1359" s="453">
        <v>268.38</v>
      </c>
      <c r="P1359" s="453">
        <v>268.86</v>
      </c>
      <c r="Q1359" s="454">
        <v>273.5</v>
      </c>
      <c r="R1359" s="453">
        <v>290.33</v>
      </c>
      <c r="S1359" s="454">
        <v>303.10000000000002</v>
      </c>
      <c r="T1359" s="453">
        <v>308.82</v>
      </c>
      <c r="U1359" s="453">
        <v>282.67</v>
      </c>
      <c r="V1359" s="453">
        <v>269.37</v>
      </c>
      <c r="W1359" s="453">
        <v>264.23</v>
      </c>
      <c r="X1359" s="453">
        <v>269.73</v>
      </c>
      <c r="Y1359" s="453">
        <v>265.27</v>
      </c>
      <c r="Z1359" s="453">
        <v>292.26</v>
      </c>
      <c r="AA1359" s="453">
        <v>272.98</v>
      </c>
      <c r="AB1359" s="453">
        <v>271.27</v>
      </c>
      <c r="AC1359" s="454">
        <v>283.8</v>
      </c>
    </row>
    <row r="1360" spans="1:29" x14ac:dyDescent="0.25">
      <c r="A1360" s="452" t="s">
        <v>776</v>
      </c>
      <c r="B1360" s="453">
        <v>10.91</v>
      </c>
      <c r="C1360" s="453">
        <v>11.11</v>
      </c>
      <c r="D1360" s="453">
        <v>11.03</v>
      </c>
      <c r="E1360" s="453">
        <v>10.78</v>
      </c>
      <c r="F1360" s="453">
        <v>10.73</v>
      </c>
      <c r="G1360" s="453">
        <v>10.63</v>
      </c>
      <c r="H1360" s="453">
        <v>10.57</v>
      </c>
      <c r="I1360" s="453">
        <v>10.59</v>
      </c>
      <c r="J1360" s="453">
        <v>10.26</v>
      </c>
      <c r="K1360" s="453">
        <v>10.01</v>
      </c>
      <c r="L1360" s="453">
        <v>9.8800000000000008</v>
      </c>
      <c r="M1360" s="453">
        <v>9.92</v>
      </c>
      <c r="N1360" s="453">
        <v>10.050000000000001</v>
      </c>
      <c r="O1360" s="453">
        <v>10.07</v>
      </c>
      <c r="P1360" s="453">
        <v>9.76</v>
      </c>
      <c r="Q1360" s="453">
        <v>9.89</v>
      </c>
      <c r="R1360" s="453">
        <v>10.08</v>
      </c>
      <c r="S1360" s="453">
        <v>10.16</v>
      </c>
      <c r="T1360" s="453">
        <v>10.34</v>
      </c>
      <c r="U1360" s="453">
        <v>10.24</v>
      </c>
      <c r="V1360" s="455">
        <v>10</v>
      </c>
      <c r="W1360" s="453">
        <v>10.39</v>
      </c>
      <c r="X1360" s="453">
        <v>10.27</v>
      </c>
      <c r="Y1360" s="453">
        <v>9.98</v>
      </c>
      <c r="Z1360" s="453">
        <v>9.8800000000000008</v>
      </c>
      <c r="AA1360" s="453">
        <v>9.92</v>
      </c>
      <c r="AB1360" s="453">
        <v>9.77</v>
      </c>
      <c r="AC1360" s="453">
        <v>9.73</v>
      </c>
    </row>
    <row r="1361" spans="1:29" x14ac:dyDescent="0.25">
      <c r="A1361" s="452" t="s">
        <v>10</v>
      </c>
      <c r="B1361" s="453">
        <v>4092.79</v>
      </c>
      <c r="C1361" s="453">
        <v>3937.55</v>
      </c>
      <c r="D1361" s="453">
        <v>3403.75</v>
      </c>
      <c r="E1361" s="453">
        <v>3606.22</v>
      </c>
      <c r="F1361" s="453">
        <v>3676.54</v>
      </c>
      <c r="G1361" s="453">
        <v>3706.03</v>
      </c>
      <c r="H1361" s="453">
        <v>3724.26</v>
      </c>
      <c r="I1361" s="453">
        <v>3716.45</v>
      </c>
      <c r="J1361" s="453">
        <v>3807.71</v>
      </c>
      <c r="K1361" s="453">
        <v>4023.16</v>
      </c>
      <c r="L1361" s="454">
        <v>3825.6</v>
      </c>
      <c r="M1361" s="453">
        <v>3756.28</v>
      </c>
      <c r="N1361" s="453">
        <v>3999.36</v>
      </c>
      <c r="O1361" s="453">
        <v>3853.13</v>
      </c>
      <c r="P1361" s="453">
        <v>3999.77</v>
      </c>
      <c r="Q1361" s="453">
        <v>4069.82</v>
      </c>
      <c r="R1361" s="453">
        <v>3737.31</v>
      </c>
      <c r="S1361" s="453">
        <v>3565.97</v>
      </c>
      <c r="T1361" s="453">
        <v>3124.88</v>
      </c>
      <c r="U1361" s="453">
        <v>2575.56</v>
      </c>
      <c r="V1361" s="453">
        <v>2485.9699999999998</v>
      </c>
      <c r="W1361" s="453">
        <v>2480.9499999999998</v>
      </c>
      <c r="X1361" s="453">
        <v>2490.77</v>
      </c>
      <c r="Y1361" s="453">
        <v>2465.08</v>
      </c>
      <c r="Z1361" s="453">
        <v>2471.63</v>
      </c>
      <c r="AA1361" s="454">
        <v>2506.3000000000002</v>
      </c>
      <c r="AB1361" s="453">
        <v>2438.7800000000002</v>
      </c>
      <c r="AC1361" s="453">
        <v>2394.27</v>
      </c>
    </row>
    <row r="1362" spans="1:29" x14ac:dyDescent="0.25">
      <c r="A1362" s="452" t="s">
        <v>777</v>
      </c>
      <c r="B1362" s="453">
        <v>2830.73</v>
      </c>
      <c r="C1362" s="453">
        <v>2800.14</v>
      </c>
      <c r="D1362" s="453">
        <v>2771.54</v>
      </c>
      <c r="E1362" s="453">
        <v>2785.52</v>
      </c>
      <c r="F1362" s="453">
        <v>2742.72</v>
      </c>
      <c r="G1362" s="453">
        <v>2733.85</v>
      </c>
      <c r="H1362" s="453">
        <v>2651.69</v>
      </c>
      <c r="I1362" s="453">
        <v>2568.06</v>
      </c>
      <c r="J1362" s="453">
        <v>2575.9699999999998</v>
      </c>
      <c r="K1362" s="453">
        <v>2498.9499999999998</v>
      </c>
      <c r="L1362" s="453">
        <v>2626.31</v>
      </c>
      <c r="M1362" s="453">
        <v>2584.5300000000002</v>
      </c>
      <c r="N1362" s="453">
        <v>2515.71</v>
      </c>
      <c r="O1362" s="454">
        <v>2417.1</v>
      </c>
      <c r="P1362" s="453">
        <v>2374.13</v>
      </c>
      <c r="Q1362" s="453">
        <v>2455.54</v>
      </c>
      <c r="R1362" s="453">
        <v>2374.42</v>
      </c>
      <c r="S1362" s="453">
        <v>2434.56</v>
      </c>
      <c r="T1362" s="453">
        <v>2422.0500000000002</v>
      </c>
      <c r="U1362" s="453">
        <v>2387.0100000000002</v>
      </c>
      <c r="V1362" s="453">
        <v>2448.5700000000002</v>
      </c>
      <c r="W1362" s="453">
        <v>2395.52</v>
      </c>
      <c r="X1362" s="453">
        <v>2458.14</v>
      </c>
      <c r="Y1362" s="453">
        <v>2350.34</v>
      </c>
      <c r="Z1362" s="453">
        <v>2395.31</v>
      </c>
      <c r="AA1362" s="453">
        <v>2330.27</v>
      </c>
      <c r="AB1362" s="453">
        <v>2362.39</v>
      </c>
      <c r="AC1362" s="453">
        <v>2393.87</v>
      </c>
    </row>
    <row r="1363" spans="1:29" x14ac:dyDescent="0.25">
      <c r="A1363" s="452" t="s">
        <v>778</v>
      </c>
      <c r="B1363" s="453">
        <v>24661.02</v>
      </c>
      <c r="C1363" s="453">
        <v>24445.63</v>
      </c>
      <c r="D1363" s="454">
        <v>24962.1</v>
      </c>
      <c r="E1363" s="453">
        <v>25767.26</v>
      </c>
      <c r="F1363" s="453">
        <v>23298.02</v>
      </c>
      <c r="G1363" s="453">
        <v>23565.86</v>
      </c>
      <c r="H1363" s="453">
        <v>24266.89</v>
      </c>
      <c r="I1363" s="453">
        <v>23892.43</v>
      </c>
      <c r="J1363" s="453">
        <v>25306.81</v>
      </c>
      <c r="K1363" s="453">
        <v>25656.09</v>
      </c>
      <c r="L1363" s="454">
        <v>24807.8</v>
      </c>
      <c r="M1363" s="453">
        <v>23291.94</v>
      </c>
      <c r="N1363" s="453">
        <v>23213.53</v>
      </c>
      <c r="O1363" s="453">
        <v>25025.11</v>
      </c>
      <c r="P1363" s="454">
        <v>25489.4</v>
      </c>
      <c r="Q1363" s="453">
        <v>26131.59</v>
      </c>
      <c r="R1363" s="453">
        <v>28017.08</v>
      </c>
      <c r="S1363" s="453">
        <v>27393.82</v>
      </c>
      <c r="T1363" s="453">
        <v>25936.31</v>
      </c>
      <c r="U1363" s="453">
        <v>28168.560000000001</v>
      </c>
      <c r="V1363" s="453">
        <v>29425.91</v>
      </c>
      <c r="W1363" s="453">
        <v>30465.07</v>
      </c>
      <c r="X1363" s="453">
        <v>31556.22</v>
      </c>
      <c r="Y1363" s="453">
        <v>33529.97</v>
      </c>
      <c r="Z1363" s="453">
        <v>33935.14</v>
      </c>
      <c r="AA1363" s="453">
        <v>34689.71</v>
      </c>
      <c r="AB1363" s="453">
        <v>37067.870000000003</v>
      </c>
      <c r="AC1363" s="453">
        <v>38535.019999999997</v>
      </c>
    </row>
    <row r="1365" spans="1:29" x14ac:dyDescent="0.25">
      <c r="A1365" s="450" t="s">
        <v>779</v>
      </c>
    </row>
    <row r="1366" spans="1:29" x14ac:dyDescent="0.25">
      <c r="A1366" s="450" t="s">
        <v>751</v>
      </c>
      <c r="B1366" s="450" t="s">
        <v>780</v>
      </c>
    </row>
    <row r="1368" spans="1:29" x14ac:dyDescent="0.25">
      <c r="A1368" s="450" t="s">
        <v>739</v>
      </c>
      <c r="B1368" s="450" t="s">
        <v>740</v>
      </c>
    </row>
    <row r="1369" spans="1:29" x14ac:dyDescent="0.25">
      <c r="A1369" s="450" t="s">
        <v>741</v>
      </c>
      <c r="B1369" s="450" t="s">
        <v>793</v>
      </c>
    </row>
    <row r="1370" spans="1:29" x14ac:dyDescent="0.25">
      <c r="A1370" s="450" t="s">
        <v>743</v>
      </c>
      <c r="B1370" s="450" t="s">
        <v>782</v>
      </c>
    </row>
    <row r="1372" spans="1:29" x14ac:dyDescent="0.25">
      <c r="A1372" s="452" t="s">
        <v>745</v>
      </c>
      <c r="B1372" s="452" t="s">
        <v>51</v>
      </c>
      <c r="C1372" s="452" t="s">
        <v>52</v>
      </c>
      <c r="D1372" s="452" t="s">
        <v>53</v>
      </c>
      <c r="E1372" s="452" t="s">
        <v>54</v>
      </c>
      <c r="F1372" s="452" t="s">
        <v>55</v>
      </c>
      <c r="G1372" s="452" t="s">
        <v>56</v>
      </c>
      <c r="H1372" s="452" t="s">
        <v>57</v>
      </c>
      <c r="I1372" s="452" t="s">
        <v>58</v>
      </c>
      <c r="J1372" s="452" t="s">
        <v>59</v>
      </c>
      <c r="K1372" s="452" t="s">
        <v>60</v>
      </c>
      <c r="L1372" s="452" t="s">
        <v>61</v>
      </c>
      <c r="M1372" s="452" t="s">
        <v>62</v>
      </c>
      <c r="N1372" s="452" t="s">
        <v>63</v>
      </c>
      <c r="O1372" s="452" t="s">
        <v>64</v>
      </c>
      <c r="P1372" s="452" t="s">
        <v>65</v>
      </c>
      <c r="Q1372" s="452" t="s">
        <v>66</v>
      </c>
      <c r="R1372" s="452" t="s">
        <v>67</v>
      </c>
      <c r="S1372" s="452" t="s">
        <v>68</v>
      </c>
      <c r="T1372" s="452" t="s">
        <v>69</v>
      </c>
      <c r="U1372" s="452" t="s">
        <v>70</v>
      </c>
      <c r="V1372" s="452" t="s">
        <v>71</v>
      </c>
      <c r="W1372" s="452" t="s">
        <v>72</v>
      </c>
      <c r="X1372" s="452" t="s">
        <v>73</v>
      </c>
      <c r="Y1372" s="452" t="s">
        <v>74</v>
      </c>
      <c r="Z1372" s="452" t="s">
        <v>75</v>
      </c>
      <c r="AA1372" s="452" t="s">
        <v>76</v>
      </c>
      <c r="AB1372" s="452" t="s">
        <v>77</v>
      </c>
      <c r="AC1372" s="452" t="s">
        <v>746</v>
      </c>
    </row>
    <row r="1373" spans="1:29" x14ac:dyDescent="0.25">
      <c r="A1373" s="452" t="s">
        <v>747</v>
      </c>
      <c r="B1373" s="453">
        <v>335472.63</v>
      </c>
      <c r="C1373" s="453">
        <v>316800.36</v>
      </c>
      <c r="D1373" s="453">
        <v>307433.74</v>
      </c>
      <c r="E1373" s="453">
        <v>301984.67</v>
      </c>
      <c r="F1373" s="453">
        <v>303838.43</v>
      </c>
      <c r="G1373" s="453">
        <v>308079.02</v>
      </c>
      <c r="H1373" s="453">
        <v>313699.27</v>
      </c>
      <c r="I1373" s="453">
        <v>310168.96999999997</v>
      </c>
      <c r="J1373" s="453">
        <v>288020.46000000002</v>
      </c>
      <c r="K1373" s="454">
        <v>277410.09999999998</v>
      </c>
      <c r="L1373" s="453">
        <v>276870.32</v>
      </c>
      <c r="M1373" s="453">
        <v>274790.42</v>
      </c>
      <c r="N1373" s="453">
        <v>265472.53000000003</v>
      </c>
      <c r="O1373" s="453">
        <v>262675.05</v>
      </c>
      <c r="P1373" s="455">
        <v>267076</v>
      </c>
      <c r="Q1373" s="453">
        <v>260848.99</v>
      </c>
      <c r="R1373" s="454">
        <v>251428.6</v>
      </c>
      <c r="S1373" s="453">
        <v>251962.82</v>
      </c>
      <c r="T1373" s="453">
        <v>242500.16</v>
      </c>
      <c r="U1373" s="453">
        <v>228438.72</v>
      </c>
      <c r="V1373" s="453">
        <v>218224.89</v>
      </c>
      <c r="W1373" s="453">
        <v>215067.19</v>
      </c>
      <c r="X1373" s="453">
        <v>212415.42</v>
      </c>
      <c r="Y1373" s="453">
        <v>212884.49</v>
      </c>
      <c r="Z1373" s="453">
        <v>215736.83</v>
      </c>
      <c r="AA1373" s="453">
        <v>215806.55</v>
      </c>
      <c r="AB1373" s="453">
        <v>215133.78</v>
      </c>
      <c r="AC1373" s="453">
        <v>219654.51</v>
      </c>
    </row>
    <row r="1374" spans="1:29" x14ac:dyDescent="0.25">
      <c r="A1374" s="452" t="s">
        <v>748</v>
      </c>
      <c r="B1374" s="453">
        <v>382060.87</v>
      </c>
      <c r="C1374" s="453">
        <v>363588.95</v>
      </c>
      <c r="D1374" s="453">
        <v>349297.27</v>
      </c>
      <c r="E1374" s="453">
        <v>339620.73</v>
      </c>
      <c r="F1374" s="453">
        <v>342101.02</v>
      </c>
      <c r="G1374" s="453">
        <v>345094.99</v>
      </c>
      <c r="H1374" s="453">
        <v>350725.87</v>
      </c>
      <c r="I1374" s="453">
        <v>347453.91</v>
      </c>
      <c r="J1374" s="453">
        <v>325298.09000000003</v>
      </c>
      <c r="K1374" s="453">
        <v>305193.38</v>
      </c>
      <c r="L1374" s="453">
        <v>304009.92</v>
      </c>
      <c r="M1374" s="453">
        <v>300428.48</v>
      </c>
      <c r="N1374" s="453">
        <v>289445.51</v>
      </c>
      <c r="O1374" s="453">
        <v>286217.88</v>
      </c>
      <c r="P1374" s="453">
        <v>291226.51</v>
      </c>
      <c r="Q1374" s="454">
        <v>284161.09999999998</v>
      </c>
      <c r="R1374" s="453">
        <v>273660.96999999997</v>
      </c>
      <c r="S1374" s="453">
        <v>274265.61</v>
      </c>
      <c r="T1374" s="453">
        <v>264160.40999999997</v>
      </c>
      <c r="U1374" s="453">
        <v>248602.76</v>
      </c>
      <c r="V1374" s="453">
        <v>238698.35</v>
      </c>
      <c r="W1374" s="453">
        <v>234803.41</v>
      </c>
      <c r="X1374" s="453">
        <v>231982.34</v>
      </c>
      <c r="Y1374" s="453">
        <v>232360.57</v>
      </c>
      <c r="Z1374" s="453">
        <v>235788.46</v>
      </c>
      <c r="AA1374" s="453">
        <v>235378.52</v>
      </c>
      <c r="AB1374" s="453">
        <v>234631.87</v>
      </c>
      <c r="AC1374" s="453">
        <v>239536.94</v>
      </c>
    </row>
    <row r="1375" spans="1:29" x14ac:dyDescent="0.25">
      <c r="A1375" s="452" t="s">
        <v>749</v>
      </c>
      <c r="B1375" s="453">
        <v>381576.82</v>
      </c>
      <c r="C1375" s="453">
        <v>363115.52000000002</v>
      </c>
      <c r="D1375" s="453">
        <v>348842.54</v>
      </c>
      <c r="E1375" s="454">
        <v>339158.4</v>
      </c>
      <c r="F1375" s="453">
        <v>341633.13</v>
      </c>
      <c r="G1375" s="453">
        <v>344629.62</v>
      </c>
      <c r="H1375" s="453">
        <v>350249.99</v>
      </c>
      <c r="I1375" s="453">
        <v>346977.43</v>
      </c>
      <c r="J1375" s="453">
        <v>324820.40999999997</v>
      </c>
      <c r="K1375" s="453">
        <v>304700.52</v>
      </c>
      <c r="L1375" s="453">
        <v>303542.71000000002</v>
      </c>
      <c r="M1375" s="453">
        <v>299972.53000000003</v>
      </c>
      <c r="N1375" s="453">
        <v>289021.15999999997</v>
      </c>
      <c r="O1375" s="453">
        <v>285811.03999999998</v>
      </c>
      <c r="P1375" s="453">
        <v>290818.08</v>
      </c>
      <c r="Q1375" s="453">
        <v>283748.02</v>
      </c>
      <c r="R1375" s="453">
        <v>273229.12</v>
      </c>
      <c r="S1375" s="453">
        <v>273819.01</v>
      </c>
      <c r="T1375" s="453">
        <v>263712.71999999997</v>
      </c>
      <c r="U1375" s="453">
        <v>248186.53</v>
      </c>
      <c r="V1375" s="453">
        <v>238299.63</v>
      </c>
      <c r="W1375" s="453">
        <v>234408.11</v>
      </c>
      <c r="X1375" s="453">
        <v>231581.78</v>
      </c>
      <c r="Y1375" s="453">
        <v>231964.42</v>
      </c>
      <c r="Z1375" s="453">
        <v>235363.66</v>
      </c>
      <c r="AA1375" s="453">
        <v>234971.85</v>
      </c>
      <c r="AB1375" s="454">
        <v>234226.9</v>
      </c>
      <c r="AC1375" s="453">
        <v>239114.64</v>
      </c>
    </row>
    <row r="1376" spans="1:29" x14ac:dyDescent="0.25">
      <c r="A1376" s="452" t="s">
        <v>750</v>
      </c>
      <c r="B1376" s="453">
        <v>10119.83</v>
      </c>
      <c r="C1376" s="453">
        <v>10014.219999999999</v>
      </c>
      <c r="D1376" s="453">
        <v>9765.39</v>
      </c>
      <c r="E1376" s="453">
        <v>10039.040000000001</v>
      </c>
      <c r="F1376" s="453">
        <v>10444.25</v>
      </c>
      <c r="G1376" s="453">
        <v>10926.49</v>
      </c>
      <c r="H1376" s="453">
        <v>11358.02</v>
      </c>
      <c r="I1376" s="453">
        <v>11117.71</v>
      </c>
      <c r="J1376" s="453">
        <v>10990.08</v>
      </c>
      <c r="K1376" s="453">
        <v>11003.48</v>
      </c>
      <c r="L1376" s="453">
        <v>10258.129999999999</v>
      </c>
      <c r="M1376" s="453">
        <v>9847.77</v>
      </c>
      <c r="N1376" s="454">
        <v>9486.4</v>
      </c>
      <c r="O1376" s="453">
        <v>8595.49</v>
      </c>
      <c r="P1376" s="453">
        <v>8732.06</v>
      </c>
      <c r="Q1376" s="453">
        <v>8464.3700000000008</v>
      </c>
      <c r="R1376" s="453">
        <v>7498.26</v>
      </c>
      <c r="S1376" s="453">
        <v>7000.11</v>
      </c>
      <c r="T1376" s="453">
        <v>6999.32</v>
      </c>
      <c r="U1376" s="453">
        <v>7090.85</v>
      </c>
      <c r="V1376" s="453">
        <v>7595.95</v>
      </c>
      <c r="W1376" s="453">
        <v>6393.46</v>
      </c>
      <c r="X1376" s="453">
        <v>6333.19</v>
      </c>
      <c r="Y1376" s="453">
        <v>6188.35</v>
      </c>
      <c r="Z1376" s="453">
        <v>6196.39</v>
      </c>
      <c r="AA1376" s="453">
        <v>6029.07</v>
      </c>
      <c r="AB1376" s="453">
        <v>5733.88</v>
      </c>
      <c r="AC1376" s="453">
        <v>5976.58</v>
      </c>
    </row>
    <row r="1377" spans="1:29" x14ac:dyDescent="0.25">
      <c r="A1377" s="452" t="s">
        <v>752</v>
      </c>
      <c r="B1377" s="453">
        <v>9160.61</v>
      </c>
      <c r="C1377" s="453">
        <v>7170.24</v>
      </c>
      <c r="D1377" s="453">
        <v>6058.04</v>
      </c>
      <c r="E1377" s="453">
        <v>5473.65</v>
      </c>
      <c r="F1377" s="453">
        <v>5322.17</v>
      </c>
      <c r="G1377" s="454">
        <v>5152.8999999999996</v>
      </c>
      <c r="H1377" s="453">
        <v>5015.3900000000003</v>
      </c>
      <c r="I1377" s="453">
        <v>4769.28</v>
      </c>
      <c r="J1377" s="453">
        <v>3933.83</v>
      </c>
      <c r="K1377" s="453">
        <v>4094.84</v>
      </c>
      <c r="L1377" s="453">
        <v>4168.68</v>
      </c>
      <c r="M1377" s="453">
        <v>4249.57</v>
      </c>
      <c r="N1377" s="453">
        <v>4179.9799999999996</v>
      </c>
      <c r="O1377" s="453">
        <v>4014.35</v>
      </c>
      <c r="P1377" s="453">
        <v>4617.2299999999996</v>
      </c>
      <c r="Q1377" s="453">
        <v>4454.95</v>
      </c>
      <c r="R1377" s="453">
        <v>3981.55</v>
      </c>
      <c r="S1377" s="453">
        <v>4017.69</v>
      </c>
      <c r="T1377" s="453">
        <v>4252.45</v>
      </c>
      <c r="U1377" s="453">
        <v>3858.17</v>
      </c>
      <c r="V1377" s="453">
        <v>4341.7700000000004</v>
      </c>
      <c r="W1377" s="453">
        <v>3995.83</v>
      </c>
      <c r="X1377" s="453">
        <v>4070.28</v>
      </c>
      <c r="Y1377" s="453">
        <v>4467.7700000000004</v>
      </c>
      <c r="Z1377" s="453">
        <v>4929.29</v>
      </c>
      <c r="AA1377" s="453">
        <v>5039.99</v>
      </c>
      <c r="AB1377" s="453">
        <v>5365.08</v>
      </c>
      <c r="AC1377" s="453">
        <v>5351.35</v>
      </c>
    </row>
    <row r="1378" spans="1:29" x14ac:dyDescent="0.25">
      <c r="A1378" s="452" t="s">
        <v>753</v>
      </c>
      <c r="B1378" s="453">
        <v>9617.14</v>
      </c>
      <c r="C1378" s="453">
        <v>8282.02</v>
      </c>
      <c r="D1378" s="453">
        <v>7399.04</v>
      </c>
      <c r="E1378" s="453">
        <v>6617.77</v>
      </c>
      <c r="F1378" s="453">
        <v>6492.19</v>
      </c>
      <c r="G1378" s="455">
        <v>6855</v>
      </c>
      <c r="H1378" s="453">
        <v>6631.99</v>
      </c>
      <c r="I1378" s="453">
        <v>6556.15</v>
      </c>
      <c r="J1378" s="453">
        <v>6425.66</v>
      </c>
      <c r="K1378" s="453">
        <v>6239.47</v>
      </c>
      <c r="L1378" s="453">
        <v>6370.04</v>
      </c>
      <c r="M1378" s="453">
        <v>6370.03</v>
      </c>
      <c r="N1378" s="453">
        <v>6112.37</v>
      </c>
      <c r="O1378" s="453">
        <v>5714.19</v>
      </c>
      <c r="P1378" s="453">
        <v>6184.87</v>
      </c>
      <c r="Q1378" s="453">
        <v>6010.89</v>
      </c>
      <c r="R1378" s="453">
        <v>5825.76</v>
      </c>
      <c r="S1378" s="453">
        <v>5791.07</v>
      </c>
      <c r="T1378" s="453">
        <v>5932.63</v>
      </c>
      <c r="U1378" s="453">
        <v>5542.06</v>
      </c>
      <c r="V1378" s="453">
        <v>5337.06</v>
      </c>
      <c r="W1378" s="454">
        <v>5552.8</v>
      </c>
      <c r="X1378" s="453">
        <v>5493.65</v>
      </c>
      <c r="Y1378" s="453">
        <v>5457.86</v>
      </c>
      <c r="Z1378" s="453">
        <v>5695.47</v>
      </c>
      <c r="AA1378" s="453">
        <v>5672.06</v>
      </c>
      <c r="AB1378" s="453">
        <v>5919.57</v>
      </c>
      <c r="AC1378" s="453">
        <v>5846.77</v>
      </c>
    </row>
    <row r="1379" spans="1:29" x14ac:dyDescent="0.25">
      <c r="A1379" s="452" t="s">
        <v>7</v>
      </c>
      <c r="B1379" s="453">
        <v>7983.17</v>
      </c>
      <c r="C1379" s="453">
        <v>7820.46</v>
      </c>
      <c r="D1379" s="453">
        <v>7568.72</v>
      </c>
      <c r="E1379" s="453">
        <v>7374.17</v>
      </c>
      <c r="F1379" s="453">
        <v>7297.81</v>
      </c>
      <c r="G1379" s="453">
        <v>7247.49</v>
      </c>
      <c r="H1379" s="453">
        <v>6874.07</v>
      </c>
      <c r="I1379" s="453">
        <v>6914.31</v>
      </c>
      <c r="J1379" s="453">
        <v>6959.94</v>
      </c>
      <c r="K1379" s="453">
        <v>7052.84</v>
      </c>
      <c r="L1379" s="453">
        <v>6994.21</v>
      </c>
      <c r="M1379" s="453">
        <v>6772.11</v>
      </c>
      <c r="N1379" s="454">
        <v>6764.7</v>
      </c>
      <c r="O1379" s="453">
        <v>6632.76</v>
      </c>
      <c r="P1379" s="453">
        <v>6179.77</v>
      </c>
      <c r="Q1379" s="453">
        <v>5528.89</v>
      </c>
      <c r="R1379" s="453">
        <v>5427.84</v>
      </c>
      <c r="S1379" s="453">
        <v>5607.13</v>
      </c>
      <c r="T1379" s="453">
        <v>5557.56</v>
      </c>
      <c r="U1379" s="453">
        <v>5338.01</v>
      </c>
      <c r="V1379" s="453">
        <v>5234.58</v>
      </c>
      <c r="W1379" s="453">
        <v>5234.76</v>
      </c>
      <c r="X1379" s="454">
        <v>5142.1000000000004</v>
      </c>
      <c r="Y1379" s="453">
        <v>5123.51</v>
      </c>
      <c r="Z1379" s="453">
        <v>5264.32</v>
      </c>
      <c r="AA1379" s="454">
        <v>5252.5</v>
      </c>
      <c r="AB1379" s="453">
        <v>5391.96</v>
      </c>
      <c r="AC1379" s="453">
        <v>5479.42</v>
      </c>
    </row>
    <row r="1380" spans="1:29" x14ac:dyDescent="0.25">
      <c r="A1380" s="452" t="s">
        <v>754</v>
      </c>
      <c r="B1380" s="453">
        <v>64247.25</v>
      </c>
      <c r="C1380" s="453">
        <v>61936.59</v>
      </c>
      <c r="D1380" s="453">
        <v>63105.22</v>
      </c>
      <c r="E1380" s="453">
        <v>60382.99</v>
      </c>
      <c r="F1380" s="453">
        <v>61516.44</v>
      </c>
      <c r="G1380" s="453">
        <v>60886.97</v>
      </c>
      <c r="H1380" s="453">
        <v>62216.74</v>
      </c>
      <c r="I1380" s="453">
        <v>59247.44</v>
      </c>
      <c r="J1380" s="453">
        <v>46471.43</v>
      </c>
      <c r="K1380" s="453">
        <v>42905.14</v>
      </c>
      <c r="L1380" s="453">
        <v>42925.97</v>
      </c>
      <c r="M1380" s="453">
        <v>44286.15</v>
      </c>
      <c r="N1380" s="453">
        <v>43420.480000000003</v>
      </c>
      <c r="O1380" s="453">
        <v>43058.43</v>
      </c>
      <c r="P1380" s="453">
        <v>45212.76</v>
      </c>
      <c r="Q1380" s="453">
        <v>43231.46</v>
      </c>
      <c r="R1380" s="453">
        <v>42981.96</v>
      </c>
      <c r="S1380" s="453">
        <v>44941.34</v>
      </c>
      <c r="T1380" s="454">
        <v>45384.4</v>
      </c>
      <c r="U1380" s="453">
        <v>44532.86</v>
      </c>
      <c r="V1380" s="453">
        <v>36589.089999999997</v>
      </c>
      <c r="W1380" s="453">
        <v>37923.42</v>
      </c>
      <c r="X1380" s="453">
        <v>37132.85</v>
      </c>
      <c r="Y1380" s="453">
        <v>37685.97</v>
      </c>
      <c r="Z1380" s="453">
        <v>38336.25</v>
      </c>
      <c r="AA1380" s="453">
        <v>38926.94</v>
      </c>
      <c r="AB1380" s="453">
        <v>38105.39</v>
      </c>
      <c r="AC1380" s="453">
        <v>37939.49</v>
      </c>
    </row>
    <row r="1381" spans="1:29" x14ac:dyDescent="0.25">
      <c r="A1381" s="452" t="s">
        <v>755</v>
      </c>
      <c r="B1381" s="453">
        <v>1470.11</v>
      </c>
      <c r="C1381" s="453">
        <v>1432.06</v>
      </c>
      <c r="D1381" s="453">
        <v>1186.3699999999999</v>
      </c>
      <c r="E1381" s="453">
        <v>926.87</v>
      </c>
      <c r="F1381" s="453">
        <v>837.74</v>
      </c>
      <c r="G1381" s="453">
        <v>767.05</v>
      </c>
      <c r="H1381" s="453">
        <v>728.09</v>
      </c>
      <c r="I1381" s="453">
        <v>734.98</v>
      </c>
      <c r="J1381" s="453">
        <v>751.58</v>
      </c>
      <c r="K1381" s="453">
        <v>664.64</v>
      </c>
      <c r="L1381" s="453">
        <v>682.86</v>
      </c>
      <c r="M1381" s="453">
        <v>685.75</v>
      </c>
      <c r="N1381" s="453">
        <v>660.87</v>
      </c>
      <c r="O1381" s="453">
        <v>688.31</v>
      </c>
      <c r="P1381" s="453">
        <v>726.48</v>
      </c>
      <c r="Q1381" s="453">
        <v>728.62</v>
      </c>
      <c r="R1381" s="453">
        <v>716.02</v>
      </c>
      <c r="S1381" s="453">
        <v>782.24</v>
      </c>
      <c r="T1381" s="453">
        <v>838.35</v>
      </c>
      <c r="U1381" s="454">
        <v>790.9</v>
      </c>
      <c r="V1381" s="453">
        <v>805.46</v>
      </c>
      <c r="W1381" s="453">
        <v>809.63</v>
      </c>
      <c r="X1381" s="453">
        <v>862.62</v>
      </c>
      <c r="Y1381" s="453">
        <v>866.33</v>
      </c>
      <c r="Z1381" s="454">
        <v>896.4</v>
      </c>
      <c r="AA1381" s="453">
        <v>922.35</v>
      </c>
      <c r="AB1381" s="453">
        <v>885.36</v>
      </c>
      <c r="AC1381" s="453">
        <v>917.22</v>
      </c>
    </row>
    <row r="1382" spans="1:29" x14ac:dyDescent="0.25">
      <c r="A1382" s="452" t="s">
        <v>756</v>
      </c>
      <c r="B1382" s="453">
        <v>7738.37</v>
      </c>
      <c r="C1382" s="453">
        <v>7492.37</v>
      </c>
      <c r="D1382" s="453">
        <v>7414.31</v>
      </c>
      <c r="E1382" s="453">
        <v>7540.63</v>
      </c>
      <c r="F1382" s="453">
        <v>7799.47</v>
      </c>
      <c r="G1382" s="453">
        <v>8092.99</v>
      </c>
      <c r="H1382" s="453">
        <v>8208.44</v>
      </c>
      <c r="I1382" s="453">
        <v>8096.86</v>
      </c>
      <c r="J1382" s="453">
        <v>8522.61</v>
      </c>
      <c r="K1382" s="453">
        <v>8283.26</v>
      </c>
      <c r="L1382" s="453">
        <v>7979.02</v>
      </c>
      <c r="M1382" s="453">
        <v>7493.43</v>
      </c>
      <c r="N1382" s="453">
        <v>7150.36</v>
      </c>
      <c r="O1382" s="453">
        <v>7037.25</v>
      </c>
      <c r="P1382" s="454">
        <v>6938.6</v>
      </c>
      <c r="Q1382" s="453">
        <v>6783.17</v>
      </c>
      <c r="R1382" s="453">
        <v>6522.94</v>
      </c>
      <c r="S1382" s="453">
        <v>6347.99</v>
      </c>
      <c r="T1382" s="453">
        <v>6288.37</v>
      </c>
      <c r="U1382" s="453">
        <v>6108.95</v>
      </c>
      <c r="V1382" s="453">
        <v>6368.83</v>
      </c>
      <c r="W1382" s="453">
        <v>5957.76</v>
      </c>
      <c r="X1382" s="453">
        <v>6114.65</v>
      </c>
      <c r="Y1382" s="453">
        <v>6557.65</v>
      </c>
      <c r="Z1382" s="453">
        <v>6378.92</v>
      </c>
      <c r="AA1382" s="453">
        <v>6379.81</v>
      </c>
      <c r="AB1382" s="453">
        <v>6490.31</v>
      </c>
      <c r="AC1382" s="453">
        <v>6775.51</v>
      </c>
    </row>
    <row r="1383" spans="1:29" x14ac:dyDescent="0.25">
      <c r="A1383" s="452" t="s">
        <v>757</v>
      </c>
      <c r="B1383" s="455">
        <v>7464</v>
      </c>
      <c r="C1383" s="453">
        <v>7325.48</v>
      </c>
      <c r="D1383" s="453">
        <v>7170.91</v>
      </c>
      <c r="E1383" s="453">
        <v>6616.83</v>
      </c>
      <c r="F1383" s="453">
        <v>6501.28</v>
      </c>
      <c r="G1383" s="453">
        <v>6703.92</v>
      </c>
      <c r="H1383" s="453">
        <v>6875.47</v>
      </c>
      <c r="I1383" s="454">
        <v>6714.6</v>
      </c>
      <c r="J1383" s="453">
        <v>6640.72</v>
      </c>
      <c r="K1383" s="454">
        <v>6600.6</v>
      </c>
      <c r="L1383" s="454">
        <v>6367.3</v>
      </c>
      <c r="M1383" s="454">
        <v>6242.4</v>
      </c>
      <c r="N1383" s="453">
        <v>6196.78</v>
      </c>
      <c r="O1383" s="453">
        <v>6127.68</v>
      </c>
      <c r="P1383" s="453">
        <v>6132.99</v>
      </c>
      <c r="Q1383" s="453">
        <v>5963.07</v>
      </c>
      <c r="R1383" s="453">
        <v>5803.56</v>
      </c>
      <c r="S1383" s="453">
        <v>5904.06</v>
      </c>
      <c r="T1383" s="453">
        <v>5667.28</v>
      </c>
      <c r="U1383" s="453">
        <v>5307.27</v>
      </c>
      <c r="V1383" s="453">
        <v>5510.81</v>
      </c>
      <c r="W1383" s="453">
        <v>5265.53</v>
      </c>
      <c r="X1383" s="453">
        <v>4831.9399999999996</v>
      </c>
      <c r="Y1383" s="454">
        <v>4535.1000000000004</v>
      </c>
      <c r="Z1383" s="453">
        <v>4329.71</v>
      </c>
      <c r="AA1383" s="453">
        <v>4267.6400000000003</v>
      </c>
      <c r="AB1383" s="453">
        <v>4327.8599999999997</v>
      </c>
      <c r="AC1383" s="453">
        <v>4379.6499999999996</v>
      </c>
    </row>
    <row r="1384" spans="1:29" x14ac:dyDescent="0.25">
      <c r="A1384" s="452" t="s">
        <v>758</v>
      </c>
      <c r="B1384" s="453">
        <v>17968.07</v>
      </c>
      <c r="C1384" s="453">
        <v>17348.86</v>
      </c>
      <c r="D1384" s="453">
        <v>16856.45</v>
      </c>
      <c r="E1384" s="453">
        <v>15706.39</v>
      </c>
      <c r="F1384" s="453">
        <v>17331.32</v>
      </c>
      <c r="G1384" s="453">
        <v>17220.95</v>
      </c>
      <c r="H1384" s="453">
        <v>19228.71</v>
      </c>
      <c r="I1384" s="453">
        <v>18793.849999999999</v>
      </c>
      <c r="J1384" s="453">
        <v>19407.919999999998</v>
      </c>
      <c r="K1384" s="453">
        <v>20423.810000000001</v>
      </c>
      <c r="L1384" s="453">
        <v>21345.18</v>
      </c>
      <c r="M1384" s="453">
        <v>20164.97</v>
      </c>
      <c r="N1384" s="453">
        <v>19480.63</v>
      </c>
      <c r="O1384" s="453">
        <v>20407.36</v>
      </c>
      <c r="P1384" s="453">
        <v>19726.52</v>
      </c>
      <c r="Q1384" s="453">
        <v>19002.09</v>
      </c>
      <c r="R1384" s="453">
        <v>18990.189999999999</v>
      </c>
      <c r="S1384" s="454">
        <v>19357.3</v>
      </c>
      <c r="T1384" s="453">
        <v>17685.060000000001</v>
      </c>
      <c r="U1384" s="453">
        <v>17537.32</v>
      </c>
      <c r="V1384" s="453">
        <v>17935.349999999999</v>
      </c>
      <c r="W1384" s="453">
        <v>17018.77</v>
      </c>
      <c r="X1384" s="453">
        <v>16468.73</v>
      </c>
      <c r="Y1384" s="453">
        <v>16964.79</v>
      </c>
      <c r="Z1384" s="453">
        <v>17774.419999999998</v>
      </c>
      <c r="AA1384" s="453">
        <v>17948.349999999999</v>
      </c>
      <c r="AB1384" s="453">
        <v>17674.93</v>
      </c>
      <c r="AC1384" s="454">
        <v>18414.7</v>
      </c>
    </row>
    <row r="1385" spans="1:29" x14ac:dyDescent="0.25">
      <c r="A1385" s="452" t="s">
        <v>759</v>
      </c>
      <c r="B1385" s="453">
        <v>66273.440000000002</v>
      </c>
      <c r="C1385" s="453">
        <v>66873.38</v>
      </c>
      <c r="D1385" s="453">
        <v>66542.97</v>
      </c>
      <c r="E1385" s="453">
        <v>65738.570000000007</v>
      </c>
      <c r="F1385" s="453">
        <v>65824.479999999996</v>
      </c>
      <c r="G1385" s="453">
        <v>67351.92</v>
      </c>
      <c r="H1385" s="453">
        <v>68868.89</v>
      </c>
      <c r="I1385" s="453">
        <v>68785.990000000005</v>
      </c>
      <c r="J1385" s="453">
        <v>62124.47</v>
      </c>
      <c r="K1385" s="453">
        <v>56291.519999999997</v>
      </c>
      <c r="L1385" s="453">
        <v>55243.42</v>
      </c>
      <c r="M1385" s="453">
        <v>54901.46</v>
      </c>
      <c r="N1385" s="453">
        <v>52163.08</v>
      </c>
      <c r="O1385" s="453">
        <v>50284.97</v>
      </c>
      <c r="P1385" s="453">
        <v>48694.04</v>
      </c>
      <c r="Q1385" s="453">
        <v>47769.38</v>
      </c>
      <c r="R1385" s="453">
        <v>46501.71</v>
      </c>
      <c r="S1385" s="453">
        <v>46677.16</v>
      </c>
      <c r="T1385" s="453">
        <v>45902.76</v>
      </c>
      <c r="U1385" s="453">
        <v>44323.41</v>
      </c>
      <c r="V1385" s="453">
        <v>42124.480000000003</v>
      </c>
      <c r="W1385" s="453">
        <v>40657.019999999997</v>
      </c>
      <c r="X1385" s="453">
        <v>40878.97</v>
      </c>
      <c r="Y1385" s="453">
        <v>40645.769999999997</v>
      </c>
      <c r="Z1385" s="453">
        <v>41878.32</v>
      </c>
      <c r="AA1385" s="453">
        <v>41742.879999999997</v>
      </c>
      <c r="AB1385" s="453">
        <v>40760.639999999999</v>
      </c>
      <c r="AC1385" s="453">
        <v>42133.27</v>
      </c>
    </row>
    <row r="1386" spans="1:29" x14ac:dyDescent="0.25">
      <c r="A1386" s="452" t="s">
        <v>760</v>
      </c>
      <c r="B1386" s="453">
        <v>2850.88</v>
      </c>
      <c r="C1386" s="453">
        <v>2698.66</v>
      </c>
      <c r="D1386" s="455">
        <v>2733</v>
      </c>
      <c r="E1386" s="453">
        <v>2354.52</v>
      </c>
      <c r="F1386" s="453">
        <v>2388.6799999999998</v>
      </c>
      <c r="G1386" s="453">
        <v>2302.5700000000002</v>
      </c>
      <c r="H1386" s="453">
        <v>2307.7199999999998</v>
      </c>
      <c r="I1386" s="453">
        <v>2494.94</v>
      </c>
      <c r="J1386" s="453">
        <v>2140.0500000000002</v>
      </c>
      <c r="K1386" s="453">
        <v>2365.0700000000002</v>
      </c>
      <c r="L1386" s="454">
        <v>2480.1999999999998</v>
      </c>
      <c r="M1386" s="453">
        <v>2456.7600000000002</v>
      </c>
      <c r="N1386" s="453">
        <v>2358.9899999999998</v>
      </c>
      <c r="O1386" s="453">
        <v>2261.9899999999998</v>
      </c>
      <c r="P1386" s="453">
        <v>2522.89</v>
      </c>
      <c r="Q1386" s="453">
        <v>2465.25</v>
      </c>
      <c r="R1386" s="453">
        <v>2486.37</v>
      </c>
      <c r="S1386" s="453">
        <v>2535.75</v>
      </c>
      <c r="T1386" s="454">
        <v>2835.6</v>
      </c>
      <c r="U1386" s="453">
        <v>2200.9899999999998</v>
      </c>
      <c r="V1386" s="453">
        <v>2443.36</v>
      </c>
      <c r="W1386" s="453">
        <v>2507.98</v>
      </c>
      <c r="X1386" s="453">
        <v>2290.9699999999998</v>
      </c>
      <c r="Y1386" s="453">
        <v>1709.53</v>
      </c>
      <c r="Z1386" s="453">
        <v>1647.99</v>
      </c>
      <c r="AA1386" s="453">
        <v>1819.25</v>
      </c>
      <c r="AB1386" s="453">
        <v>1591.94</v>
      </c>
      <c r="AC1386" s="453">
        <v>1703.32</v>
      </c>
    </row>
    <row r="1387" spans="1:29" x14ac:dyDescent="0.25">
      <c r="A1387" s="452" t="s">
        <v>761</v>
      </c>
      <c r="B1387" s="453">
        <v>26119.71</v>
      </c>
      <c r="C1387" s="453">
        <v>27046.98</v>
      </c>
      <c r="D1387" s="453">
        <v>26525.74</v>
      </c>
      <c r="E1387" s="453">
        <v>26986.97</v>
      </c>
      <c r="F1387" s="453">
        <v>26403.07</v>
      </c>
      <c r="G1387" s="454">
        <v>27481.200000000001</v>
      </c>
      <c r="H1387" s="453">
        <v>27558.79</v>
      </c>
      <c r="I1387" s="453">
        <v>28531.43</v>
      </c>
      <c r="J1387" s="454">
        <v>28782.2</v>
      </c>
      <c r="K1387" s="454">
        <v>29331.4</v>
      </c>
      <c r="L1387" s="453">
        <v>28518.36</v>
      </c>
      <c r="M1387" s="453">
        <v>28817.34</v>
      </c>
      <c r="N1387" s="453">
        <v>28143.040000000001</v>
      </c>
      <c r="O1387" s="453">
        <v>27969.67</v>
      </c>
      <c r="P1387" s="453">
        <v>28759.96</v>
      </c>
      <c r="Q1387" s="453">
        <v>27856.15</v>
      </c>
      <c r="R1387" s="453">
        <v>22941.17</v>
      </c>
      <c r="S1387" s="453">
        <v>22239.95</v>
      </c>
      <c r="T1387" s="453">
        <v>20733.36</v>
      </c>
      <c r="U1387" s="453">
        <v>19634.36</v>
      </c>
      <c r="V1387" s="454">
        <v>18898.3</v>
      </c>
      <c r="W1387" s="453">
        <v>18363.95</v>
      </c>
      <c r="X1387" s="453">
        <v>18916.189999999999</v>
      </c>
      <c r="Y1387" s="453">
        <v>18082.669999999998</v>
      </c>
      <c r="Z1387" s="453">
        <v>17618.88</v>
      </c>
      <c r="AA1387" s="453">
        <v>17623.509999999998</v>
      </c>
      <c r="AB1387" s="453">
        <v>18023.93</v>
      </c>
      <c r="AC1387" s="453">
        <v>17879.240000000002</v>
      </c>
    </row>
    <row r="1388" spans="1:29" x14ac:dyDescent="0.25">
      <c r="A1388" s="452" t="s">
        <v>762</v>
      </c>
      <c r="B1388" s="453">
        <v>291.73</v>
      </c>
      <c r="C1388" s="453">
        <v>294.17</v>
      </c>
      <c r="D1388" s="453">
        <v>324.82</v>
      </c>
      <c r="E1388" s="453">
        <v>343.46</v>
      </c>
      <c r="F1388" s="453">
        <v>337.22</v>
      </c>
      <c r="G1388" s="453">
        <v>379.94</v>
      </c>
      <c r="H1388" s="453">
        <v>354.88</v>
      </c>
      <c r="I1388" s="453">
        <v>349.45</v>
      </c>
      <c r="J1388" s="453">
        <v>377.65</v>
      </c>
      <c r="K1388" s="453">
        <v>362.96</v>
      </c>
      <c r="L1388" s="453">
        <v>352.33</v>
      </c>
      <c r="M1388" s="453">
        <v>385.17</v>
      </c>
      <c r="N1388" s="453">
        <v>389.52</v>
      </c>
      <c r="O1388" s="453">
        <v>388.71</v>
      </c>
      <c r="P1388" s="453">
        <v>347.26</v>
      </c>
      <c r="Q1388" s="454">
        <v>320.3</v>
      </c>
      <c r="R1388" s="453">
        <v>334.17</v>
      </c>
      <c r="S1388" s="453">
        <v>327.85</v>
      </c>
      <c r="T1388" s="453">
        <v>316.17</v>
      </c>
      <c r="U1388" s="453">
        <v>307.68</v>
      </c>
      <c r="V1388" s="453">
        <v>324.98</v>
      </c>
      <c r="W1388" s="453">
        <v>311.77</v>
      </c>
      <c r="X1388" s="453">
        <v>310.56</v>
      </c>
      <c r="Y1388" s="453">
        <v>284.14999999999998</v>
      </c>
      <c r="Z1388" s="453">
        <v>279.33999999999997</v>
      </c>
      <c r="AA1388" s="453">
        <v>286.74</v>
      </c>
      <c r="AB1388" s="453">
        <v>295.13</v>
      </c>
      <c r="AC1388" s="453">
        <v>301.38</v>
      </c>
    </row>
    <row r="1389" spans="1:29" x14ac:dyDescent="0.25">
      <c r="A1389" s="452" t="s">
        <v>763</v>
      </c>
      <c r="B1389" s="453">
        <v>3219.11</v>
      </c>
      <c r="C1389" s="453">
        <v>3102.16</v>
      </c>
      <c r="D1389" s="453">
        <v>2542.15</v>
      </c>
      <c r="E1389" s="453">
        <v>2108.2399999999998</v>
      </c>
      <c r="F1389" s="453">
        <v>1869.51</v>
      </c>
      <c r="G1389" s="453">
        <v>1713.26</v>
      </c>
      <c r="H1389" s="453">
        <v>1711.42</v>
      </c>
      <c r="I1389" s="454">
        <v>1710.6</v>
      </c>
      <c r="J1389" s="453">
        <v>1657.88</v>
      </c>
      <c r="K1389" s="453">
        <v>1588.87</v>
      </c>
      <c r="L1389" s="453">
        <v>1600.25</v>
      </c>
      <c r="M1389" s="453">
        <v>1681.02</v>
      </c>
      <c r="N1389" s="453">
        <v>1650.02</v>
      </c>
      <c r="O1389" s="453">
        <v>1697.97</v>
      </c>
      <c r="P1389" s="453">
        <v>1687.49</v>
      </c>
      <c r="Q1389" s="453">
        <v>1730.76</v>
      </c>
      <c r="R1389" s="453">
        <v>1734.14</v>
      </c>
      <c r="S1389" s="453">
        <v>1793.05</v>
      </c>
      <c r="T1389" s="453">
        <v>1777.94</v>
      </c>
      <c r="U1389" s="453">
        <v>1794.66</v>
      </c>
      <c r="V1389" s="453">
        <v>1826.73</v>
      </c>
      <c r="W1389" s="453">
        <v>1821.75</v>
      </c>
      <c r="X1389" s="453">
        <v>1901.07</v>
      </c>
      <c r="Y1389" s="453">
        <v>1919.86</v>
      </c>
      <c r="Z1389" s="454">
        <v>1958.3</v>
      </c>
      <c r="AA1389" s="453">
        <v>2023.01</v>
      </c>
      <c r="AB1389" s="453">
        <v>2011.06</v>
      </c>
      <c r="AC1389" s="453">
        <v>2025.81</v>
      </c>
    </row>
    <row r="1390" spans="1:29" x14ac:dyDescent="0.25">
      <c r="A1390" s="452" t="s">
        <v>764</v>
      </c>
      <c r="B1390" s="453">
        <v>5423.52</v>
      </c>
      <c r="C1390" s="453">
        <v>5538.31</v>
      </c>
      <c r="D1390" s="453">
        <v>3822.45</v>
      </c>
      <c r="E1390" s="453">
        <v>3325.74</v>
      </c>
      <c r="F1390" s="453">
        <v>2962.99</v>
      </c>
      <c r="G1390" s="453">
        <v>2904.05</v>
      </c>
      <c r="H1390" s="453">
        <v>3350.98</v>
      </c>
      <c r="I1390" s="453">
        <v>3460.66</v>
      </c>
      <c r="J1390" s="453">
        <v>3692.05</v>
      </c>
      <c r="K1390" s="453">
        <v>3634.39</v>
      </c>
      <c r="L1390" s="453">
        <v>3832.24</v>
      </c>
      <c r="M1390" s="453">
        <v>3937.38</v>
      </c>
      <c r="N1390" s="453">
        <v>4170.07</v>
      </c>
      <c r="O1390" s="453">
        <v>4272.7299999999996</v>
      </c>
      <c r="P1390" s="453">
        <v>4492.93</v>
      </c>
      <c r="Q1390" s="453">
        <v>4758.05</v>
      </c>
      <c r="R1390" s="453">
        <v>4708.16</v>
      </c>
      <c r="S1390" s="453">
        <v>5497.37</v>
      </c>
      <c r="T1390" s="453">
        <v>5233.83</v>
      </c>
      <c r="U1390" s="453">
        <v>3156.02</v>
      </c>
      <c r="V1390" s="453">
        <v>3074.49</v>
      </c>
      <c r="W1390" s="454">
        <v>3413.4</v>
      </c>
      <c r="X1390" s="454">
        <v>3227.4</v>
      </c>
      <c r="Y1390" s="453">
        <v>2986.89</v>
      </c>
      <c r="Z1390" s="453">
        <v>3127.82</v>
      </c>
      <c r="AA1390" s="453">
        <v>3113.05</v>
      </c>
      <c r="AB1390" s="453">
        <v>3034.87</v>
      </c>
      <c r="AC1390" s="453">
        <v>3036.69</v>
      </c>
    </row>
    <row r="1391" spans="1:29" x14ac:dyDescent="0.25">
      <c r="A1391" s="452" t="s">
        <v>765</v>
      </c>
      <c r="B1391" s="453">
        <v>331.02</v>
      </c>
      <c r="C1391" s="453">
        <v>348.28</v>
      </c>
      <c r="D1391" s="453">
        <v>335.07</v>
      </c>
      <c r="E1391" s="453">
        <v>333.87</v>
      </c>
      <c r="F1391" s="453">
        <v>333.73</v>
      </c>
      <c r="G1391" s="453">
        <v>336.67</v>
      </c>
      <c r="H1391" s="453">
        <v>338.48</v>
      </c>
      <c r="I1391" s="453">
        <v>335.14</v>
      </c>
      <c r="J1391" s="453">
        <v>336.88</v>
      </c>
      <c r="K1391" s="453">
        <v>341.87</v>
      </c>
      <c r="L1391" s="453">
        <v>341.26</v>
      </c>
      <c r="M1391" s="453">
        <v>322.81</v>
      </c>
      <c r="N1391" s="453">
        <v>319.99</v>
      </c>
      <c r="O1391" s="453">
        <v>298.20999999999998</v>
      </c>
      <c r="P1391" s="453">
        <v>324.81</v>
      </c>
      <c r="Q1391" s="454">
        <v>307.89999999999998</v>
      </c>
      <c r="R1391" s="453">
        <v>306.43</v>
      </c>
      <c r="S1391" s="453">
        <v>313.67</v>
      </c>
      <c r="T1391" s="453">
        <v>320.33999999999997</v>
      </c>
      <c r="U1391" s="453">
        <v>317.41000000000003</v>
      </c>
      <c r="V1391" s="454">
        <v>322.3</v>
      </c>
      <c r="W1391" s="453">
        <v>328.88</v>
      </c>
      <c r="X1391" s="453">
        <v>318.33999999999997</v>
      </c>
      <c r="Y1391" s="453">
        <v>318.02</v>
      </c>
      <c r="Z1391" s="453">
        <v>320.98</v>
      </c>
      <c r="AA1391" s="453">
        <v>318.14</v>
      </c>
      <c r="AB1391" s="453">
        <v>328.73</v>
      </c>
      <c r="AC1391" s="453">
        <v>332.68</v>
      </c>
    </row>
    <row r="1392" spans="1:29" x14ac:dyDescent="0.25">
      <c r="A1392" s="452" t="s">
        <v>766</v>
      </c>
      <c r="B1392" s="453">
        <v>8196.18</v>
      </c>
      <c r="C1392" s="453">
        <v>5535.65</v>
      </c>
      <c r="D1392" s="453">
        <v>4302.57</v>
      </c>
      <c r="E1392" s="454">
        <v>4531.3</v>
      </c>
      <c r="F1392" s="453">
        <v>5514.26</v>
      </c>
      <c r="G1392" s="453">
        <v>4698.4799999999996</v>
      </c>
      <c r="H1392" s="453">
        <v>5298.38</v>
      </c>
      <c r="I1392" s="453">
        <v>5300.34</v>
      </c>
      <c r="J1392" s="453">
        <v>5217.17</v>
      </c>
      <c r="K1392" s="453">
        <v>4988.1899999999996</v>
      </c>
      <c r="L1392" s="453">
        <v>5297.97</v>
      </c>
      <c r="M1392" s="453">
        <v>5743.84</v>
      </c>
      <c r="N1392" s="453">
        <v>5062.1499999999996</v>
      </c>
      <c r="O1392" s="453">
        <v>4985.96</v>
      </c>
      <c r="P1392" s="453">
        <v>5779.71</v>
      </c>
      <c r="Q1392" s="453">
        <v>5520.39</v>
      </c>
      <c r="R1392" s="453">
        <v>5253.24</v>
      </c>
      <c r="S1392" s="453">
        <v>4710.37</v>
      </c>
      <c r="T1392" s="453">
        <v>4010.56</v>
      </c>
      <c r="U1392" s="453">
        <v>3720.98</v>
      </c>
      <c r="V1392" s="453">
        <v>3648.28</v>
      </c>
      <c r="W1392" s="454">
        <v>3844.3</v>
      </c>
      <c r="X1392" s="453">
        <v>3784.33</v>
      </c>
      <c r="Y1392" s="454">
        <v>4130.7</v>
      </c>
      <c r="Z1392" s="453">
        <v>4291.6400000000003</v>
      </c>
      <c r="AA1392" s="453">
        <v>4370.18</v>
      </c>
      <c r="AB1392" s="453">
        <v>4551.09</v>
      </c>
      <c r="AC1392" s="453">
        <v>4692.68</v>
      </c>
    </row>
    <row r="1393" spans="1:29" x14ac:dyDescent="0.25">
      <c r="A1393" s="452" t="s">
        <v>767</v>
      </c>
      <c r="B1393" s="454">
        <v>55.1</v>
      </c>
      <c r="C1393" s="453">
        <v>56.41</v>
      </c>
      <c r="D1393" s="454">
        <v>57.6</v>
      </c>
      <c r="E1393" s="453">
        <v>58.46</v>
      </c>
      <c r="F1393" s="453">
        <v>59.42</v>
      </c>
      <c r="G1393" s="453">
        <v>61.17</v>
      </c>
      <c r="H1393" s="453">
        <v>57.73</v>
      </c>
      <c r="I1393" s="454">
        <v>58.8</v>
      </c>
      <c r="J1393" s="453">
        <v>60.78</v>
      </c>
      <c r="K1393" s="454">
        <v>58.2</v>
      </c>
      <c r="L1393" s="453">
        <v>59.69</v>
      </c>
      <c r="M1393" s="453">
        <v>58.34</v>
      </c>
      <c r="N1393" s="453">
        <v>56.94</v>
      </c>
      <c r="O1393" s="453">
        <v>56.54</v>
      </c>
      <c r="P1393" s="453">
        <v>56.58</v>
      </c>
      <c r="Q1393" s="453">
        <v>56.34</v>
      </c>
      <c r="R1393" s="453">
        <v>57.01</v>
      </c>
      <c r="S1393" s="454">
        <v>57.4</v>
      </c>
      <c r="T1393" s="453">
        <v>54.41</v>
      </c>
      <c r="U1393" s="453">
        <v>51.07</v>
      </c>
      <c r="V1393" s="453">
        <v>50.82</v>
      </c>
      <c r="W1393" s="453">
        <v>44.37</v>
      </c>
      <c r="X1393" s="453">
        <v>45.65</v>
      </c>
      <c r="Y1393" s="453">
        <v>44.66</v>
      </c>
      <c r="Z1393" s="453">
        <v>44.32</v>
      </c>
      <c r="AA1393" s="453">
        <v>43.13</v>
      </c>
      <c r="AB1393" s="453">
        <v>42.67</v>
      </c>
      <c r="AC1393" s="453">
        <v>46.97</v>
      </c>
    </row>
    <row r="1394" spans="1:29" x14ac:dyDescent="0.25">
      <c r="A1394" s="452" t="s">
        <v>768</v>
      </c>
      <c r="B1394" s="453">
        <v>18077.97</v>
      </c>
      <c r="C1394" s="453">
        <v>18252.22</v>
      </c>
      <c r="D1394" s="453">
        <v>18512.57</v>
      </c>
      <c r="E1394" s="453">
        <v>18790.25</v>
      </c>
      <c r="F1394" s="453">
        <v>18312.59</v>
      </c>
      <c r="G1394" s="454">
        <v>18230.900000000001</v>
      </c>
      <c r="H1394" s="453">
        <v>18280.990000000002</v>
      </c>
      <c r="I1394" s="453">
        <v>18022.830000000002</v>
      </c>
      <c r="J1394" s="453">
        <v>17446.77</v>
      </c>
      <c r="K1394" s="453">
        <v>16762.61</v>
      </c>
      <c r="L1394" s="453">
        <v>16234.45</v>
      </c>
      <c r="M1394" s="453">
        <v>15248.14</v>
      </c>
      <c r="N1394" s="454">
        <v>14445.4</v>
      </c>
      <c r="O1394" s="453">
        <v>14321.07</v>
      </c>
      <c r="P1394" s="453">
        <v>14773.65</v>
      </c>
      <c r="Q1394" s="453">
        <v>14686.37</v>
      </c>
      <c r="R1394" s="453">
        <v>14643.88</v>
      </c>
      <c r="S1394" s="453">
        <v>12993.01</v>
      </c>
      <c r="T1394" s="453">
        <v>9221.73</v>
      </c>
      <c r="U1394" s="454">
        <v>9013.2000000000007</v>
      </c>
      <c r="V1394" s="453">
        <v>8718.9699999999993</v>
      </c>
      <c r="W1394" s="453">
        <v>8506.0300000000007</v>
      </c>
      <c r="X1394" s="453">
        <v>8338.48</v>
      </c>
      <c r="Y1394" s="453">
        <v>8519.19</v>
      </c>
      <c r="Z1394" s="453">
        <v>8650.39</v>
      </c>
      <c r="AA1394" s="453">
        <v>8910.41</v>
      </c>
      <c r="AB1394" s="453">
        <v>8584.75</v>
      </c>
      <c r="AC1394" s="453">
        <v>8821.2800000000007</v>
      </c>
    </row>
    <row r="1395" spans="1:29" x14ac:dyDescent="0.25">
      <c r="A1395" s="452" t="s">
        <v>769</v>
      </c>
      <c r="B1395" s="453">
        <v>4338.05</v>
      </c>
      <c r="C1395" s="453">
        <v>4374.71</v>
      </c>
      <c r="D1395" s="453">
        <v>4187.79</v>
      </c>
      <c r="E1395" s="453">
        <v>4218.28</v>
      </c>
      <c r="F1395" s="455">
        <v>4171</v>
      </c>
      <c r="G1395" s="453">
        <v>4268.22</v>
      </c>
      <c r="H1395" s="453">
        <v>4298.29</v>
      </c>
      <c r="I1395" s="453">
        <v>4322.8599999999997</v>
      </c>
      <c r="J1395" s="453">
        <v>4368.96</v>
      </c>
      <c r="K1395" s="453">
        <v>4357.59</v>
      </c>
      <c r="L1395" s="454">
        <v>4336.8999999999996</v>
      </c>
      <c r="M1395" s="453">
        <v>4210.62</v>
      </c>
      <c r="N1395" s="453">
        <v>4211.49</v>
      </c>
      <c r="O1395" s="453">
        <v>4199.54</v>
      </c>
      <c r="P1395" s="453">
        <v>3615.91</v>
      </c>
      <c r="Q1395" s="453">
        <v>3609.97</v>
      </c>
      <c r="R1395" s="453">
        <v>3615.09</v>
      </c>
      <c r="S1395" s="453">
        <v>3628.13</v>
      </c>
      <c r="T1395" s="453">
        <v>3808.48</v>
      </c>
      <c r="U1395" s="453">
        <v>3584.74</v>
      </c>
      <c r="V1395" s="453">
        <v>3386.05</v>
      </c>
      <c r="W1395" s="453">
        <v>3480.46</v>
      </c>
      <c r="X1395" s="453">
        <v>3442.96</v>
      </c>
      <c r="Y1395" s="454">
        <v>3436.4</v>
      </c>
      <c r="Z1395" s="454">
        <v>3518.7</v>
      </c>
      <c r="AA1395" s="454">
        <v>3519.4</v>
      </c>
      <c r="AB1395" s="454">
        <v>3601.3</v>
      </c>
      <c r="AC1395" s="453">
        <v>3523.79</v>
      </c>
    </row>
    <row r="1396" spans="1:29" x14ac:dyDescent="0.25">
      <c r="A1396" s="452" t="s">
        <v>770</v>
      </c>
      <c r="B1396" s="454">
        <v>27411.5</v>
      </c>
      <c r="C1396" s="453">
        <v>22942.06</v>
      </c>
      <c r="D1396" s="453">
        <v>21374.14</v>
      </c>
      <c r="E1396" s="453">
        <v>22340.34</v>
      </c>
      <c r="F1396" s="453">
        <v>22245.759999999998</v>
      </c>
      <c r="G1396" s="453">
        <v>23180.19</v>
      </c>
      <c r="H1396" s="453">
        <v>23302.74</v>
      </c>
      <c r="I1396" s="454">
        <v>23209.599999999999</v>
      </c>
      <c r="J1396" s="453">
        <v>22952.63</v>
      </c>
      <c r="K1396" s="453">
        <v>22241.11</v>
      </c>
      <c r="L1396" s="453">
        <v>22589.82</v>
      </c>
      <c r="M1396" s="453">
        <v>22745.97</v>
      </c>
      <c r="N1396" s="453">
        <v>21646.54</v>
      </c>
      <c r="O1396" s="453">
        <v>21846.38</v>
      </c>
      <c r="P1396" s="453">
        <v>22348.17</v>
      </c>
      <c r="Q1396" s="453">
        <v>22625.41</v>
      </c>
      <c r="R1396" s="454">
        <v>23100.1</v>
      </c>
      <c r="S1396" s="453">
        <v>23864.51</v>
      </c>
      <c r="T1396" s="453">
        <v>23257.33</v>
      </c>
      <c r="U1396" s="453">
        <v>20133.07</v>
      </c>
      <c r="V1396" s="453">
        <v>19784.47</v>
      </c>
      <c r="W1396" s="453">
        <v>20140.009999999998</v>
      </c>
      <c r="X1396" s="453">
        <v>20212.509999999998</v>
      </c>
      <c r="Y1396" s="453">
        <v>20316.95</v>
      </c>
      <c r="Z1396" s="453">
        <v>19868.580000000002</v>
      </c>
      <c r="AA1396" s="453">
        <v>19046.21</v>
      </c>
      <c r="AB1396" s="453">
        <v>19808.77</v>
      </c>
      <c r="AC1396" s="453">
        <v>20844.98</v>
      </c>
    </row>
    <row r="1397" spans="1:29" x14ac:dyDescent="0.25">
      <c r="A1397" s="452" t="s">
        <v>771</v>
      </c>
      <c r="B1397" s="454">
        <v>3867.9</v>
      </c>
      <c r="C1397" s="453">
        <v>3836.16</v>
      </c>
      <c r="D1397" s="453">
        <v>3806.23</v>
      </c>
      <c r="E1397" s="454">
        <v>3724.2</v>
      </c>
      <c r="F1397" s="453">
        <v>3708.47</v>
      </c>
      <c r="G1397" s="454">
        <v>3859.9</v>
      </c>
      <c r="H1397" s="453">
        <v>4064.85</v>
      </c>
      <c r="I1397" s="453">
        <v>4080.18</v>
      </c>
      <c r="J1397" s="453">
        <v>4056.09</v>
      </c>
      <c r="K1397" s="453">
        <v>4163.42</v>
      </c>
      <c r="L1397" s="453">
        <v>4365.6899999999996</v>
      </c>
      <c r="M1397" s="453">
        <v>4223.41</v>
      </c>
      <c r="N1397" s="453">
        <v>4126.57</v>
      </c>
      <c r="O1397" s="453">
        <v>3752.63</v>
      </c>
      <c r="P1397" s="453">
        <v>3906.67</v>
      </c>
      <c r="Q1397" s="453">
        <v>3769.91</v>
      </c>
      <c r="R1397" s="453">
        <v>3648.33</v>
      </c>
      <c r="S1397" s="453">
        <v>3820.07</v>
      </c>
      <c r="T1397" s="453">
        <v>3727.23</v>
      </c>
      <c r="U1397" s="453">
        <v>3413.54</v>
      </c>
      <c r="V1397" s="453">
        <v>3392.23</v>
      </c>
      <c r="W1397" s="453">
        <v>3120.82</v>
      </c>
      <c r="X1397" s="453">
        <v>3140.04</v>
      </c>
      <c r="Y1397" s="453">
        <v>3144.43</v>
      </c>
      <c r="Z1397" s="453">
        <v>3270.69</v>
      </c>
      <c r="AA1397" s="453">
        <v>3158.09</v>
      </c>
      <c r="AB1397" s="453">
        <v>3066.34</v>
      </c>
      <c r="AC1397" s="453">
        <v>3144.33</v>
      </c>
    </row>
    <row r="1398" spans="1:29" x14ac:dyDescent="0.25">
      <c r="A1398" s="452" t="s">
        <v>772</v>
      </c>
      <c r="B1398" s="453">
        <v>15885.11</v>
      </c>
      <c r="C1398" s="453">
        <v>11194.59</v>
      </c>
      <c r="D1398" s="453">
        <v>11214.89</v>
      </c>
      <c r="E1398" s="454">
        <v>11881.5</v>
      </c>
      <c r="F1398" s="453">
        <v>11055.81</v>
      </c>
      <c r="G1398" s="453">
        <v>11744.82</v>
      </c>
      <c r="H1398" s="453">
        <v>11228.77</v>
      </c>
      <c r="I1398" s="453">
        <v>10902.06</v>
      </c>
      <c r="J1398" s="453">
        <v>9689.0499999999993</v>
      </c>
      <c r="K1398" s="453">
        <v>9134.64</v>
      </c>
      <c r="L1398" s="453">
        <v>9618.09</v>
      </c>
      <c r="M1398" s="453">
        <v>9471.74</v>
      </c>
      <c r="N1398" s="453">
        <v>8733.51</v>
      </c>
      <c r="O1398" s="453">
        <v>9434.0400000000009</v>
      </c>
      <c r="P1398" s="453">
        <v>10712.57</v>
      </c>
      <c r="Q1398" s="453">
        <v>10552.56</v>
      </c>
      <c r="R1398" s="453">
        <v>9402.68</v>
      </c>
      <c r="S1398" s="453">
        <v>9400.06</v>
      </c>
      <c r="T1398" s="453">
        <v>8205.36</v>
      </c>
      <c r="U1398" s="453">
        <v>7578.97</v>
      </c>
      <c r="V1398" s="453">
        <v>7798.46</v>
      </c>
      <c r="W1398" s="453">
        <v>8144.12</v>
      </c>
      <c r="X1398" s="454">
        <v>7436.7</v>
      </c>
      <c r="Y1398" s="454">
        <v>7608.6</v>
      </c>
      <c r="Z1398" s="453">
        <v>7329.41</v>
      </c>
      <c r="AA1398" s="453">
        <v>7458.08</v>
      </c>
      <c r="AB1398" s="453">
        <v>7521.24</v>
      </c>
      <c r="AC1398" s="453">
        <v>7843.88</v>
      </c>
    </row>
    <row r="1399" spans="1:29" x14ac:dyDescent="0.25">
      <c r="A1399" s="452" t="s">
        <v>773</v>
      </c>
      <c r="B1399" s="453">
        <v>737.65</v>
      </c>
      <c r="C1399" s="453">
        <v>683.91</v>
      </c>
      <c r="D1399" s="453">
        <v>743.53</v>
      </c>
      <c r="E1399" s="455">
        <v>708</v>
      </c>
      <c r="F1399" s="453">
        <v>762.41</v>
      </c>
      <c r="G1399" s="453">
        <v>809.07</v>
      </c>
      <c r="H1399" s="453">
        <v>838.83</v>
      </c>
      <c r="I1399" s="453">
        <v>855.85</v>
      </c>
      <c r="J1399" s="453">
        <v>853.72</v>
      </c>
      <c r="K1399" s="453">
        <v>847.54</v>
      </c>
      <c r="L1399" s="454">
        <v>877.6</v>
      </c>
      <c r="M1399" s="453">
        <v>864.94</v>
      </c>
      <c r="N1399" s="453">
        <v>791.01</v>
      </c>
      <c r="O1399" s="453">
        <v>763.85</v>
      </c>
      <c r="P1399" s="453">
        <v>741.06</v>
      </c>
      <c r="Q1399" s="453">
        <v>744.59</v>
      </c>
      <c r="R1399" s="453">
        <v>757.92</v>
      </c>
      <c r="S1399" s="453">
        <v>760.34</v>
      </c>
      <c r="T1399" s="454">
        <v>723.4</v>
      </c>
      <c r="U1399" s="454">
        <v>716.5</v>
      </c>
      <c r="V1399" s="454">
        <v>706.5</v>
      </c>
      <c r="W1399" s="453">
        <v>718.26</v>
      </c>
      <c r="X1399" s="453">
        <v>721.14</v>
      </c>
      <c r="Y1399" s="453">
        <v>693.58</v>
      </c>
      <c r="Z1399" s="453">
        <v>699.94</v>
      </c>
      <c r="AA1399" s="453">
        <v>720.53</v>
      </c>
      <c r="AB1399" s="453">
        <v>726.81</v>
      </c>
      <c r="AC1399" s="453">
        <v>702.27</v>
      </c>
    </row>
    <row r="1400" spans="1:29" x14ac:dyDescent="0.25">
      <c r="A1400" s="452" t="s">
        <v>774</v>
      </c>
      <c r="B1400" s="453">
        <v>4477.08</v>
      </c>
      <c r="C1400" s="453">
        <v>3558.19</v>
      </c>
      <c r="D1400" s="454">
        <v>2897.5</v>
      </c>
      <c r="E1400" s="454">
        <v>2444.1</v>
      </c>
      <c r="F1400" s="453">
        <v>2804.37</v>
      </c>
      <c r="G1400" s="453">
        <v>2958.48</v>
      </c>
      <c r="H1400" s="453">
        <v>3170.45</v>
      </c>
      <c r="I1400" s="454">
        <v>3128.3</v>
      </c>
      <c r="J1400" s="453">
        <v>2803.58</v>
      </c>
      <c r="K1400" s="453">
        <v>2398.81</v>
      </c>
      <c r="L1400" s="453">
        <v>2554.36</v>
      </c>
      <c r="M1400" s="453">
        <v>2805.59</v>
      </c>
      <c r="N1400" s="453">
        <v>2756.34</v>
      </c>
      <c r="O1400" s="453">
        <v>2757.52</v>
      </c>
      <c r="P1400" s="454">
        <v>2912.4</v>
      </c>
      <c r="Q1400" s="453">
        <v>2879.45</v>
      </c>
      <c r="R1400" s="453">
        <v>3105.56</v>
      </c>
      <c r="S1400" s="453">
        <v>2958.77</v>
      </c>
      <c r="T1400" s="454">
        <v>2879.1</v>
      </c>
      <c r="U1400" s="453">
        <v>2553.23</v>
      </c>
      <c r="V1400" s="453">
        <v>2402.12</v>
      </c>
      <c r="W1400" s="453">
        <v>2015.84</v>
      </c>
      <c r="X1400" s="453">
        <v>1968.52</v>
      </c>
      <c r="Y1400" s="453">
        <v>1907.35</v>
      </c>
      <c r="Z1400" s="454">
        <v>2005.8</v>
      </c>
      <c r="AA1400" s="454">
        <v>1918.6</v>
      </c>
      <c r="AB1400" s="453">
        <v>2012.24</v>
      </c>
      <c r="AC1400" s="453">
        <v>1928.21</v>
      </c>
    </row>
    <row r="1401" spans="1:29" x14ac:dyDescent="0.25">
      <c r="A1401" s="452" t="s">
        <v>8</v>
      </c>
      <c r="B1401" s="453">
        <v>6370.29</v>
      </c>
      <c r="C1401" s="453">
        <v>5928.25</v>
      </c>
      <c r="D1401" s="454">
        <v>5498.1</v>
      </c>
      <c r="E1401" s="453">
        <v>5660.49</v>
      </c>
      <c r="F1401" s="453">
        <v>5868.88</v>
      </c>
      <c r="G1401" s="453">
        <v>6010.57</v>
      </c>
      <c r="H1401" s="453">
        <v>5963.78</v>
      </c>
      <c r="I1401" s="453">
        <v>5878.65</v>
      </c>
      <c r="J1401" s="453">
        <v>5696.56</v>
      </c>
      <c r="K1401" s="453">
        <v>5654.25</v>
      </c>
      <c r="L1401" s="453">
        <v>5747.72</v>
      </c>
      <c r="M1401" s="454">
        <v>5683.9</v>
      </c>
      <c r="N1401" s="453">
        <v>5761.22</v>
      </c>
      <c r="O1401" s="453">
        <v>5865.37</v>
      </c>
      <c r="P1401" s="454">
        <v>5961.5</v>
      </c>
      <c r="Q1401" s="453">
        <v>6029.94</v>
      </c>
      <c r="R1401" s="453">
        <v>5822.91</v>
      </c>
      <c r="S1401" s="453">
        <v>5897.74</v>
      </c>
      <c r="T1401" s="454">
        <v>6028.2</v>
      </c>
      <c r="U1401" s="453">
        <v>5169.72</v>
      </c>
      <c r="V1401" s="453">
        <v>4767.1499999999996</v>
      </c>
      <c r="W1401" s="453">
        <v>4634.87</v>
      </c>
      <c r="X1401" s="453">
        <v>4618.08</v>
      </c>
      <c r="Y1401" s="453">
        <v>4679.83</v>
      </c>
      <c r="Z1401" s="453">
        <v>4717.28</v>
      </c>
      <c r="AA1401" s="453">
        <v>4713.8599999999997</v>
      </c>
      <c r="AB1401" s="453">
        <v>4674.5200000000004</v>
      </c>
      <c r="AC1401" s="454">
        <v>4705.6000000000004</v>
      </c>
    </row>
    <row r="1402" spans="1:29" x14ac:dyDescent="0.25">
      <c r="A1402" s="452" t="s">
        <v>11</v>
      </c>
      <c r="B1402" s="454">
        <v>5777.8</v>
      </c>
      <c r="C1402" s="453">
        <v>5713.97</v>
      </c>
      <c r="D1402" s="453">
        <v>5488.18</v>
      </c>
      <c r="E1402" s="453">
        <v>5758.04</v>
      </c>
      <c r="F1402" s="453">
        <v>5673.11</v>
      </c>
      <c r="G1402" s="453">
        <v>5933.87</v>
      </c>
      <c r="H1402" s="453">
        <v>5566.37</v>
      </c>
      <c r="I1402" s="453">
        <v>5796.13</v>
      </c>
      <c r="J1402" s="454">
        <v>5660.2</v>
      </c>
      <c r="K1402" s="453">
        <v>5619.58</v>
      </c>
      <c r="L1402" s="453">
        <v>5728.59</v>
      </c>
      <c r="M1402" s="453">
        <v>5119.8100000000004</v>
      </c>
      <c r="N1402" s="453">
        <v>5234.07</v>
      </c>
      <c r="O1402" s="453">
        <v>5242.08</v>
      </c>
      <c r="P1402" s="453">
        <v>4987.1400000000003</v>
      </c>
      <c r="Q1402" s="453">
        <v>4998.78</v>
      </c>
      <c r="R1402" s="453">
        <v>5261.63</v>
      </c>
      <c r="S1402" s="453">
        <v>4738.6899999999996</v>
      </c>
      <c r="T1402" s="453">
        <v>4858.9399999999996</v>
      </c>
      <c r="U1402" s="453">
        <v>4662.76</v>
      </c>
      <c r="V1402" s="454">
        <v>4836.3</v>
      </c>
      <c r="W1402" s="453">
        <v>4861.41</v>
      </c>
      <c r="X1402" s="453">
        <v>4413.51</v>
      </c>
      <c r="Y1402" s="453">
        <v>4608.6099999999997</v>
      </c>
      <c r="Z1402" s="454">
        <v>4707.3</v>
      </c>
      <c r="AA1402" s="453">
        <v>4582.76</v>
      </c>
      <c r="AB1402" s="453">
        <v>4603.3900000000003</v>
      </c>
      <c r="AC1402" s="453">
        <v>4907.42</v>
      </c>
    </row>
    <row r="1403" spans="1:29" x14ac:dyDescent="0.25">
      <c r="A1403" s="452" t="s">
        <v>775</v>
      </c>
      <c r="B1403" s="453">
        <v>46104.19</v>
      </c>
      <c r="C1403" s="453">
        <v>46315.16</v>
      </c>
      <c r="D1403" s="454">
        <v>41408.800000000003</v>
      </c>
      <c r="E1403" s="453">
        <v>37173.730000000003</v>
      </c>
      <c r="F1403" s="453">
        <v>37794.69</v>
      </c>
      <c r="G1403" s="454">
        <v>36550.6</v>
      </c>
      <c r="H1403" s="453">
        <v>36550.720000000001</v>
      </c>
      <c r="I1403" s="453">
        <v>36808.449999999997</v>
      </c>
      <c r="J1403" s="453">
        <v>36799.949999999997</v>
      </c>
      <c r="K1403" s="453">
        <v>27290.41</v>
      </c>
      <c r="L1403" s="453">
        <v>26672.39</v>
      </c>
      <c r="M1403" s="453">
        <v>25182.11</v>
      </c>
      <c r="N1403" s="453">
        <v>23548.639999999999</v>
      </c>
      <c r="O1403" s="453">
        <v>23135.99</v>
      </c>
      <c r="P1403" s="453">
        <v>23742.080000000002</v>
      </c>
      <c r="Q1403" s="453">
        <v>22899.02</v>
      </c>
      <c r="R1403" s="453">
        <v>21800.51</v>
      </c>
      <c r="S1403" s="453">
        <v>21856.19</v>
      </c>
      <c r="T1403" s="453">
        <v>21212.55</v>
      </c>
      <c r="U1403" s="453">
        <v>19747.82</v>
      </c>
      <c r="V1403" s="453">
        <v>20074.75</v>
      </c>
      <c r="W1403" s="453">
        <v>19340.919999999998</v>
      </c>
      <c r="X1403" s="453">
        <v>19166.36</v>
      </c>
      <c r="Y1403" s="453">
        <v>19079.93</v>
      </c>
      <c r="Z1403" s="453">
        <v>19626.830000000002</v>
      </c>
      <c r="AA1403" s="454">
        <v>19165.3</v>
      </c>
      <c r="AB1403" s="453">
        <v>19093.12</v>
      </c>
      <c r="AC1403" s="453">
        <v>19460.12</v>
      </c>
    </row>
    <row r="1404" spans="1:29" x14ac:dyDescent="0.25">
      <c r="A1404" s="452" t="s">
        <v>9</v>
      </c>
      <c r="B1404" s="453">
        <v>323.68</v>
      </c>
      <c r="C1404" s="453">
        <v>314.45</v>
      </c>
      <c r="D1404" s="453">
        <v>297.52</v>
      </c>
      <c r="E1404" s="453">
        <v>304.67</v>
      </c>
      <c r="F1404" s="453">
        <v>308.18</v>
      </c>
      <c r="G1404" s="453">
        <v>305.83999999999997</v>
      </c>
      <c r="H1404" s="453">
        <v>320.54000000000002</v>
      </c>
      <c r="I1404" s="453">
        <v>317.51</v>
      </c>
      <c r="J1404" s="453">
        <v>316.58999999999997</v>
      </c>
      <c r="K1404" s="453">
        <v>331.15</v>
      </c>
      <c r="L1404" s="453">
        <v>310.88</v>
      </c>
      <c r="M1404" s="453">
        <v>304.23</v>
      </c>
      <c r="N1404" s="453">
        <v>277.13</v>
      </c>
      <c r="O1404" s="453">
        <v>271.16000000000003</v>
      </c>
      <c r="P1404" s="453">
        <v>272.02</v>
      </c>
      <c r="Q1404" s="453">
        <v>277.01</v>
      </c>
      <c r="R1404" s="453">
        <v>294.49</v>
      </c>
      <c r="S1404" s="453">
        <v>307.37</v>
      </c>
      <c r="T1404" s="453">
        <v>312.39</v>
      </c>
      <c r="U1404" s="453">
        <v>285.45</v>
      </c>
      <c r="V1404" s="453">
        <v>272.52</v>
      </c>
      <c r="W1404" s="453">
        <v>267.74</v>
      </c>
      <c r="X1404" s="453">
        <v>273.41000000000003</v>
      </c>
      <c r="Y1404" s="453">
        <v>269.43</v>
      </c>
      <c r="Z1404" s="453">
        <v>296.92</v>
      </c>
      <c r="AA1404" s="454">
        <v>278.60000000000002</v>
      </c>
      <c r="AB1404" s="453">
        <v>278.92</v>
      </c>
      <c r="AC1404" s="453">
        <v>293.36</v>
      </c>
    </row>
    <row r="1405" spans="1:29" x14ac:dyDescent="0.25">
      <c r="A1405" s="452" t="s">
        <v>776</v>
      </c>
      <c r="B1405" s="453">
        <v>10.91</v>
      </c>
      <c r="C1405" s="453">
        <v>11.11</v>
      </c>
      <c r="D1405" s="453">
        <v>11.03</v>
      </c>
      <c r="E1405" s="453">
        <v>10.78</v>
      </c>
      <c r="F1405" s="453">
        <v>10.73</v>
      </c>
      <c r="G1405" s="453">
        <v>10.63</v>
      </c>
      <c r="H1405" s="453">
        <v>10.57</v>
      </c>
      <c r="I1405" s="453">
        <v>10.59</v>
      </c>
      <c r="J1405" s="453">
        <v>10.27</v>
      </c>
      <c r="K1405" s="453">
        <v>10.02</v>
      </c>
      <c r="L1405" s="453">
        <v>9.8800000000000008</v>
      </c>
      <c r="M1405" s="453">
        <v>9.92</v>
      </c>
      <c r="N1405" s="453">
        <v>10.050000000000001</v>
      </c>
      <c r="O1405" s="453">
        <v>10.07</v>
      </c>
      <c r="P1405" s="453">
        <v>9.76</v>
      </c>
      <c r="Q1405" s="453">
        <v>9.89</v>
      </c>
      <c r="R1405" s="453">
        <v>10.09</v>
      </c>
      <c r="S1405" s="453">
        <v>10.17</v>
      </c>
      <c r="T1405" s="453">
        <v>10.35</v>
      </c>
      <c r="U1405" s="453">
        <v>10.24</v>
      </c>
      <c r="V1405" s="453">
        <v>10.01</v>
      </c>
      <c r="W1405" s="454">
        <v>10.4</v>
      </c>
      <c r="X1405" s="453">
        <v>10.28</v>
      </c>
      <c r="Y1405" s="453">
        <v>9.99</v>
      </c>
      <c r="Z1405" s="453">
        <v>9.89</v>
      </c>
      <c r="AA1405" s="453">
        <v>9.94</v>
      </c>
      <c r="AB1405" s="453">
        <v>9.7799999999999994</v>
      </c>
      <c r="AC1405" s="453">
        <v>9.74</v>
      </c>
    </row>
    <row r="1406" spans="1:29" x14ac:dyDescent="0.25">
      <c r="A1406" s="452" t="s">
        <v>10</v>
      </c>
      <c r="B1406" s="453">
        <v>4098.88</v>
      </c>
      <c r="C1406" s="453">
        <v>3943.07</v>
      </c>
      <c r="D1406" s="453">
        <v>3409.67</v>
      </c>
      <c r="E1406" s="453">
        <v>3612.22</v>
      </c>
      <c r="F1406" s="453">
        <v>3682.38</v>
      </c>
      <c r="G1406" s="453">
        <v>3711.36</v>
      </c>
      <c r="H1406" s="453">
        <v>3730.58</v>
      </c>
      <c r="I1406" s="453">
        <v>3723.51</v>
      </c>
      <c r="J1406" s="453">
        <v>3815.25</v>
      </c>
      <c r="K1406" s="453">
        <v>4031.84</v>
      </c>
      <c r="L1406" s="453">
        <v>3833.98</v>
      </c>
      <c r="M1406" s="453">
        <v>3763.88</v>
      </c>
      <c r="N1406" s="453">
        <v>4006.04</v>
      </c>
      <c r="O1406" s="453">
        <v>3859.95</v>
      </c>
      <c r="P1406" s="453">
        <v>4007.44</v>
      </c>
      <c r="Q1406" s="453">
        <v>4078.43</v>
      </c>
      <c r="R1406" s="453">
        <v>3747.67</v>
      </c>
      <c r="S1406" s="453">
        <v>3576.68</v>
      </c>
      <c r="T1406" s="453">
        <v>3135.49</v>
      </c>
      <c r="U1406" s="453">
        <v>2585.81</v>
      </c>
      <c r="V1406" s="453">
        <v>2498.27</v>
      </c>
      <c r="W1406" s="453">
        <v>2494.17</v>
      </c>
      <c r="X1406" s="453">
        <v>2505.2199999999998</v>
      </c>
      <c r="Y1406" s="453">
        <v>2481.0100000000002</v>
      </c>
      <c r="Z1406" s="453">
        <v>2488.4699999999998</v>
      </c>
      <c r="AA1406" s="453">
        <v>2522.08</v>
      </c>
      <c r="AB1406" s="453">
        <v>2453.77</v>
      </c>
      <c r="AC1406" s="453">
        <v>2410.0500000000002</v>
      </c>
    </row>
    <row r="1407" spans="1:29" x14ac:dyDescent="0.25">
      <c r="A1407" s="452" t="s">
        <v>777</v>
      </c>
      <c r="B1407" s="453">
        <v>2855.69</v>
      </c>
      <c r="C1407" s="454">
        <v>2824.5</v>
      </c>
      <c r="D1407" s="453">
        <v>2797.46</v>
      </c>
      <c r="E1407" s="453">
        <v>2812.54</v>
      </c>
      <c r="F1407" s="453">
        <v>2770.64</v>
      </c>
      <c r="G1407" s="454">
        <v>2763.6</v>
      </c>
      <c r="H1407" s="453">
        <v>2682.67</v>
      </c>
      <c r="I1407" s="453">
        <v>2600.2399999999998</v>
      </c>
      <c r="J1407" s="454">
        <v>2609.6999999999998</v>
      </c>
      <c r="K1407" s="454">
        <v>2535.1999999999998</v>
      </c>
      <c r="L1407" s="453">
        <v>2664.29</v>
      </c>
      <c r="M1407" s="453">
        <v>2620.38</v>
      </c>
      <c r="N1407" s="453">
        <v>2548.81</v>
      </c>
      <c r="O1407" s="454">
        <v>2446.8000000000002</v>
      </c>
      <c r="P1407" s="453">
        <v>2402.13</v>
      </c>
      <c r="Q1407" s="453">
        <v>2484.0100000000002</v>
      </c>
      <c r="R1407" s="453">
        <v>2404.36</v>
      </c>
      <c r="S1407" s="453">
        <v>2466.56</v>
      </c>
      <c r="T1407" s="453">
        <v>2456.63</v>
      </c>
      <c r="U1407" s="453">
        <v>2420.04</v>
      </c>
      <c r="V1407" s="453">
        <v>2483.34</v>
      </c>
      <c r="W1407" s="453">
        <v>2432.75</v>
      </c>
      <c r="X1407" s="453">
        <v>2496.23</v>
      </c>
      <c r="Y1407" s="454">
        <v>2388.9</v>
      </c>
      <c r="Z1407" s="453">
        <v>2434.06</v>
      </c>
      <c r="AA1407" s="454">
        <v>2370.4</v>
      </c>
      <c r="AB1407" s="453">
        <v>2404.46</v>
      </c>
      <c r="AC1407" s="453">
        <v>2437.27</v>
      </c>
    </row>
    <row r="1408" spans="1:29" x14ac:dyDescent="0.25">
      <c r="A1408" s="452" t="s">
        <v>778</v>
      </c>
      <c r="B1408" s="453">
        <v>24665.62</v>
      </c>
      <c r="C1408" s="454">
        <v>24451.599999999999</v>
      </c>
      <c r="D1408" s="453">
        <v>24968.81</v>
      </c>
      <c r="E1408" s="454">
        <v>25775.4</v>
      </c>
      <c r="F1408" s="453">
        <v>23304.59</v>
      </c>
      <c r="G1408" s="453">
        <v>23572.59</v>
      </c>
      <c r="H1408" s="453">
        <v>24275.24</v>
      </c>
      <c r="I1408" s="453">
        <v>23903.84</v>
      </c>
      <c r="J1408" s="454">
        <v>25319.5</v>
      </c>
      <c r="K1408" s="454">
        <v>25668.7</v>
      </c>
      <c r="L1408" s="453">
        <v>24821.119999999999</v>
      </c>
      <c r="M1408" s="453">
        <v>23305.21</v>
      </c>
      <c r="N1408" s="453">
        <v>23235.61</v>
      </c>
      <c r="O1408" s="453">
        <v>25048.13</v>
      </c>
      <c r="P1408" s="453">
        <v>25514.21</v>
      </c>
      <c r="Q1408" s="453">
        <v>26159.34</v>
      </c>
      <c r="R1408" s="453">
        <v>28042.21</v>
      </c>
      <c r="S1408" s="453">
        <v>27424.92</v>
      </c>
      <c r="T1408" s="453">
        <v>25977.919999999998</v>
      </c>
      <c r="U1408" s="453">
        <v>28212.36</v>
      </c>
      <c r="V1408" s="453">
        <v>29474.74</v>
      </c>
      <c r="W1408" s="454">
        <v>30521.5</v>
      </c>
      <c r="X1408" s="453">
        <v>31620.27</v>
      </c>
      <c r="Y1408" s="453">
        <v>33602.160000000003</v>
      </c>
      <c r="Z1408" s="453">
        <v>34017.85</v>
      </c>
      <c r="AA1408" s="453">
        <v>34782.11</v>
      </c>
      <c r="AB1408" s="453">
        <v>37156.480000000003</v>
      </c>
      <c r="AC1408" s="453">
        <v>38626.839999999997</v>
      </c>
    </row>
    <row r="1410" spans="1:29" x14ac:dyDescent="0.25">
      <c r="A1410" s="450" t="s">
        <v>779</v>
      </c>
    </row>
    <row r="1411" spans="1:29" x14ac:dyDescent="0.25">
      <c r="A1411" s="450" t="s">
        <v>751</v>
      </c>
      <c r="B1411" s="450" t="s">
        <v>780</v>
      </c>
    </row>
    <row r="1413" spans="1:29" x14ac:dyDescent="0.25">
      <c r="A1413" s="450" t="s">
        <v>739</v>
      </c>
      <c r="B1413" s="450" t="s">
        <v>740</v>
      </c>
    </row>
    <row r="1414" spans="1:29" x14ac:dyDescent="0.25">
      <c r="A1414" s="450" t="s">
        <v>741</v>
      </c>
      <c r="B1414" s="450" t="s">
        <v>793</v>
      </c>
    </row>
    <row r="1415" spans="1:29" x14ac:dyDescent="0.25">
      <c r="A1415" s="450" t="s">
        <v>743</v>
      </c>
      <c r="B1415" s="450" t="s">
        <v>783</v>
      </c>
    </row>
    <row r="1417" spans="1:29" x14ac:dyDescent="0.25">
      <c r="A1417" s="452" t="s">
        <v>745</v>
      </c>
      <c r="B1417" s="452" t="s">
        <v>51</v>
      </c>
      <c r="C1417" s="452" t="s">
        <v>52</v>
      </c>
      <c r="D1417" s="452" t="s">
        <v>53</v>
      </c>
      <c r="E1417" s="452" t="s">
        <v>54</v>
      </c>
      <c r="F1417" s="452" t="s">
        <v>55</v>
      </c>
      <c r="G1417" s="452" t="s">
        <v>56</v>
      </c>
      <c r="H1417" s="452" t="s">
        <v>57</v>
      </c>
      <c r="I1417" s="452" t="s">
        <v>58</v>
      </c>
      <c r="J1417" s="452" t="s">
        <v>59</v>
      </c>
      <c r="K1417" s="452" t="s">
        <v>60</v>
      </c>
      <c r="L1417" s="452" t="s">
        <v>61</v>
      </c>
      <c r="M1417" s="452" t="s">
        <v>62</v>
      </c>
      <c r="N1417" s="452" t="s">
        <v>63</v>
      </c>
      <c r="O1417" s="452" t="s">
        <v>64</v>
      </c>
      <c r="P1417" s="452" t="s">
        <v>65</v>
      </c>
      <c r="Q1417" s="452" t="s">
        <v>66</v>
      </c>
      <c r="R1417" s="452" t="s">
        <v>67</v>
      </c>
      <c r="S1417" s="452" t="s">
        <v>68</v>
      </c>
      <c r="T1417" s="452" t="s">
        <v>69</v>
      </c>
      <c r="U1417" s="452" t="s">
        <v>70</v>
      </c>
      <c r="V1417" s="452" t="s">
        <v>71</v>
      </c>
      <c r="W1417" s="452" t="s">
        <v>72</v>
      </c>
      <c r="X1417" s="452" t="s">
        <v>73</v>
      </c>
      <c r="Y1417" s="452" t="s">
        <v>74</v>
      </c>
      <c r="Z1417" s="452" t="s">
        <v>75</v>
      </c>
      <c r="AA1417" s="452" t="s">
        <v>76</v>
      </c>
      <c r="AB1417" s="452" t="s">
        <v>77</v>
      </c>
      <c r="AC1417" s="452" t="s">
        <v>746</v>
      </c>
    </row>
    <row r="1418" spans="1:29" x14ac:dyDescent="0.25">
      <c r="A1418" s="452" t="s">
        <v>747</v>
      </c>
      <c r="B1418" s="453">
        <v>351986.48</v>
      </c>
      <c r="C1418" s="453">
        <v>333132.71999999997</v>
      </c>
      <c r="D1418" s="453">
        <v>323626.40999999997</v>
      </c>
      <c r="E1418" s="453">
        <v>318664.49</v>
      </c>
      <c r="F1418" s="453">
        <v>320652.90999999997</v>
      </c>
      <c r="G1418" s="453">
        <v>320464.75</v>
      </c>
      <c r="H1418" s="453">
        <v>325976.99</v>
      </c>
      <c r="I1418" s="453">
        <v>322381.43</v>
      </c>
      <c r="J1418" s="453">
        <v>304520.84999999998</v>
      </c>
      <c r="K1418" s="453">
        <v>293608.48</v>
      </c>
      <c r="L1418" s="453">
        <v>293559.03999999998</v>
      </c>
      <c r="M1418" s="453">
        <v>287154.57</v>
      </c>
      <c r="N1418" s="453">
        <v>277874.92</v>
      </c>
      <c r="O1418" s="453">
        <v>275451.82</v>
      </c>
      <c r="P1418" s="453">
        <v>279553.01</v>
      </c>
      <c r="Q1418" s="454">
        <v>277679.59999999998</v>
      </c>
      <c r="R1418" s="453">
        <v>268057.23</v>
      </c>
      <c r="S1418" s="453">
        <v>268845.06</v>
      </c>
      <c r="T1418" s="453">
        <v>259530.97</v>
      </c>
      <c r="U1418" s="453">
        <v>245304.11</v>
      </c>
      <c r="V1418" s="454">
        <v>234985.3</v>
      </c>
      <c r="W1418" s="453">
        <v>231897.34</v>
      </c>
      <c r="X1418" s="453">
        <v>229527.66</v>
      </c>
      <c r="Y1418" s="453">
        <v>229515.68</v>
      </c>
      <c r="Z1418" s="453">
        <v>232690.84</v>
      </c>
      <c r="AA1418" s="453">
        <v>228818.42</v>
      </c>
      <c r="AB1418" s="453">
        <v>233602.05</v>
      </c>
      <c r="AC1418" s="453">
        <v>235448.53</v>
      </c>
    </row>
    <row r="1419" spans="1:29" x14ac:dyDescent="0.25">
      <c r="A1419" s="452" t="s">
        <v>748</v>
      </c>
      <c r="B1419" s="453">
        <v>400732.11</v>
      </c>
      <c r="C1419" s="453">
        <v>382065.93</v>
      </c>
      <c r="D1419" s="453">
        <v>367600.63</v>
      </c>
      <c r="E1419" s="453">
        <v>358389.83</v>
      </c>
      <c r="F1419" s="453">
        <v>360985.08</v>
      </c>
      <c r="G1419" s="453">
        <v>359537.58</v>
      </c>
      <c r="H1419" s="453">
        <v>365033.49</v>
      </c>
      <c r="I1419" s="453">
        <v>361676.55</v>
      </c>
      <c r="J1419" s="453">
        <v>343772.39</v>
      </c>
      <c r="K1419" s="453">
        <v>323333.81</v>
      </c>
      <c r="L1419" s="453">
        <v>322554.90999999997</v>
      </c>
      <c r="M1419" s="453">
        <v>314591.21999999997</v>
      </c>
      <c r="N1419" s="453">
        <v>303593.76</v>
      </c>
      <c r="O1419" s="453">
        <v>300705.15999999997</v>
      </c>
      <c r="P1419" s="453">
        <v>305304.68</v>
      </c>
      <c r="Q1419" s="453">
        <v>302519.63</v>
      </c>
      <c r="R1419" s="453">
        <v>291765.44</v>
      </c>
      <c r="S1419" s="453">
        <v>292579.18</v>
      </c>
      <c r="T1419" s="453">
        <v>282568.73</v>
      </c>
      <c r="U1419" s="453">
        <v>266818.33</v>
      </c>
      <c r="V1419" s="453">
        <v>256787.96</v>
      </c>
      <c r="W1419" s="454">
        <v>252927.5</v>
      </c>
      <c r="X1419" s="453">
        <v>250396.07</v>
      </c>
      <c r="Y1419" s="453">
        <v>250238.79</v>
      </c>
      <c r="Z1419" s="453">
        <v>253970.29</v>
      </c>
      <c r="AA1419" s="453">
        <v>249578.38</v>
      </c>
      <c r="AB1419" s="453">
        <v>254271.27</v>
      </c>
      <c r="AC1419" s="453">
        <v>256465.17</v>
      </c>
    </row>
    <row r="1420" spans="1:29" x14ac:dyDescent="0.25">
      <c r="A1420" s="452" t="s">
        <v>749</v>
      </c>
      <c r="B1420" s="453">
        <v>400195.75</v>
      </c>
      <c r="C1420" s="453">
        <v>381540.17</v>
      </c>
      <c r="D1420" s="453">
        <v>367093.29</v>
      </c>
      <c r="E1420" s="453">
        <v>357874.46</v>
      </c>
      <c r="F1420" s="453">
        <v>360464.37</v>
      </c>
      <c r="G1420" s="453">
        <v>359019.27</v>
      </c>
      <c r="H1420" s="453">
        <v>364504.77</v>
      </c>
      <c r="I1420" s="453">
        <v>361146.96</v>
      </c>
      <c r="J1420" s="453">
        <v>343241.34</v>
      </c>
      <c r="K1420" s="453">
        <v>322787.53999999998</v>
      </c>
      <c r="L1420" s="453">
        <v>322033.82</v>
      </c>
      <c r="M1420" s="454">
        <v>314080.2</v>
      </c>
      <c r="N1420" s="453">
        <v>303113.25</v>
      </c>
      <c r="O1420" s="453">
        <v>300241.75</v>
      </c>
      <c r="P1420" s="453">
        <v>304839.27</v>
      </c>
      <c r="Q1420" s="453">
        <v>302049.17</v>
      </c>
      <c r="R1420" s="453">
        <v>291269.76000000001</v>
      </c>
      <c r="S1420" s="453">
        <v>292073.05</v>
      </c>
      <c r="T1420" s="454">
        <v>282059.8</v>
      </c>
      <c r="U1420" s="453">
        <v>266339.75</v>
      </c>
      <c r="V1420" s="453">
        <v>256326.62</v>
      </c>
      <c r="W1420" s="453">
        <v>252469.88</v>
      </c>
      <c r="X1420" s="453">
        <v>249933.15</v>
      </c>
      <c r="Y1420" s="453">
        <v>249780.71</v>
      </c>
      <c r="Z1420" s="453">
        <v>253483.72</v>
      </c>
      <c r="AA1420" s="453">
        <v>249109.98</v>
      </c>
      <c r="AB1420" s="453">
        <v>253806.76</v>
      </c>
      <c r="AC1420" s="453">
        <v>255983.77</v>
      </c>
    </row>
    <row r="1421" spans="1:29" x14ac:dyDescent="0.25">
      <c r="A1421" s="452" t="s">
        <v>750</v>
      </c>
      <c r="B1421" s="453">
        <v>10104.81</v>
      </c>
      <c r="C1421" s="453">
        <v>10008.76</v>
      </c>
      <c r="D1421" s="453">
        <v>9763.4599999999991</v>
      </c>
      <c r="E1421" s="453">
        <v>10041.99</v>
      </c>
      <c r="F1421" s="453">
        <v>10450.66</v>
      </c>
      <c r="G1421" s="453">
        <v>10930.62</v>
      </c>
      <c r="H1421" s="453">
        <v>11585.57</v>
      </c>
      <c r="I1421" s="453">
        <v>11126.72</v>
      </c>
      <c r="J1421" s="453">
        <v>11000.75</v>
      </c>
      <c r="K1421" s="453">
        <v>11011.55</v>
      </c>
      <c r="L1421" s="454">
        <v>10269.299999999999</v>
      </c>
      <c r="M1421" s="453">
        <v>9867.36</v>
      </c>
      <c r="N1421" s="453">
        <v>9518.19</v>
      </c>
      <c r="O1421" s="454">
        <v>8628.2000000000007</v>
      </c>
      <c r="P1421" s="453">
        <v>8768.8700000000008</v>
      </c>
      <c r="Q1421" s="453">
        <v>8507.49</v>
      </c>
      <c r="R1421" s="453">
        <v>7544.68</v>
      </c>
      <c r="S1421" s="453">
        <v>7048.82</v>
      </c>
      <c r="T1421" s="453">
        <v>7049.68</v>
      </c>
      <c r="U1421" s="453">
        <v>7148.96</v>
      </c>
      <c r="V1421" s="453">
        <v>7661.46</v>
      </c>
      <c r="W1421" s="453">
        <v>6538.22</v>
      </c>
      <c r="X1421" s="453">
        <v>6419.17</v>
      </c>
      <c r="Y1421" s="453">
        <v>6286.18</v>
      </c>
      <c r="Z1421" s="453">
        <v>6302.59</v>
      </c>
      <c r="AA1421" s="453">
        <v>6142.31</v>
      </c>
      <c r="AB1421" s="453">
        <v>5855.57</v>
      </c>
      <c r="AC1421" s="454">
        <v>6100.5</v>
      </c>
    </row>
    <row r="1422" spans="1:29" x14ac:dyDescent="0.25">
      <c r="A1422" s="452" t="s">
        <v>752</v>
      </c>
      <c r="B1422" s="453">
        <v>9376.0300000000007</v>
      </c>
      <c r="C1422" s="453">
        <v>7386.52</v>
      </c>
      <c r="D1422" s="454">
        <v>6278.5</v>
      </c>
      <c r="E1422" s="453">
        <v>5711.94</v>
      </c>
      <c r="F1422" s="453">
        <v>5560.63</v>
      </c>
      <c r="G1422" s="453">
        <v>5364.97</v>
      </c>
      <c r="H1422" s="453">
        <v>5233.79</v>
      </c>
      <c r="I1422" s="453">
        <v>4991.6899999999996</v>
      </c>
      <c r="J1422" s="454">
        <v>4170.6000000000004</v>
      </c>
      <c r="K1422" s="453">
        <v>4332.6499999999996</v>
      </c>
      <c r="L1422" s="454">
        <v>4505.1000000000004</v>
      </c>
      <c r="M1422" s="453">
        <v>4562.96</v>
      </c>
      <c r="N1422" s="453">
        <v>4491.66</v>
      </c>
      <c r="O1422" s="453">
        <v>4343.17</v>
      </c>
      <c r="P1422" s="453">
        <v>4960.4399999999996</v>
      </c>
      <c r="Q1422" s="453">
        <v>4820.97</v>
      </c>
      <c r="R1422" s="453">
        <v>4374.37</v>
      </c>
      <c r="S1422" s="453">
        <v>4495.79</v>
      </c>
      <c r="T1422" s="453">
        <v>4697.28</v>
      </c>
      <c r="U1422" s="453">
        <v>4322.92</v>
      </c>
      <c r="V1422" s="453">
        <v>4838.4399999999996</v>
      </c>
      <c r="W1422" s="453">
        <v>4516.51</v>
      </c>
      <c r="X1422" s="453">
        <v>4621.51</v>
      </c>
      <c r="Y1422" s="453">
        <v>5010.7299999999996</v>
      </c>
      <c r="Z1422" s="453">
        <v>5470.07</v>
      </c>
      <c r="AA1422" s="453">
        <v>5591.47</v>
      </c>
      <c r="AB1422" s="453">
        <v>5920.33</v>
      </c>
      <c r="AC1422" s="453">
        <v>5900.64</v>
      </c>
    </row>
    <row r="1423" spans="1:29" x14ac:dyDescent="0.25">
      <c r="A1423" s="452" t="s">
        <v>753</v>
      </c>
      <c r="B1423" s="453">
        <v>9652.77</v>
      </c>
      <c r="C1423" s="453">
        <v>8310.67</v>
      </c>
      <c r="D1423" s="453">
        <v>7429.86</v>
      </c>
      <c r="E1423" s="453">
        <v>6651.99</v>
      </c>
      <c r="F1423" s="453">
        <v>6524.97</v>
      </c>
      <c r="G1423" s="453">
        <v>6884.19</v>
      </c>
      <c r="H1423" s="453">
        <v>6672.05</v>
      </c>
      <c r="I1423" s="453">
        <v>6600.01</v>
      </c>
      <c r="J1423" s="454">
        <v>6461.4</v>
      </c>
      <c r="K1423" s="453">
        <v>6270.97</v>
      </c>
      <c r="L1423" s="453">
        <v>6398.81</v>
      </c>
      <c r="M1423" s="453">
        <v>6398.66</v>
      </c>
      <c r="N1423" s="454">
        <v>6143.8</v>
      </c>
      <c r="O1423" s="453">
        <v>5753.65</v>
      </c>
      <c r="P1423" s="453">
        <v>6217.51</v>
      </c>
      <c r="Q1423" s="453">
        <v>6041.45</v>
      </c>
      <c r="R1423" s="453">
        <v>5864.26</v>
      </c>
      <c r="S1423" s="453">
        <v>5841.03</v>
      </c>
      <c r="T1423" s="453">
        <v>5970.61</v>
      </c>
      <c r="U1423" s="453">
        <v>5574.71</v>
      </c>
      <c r="V1423" s="453">
        <v>5372.34</v>
      </c>
      <c r="W1423" s="453">
        <v>5568.04</v>
      </c>
      <c r="X1423" s="453">
        <v>5511.41</v>
      </c>
      <c r="Y1423" s="453">
        <v>5473.34</v>
      </c>
      <c r="Z1423" s="453">
        <v>5713.45</v>
      </c>
      <c r="AA1423" s="453">
        <v>5691.57</v>
      </c>
      <c r="AB1423" s="455">
        <v>5939</v>
      </c>
      <c r="AC1423" s="454">
        <v>5868.2</v>
      </c>
    </row>
    <row r="1424" spans="1:29" x14ac:dyDescent="0.25">
      <c r="A1424" s="452" t="s">
        <v>7</v>
      </c>
      <c r="B1424" s="453">
        <v>7992.62</v>
      </c>
      <c r="C1424" s="453">
        <v>7830.83</v>
      </c>
      <c r="D1424" s="453">
        <v>7578.52</v>
      </c>
      <c r="E1424" s="453">
        <v>7384.16</v>
      </c>
      <c r="F1424" s="453">
        <v>7306.21</v>
      </c>
      <c r="G1424" s="453">
        <v>7255.36</v>
      </c>
      <c r="H1424" s="453">
        <v>6880.75</v>
      </c>
      <c r="I1424" s="453">
        <v>6920.37</v>
      </c>
      <c r="J1424" s="453">
        <v>6964.46</v>
      </c>
      <c r="K1424" s="453">
        <v>7055.89</v>
      </c>
      <c r="L1424" s="453">
        <v>6996.58</v>
      </c>
      <c r="M1424" s="453">
        <v>6774.31</v>
      </c>
      <c r="N1424" s="453">
        <v>6769.88</v>
      </c>
      <c r="O1424" s="453">
        <v>6636.93</v>
      </c>
      <c r="P1424" s="454">
        <v>6181.2</v>
      </c>
      <c r="Q1424" s="453">
        <v>5529.08</v>
      </c>
      <c r="R1424" s="453">
        <v>5427.92</v>
      </c>
      <c r="S1424" s="453">
        <v>5606.46</v>
      </c>
      <c r="T1424" s="453">
        <v>5556.87</v>
      </c>
      <c r="U1424" s="453">
        <v>5340.47</v>
      </c>
      <c r="V1424" s="453">
        <v>5236.53</v>
      </c>
      <c r="W1424" s="453">
        <v>5236.37</v>
      </c>
      <c r="X1424" s="455">
        <v>5144</v>
      </c>
      <c r="Y1424" s="453">
        <v>5125.82</v>
      </c>
      <c r="Z1424" s="453">
        <v>5265.54</v>
      </c>
      <c r="AA1424" s="453">
        <v>5258.91</v>
      </c>
      <c r="AB1424" s="453">
        <v>5395.16</v>
      </c>
      <c r="AC1424" s="453">
        <v>5478.67</v>
      </c>
    </row>
    <row r="1425" spans="1:29" x14ac:dyDescent="0.25">
      <c r="A1425" s="452" t="s">
        <v>754</v>
      </c>
      <c r="B1425" s="453">
        <v>64964.160000000003</v>
      </c>
      <c r="C1425" s="453">
        <v>62650.98</v>
      </c>
      <c r="D1425" s="453">
        <v>63819.22</v>
      </c>
      <c r="E1425" s="453">
        <v>61075.62</v>
      </c>
      <c r="F1425" s="453">
        <v>62199.25</v>
      </c>
      <c r="G1425" s="453">
        <v>61561.42</v>
      </c>
      <c r="H1425" s="453">
        <v>62882.73</v>
      </c>
      <c r="I1425" s="453">
        <v>59903.19</v>
      </c>
      <c r="J1425" s="453">
        <v>47119.13</v>
      </c>
      <c r="K1425" s="453">
        <v>43537.68</v>
      </c>
      <c r="L1425" s="453">
        <v>43546.05</v>
      </c>
      <c r="M1425" s="453">
        <v>44898.74</v>
      </c>
      <c r="N1425" s="453">
        <v>44023.17</v>
      </c>
      <c r="O1425" s="453">
        <v>43651.48</v>
      </c>
      <c r="P1425" s="453">
        <v>45786.19</v>
      </c>
      <c r="Q1425" s="453">
        <v>43764.94</v>
      </c>
      <c r="R1425" s="453">
        <v>43515.29</v>
      </c>
      <c r="S1425" s="454">
        <v>45475.8</v>
      </c>
      <c r="T1425" s="453">
        <v>45928.22</v>
      </c>
      <c r="U1425" s="453">
        <v>45097.72</v>
      </c>
      <c r="V1425" s="453">
        <v>37170.720000000001</v>
      </c>
      <c r="W1425" s="453">
        <v>38529.08</v>
      </c>
      <c r="X1425" s="453">
        <v>37734.49</v>
      </c>
      <c r="Y1425" s="453">
        <v>38288.129999999997</v>
      </c>
      <c r="Z1425" s="453">
        <v>38953.370000000003</v>
      </c>
      <c r="AA1425" s="453">
        <v>39552.769999999997</v>
      </c>
      <c r="AB1425" s="453">
        <v>38718.160000000003</v>
      </c>
      <c r="AC1425" s="453">
        <v>38530.57</v>
      </c>
    </row>
    <row r="1426" spans="1:29" x14ac:dyDescent="0.25">
      <c r="A1426" s="452" t="s">
        <v>755</v>
      </c>
      <c r="B1426" s="453">
        <v>1712.19</v>
      </c>
      <c r="C1426" s="453">
        <v>1674.19</v>
      </c>
      <c r="D1426" s="453">
        <v>1429.59</v>
      </c>
      <c r="E1426" s="453">
        <v>1169.94</v>
      </c>
      <c r="F1426" s="454">
        <v>1081.0999999999999</v>
      </c>
      <c r="G1426" s="453">
        <v>1010.57</v>
      </c>
      <c r="H1426" s="453">
        <v>971.99</v>
      </c>
      <c r="I1426" s="453">
        <v>979.14</v>
      </c>
      <c r="J1426" s="453">
        <v>996.01</v>
      </c>
      <c r="K1426" s="453">
        <v>909.58</v>
      </c>
      <c r="L1426" s="453">
        <v>928.44</v>
      </c>
      <c r="M1426" s="453">
        <v>931.93</v>
      </c>
      <c r="N1426" s="453">
        <v>908.16</v>
      </c>
      <c r="O1426" s="453">
        <v>936.16</v>
      </c>
      <c r="P1426" s="453">
        <v>975.07</v>
      </c>
      <c r="Q1426" s="453">
        <v>978.24</v>
      </c>
      <c r="R1426" s="453">
        <v>968.28</v>
      </c>
      <c r="S1426" s="453">
        <v>1035.56</v>
      </c>
      <c r="T1426" s="453">
        <v>1093.76</v>
      </c>
      <c r="U1426" s="453">
        <v>1049.03</v>
      </c>
      <c r="V1426" s="453">
        <v>1065.21</v>
      </c>
      <c r="W1426" s="453">
        <v>1070.21</v>
      </c>
      <c r="X1426" s="453">
        <v>1124.1500000000001</v>
      </c>
      <c r="Y1426" s="454">
        <v>1129.2</v>
      </c>
      <c r="Z1426" s="453">
        <v>1160.22</v>
      </c>
      <c r="AA1426" s="454">
        <v>1187.0999999999999</v>
      </c>
      <c r="AB1426" s="453">
        <v>1150.94</v>
      </c>
      <c r="AC1426" s="453">
        <v>1182.54</v>
      </c>
    </row>
    <row r="1427" spans="1:29" x14ac:dyDescent="0.25">
      <c r="A1427" s="452" t="s">
        <v>756</v>
      </c>
      <c r="B1427" s="453">
        <v>7874.99</v>
      </c>
      <c r="C1427" s="453">
        <v>7650.14</v>
      </c>
      <c r="D1427" s="453">
        <v>7538.09</v>
      </c>
      <c r="E1427" s="453">
        <v>7674.76</v>
      </c>
      <c r="F1427" s="453">
        <v>7943.75</v>
      </c>
      <c r="G1427" s="453">
        <v>8276.7099999999991</v>
      </c>
      <c r="H1427" s="453">
        <v>8385.23</v>
      </c>
      <c r="I1427" s="454">
        <v>8289.1</v>
      </c>
      <c r="J1427" s="453">
        <v>8704.0300000000007</v>
      </c>
      <c r="K1427" s="453">
        <v>8455.6200000000008</v>
      </c>
      <c r="L1427" s="454">
        <v>8167.2</v>
      </c>
      <c r="M1427" s="453">
        <v>7713.12</v>
      </c>
      <c r="N1427" s="455">
        <v>7392</v>
      </c>
      <c r="O1427" s="453">
        <v>7325.57</v>
      </c>
      <c r="P1427" s="453">
        <v>7209.35</v>
      </c>
      <c r="Q1427" s="453">
        <v>7063.53</v>
      </c>
      <c r="R1427" s="453">
        <v>6800.01</v>
      </c>
      <c r="S1427" s="453">
        <v>6624.35</v>
      </c>
      <c r="T1427" s="453">
        <v>6596.04</v>
      </c>
      <c r="U1427" s="453">
        <v>6448.62</v>
      </c>
      <c r="V1427" s="453">
        <v>6796.59</v>
      </c>
      <c r="W1427" s="453">
        <v>6344.93</v>
      </c>
      <c r="X1427" s="453">
        <v>6495.47</v>
      </c>
      <c r="Y1427" s="453">
        <v>6967.05</v>
      </c>
      <c r="Z1427" s="453">
        <v>6779.15</v>
      </c>
      <c r="AA1427" s="453">
        <v>6782.54</v>
      </c>
      <c r="AB1427" s="453">
        <v>6865.65</v>
      </c>
      <c r="AC1427" s="453">
        <v>7208.73</v>
      </c>
    </row>
    <row r="1428" spans="1:29" x14ac:dyDescent="0.25">
      <c r="A1428" s="452" t="s">
        <v>757</v>
      </c>
      <c r="B1428" s="454">
        <v>7449.6</v>
      </c>
      <c r="C1428" s="453">
        <v>7312.52</v>
      </c>
      <c r="D1428" s="453">
        <v>7163.69</v>
      </c>
      <c r="E1428" s="454">
        <v>6606.7</v>
      </c>
      <c r="F1428" s="453">
        <v>6488.28</v>
      </c>
      <c r="G1428" s="453">
        <v>6691.76</v>
      </c>
      <c r="H1428" s="453">
        <v>6862.68</v>
      </c>
      <c r="I1428" s="453">
        <v>6705.24</v>
      </c>
      <c r="J1428" s="453">
        <v>6640.27</v>
      </c>
      <c r="K1428" s="453">
        <v>6585.96</v>
      </c>
      <c r="L1428" s="453">
        <v>6372.98</v>
      </c>
      <c r="M1428" s="454">
        <v>6234.7</v>
      </c>
      <c r="N1428" s="453">
        <v>6187.87</v>
      </c>
      <c r="O1428" s="453">
        <v>6113.72</v>
      </c>
      <c r="P1428" s="453">
        <v>6120.64</v>
      </c>
      <c r="Q1428" s="453">
        <v>5956.13</v>
      </c>
      <c r="R1428" s="453">
        <v>5796.81</v>
      </c>
      <c r="S1428" s="453">
        <v>5921.57</v>
      </c>
      <c r="T1428" s="453">
        <v>5662.95</v>
      </c>
      <c r="U1428" s="454">
        <v>5305.4</v>
      </c>
      <c r="V1428" s="453">
        <v>5506.74</v>
      </c>
      <c r="W1428" s="453">
        <v>5259.97</v>
      </c>
      <c r="X1428" s="453">
        <v>4831.38</v>
      </c>
      <c r="Y1428" s="453">
        <v>4531.07</v>
      </c>
      <c r="Z1428" s="453">
        <v>4321.72</v>
      </c>
      <c r="AA1428" s="453">
        <v>4259.22</v>
      </c>
      <c r="AB1428" s="453">
        <v>4318.01</v>
      </c>
      <c r="AC1428" s="453">
        <v>4366.72</v>
      </c>
    </row>
    <row r="1429" spans="1:29" x14ac:dyDescent="0.25">
      <c r="A1429" s="452" t="s">
        <v>758</v>
      </c>
      <c r="B1429" s="453">
        <v>18301.009999999998</v>
      </c>
      <c r="C1429" s="453">
        <v>17775.810000000001</v>
      </c>
      <c r="D1429" s="453">
        <v>17094.66</v>
      </c>
      <c r="E1429" s="453">
        <v>15927.17</v>
      </c>
      <c r="F1429" s="453">
        <v>17983.580000000002</v>
      </c>
      <c r="G1429" s="453">
        <v>17561.12</v>
      </c>
      <c r="H1429" s="453">
        <v>19455.560000000001</v>
      </c>
      <c r="I1429" s="453">
        <v>19098.21</v>
      </c>
      <c r="J1429" s="453">
        <v>19762.73</v>
      </c>
      <c r="K1429" s="453">
        <v>20716.46</v>
      </c>
      <c r="L1429" s="453">
        <v>21806.07</v>
      </c>
      <c r="M1429" s="453">
        <v>20480.849999999999</v>
      </c>
      <c r="N1429" s="453">
        <v>19824.64</v>
      </c>
      <c r="O1429" s="453">
        <v>20801.349999999999</v>
      </c>
      <c r="P1429" s="453">
        <v>20104.52</v>
      </c>
      <c r="Q1429" s="453">
        <v>19452.68</v>
      </c>
      <c r="R1429" s="453">
        <v>19396.64</v>
      </c>
      <c r="S1429" s="453">
        <v>19623.560000000001</v>
      </c>
      <c r="T1429" s="453">
        <v>17918.79</v>
      </c>
      <c r="U1429" s="453">
        <v>17872.22</v>
      </c>
      <c r="V1429" s="453">
        <v>18163.93</v>
      </c>
      <c r="W1429" s="453">
        <v>17295.560000000001</v>
      </c>
      <c r="X1429" s="453">
        <v>16889.57</v>
      </c>
      <c r="Y1429" s="453">
        <v>17152.080000000002</v>
      </c>
      <c r="Z1429" s="453">
        <v>17929.41</v>
      </c>
      <c r="AA1429" s="453">
        <v>18176.310000000001</v>
      </c>
      <c r="AB1429" s="453">
        <v>17858.05</v>
      </c>
      <c r="AC1429" s="453">
        <v>18576.990000000002</v>
      </c>
    </row>
    <row r="1430" spans="1:29" x14ac:dyDescent="0.25">
      <c r="A1430" s="452" t="s">
        <v>759</v>
      </c>
      <c r="B1430" s="453">
        <v>69409.53</v>
      </c>
      <c r="C1430" s="453">
        <v>69979.839999999997</v>
      </c>
      <c r="D1430" s="453">
        <v>69661.31</v>
      </c>
      <c r="E1430" s="453">
        <v>68853.17</v>
      </c>
      <c r="F1430" s="453">
        <v>68923.27</v>
      </c>
      <c r="G1430" s="454">
        <v>70445.100000000006</v>
      </c>
      <c r="H1430" s="453">
        <v>71930.570000000007</v>
      </c>
      <c r="I1430" s="454">
        <v>71855.199999999997</v>
      </c>
      <c r="J1430" s="453">
        <v>65178.879999999997</v>
      </c>
      <c r="K1430" s="453">
        <v>59299.93</v>
      </c>
      <c r="L1430" s="453">
        <v>58283.09</v>
      </c>
      <c r="M1430" s="453">
        <v>57886.33</v>
      </c>
      <c r="N1430" s="453">
        <v>55152.83</v>
      </c>
      <c r="O1430" s="454">
        <v>53263.1</v>
      </c>
      <c r="P1430" s="453">
        <v>51603.66</v>
      </c>
      <c r="Q1430" s="453">
        <v>50692.99</v>
      </c>
      <c r="R1430" s="453">
        <v>49402.879999999997</v>
      </c>
      <c r="S1430" s="455">
        <v>49590</v>
      </c>
      <c r="T1430" s="453">
        <v>48831.68</v>
      </c>
      <c r="U1430" s="453">
        <v>47294.91</v>
      </c>
      <c r="V1430" s="453">
        <v>45117.55</v>
      </c>
      <c r="W1430" s="453">
        <v>43636.21</v>
      </c>
      <c r="X1430" s="453">
        <v>43839.74</v>
      </c>
      <c r="Y1430" s="453">
        <v>43566.09</v>
      </c>
      <c r="Z1430" s="453">
        <v>44813.51</v>
      </c>
      <c r="AA1430" s="453">
        <v>44674.33</v>
      </c>
      <c r="AB1430" s="453">
        <v>43696.74</v>
      </c>
      <c r="AC1430" s="454">
        <v>45073.3</v>
      </c>
    </row>
    <row r="1431" spans="1:29" x14ac:dyDescent="0.25">
      <c r="A1431" s="452" t="s">
        <v>760</v>
      </c>
      <c r="B1431" s="453">
        <v>2879.51</v>
      </c>
      <c r="C1431" s="453">
        <v>2732.16</v>
      </c>
      <c r="D1431" s="453">
        <v>2775.36</v>
      </c>
      <c r="E1431" s="453">
        <v>2408.89</v>
      </c>
      <c r="F1431" s="453">
        <v>2427.15</v>
      </c>
      <c r="G1431" s="453">
        <v>2338.67</v>
      </c>
      <c r="H1431" s="453">
        <v>2350.5100000000002</v>
      </c>
      <c r="I1431" s="453">
        <v>2538.52</v>
      </c>
      <c r="J1431" s="453">
        <v>2203.46</v>
      </c>
      <c r="K1431" s="453">
        <v>2401.35</v>
      </c>
      <c r="L1431" s="454">
        <v>2580.5</v>
      </c>
      <c r="M1431" s="453">
        <v>2510.35</v>
      </c>
      <c r="N1431" s="453">
        <v>2411.06</v>
      </c>
      <c r="O1431" s="453">
        <v>2344.85</v>
      </c>
      <c r="P1431" s="453">
        <v>2587.8200000000002</v>
      </c>
      <c r="Q1431" s="453">
        <v>2537.11</v>
      </c>
      <c r="R1431" s="453">
        <v>2567.9699999999998</v>
      </c>
      <c r="S1431" s="453">
        <v>2635.12</v>
      </c>
      <c r="T1431" s="453">
        <v>2919.66</v>
      </c>
      <c r="U1431" s="453">
        <v>2282.41</v>
      </c>
      <c r="V1431" s="453">
        <v>2522.5300000000002</v>
      </c>
      <c r="W1431" s="453">
        <v>2599.62</v>
      </c>
      <c r="X1431" s="453">
        <v>2395.5500000000002</v>
      </c>
      <c r="Y1431" s="453">
        <v>1788.51</v>
      </c>
      <c r="Z1431" s="453">
        <v>1725.78</v>
      </c>
      <c r="AA1431" s="453">
        <v>1906.85</v>
      </c>
      <c r="AB1431" s="453">
        <v>1676.03</v>
      </c>
      <c r="AC1431" s="453">
        <v>1829.27</v>
      </c>
    </row>
    <row r="1432" spans="1:29" x14ac:dyDescent="0.25">
      <c r="A1432" s="452" t="s">
        <v>761</v>
      </c>
      <c r="B1432" s="453">
        <v>26906.880000000001</v>
      </c>
      <c r="C1432" s="453">
        <v>27893.08</v>
      </c>
      <c r="D1432" s="453">
        <v>27372.21</v>
      </c>
      <c r="E1432" s="453">
        <v>27949.98</v>
      </c>
      <c r="F1432" s="453">
        <v>27312.32</v>
      </c>
      <c r="G1432" s="453">
        <v>28258.25</v>
      </c>
      <c r="H1432" s="453">
        <v>28159.360000000001</v>
      </c>
      <c r="I1432" s="453">
        <v>29175.56</v>
      </c>
      <c r="J1432" s="453">
        <v>29480.39</v>
      </c>
      <c r="K1432" s="453">
        <v>29888.73</v>
      </c>
      <c r="L1432" s="453">
        <v>29123.26</v>
      </c>
      <c r="M1432" s="453">
        <v>29373.34</v>
      </c>
      <c r="N1432" s="453">
        <v>28657.29</v>
      </c>
      <c r="O1432" s="453">
        <v>28550.42</v>
      </c>
      <c r="P1432" s="453">
        <v>29305.54</v>
      </c>
      <c r="Q1432" s="453">
        <v>28401.24</v>
      </c>
      <c r="R1432" s="453">
        <v>23473.95</v>
      </c>
      <c r="S1432" s="453">
        <v>23013.18</v>
      </c>
      <c r="T1432" s="453">
        <v>21316.83</v>
      </c>
      <c r="U1432" s="453">
        <v>20189.740000000002</v>
      </c>
      <c r="V1432" s="453">
        <v>19238.32</v>
      </c>
      <c r="W1432" s="453">
        <v>18734.310000000001</v>
      </c>
      <c r="X1432" s="453">
        <v>19374.349999999999</v>
      </c>
      <c r="Y1432" s="454">
        <v>18340.2</v>
      </c>
      <c r="Z1432" s="453">
        <v>17902.34</v>
      </c>
      <c r="AA1432" s="453">
        <v>17874.509999999998</v>
      </c>
      <c r="AB1432" s="453">
        <v>18359.91</v>
      </c>
      <c r="AC1432" s="453">
        <v>18284.66</v>
      </c>
    </row>
    <row r="1433" spans="1:29" x14ac:dyDescent="0.25">
      <c r="A1433" s="452" t="s">
        <v>762</v>
      </c>
      <c r="B1433" s="453">
        <v>285.77</v>
      </c>
      <c r="C1433" s="453">
        <v>287.11</v>
      </c>
      <c r="D1433" s="453">
        <v>317.92</v>
      </c>
      <c r="E1433" s="453">
        <v>337.71</v>
      </c>
      <c r="F1433" s="453">
        <v>331.54</v>
      </c>
      <c r="G1433" s="453">
        <v>373.44</v>
      </c>
      <c r="H1433" s="453">
        <v>348.75</v>
      </c>
      <c r="I1433" s="453">
        <v>343.52</v>
      </c>
      <c r="J1433" s="453">
        <v>372.21</v>
      </c>
      <c r="K1433" s="453">
        <v>356.19</v>
      </c>
      <c r="L1433" s="453">
        <v>347.96</v>
      </c>
      <c r="M1433" s="453">
        <v>377.93</v>
      </c>
      <c r="N1433" s="453">
        <v>381.75</v>
      </c>
      <c r="O1433" s="453">
        <v>380.47</v>
      </c>
      <c r="P1433" s="453">
        <v>339.84</v>
      </c>
      <c r="Q1433" s="453">
        <v>313.43</v>
      </c>
      <c r="R1433" s="453">
        <v>327.33999999999997</v>
      </c>
      <c r="S1433" s="453">
        <v>322.66000000000003</v>
      </c>
      <c r="T1433" s="453">
        <v>309.08</v>
      </c>
      <c r="U1433" s="453">
        <v>301.02</v>
      </c>
      <c r="V1433" s="453">
        <v>318.47000000000003</v>
      </c>
      <c r="W1433" s="453">
        <v>304.94</v>
      </c>
      <c r="X1433" s="455">
        <v>304</v>
      </c>
      <c r="Y1433" s="453">
        <v>277.82</v>
      </c>
      <c r="Z1433" s="453">
        <v>273.01</v>
      </c>
      <c r="AA1433" s="453">
        <v>280.52999999999997</v>
      </c>
      <c r="AB1433" s="453">
        <v>292.02999999999997</v>
      </c>
      <c r="AC1433" s="453">
        <v>293.19</v>
      </c>
    </row>
    <row r="1434" spans="1:29" x14ac:dyDescent="0.25">
      <c r="A1434" s="452" t="s">
        <v>763</v>
      </c>
      <c r="B1434" s="453">
        <v>3794.92</v>
      </c>
      <c r="C1434" s="455">
        <v>3677</v>
      </c>
      <c r="D1434" s="453">
        <v>3128.62</v>
      </c>
      <c r="E1434" s="453">
        <v>2686.61</v>
      </c>
      <c r="F1434" s="453">
        <v>2447.9299999999998</v>
      </c>
      <c r="G1434" s="453">
        <v>2293.0100000000002</v>
      </c>
      <c r="H1434" s="453">
        <v>2292.63</v>
      </c>
      <c r="I1434" s="453">
        <v>2292.81</v>
      </c>
      <c r="J1434" s="453">
        <v>2242.0500000000002</v>
      </c>
      <c r="K1434" s="453">
        <v>2176.9899999999998</v>
      </c>
      <c r="L1434" s="453">
        <v>2190.3200000000002</v>
      </c>
      <c r="M1434" s="453">
        <v>2270.06</v>
      </c>
      <c r="N1434" s="453">
        <v>2245.56</v>
      </c>
      <c r="O1434" s="453">
        <v>2293.7399999999998</v>
      </c>
      <c r="P1434" s="453">
        <v>2284.59</v>
      </c>
      <c r="Q1434" s="453">
        <v>2327.17</v>
      </c>
      <c r="R1434" s="453">
        <v>2339.96</v>
      </c>
      <c r="S1434" s="453">
        <v>2393.0500000000002</v>
      </c>
      <c r="T1434" s="453">
        <v>2378.48</v>
      </c>
      <c r="U1434" s="453">
        <v>2397.5300000000002</v>
      </c>
      <c r="V1434" s="453">
        <v>2429.67</v>
      </c>
      <c r="W1434" s="453">
        <v>2425.79</v>
      </c>
      <c r="X1434" s="453">
        <v>2506.5100000000002</v>
      </c>
      <c r="Y1434" s="453">
        <v>2526.96</v>
      </c>
      <c r="Z1434" s="453">
        <v>2568.5500000000002</v>
      </c>
      <c r="AA1434" s="453">
        <v>2634.13</v>
      </c>
      <c r="AB1434" s="453">
        <v>2623.08</v>
      </c>
      <c r="AC1434" s="453">
        <v>2638.67</v>
      </c>
    </row>
    <row r="1435" spans="1:29" x14ac:dyDescent="0.25">
      <c r="A1435" s="452" t="s">
        <v>764</v>
      </c>
      <c r="B1435" s="453">
        <v>5552.09</v>
      </c>
      <c r="C1435" s="453">
        <v>5666.43</v>
      </c>
      <c r="D1435" s="453">
        <v>3958.04</v>
      </c>
      <c r="E1435" s="453">
        <v>3459.67</v>
      </c>
      <c r="F1435" s="453">
        <v>3114.09</v>
      </c>
      <c r="G1435" s="453">
        <v>3042.55</v>
      </c>
      <c r="H1435" s="453">
        <v>3488.22</v>
      </c>
      <c r="I1435" s="453">
        <v>3595.85</v>
      </c>
      <c r="J1435" s="454">
        <v>3824.4</v>
      </c>
      <c r="K1435" s="453">
        <v>3777.99</v>
      </c>
      <c r="L1435" s="453">
        <v>3965.44</v>
      </c>
      <c r="M1435" s="453">
        <v>4066.85</v>
      </c>
      <c r="N1435" s="453">
        <v>4297.13</v>
      </c>
      <c r="O1435" s="453">
        <v>4408.54</v>
      </c>
      <c r="P1435" s="453">
        <v>4640.42</v>
      </c>
      <c r="Q1435" s="453">
        <v>4892.51</v>
      </c>
      <c r="R1435" s="453">
        <v>4861.32</v>
      </c>
      <c r="S1435" s="453">
        <v>5634.53</v>
      </c>
      <c r="T1435" s="453">
        <v>5380.77</v>
      </c>
      <c r="U1435" s="453">
        <v>3329.59</v>
      </c>
      <c r="V1435" s="453">
        <v>3238.43</v>
      </c>
      <c r="W1435" s="453">
        <v>3575.19</v>
      </c>
      <c r="X1435" s="453">
        <v>3383.41</v>
      </c>
      <c r="Y1435" s="454">
        <v>3147.3</v>
      </c>
      <c r="Z1435" s="453">
        <v>3290.71</v>
      </c>
      <c r="AA1435" s="453">
        <v>3276.82</v>
      </c>
      <c r="AB1435" s="453">
        <v>3209.68</v>
      </c>
      <c r="AC1435" s="453">
        <v>3222.82</v>
      </c>
    </row>
    <row r="1436" spans="1:29" x14ac:dyDescent="0.25">
      <c r="A1436" s="452" t="s">
        <v>765</v>
      </c>
      <c r="B1436" s="453">
        <v>348.94</v>
      </c>
      <c r="C1436" s="453">
        <v>366.04</v>
      </c>
      <c r="D1436" s="453">
        <v>352.95</v>
      </c>
      <c r="E1436" s="453">
        <v>351.78</v>
      </c>
      <c r="F1436" s="453">
        <v>350.77</v>
      </c>
      <c r="G1436" s="453">
        <v>353.12</v>
      </c>
      <c r="H1436" s="454">
        <v>354.5</v>
      </c>
      <c r="I1436" s="453">
        <v>350.14</v>
      </c>
      <c r="J1436" s="453">
        <v>350.55</v>
      </c>
      <c r="K1436" s="453">
        <v>354.52</v>
      </c>
      <c r="L1436" s="453">
        <v>353.95</v>
      </c>
      <c r="M1436" s="453">
        <v>334.51</v>
      </c>
      <c r="N1436" s="453">
        <v>330.64</v>
      </c>
      <c r="O1436" s="453">
        <v>308.13</v>
      </c>
      <c r="P1436" s="453">
        <v>333.52</v>
      </c>
      <c r="Q1436" s="453">
        <v>316.07</v>
      </c>
      <c r="R1436" s="453">
        <v>314.97000000000003</v>
      </c>
      <c r="S1436" s="453">
        <v>321.14999999999998</v>
      </c>
      <c r="T1436" s="453">
        <v>327.02999999999997</v>
      </c>
      <c r="U1436" s="453">
        <v>323.88</v>
      </c>
      <c r="V1436" s="453">
        <v>327.88</v>
      </c>
      <c r="W1436" s="453">
        <v>334.41</v>
      </c>
      <c r="X1436" s="453">
        <v>323.95999999999998</v>
      </c>
      <c r="Y1436" s="453">
        <v>322.83999999999997</v>
      </c>
      <c r="Z1436" s="453">
        <v>324.22000000000003</v>
      </c>
      <c r="AA1436" s="453">
        <v>319.31</v>
      </c>
      <c r="AB1436" s="453">
        <v>327.83</v>
      </c>
      <c r="AC1436" s="453">
        <v>329.38</v>
      </c>
    </row>
    <row r="1437" spans="1:29" x14ac:dyDescent="0.25">
      <c r="A1437" s="452" t="s">
        <v>766</v>
      </c>
      <c r="B1437" s="453">
        <v>8234.67</v>
      </c>
      <c r="C1437" s="453">
        <v>5570.17</v>
      </c>
      <c r="D1437" s="453">
        <v>4343.26</v>
      </c>
      <c r="E1437" s="453">
        <v>4584.3500000000004</v>
      </c>
      <c r="F1437" s="453">
        <v>5572.76</v>
      </c>
      <c r="G1437" s="453">
        <v>4750.3599999999997</v>
      </c>
      <c r="H1437" s="453">
        <v>5349.45</v>
      </c>
      <c r="I1437" s="453">
        <v>5356.34</v>
      </c>
      <c r="J1437" s="453">
        <v>5275.32</v>
      </c>
      <c r="K1437" s="453">
        <v>5041.2299999999996</v>
      </c>
      <c r="L1437" s="453">
        <v>5362.34</v>
      </c>
      <c r="M1437" s="453">
        <v>5805.88</v>
      </c>
      <c r="N1437" s="453">
        <v>5126.4799999999996</v>
      </c>
      <c r="O1437" s="453">
        <v>5051.17</v>
      </c>
      <c r="P1437" s="453">
        <v>5841.11</v>
      </c>
      <c r="Q1437" s="453">
        <v>5588.72</v>
      </c>
      <c r="R1437" s="453">
        <v>5308.55</v>
      </c>
      <c r="S1437" s="453">
        <v>4773.67</v>
      </c>
      <c r="T1437" s="454">
        <v>4065.4</v>
      </c>
      <c r="U1437" s="453">
        <v>3784.81</v>
      </c>
      <c r="V1437" s="453">
        <v>3698.67</v>
      </c>
      <c r="W1437" s="453">
        <v>3905.38</v>
      </c>
      <c r="X1437" s="453">
        <v>3862.76</v>
      </c>
      <c r="Y1437" s="453">
        <v>4183.62</v>
      </c>
      <c r="Z1437" s="453">
        <v>4348.33</v>
      </c>
      <c r="AA1437" s="453">
        <v>4423.92</v>
      </c>
      <c r="AB1437" s="453">
        <v>4597.78</v>
      </c>
      <c r="AC1437" s="453">
        <v>4744.17</v>
      </c>
    </row>
    <row r="1438" spans="1:29" x14ac:dyDescent="0.25">
      <c r="A1438" s="452" t="s">
        <v>767</v>
      </c>
      <c r="B1438" s="453">
        <v>54.61</v>
      </c>
      <c r="C1438" s="453">
        <v>55.95</v>
      </c>
      <c r="D1438" s="453">
        <v>56.99</v>
      </c>
      <c r="E1438" s="453">
        <v>57.83</v>
      </c>
      <c r="F1438" s="453">
        <v>58.65</v>
      </c>
      <c r="G1438" s="453">
        <v>60.34</v>
      </c>
      <c r="H1438" s="453">
        <v>56.91</v>
      </c>
      <c r="I1438" s="453">
        <v>57.94</v>
      </c>
      <c r="J1438" s="453">
        <v>59.95</v>
      </c>
      <c r="K1438" s="453">
        <v>57.35</v>
      </c>
      <c r="L1438" s="453">
        <v>58.88</v>
      </c>
      <c r="M1438" s="453">
        <v>57.65</v>
      </c>
      <c r="N1438" s="453">
        <v>56.31</v>
      </c>
      <c r="O1438" s="454">
        <v>55.9</v>
      </c>
      <c r="P1438" s="453">
        <v>55.92</v>
      </c>
      <c r="Q1438" s="453">
        <v>55.68</v>
      </c>
      <c r="R1438" s="453">
        <v>56.34</v>
      </c>
      <c r="S1438" s="453">
        <v>56.69</v>
      </c>
      <c r="T1438" s="453">
        <v>53.69</v>
      </c>
      <c r="U1438" s="453">
        <v>50.39</v>
      </c>
      <c r="V1438" s="453">
        <v>50.06</v>
      </c>
      <c r="W1438" s="453">
        <v>43.59</v>
      </c>
      <c r="X1438" s="453">
        <v>44.91</v>
      </c>
      <c r="Y1438" s="453">
        <v>43.88</v>
      </c>
      <c r="Z1438" s="453">
        <v>43.49</v>
      </c>
      <c r="AA1438" s="453">
        <v>42.26</v>
      </c>
      <c r="AB1438" s="453">
        <v>41.73</v>
      </c>
      <c r="AC1438" s="453">
        <v>43.51</v>
      </c>
    </row>
    <row r="1439" spans="1:29" x14ac:dyDescent="0.25">
      <c r="A1439" s="452" t="s">
        <v>768</v>
      </c>
      <c r="B1439" s="453">
        <v>18045.310000000001</v>
      </c>
      <c r="C1439" s="453">
        <v>18222.650000000001</v>
      </c>
      <c r="D1439" s="453">
        <v>18481.73</v>
      </c>
      <c r="E1439" s="453">
        <v>18760.439999999999</v>
      </c>
      <c r="F1439" s="453">
        <v>18285.560000000001</v>
      </c>
      <c r="G1439" s="453">
        <v>18200.990000000002</v>
      </c>
      <c r="H1439" s="453">
        <v>18251.919999999998</v>
      </c>
      <c r="I1439" s="453">
        <v>17993.939999999999</v>
      </c>
      <c r="J1439" s="453">
        <v>17419.259999999998</v>
      </c>
      <c r="K1439" s="453">
        <v>16735.810000000001</v>
      </c>
      <c r="L1439" s="453">
        <v>16213.24</v>
      </c>
      <c r="M1439" s="453">
        <v>15234.62</v>
      </c>
      <c r="N1439" s="453">
        <v>14433.95</v>
      </c>
      <c r="O1439" s="453">
        <v>14316.33</v>
      </c>
      <c r="P1439" s="453">
        <v>14766.58</v>
      </c>
      <c r="Q1439" s="453">
        <v>14680.38</v>
      </c>
      <c r="R1439" s="453">
        <v>14640.47</v>
      </c>
      <c r="S1439" s="453">
        <v>12992.95</v>
      </c>
      <c r="T1439" s="453">
        <v>9224.4500000000007</v>
      </c>
      <c r="U1439" s="453">
        <v>9028.35</v>
      </c>
      <c r="V1439" s="453">
        <v>8737.93</v>
      </c>
      <c r="W1439" s="453">
        <v>8523.81</v>
      </c>
      <c r="X1439" s="453">
        <v>8362.65</v>
      </c>
      <c r="Y1439" s="453">
        <v>8537.1200000000008</v>
      </c>
      <c r="Z1439" s="453">
        <v>8661.07</v>
      </c>
      <c r="AA1439" s="453">
        <v>8912.9599999999991</v>
      </c>
      <c r="AB1439" s="453">
        <v>8581.76</v>
      </c>
      <c r="AC1439" s="453">
        <v>8817.34</v>
      </c>
    </row>
    <row r="1440" spans="1:29" x14ac:dyDescent="0.25">
      <c r="A1440" s="452" t="s">
        <v>769</v>
      </c>
      <c r="B1440" s="453">
        <v>4472.75</v>
      </c>
      <c r="C1440" s="453">
        <v>4510.41</v>
      </c>
      <c r="D1440" s="453">
        <v>4325.04</v>
      </c>
      <c r="E1440" s="453">
        <v>4357.22</v>
      </c>
      <c r="F1440" s="453">
        <v>4307.45</v>
      </c>
      <c r="G1440" s="453">
        <v>4400.1499999999996</v>
      </c>
      <c r="H1440" s="454">
        <v>4425.8999999999996</v>
      </c>
      <c r="I1440" s="453">
        <v>4447.03</v>
      </c>
      <c r="J1440" s="453">
        <v>4489.83</v>
      </c>
      <c r="K1440" s="453">
        <v>4477.8500000000004</v>
      </c>
      <c r="L1440" s="453">
        <v>4455.59</v>
      </c>
      <c r="M1440" s="454">
        <v>4328.7</v>
      </c>
      <c r="N1440" s="453">
        <v>4330.7700000000004</v>
      </c>
      <c r="O1440" s="453">
        <v>4319.24</v>
      </c>
      <c r="P1440" s="453">
        <v>3731.93</v>
      </c>
      <c r="Q1440" s="453">
        <v>3722.77</v>
      </c>
      <c r="R1440" s="453">
        <v>3727.18</v>
      </c>
      <c r="S1440" s="454">
        <v>3739.1</v>
      </c>
      <c r="T1440" s="453">
        <v>3920.64</v>
      </c>
      <c r="U1440" s="454">
        <v>3700.4</v>
      </c>
      <c r="V1440" s="453">
        <v>3500.28</v>
      </c>
      <c r="W1440" s="453">
        <v>3593.12</v>
      </c>
      <c r="X1440" s="453">
        <v>3557.01</v>
      </c>
      <c r="Y1440" s="454">
        <v>3550.9</v>
      </c>
      <c r="Z1440" s="453">
        <v>3633.13</v>
      </c>
      <c r="AA1440" s="453">
        <v>3634.45</v>
      </c>
      <c r="AB1440" s="453">
        <v>3719.59</v>
      </c>
      <c r="AC1440" s="453">
        <v>3644.15</v>
      </c>
    </row>
    <row r="1441" spans="1:29" x14ac:dyDescent="0.25">
      <c r="A1441" s="452" t="s">
        <v>770</v>
      </c>
      <c r="B1441" s="453">
        <v>32021.29</v>
      </c>
      <c r="C1441" s="453">
        <v>27192.16</v>
      </c>
      <c r="D1441" s="453">
        <v>25678.87</v>
      </c>
      <c r="E1441" s="453">
        <v>26973.62</v>
      </c>
      <c r="F1441" s="453">
        <v>26605.72</v>
      </c>
      <c r="G1441" s="453">
        <v>23518.15</v>
      </c>
      <c r="H1441" s="453">
        <v>23625.279999999999</v>
      </c>
      <c r="I1441" s="453">
        <v>23531.64</v>
      </c>
      <c r="J1441" s="453">
        <v>27353.49</v>
      </c>
      <c r="K1441" s="453">
        <v>26658.23</v>
      </c>
      <c r="L1441" s="453">
        <v>27013.99</v>
      </c>
      <c r="M1441" s="453">
        <v>23150.84</v>
      </c>
      <c r="N1441" s="453">
        <v>22041.74</v>
      </c>
      <c r="O1441" s="453">
        <v>22253.79</v>
      </c>
      <c r="P1441" s="453">
        <v>22771.51</v>
      </c>
      <c r="Q1441" s="454">
        <v>27191.599999999999</v>
      </c>
      <c r="R1441" s="453">
        <v>27609.46</v>
      </c>
      <c r="S1441" s="455">
        <v>28432</v>
      </c>
      <c r="T1441" s="453">
        <v>28275.74</v>
      </c>
      <c r="U1441" s="453">
        <v>24747.95</v>
      </c>
      <c r="V1441" s="453">
        <v>24450.18</v>
      </c>
      <c r="W1441" s="453">
        <v>24822.28</v>
      </c>
      <c r="X1441" s="454">
        <v>24966.400000000001</v>
      </c>
      <c r="Y1441" s="453">
        <v>25097.52</v>
      </c>
      <c r="Z1441" s="453">
        <v>24989.919999999998</v>
      </c>
      <c r="AA1441" s="453">
        <v>20124.32</v>
      </c>
      <c r="AB1441" s="453">
        <v>26287.43</v>
      </c>
      <c r="AC1441" s="453">
        <v>24380.35</v>
      </c>
    </row>
    <row r="1442" spans="1:29" x14ac:dyDescent="0.25">
      <c r="A1442" s="452" t="s">
        <v>771</v>
      </c>
      <c r="B1442" s="453">
        <v>4431.92</v>
      </c>
      <c r="C1442" s="453">
        <v>4400.72</v>
      </c>
      <c r="D1442" s="453">
        <v>4296.95</v>
      </c>
      <c r="E1442" s="453">
        <v>4192.8500000000004</v>
      </c>
      <c r="F1442" s="453">
        <v>4177.25</v>
      </c>
      <c r="G1442" s="453">
        <v>4364.09</v>
      </c>
      <c r="H1442" s="453">
        <v>4530.66</v>
      </c>
      <c r="I1442" s="453">
        <v>4519.46</v>
      </c>
      <c r="J1442" s="453">
        <v>4565.16</v>
      </c>
      <c r="K1442" s="453">
        <v>4610.57</v>
      </c>
      <c r="L1442" s="453">
        <v>4841.97</v>
      </c>
      <c r="M1442" s="453">
        <v>4682.16</v>
      </c>
      <c r="N1442" s="453">
        <v>4587.28</v>
      </c>
      <c r="O1442" s="453">
        <v>4335.8599999999997</v>
      </c>
      <c r="P1442" s="453">
        <v>4352.72</v>
      </c>
      <c r="Q1442" s="453">
        <v>4314.46</v>
      </c>
      <c r="R1442" s="454">
        <v>4051.6</v>
      </c>
      <c r="S1442" s="453">
        <v>4178.37</v>
      </c>
      <c r="T1442" s="453">
        <v>4056.84</v>
      </c>
      <c r="U1442" s="453">
        <v>3769.93</v>
      </c>
      <c r="V1442" s="453">
        <v>3773.89</v>
      </c>
      <c r="W1442" s="454">
        <v>3474.5</v>
      </c>
      <c r="X1442" s="454">
        <v>3521.5</v>
      </c>
      <c r="Y1442" s="453">
        <v>3535.56</v>
      </c>
      <c r="Z1442" s="453">
        <v>3603.28</v>
      </c>
      <c r="AA1442" s="453">
        <v>3499.12</v>
      </c>
      <c r="AB1442" s="453">
        <v>3457.18</v>
      </c>
      <c r="AC1442" s="453">
        <v>3680.46</v>
      </c>
    </row>
    <row r="1443" spans="1:29" x14ac:dyDescent="0.25">
      <c r="A1443" s="452" t="s">
        <v>772</v>
      </c>
      <c r="B1443" s="453">
        <v>17210.29</v>
      </c>
      <c r="C1443" s="453">
        <v>12572.73</v>
      </c>
      <c r="D1443" s="453">
        <v>12639.24</v>
      </c>
      <c r="E1443" s="453">
        <v>13351.42</v>
      </c>
      <c r="F1443" s="453">
        <v>12571.17</v>
      </c>
      <c r="G1443" s="453">
        <v>13299.94</v>
      </c>
      <c r="H1443" s="454">
        <v>12824.3</v>
      </c>
      <c r="I1443" s="453">
        <v>12531.46</v>
      </c>
      <c r="J1443" s="453">
        <v>11351.27</v>
      </c>
      <c r="K1443" s="454">
        <v>10825.8</v>
      </c>
      <c r="L1443" s="453">
        <v>11337.27</v>
      </c>
      <c r="M1443" s="453">
        <v>11214.69</v>
      </c>
      <c r="N1443" s="453">
        <v>10499.25</v>
      </c>
      <c r="O1443" s="453">
        <v>11217.15</v>
      </c>
      <c r="P1443" s="453">
        <v>12510.72</v>
      </c>
      <c r="Q1443" s="453">
        <v>12364.85</v>
      </c>
      <c r="R1443" s="453">
        <v>11225.17</v>
      </c>
      <c r="S1443" s="453">
        <v>11231.83</v>
      </c>
      <c r="T1443" s="453">
        <v>10041.31</v>
      </c>
      <c r="U1443" s="453">
        <v>9417.59</v>
      </c>
      <c r="V1443" s="453">
        <v>9636.3799999999992</v>
      </c>
      <c r="W1443" s="453">
        <v>9983.1299999999992</v>
      </c>
      <c r="X1443" s="453">
        <v>9277.19</v>
      </c>
      <c r="Y1443" s="454">
        <v>9446.9</v>
      </c>
      <c r="Z1443" s="453">
        <v>9166.5400000000009</v>
      </c>
      <c r="AA1443" s="453">
        <v>9294.69</v>
      </c>
      <c r="AB1443" s="453">
        <v>9356.31</v>
      </c>
      <c r="AC1443" s="453">
        <v>9678.18</v>
      </c>
    </row>
    <row r="1444" spans="1:29" x14ac:dyDescent="0.25">
      <c r="A1444" s="452" t="s">
        <v>773</v>
      </c>
      <c r="B1444" s="454">
        <v>788.8</v>
      </c>
      <c r="C1444" s="453">
        <v>735.33</v>
      </c>
      <c r="D1444" s="453">
        <v>794.58</v>
      </c>
      <c r="E1444" s="453">
        <v>760.67</v>
      </c>
      <c r="F1444" s="453">
        <v>814.48</v>
      </c>
      <c r="G1444" s="453">
        <v>859.83</v>
      </c>
      <c r="H1444" s="453">
        <v>889.38</v>
      </c>
      <c r="I1444" s="453">
        <v>906.22</v>
      </c>
      <c r="J1444" s="453">
        <v>904.49</v>
      </c>
      <c r="K1444" s="453">
        <v>896.84</v>
      </c>
      <c r="L1444" s="453">
        <v>925.89</v>
      </c>
      <c r="M1444" s="453">
        <v>912.98</v>
      </c>
      <c r="N1444" s="453">
        <v>838.14</v>
      </c>
      <c r="O1444" s="453">
        <v>814.52</v>
      </c>
      <c r="P1444" s="453">
        <v>787.31</v>
      </c>
      <c r="Q1444" s="453">
        <v>790.45</v>
      </c>
      <c r="R1444" s="453">
        <v>805.74</v>
      </c>
      <c r="S1444" s="453">
        <v>804.06</v>
      </c>
      <c r="T1444" s="453">
        <v>765.62</v>
      </c>
      <c r="U1444" s="453">
        <v>757.91</v>
      </c>
      <c r="V1444" s="454">
        <v>746.5</v>
      </c>
      <c r="W1444" s="453">
        <v>757.31</v>
      </c>
      <c r="X1444" s="453">
        <v>760.28</v>
      </c>
      <c r="Y1444" s="453">
        <v>728.63</v>
      </c>
      <c r="Z1444" s="453">
        <v>732.59</v>
      </c>
      <c r="AA1444" s="453">
        <v>750.97</v>
      </c>
      <c r="AB1444" s="454">
        <v>756.3</v>
      </c>
      <c r="AC1444" s="453">
        <v>729.42</v>
      </c>
    </row>
    <row r="1445" spans="1:29" x14ac:dyDescent="0.25">
      <c r="A1445" s="452" t="s">
        <v>774</v>
      </c>
      <c r="B1445" s="453">
        <v>4573.08</v>
      </c>
      <c r="C1445" s="454">
        <v>3641.8</v>
      </c>
      <c r="D1445" s="453">
        <v>2981.61</v>
      </c>
      <c r="E1445" s="453">
        <v>2533.46</v>
      </c>
      <c r="F1445" s="453">
        <v>2879.22</v>
      </c>
      <c r="G1445" s="453">
        <v>3024.51</v>
      </c>
      <c r="H1445" s="453">
        <v>3234.16</v>
      </c>
      <c r="I1445" s="453">
        <v>3185.31</v>
      </c>
      <c r="J1445" s="453">
        <v>2856.49</v>
      </c>
      <c r="K1445" s="453">
        <v>2476.54</v>
      </c>
      <c r="L1445" s="453">
        <v>2608.65</v>
      </c>
      <c r="M1445" s="453">
        <v>2847.45</v>
      </c>
      <c r="N1445" s="453">
        <v>2799.44</v>
      </c>
      <c r="O1445" s="453">
        <v>2809.61</v>
      </c>
      <c r="P1445" s="453">
        <v>2947.97</v>
      </c>
      <c r="Q1445" s="453">
        <v>2919.54</v>
      </c>
      <c r="R1445" s="453">
        <v>3137.89</v>
      </c>
      <c r="S1445" s="453">
        <v>2995.85</v>
      </c>
      <c r="T1445" s="453">
        <v>2907.98</v>
      </c>
      <c r="U1445" s="453">
        <v>2586.37</v>
      </c>
      <c r="V1445" s="453">
        <v>2430.8200000000002</v>
      </c>
      <c r="W1445" s="453">
        <v>2046.85</v>
      </c>
      <c r="X1445" s="453">
        <v>2013.52</v>
      </c>
      <c r="Y1445" s="453">
        <v>1934.74</v>
      </c>
      <c r="Z1445" s="453">
        <v>2038.52</v>
      </c>
      <c r="AA1445" s="453">
        <v>1955.14</v>
      </c>
      <c r="AB1445" s="453">
        <v>2046.37</v>
      </c>
      <c r="AC1445" s="453">
        <v>1963.61</v>
      </c>
    </row>
    <row r="1446" spans="1:29" x14ac:dyDescent="0.25">
      <c r="A1446" s="452" t="s">
        <v>8</v>
      </c>
      <c r="B1446" s="453">
        <v>8492.73</v>
      </c>
      <c r="C1446" s="453">
        <v>8048.66</v>
      </c>
      <c r="D1446" s="453">
        <v>7615.12</v>
      </c>
      <c r="E1446" s="453">
        <v>7776.83</v>
      </c>
      <c r="F1446" s="454">
        <v>7995.8</v>
      </c>
      <c r="G1446" s="453">
        <v>8136.84</v>
      </c>
      <c r="H1446" s="453">
        <v>8094.23</v>
      </c>
      <c r="I1446" s="453">
        <v>8016.36</v>
      </c>
      <c r="J1446" s="453">
        <v>7837.66</v>
      </c>
      <c r="K1446" s="453">
        <v>7794.44</v>
      </c>
      <c r="L1446" s="453">
        <v>7888.13</v>
      </c>
      <c r="M1446" s="453">
        <v>7826.76</v>
      </c>
      <c r="N1446" s="453">
        <v>7899.34</v>
      </c>
      <c r="O1446" s="453">
        <v>7998.46</v>
      </c>
      <c r="P1446" s="453">
        <v>8087.68</v>
      </c>
      <c r="Q1446" s="453">
        <v>8151.12</v>
      </c>
      <c r="R1446" s="453">
        <v>7944.12</v>
      </c>
      <c r="S1446" s="453">
        <v>8011.44</v>
      </c>
      <c r="T1446" s="453">
        <v>8147.14</v>
      </c>
      <c r="U1446" s="453">
        <v>7273.58</v>
      </c>
      <c r="V1446" s="453">
        <v>6859.71</v>
      </c>
      <c r="W1446" s="453">
        <v>6716.43</v>
      </c>
      <c r="X1446" s="453">
        <v>6695.42</v>
      </c>
      <c r="Y1446" s="453">
        <v>6757.67</v>
      </c>
      <c r="Z1446" s="453">
        <v>6795.88</v>
      </c>
      <c r="AA1446" s="453">
        <v>6789.57</v>
      </c>
      <c r="AB1446" s="453">
        <v>6753.01</v>
      </c>
      <c r="AC1446" s="453">
        <v>6792.13</v>
      </c>
    </row>
    <row r="1447" spans="1:29" x14ac:dyDescent="0.25">
      <c r="A1447" s="452" t="s">
        <v>11</v>
      </c>
      <c r="B1447" s="453">
        <v>7055.22</v>
      </c>
      <c r="C1447" s="453">
        <v>6980.05</v>
      </c>
      <c r="D1447" s="453">
        <v>6751.06</v>
      </c>
      <c r="E1447" s="453">
        <v>7023.72</v>
      </c>
      <c r="F1447" s="453">
        <v>6939.34</v>
      </c>
      <c r="G1447" s="453">
        <v>7208.71</v>
      </c>
      <c r="H1447" s="453">
        <v>6839.89</v>
      </c>
      <c r="I1447" s="453">
        <v>7070.46</v>
      </c>
      <c r="J1447" s="453">
        <v>6936.63</v>
      </c>
      <c r="K1447" s="453">
        <v>6901.75</v>
      </c>
      <c r="L1447" s="453">
        <v>7018.05</v>
      </c>
      <c r="M1447" s="453">
        <v>6410.84</v>
      </c>
      <c r="N1447" s="453">
        <v>6526.61</v>
      </c>
      <c r="O1447" s="453">
        <v>6540.32</v>
      </c>
      <c r="P1447" s="453">
        <v>6280.35</v>
      </c>
      <c r="Q1447" s="453">
        <v>6305.04</v>
      </c>
      <c r="R1447" s="453">
        <v>6574.07</v>
      </c>
      <c r="S1447" s="453">
        <v>6046.47</v>
      </c>
      <c r="T1447" s="453">
        <v>6134.43</v>
      </c>
      <c r="U1447" s="453">
        <v>5907.69</v>
      </c>
      <c r="V1447" s="453">
        <v>6096.09</v>
      </c>
      <c r="W1447" s="453">
        <v>6061.59</v>
      </c>
      <c r="X1447" s="453">
        <v>5567.35</v>
      </c>
      <c r="Y1447" s="453">
        <v>5765.81</v>
      </c>
      <c r="Z1447" s="453">
        <v>5884.46</v>
      </c>
      <c r="AA1447" s="453">
        <v>5782.35</v>
      </c>
      <c r="AB1447" s="453">
        <v>5798.42</v>
      </c>
      <c r="AC1447" s="453">
        <v>6090.35</v>
      </c>
    </row>
    <row r="1448" spans="1:29" x14ac:dyDescent="0.25">
      <c r="A1448" s="452" t="s">
        <v>775</v>
      </c>
      <c r="B1448" s="453">
        <v>48209.27</v>
      </c>
      <c r="C1448" s="453">
        <v>48407.44</v>
      </c>
      <c r="D1448" s="453">
        <v>43466.87</v>
      </c>
      <c r="E1448" s="453">
        <v>39209.97</v>
      </c>
      <c r="F1448" s="453">
        <v>39811.47</v>
      </c>
      <c r="G1448" s="453">
        <v>38554.519999999997</v>
      </c>
      <c r="H1448" s="453">
        <v>38527.78</v>
      </c>
      <c r="I1448" s="453">
        <v>38765.54</v>
      </c>
      <c r="J1448" s="453">
        <v>38720.49</v>
      </c>
      <c r="K1448" s="453">
        <v>29179.06</v>
      </c>
      <c r="L1448" s="453">
        <v>28474.78</v>
      </c>
      <c r="M1448" s="453">
        <v>26925.63</v>
      </c>
      <c r="N1448" s="453">
        <v>25238.34</v>
      </c>
      <c r="O1448" s="453">
        <v>24789.93</v>
      </c>
      <c r="P1448" s="453">
        <v>25286.26</v>
      </c>
      <c r="Q1448" s="453">
        <v>24369.57</v>
      </c>
      <c r="R1448" s="453">
        <v>23212.53</v>
      </c>
      <c r="S1448" s="453">
        <v>23227.99</v>
      </c>
      <c r="T1448" s="453">
        <v>22528.83</v>
      </c>
      <c r="U1448" s="453">
        <v>21035.65</v>
      </c>
      <c r="V1448" s="453">
        <v>21341.32</v>
      </c>
      <c r="W1448" s="453">
        <v>20572.53</v>
      </c>
      <c r="X1448" s="454">
        <v>20405.5</v>
      </c>
      <c r="Y1448" s="453">
        <v>20265.03</v>
      </c>
      <c r="Z1448" s="453">
        <v>20792.88</v>
      </c>
      <c r="AA1448" s="453">
        <v>20291.57</v>
      </c>
      <c r="AB1448" s="454">
        <v>20204.7</v>
      </c>
      <c r="AC1448" s="453">
        <v>20535.240000000002</v>
      </c>
    </row>
    <row r="1449" spans="1:29" x14ac:dyDescent="0.25">
      <c r="A1449" s="452" t="s">
        <v>9</v>
      </c>
      <c r="B1449" s="453">
        <v>373.84</v>
      </c>
      <c r="C1449" s="453">
        <v>364.78</v>
      </c>
      <c r="D1449" s="454">
        <v>348.2</v>
      </c>
      <c r="E1449" s="453">
        <v>355.57</v>
      </c>
      <c r="F1449" s="453">
        <v>359.12</v>
      </c>
      <c r="G1449" s="453">
        <v>356.84</v>
      </c>
      <c r="H1449" s="453">
        <v>371.45</v>
      </c>
      <c r="I1449" s="453">
        <v>368.55</v>
      </c>
      <c r="J1449" s="453">
        <v>367.65</v>
      </c>
      <c r="K1449" s="453">
        <v>382.42</v>
      </c>
      <c r="L1449" s="453">
        <v>362.43</v>
      </c>
      <c r="M1449" s="453">
        <v>356.66</v>
      </c>
      <c r="N1449" s="453">
        <v>330.43</v>
      </c>
      <c r="O1449" s="453">
        <v>324.62</v>
      </c>
      <c r="P1449" s="453">
        <v>325.45999999999998</v>
      </c>
      <c r="Q1449" s="453">
        <v>330.57</v>
      </c>
      <c r="R1449" s="453">
        <v>353.63</v>
      </c>
      <c r="S1449" s="453">
        <v>361.65</v>
      </c>
      <c r="T1449" s="454">
        <v>368.1</v>
      </c>
      <c r="U1449" s="454">
        <v>342.1</v>
      </c>
      <c r="V1449" s="453">
        <v>329.05</v>
      </c>
      <c r="W1449" s="453">
        <v>324.13</v>
      </c>
      <c r="X1449" s="453">
        <v>329.81</v>
      </c>
      <c r="Y1449" s="453">
        <v>325.58999999999997</v>
      </c>
      <c r="Z1449" s="453">
        <v>352.76</v>
      </c>
      <c r="AA1449" s="454">
        <v>333.9</v>
      </c>
      <c r="AB1449" s="453">
        <v>332.13</v>
      </c>
      <c r="AC1449" s="453">
        <v>346.16</v>
      </c>
    </row>
    <row r="1450" spans="1:29" x14ac:dyDescent="0.25">
      <c r="A1450" s="452" t="s">
        <v>776</v>
      </c>
      <c r="B1450" s="453">
        <v>11.22</v>
      </c>
      <c r="C1450" s="453">
        <v>11.41</v>
      </c>
      <c r="D1450" s="453">
        <v>11.33</v>
      </c>
      <c r="E1450" s="453">
        <v>11.09</v>
      </c>
      <c r="F1450" s="453">
        <v>11.03</v>
      </c>
      <c r="G1450" s="453">
        <v>10.93</v>
      </c>
      <c r="H1450" s="453">
        <v>10.87</v>
      </c>
      <c r="I1450" s="454">
        <v>10.9</v>
      </c>
      <c r="J1450" s="453">
        <v>10.59</v>
      </c>
      <c r="K1450" s="453">
        <v>10.35</v>
      </c>
      <c r="L1450" s="453">
        <v>10.23</v>
      </c>
      <c r="M1450" s="453">
        <v>10.28</v>
      </c>
      <c r="N1450" s="453">
        <v>10.42</v>
      </c>
      <c r="O1450" s="453">
        <v>10.45</v>
      </c>
      <c r="P1450" s="453">
        <v>10.14</v>
      </c>
      <c r="Q1450" s="453">
        <v>10.28</v>
      </c>
      <c r="R1450" s="453">
        <v>10.48</v>
      </c>
      <c r="S1450" s="453">
        <v>10.56</v>
      </c>
      <c r="T1450" s="453">
        <v>10.75</v>
      </c>
      <c r="U1450" s="453">
        <v>10.64</v>
      </c>
      <c r="V1450" s="453">
        <v>10.42</v>
      </c>
      <c r="W1450" s="454">
        <v>10.8</v>
      </c>
      <c r="X1450" s="453">
        <v>10.68</v>
      </c>
      <c r="Y1450" s="454">
        <v>10.4</v>
      </c>
      <c r="Z1450" s="454">
        <v>10.3</v>
      </c>
      <c r="AA1450" s="453">
        <v>10.35</v>
      </c>
      <c r="AB1450" s="454">
        <v>10.199999999999999</v>
      </c>
      <c r="AC1450" s="453">
        <v>10.14</v>
      </c>
    </row>
    <row r="1451" spans="1:29" x14ac:dyDescent="0.25">
      <c r="A1451" s="452" t="s">
        <v>10</v>
      </c>
      <c r="B1451" s="453">
        <v>4344.25</v>
      </c>
      <c r="C1451" s="453">
        <v>4196.1099999999997</v>
      </c>
      <c r="D1451" s="453">
        <v>3666.88</v>
      </c>
      <c r="E1451" s="453">
        <v>3872.21</v>
      </c>
      <c r="F1451" s="453">
        <v>3945.97</v>
      </c>
      <c r="G1451" s="453">
        <v>3978.59</v>
      </c>
      <c r="H1451" s="453">
        <v>4000.07</v>
      </c>
      <c r="I1451" s="454">
        <v>3997.3</v>
      </c>
      <c r="J1451" s="454">
        <v>4090.7</v>
      </c>
      <c r="K1451" s="453">
        <v>4309.9399999999996</v>
      </c>
      <c r="L1451" s="453">
        <v>4115.63</v>
      </c>
      <c r="M1451" s="453">
        <v>4049.33</v>
      </c>
      <c r="N1451" s="453">
        <v>4296.57</v>
      </c>
      <c r="O1451" s="453">
        <v>4153.24</v>
      </c>
      <c r="P1451" s="453">
        <v>4300.12</v>
      </c>
      <c r="Q1451" s="453">
        <v>4373.34</v>
      </c>
      <c r="R1451" s="453">
        <v>4045.84</v>
      </c>
      <c r="S1451" s="453">
        <v>3874.32</v>
      </c>
      <c r="T1451" s="453">
        <v>3440.25</v>
      </c>
      <c r="U1451" s="453">
        <v>2893.92</v>
      </c>
      <c r="V1451" s="453">
        <v>2805.97</v>
      </c>
      <c r="W1451" s="453">
        <v>2800.98</v>
      </c>
      <c r="X1451" s="453">
        <v>2811.89</v>
      </c>
      <c r="Y1451" s="453">
        <v>2786.65</v>
      </c>
      <c r="Z1451" s="453">
        <v>2792.34</v>
      </c>
      <c r="AA1451" s="453">
        <v>2827.49</v>
      </c>
      <c r="AB1451" s="454">
        <v>2767.5</v>
      </c>
      <c r="AC1451" s="453">
        <v>2723.29</v>
      </c>
    </row>
    <row r="1452" spans="1:29" x14ac:dyDescent="0.25">
      <c r="A1452" s="452" t="s">
        <v>777</v>
      </c>
      <c r="B1452" s="453">
        <v>2887.37</v>
      </c>
      <c r="C1452" s="453">
        <v>2847.92</v>
      </c>
      <c r="D1452" s="453">
        <v>2818.91</v>
      </c>
      <c r="E1452" s="453">
        <v>2832.77</v>
      </c>
      <c r="F1452" s="453">
        <v>2792.07</v>
      </c>
      <c r="G1452" s="453">
        <v>2784.49</v>
      </c>
      <c r="H1452" s="453">
        <v>2701.12</v>
      </c>
      <c r="I1452" s="453">
        <v>2627.26</v>
      </c>
      <c r="J1452" s="453">
        <v>2624.75</v>
      </c>
      <c r="K1452" s="453">
        <v>2546.02</v>
      </c>
      <c r="L1452" s="453">
        <v>2673.61</v>
      </c>
      <c r="M1452" s="453">
        <v>2631.29</v>
      </c>
      <c r="N1452" s="453">
        <v>2565.94</v>
      </c>
      <c r="O1452" s="453">
        <v>2467.92</v>
      </c>
      <c r="P1452" s="453">
        <v>2420.4899999999998</v>
      </c>
      <c r="Q1452" s="453">
        <v>2502.0700000000002</v>
      </c>
      <c r="R1452" s="453">
        <v>2421.59</v>
      </c>
      <c r="S1452" s="453">
        <v>2482.79</v>
      </c>
      <c r="T1452" s="453">
        <v>2468.94</v>
      </c>
      <c r="U1452" s="453">
        <v>2433.5100000000002</v>
      </c>
      <c r="V1452" s="453">
        <v>2494.67</v>
      </c>
      <c r="W1452" s="453">
        <v>2442.7399999999998</v>
      </c>
      <c r="X1452" s="453">
        <v>2504.11</v>
      </c>
      <c r="Y1452" s="453">
        <v>2398.37</v>
      </c>
      <c r="Z1452" s="453">
        <v>2443.06</v>
      </c>
      <c r="AA1452" s="453">
        <v>2377.42</v>
      </c>
      <c r="AB1452" s="453">
        <v>2411.06</v>
      </c>
      <c r="AC1452" s="454">
        <v>2440.3000000000002</v>
      </c>
    </row>
    <row r="1453" spans="1:29" x14ac:dyDescent="0.25">
      <c r="A1453" s="452" t="s">
        <v>778</v>
      </c>
      <c r="B1453" s="453">
        <v>24711.24</v>
      </c>
      <c r="C1453" s="453">
        <v>24475.61</v>
      </c>
      <c r="D1453" s="453">
        <v>25008.89</v>
      </c>
      <c r="E1453" s="453">
        <v>25827.51</v>
      </c>
      <c r="F1453" s="453">
        <v>23445.759999999998</v>
      </c>
      <c r="G1453" s="453">
        <v>23600.78</v>
      </c>
      <c r="H1453" s="453">
        <v>24330.76</v>
      </c>
      <c r="I1453" s="453">
        <v>23925.279999999999</v>
      </c>
      <c r="J1453" s="454">
        <v>25341.9</v>
      </c>
      <c r="K1453" s="453">
        <v>25690.11</v>
      </c>
      <c r="L1453" s="453">
        <v>24923.86</v>
      </c>
      <c r="M1453" s="453">
        <v>23331.67</v>
      </c>
      <c r="N1453" s="453">
        <v>23262.36</v>
      </c>
      <c r="O1453" s="453">
        <v>25068.07</v>
      </c>
      <c r="P1453" s="454">
        <v>25525.4</v>
      </c>
      <c r="Q1453" s="453">
        <v>26158.720000000001</v>
      </c>
      <c r="R1453" s="453">
        <v>28068.57</v>
      </c>
      <c r="S1453" s="454">
        <v>27467.7</v>
      </c>
      <c r="T1453" s="453">
        <v>26093.23</v>
      </c>
      <c r="U1453" s="453">
        <v>28215.86</v>
      </c>
      <c r="V1453" s="453">
        <v>29468.17</v>
      </c>
      <c r="W1453" s="453">
        <v>30512.17</v>
      </c>
      <c r="X1453" s="453">
        <v>31633.27</v>
      </c>
      <c r="Y1453" s="453">
        <v>33614.019999999997</v>
      </c>
      <c r="Z1453" s="453">
        <v>33980.58</v>
      </c>
      <c r="AA1453" s="453">
        <v>34739.050000000003</v>
      </c>
      <c r="AB1453" s="453">
        <v>37142.639999999999</v>
      </c>
      <c r="AC1453" s="453">
        <v>38608.82</v>
      </c>
    </row>
    <row r="1455" spans="1:29" x14ac:dyDescent="0.25">
      <c r="A1455" s="450" t="s">
        <v>779</v>
      </c>
    </row>
    <row r="1456" spans="1:29" x14ac:dyDescent="0.25">
      <c r="A1456" s="450" t="s">
        <v>751</v>
      </c>
      <c r="B1456" s="450" t="s">
        <v>780</v>
      </c>
    </row>
    <row r="1458" spans="1:29" x14ac:dyDescent="0.25">
      <c r="A1458" s="450" t="s">
        <v>739</v>
      </c>
      <c r="B1458" s="450" t="s">
        <v>740</v>
      </c>
    </row>
    <row r="1459" spans="1:29" x14ac:dyDescent="0.25">
      <c r="A1459" s="450" t="s">
        <v>741</v>
      </c>
      <c r="B1459" s="450" t="s">
        <v>793</v>
      </c>
    </row>
    <row r="1460" spans="1:29" x14ac:dyDescent="0.25">
      <c r="A1460" s="450" t="s">
        <v>743</v>
      </c>
      <c r="B1460" s="450" t="s">
        <v>784</v>
      </c>
    </row>
    <row r="1462" spans="1:29" x14ac:dyDescent="0.25">
      <c r="A1462" s="452" t="s">
        <v>745</v>
      </c>
      <c r="B1462" s="452" t="s">
        <v>51</v>
      </c>
      <c r="C1462" s="452" t="s">
        <v>52</v>
      </c>
      <c r="D1462" s="452" t="s">
        <v>53</v>
      </c>
      <c r="E1462" s="452" t="s">
        <v>54</v>
      </c>
      <c r="F1462" s="452" t="s">
        <v>55</v>
      </c>
      <c r="G1462" s="452" t="s">
        <v>56</v>
      </c>
      <c r="H1462" s="452" t="s">
        <v>57</v>
      </c>
      <c r="I1462" s="452" t="s">
        <v>58</v>
      </c>
      <c r="J1462" s="452" t="s">
        <v>59</v>
      </c>
      <c r="K1462" s="452" t="s">
        <v>60</v>
      </c>
      <c r="L1462" s="452" t="s">
        <v>61</v>
      </c>
      <c r="M1462" s="452" t="s">
        <v>62</v>
      </c>
      <c r="N1462" s="452" t="s">
        <v>63</v>
      </c>
      <c r="O1462" s="452" t="s">
        <v>64</v>
      </c>
      <c r="P1462" s="452" t="s">
        <v>65</v>
      </c>
      <c r="Q1462" s="452" t="s">
        <v>66</v>
      </c>
      <c r="R1462" s="452" t="s">
        <v>67</v>
      </c>
      <c r="S1462" s="452" t="s">
        <v>68</v>
      </c>
      <c r="T1462" s="452" t="s">
        <v>69</v>
      </c>
      <c r="U1462" s="452" t="s">
        <v>70</v>
      </c>
      <c r="V1462" s="452" t="s">
        <v>71</v>
      </c>
      <c r="W1462" s="452" t="s">
        <v>72</v>
      </c>
      <c r="X1462" s="452" t="s">
        <v>73</v>
      </c>
      <c r="Y1462" s="452" t="s">
        <v>74</v>
      </c>
      <c r="Z1462" s="452" t="s">
        <v>75</v>
      </c>
      <c r="AA1462" s="452" t="s">
        <v>76</v>
      </c>
      <c r="AB1462" s="452" t="s">
        <v>77</v>
      </c>
      <c r="AC1462" s="452" t="s">
        <v>746</v>
      </c>
    </row>
    <row r="1463" spans="1:29" x14ac:dyDescent="0.25">
      <c r="A1463" s="452" t="s">
        <v>747</v>
      </c>
      <c r="B1463" s="453">
        <v>335006.59000000003</v>
      </c>
      <c r="C1463" s="454">
        <v>316347.40000000002</v>
      </c>
      <c r="D1463" s="453">
        <v>306943.32</v>
      </c>
      <c r="E1463" s="453">
        <v>301466.84999999998</v>
      </c>
      <c r="F1463" s="453">
        <v>303297.84999999998</v>
      </c>
      <c r="G1463" s="453">
        <v>307508.58</v>
      </c>
      <c r="H1463" s="453">
        <v>313100.06</v>
      </c>
      <c r="I1463" s="453">
        <v>309542.34999999998</v>
      </c>
      <c r="J1463" s="453">
        <v>287357.24</v>
      </c>
      <c r="K1463" s="453">
        <v>276689.11</v>
      </c>
      <c r="L1463" s="453">
        <v>276123.59000000003</v>
      </c>
      <c r="M1463" s="454">
        <v>274050.90000000002</v>
      </c>
      <c r="N1463" s="453">
        <v>264752.84000000003</v>
      </c>
      <c r="O1463" s="453">
        <v>261929.79</v>
      </c>
      <c r="P1463" s="454">
        <v>266289.8</v>
      </c>
      <c r="Q1463" s="453">
        <v>260017.97</v>
      </c>
      <c r="R1463" s="453">
        <v>250557.48</v>
      </c>
      <c r="S1463" s="453">
        <v>251049.33</v>
      </c>
      <c r="T1463" s="453">
        <v>241574.06</v>
      </c>
      <c r="U1463" s="453">
        <v>227584.18</v>
      </c>
      <c r="V1463" s="453">
        <v>217357.87</v>
      </c>
      <c r="W1463" s="453">
        <v>214183.87</v>
      </c>
      <c r="X1463" s="453">
        <v>211537.56</v>
      </c>
      <c r="Y1463" s="453">
        <v>211999.55</v>
      </c>
      <c r="Z1463" s="453">
        <v>214835.91</v>
      </c>
      <c r="AA1463" s="453">
        <v>214876.37</v>
      </c>
      <c r="AB1463" s="453">
        <v>214154.23999999999</v>
      </c>
      <c r="AC1463" s="453">
        <v>218599.59</v>
      </c>
    </row>
    <row r="1464" spans="1:29" x14ac:dyDescent="0.25">
      <c r="A1464" s="452" t="s">
        <v>748</v>
      </c>
      <c r="B1464" s="453">
        <v>381448.52</v>
      </c>
      <c r="C1464" s="453">
        <v>362991.88</v>
      </c>
      <c r="D1464" s="453">
        <v>348647.41</v>
      </c>
      <c r="E1464" s="453">
        <v>338932.08</v>
      </c>
      <c r="F1464" s="453">
        <v>341381.87</v>
      </c>
      <c r="G1464" s="453">
        <v>344334.43</v>
      </c>
      <c r="H1464" s="453">
        <v>349925.39</v>
      </c>
      <c r="I1464" s="453">
        <v>346613.07</v>
      </c>
      <c r="J1464" s="453">
        <v>324396.14</v>
      </c>
      <c r="K1464" s="453">
        <v>304212.94</v>
      </c>
      <c r="L1464" s="453">
        <v>302976.90999999997</v>
      </c>
      <c r="M1464" s="453">
        <v>299410.51</v>
      </c>
      <c r="N1464" s="453">
        <v>288452.74</v>
      </c>
      <c r="O1464" s="453">
        <v>285192.93</v>
      </c>
      <c r="P1464" s="453">
        <v>290133.53999999998</v>
      </c>
      <c r="Q1464" s="453">
        <v>282998.69</v>
      </c>
      <c r="R1464" s="453">
        <v>272452.71999999997</v>
      </c>
      <c r="S1464" s="453">
        <v>273016.39</v>
      </c>
      <c r="T1464" s="453">
        <v>262906.53000000003</v>
      </c>
      <c r="U1464" s="453">
        <v>247438.13</v>
      </c>
      <c r="V1464" s="455">
        <v>237531</v>
      </c>
      <c r="W1464" s="454">
        <v>233605.4</v>
      </c>
      <c r="X1464" s="453">
        <v>230797.75</v>
      </c>
      <c r="Y1464" s="453">
        <v>231165.79</v>
      </c>
      <c r="Z1464" s="454">
        <v>234574.9</v>
      </c>
      <c r="AA1464" s="453">
        <v>234129.43</v>
      </c>
      <c r="AB1464" s="453">
        <v>233328.68</v>
      </c>
      <c r="AC1464" s="454">
        <v>238145.1</v>
      </c>
    </row>
    <row r="1465" spans="1:29" x14ac:dyDescent="0.25">
      <c r="A1465" s="452" t="s">
        <v>749</v>
      </c>
      <c r="B1465" s="453">
        <v>380965.67</v>
      </c>
      <c r="C1465" s="453">
        <v>362519.85</v>
      </c>
      <c r="D1465" s="453">
        <v>348193.94</v>
      </c>
      <c r="E1465" s="453">
        <v>338470.91</v>
      </c>
      <c r="F1465" s="454">
        <v>340915.5</v>
      </c>
      <c r="G1465" s="453">
        <v>343870.76</v>
      </c>
      <c r="H1465" s="453">
        <v>349451.55</v>
      </c>
      <c r="I1465" s="453">
        <v>346138.77</v>
      </c>
      <c r="J1465" s="453">
        <v>323920.89</v>
      </c>
      <c r="K1465" s="453">
        <v>303722.98</v>
      </c>
      <c r="L1465" s="454">
        <v>302512.90000000002</v>
      </c>
      <c r="M1465" s="453">
        <v>298957.13</v>
      </c>
      <c r="N1465" s="453">
        <v>288030.52</v>
      </c>
      <c r="O1465" s="453">
        <v>284788.26</v>
      </c>
      <c r="P1465" s="453">
        <v>289727.45</v>
      </c>
      <c r="Q1465" s="453">
        <v>282588.15999999997</v>
      </c>
      <c r="R1465" s="453">
        <v>272024.33</v>
      </c>
      <c r="S1465" s="453">
        <v>272573.34000000003</v>
      </c>
      <c r="T1465" s="453">
        <v>262461.71999999997</v>
      </c>
      <c r="U1465" s="453">
        <v>247024.08</v>
      </c>
      <c r="V1465" s="453">
        <v>237134.69</v>
      </c>
      <c r="W1465" s="453">
        <v>233213.09</v>
      </c>
      <c r="X1465" s="453">
        <v>230400.48</v>
      </c>
      <c r="Y1465" s="454">
        <v>230773.7</v>
      </c>
      <c r="Z1465" s="453">
        <v>234154.66</v>
      </c>
      <c r="AA1465" s="453">
        <v>233728.36</v>
      </c>
      <c r="AB1465" s="454">
        <v>232931.5</v>
      </c>
      <c r="AC1465" s="453">
        <v>237732.53</v>
      </c>
    </row>
    <row r="1466" spans="1:29" x14ac:dyDescent="0.25">
      <c r="A1466" s="452" t="s">
        <v>750</v>
      </c>
      <c r="B1466" s="453">
        <v>10093.780000000001</v>
      </c>
      <c r="C1466" s="453">
        <v>9993.36</v>
      </c>
      <c r="D1466" s="453">
        <v>9744.44</v>
      </c>
      <c r="E1466" s="453">
        <v>10017.950000000001</v>
      </c>
      <c r="F1466" s="453">
        <v>10423.030000000001</v>
      </c>
      <c r="G1466" s="453">
        <v>10902.21</v>
      </c>
      <c r="H1466" s="454">
        <v>11329.9</v>
      </c>
      <c r="I1466" s="453">
        <v>11087.35</v>
      </c>
      <c r="J1466" s="454">
        <v>10955.7</v>
      </c>
      <c r="K1466" s="453">
        <v>10964.86</v>
      </c>
      <c r="L1466" s="454">
        <v>10218.799999999999</v>
      </c>
      <c r="M1466" s="453">
        <v>9812.11</v>
      </c>
      <c r="N1466" s="453">
        <v>9456.4699999999993</v>
      </c>
      <c r="O1466" s="453">
        <v>8562.73</v>
      </c>
      <c r="P1466" s="453">
        <v>8700.1200000000008</v>
      </c>
      <c r="Q1466" s="454">
        <v>8434.1</v>
      </c>
      <c r="R1466" s="453">
        <v>7466.63</v>
      </c>
      <c r="S1466" s="454">
        <v>6965.8</v>
      </c>
      <c r="T1466" s="453">
        <v>6962.28</v>
      </c>
      <c r="U1466" s="453">
        <v>7056.85</v>
      </c>
      <c r="V1466" s="453">
        <v>7559.64</v>
      </c>
      <c r="W1466" s="454">
        <v>6354.8</v>
      </c>
      <c r="X1466" s="453">
        <v>6297.75</v>
      </c>
      <c r="Y1466" s="453">
        <v>6154.85</v>
      </c>
      <c r="Z1466" s="453">
        <v>6161.33</v>
      </c>
      <c r="AA1466" s="453">
        <v>5991.05</v>
      </c>
      <c r="AB1466" s="453">
        <v>5698.43</v>
      </c>
      <c r="AC1466" s="453">
        <v>5937.61</v>
      </c>
    </row>
    <row r="1467" spans="1:29" x14ac:dyDescent="0.25">
      <c r="A1467" s="452" t="s">
        <v>752</v>
      </c>
      <c r="B1467" s="453">
        <v>9154.66</v>
      </c>
      <c r="C1467" s="453">
        <v>7166.35</v>
      </c>
      <c r="D1467" s="453">
        <v>6051.05</v>
      </c>
      <c r="E1467" s="453">
        <v>5464.28</v>
      </c>
      <c r="F1467" s="453">
        <v>5314.57</v>
      </c>
      <c r="G1467" s="453">
        <v>5145.3500000000004</v>
      </c>
      <c r="H1467" s="453">
        <v>5010.4399999999996</v>
      </c>
      <c r="I1467" s="453">
        <v>4765.62</v>
      </c>
      <c r="J1467" s="454">
        <v>3930.6</v>
      </c>
      <c r="K1467" s="453">
        <v>4093.09</v>
      </c>
      <c r="L1467" s="453">
        <v>4166.68</v>
      </c>
      <c r="M1467" s="453">
        <v>4246.99</v>
      </c>
      <c r="N1467" s="453">
        <v>4176.88</v>
      </c>
      <c r="O1467" s="453">
        <v>4010.37</v>
      </c>
      <c r="P1467" s="454">
        <v>4613.3999999999996</v>
      </c>
      <c r="Q1467" s="453">
        <v>4450.25</v>
      </c>
      <c r="R1467" s="453">
        <v>3977.06</v>
      </c>
      <c r="S1467" s="453">
        <v>4013.15</v>
      </c>
      <c r="T1467" s="453">
        <v>4247.17</v>
      </c>
      <c r="U1467" s="453">
        <v>3854.38</v>
      </c>
      <c r="V1467" s="454">
        <v>4337.6000000000004</v>
      </c>
      <c r="W1467" s="454">
        <v>3991.6</v>
      </c>
      <c r="X1467" s="454">
        <v>4066.2</v>
      </c>
      <c r="Y1467" s="454">
        <v>4463.8</v>
      </c>
      <c r="Z1467" s="453">
        <v>4925.0600000000004</v>
      </c>
      <c r="AA1467" s="453">
        <v>5035.58</v>
      </c>
      <c r="AB1467" s="453">
        <v>5359.77</v>
      </c>
      <c r="AC1467" s="453">
        <v>5345.42</v>
      </c>
    </row>
    <row r="1468" spans="1:29" x14ac:dyDescent="0.25">
      <c r="A1468" s="452" t="s">
        <v>753</v>
      </c>
      <c r="B1468" s="453">
        <v>9612.74</v>
      </c>
      <c r="C1468" s="454">
        <v>8278.4</v>
      </c>
      <c r="D1468" s="453">
        <v>7394.85</v>
      </c>
      <c r="E1468" s="453">
        <v>6614.29</v>
      </c>
      <c r="F1468" s="453">
        <v>6487.85</v>
      </c>
      <c r="G1468" s="453">
        <v>6850.31</v>
      </c>
      <c r="H1468" s="453">
        <v>6628.46</v>
      </c>
      <c r="I1468" s="453">
        <v>6552.05</v>
      </c>
      <c r="J1468" s="453">
        <v>6420.82</v>
      </c>
      <c r="K1468" s="453">
        <v>6234.91</v>
      </c>
      <c r="L1468" s="453">
        <v>6365.04</v>
      </c>
      <c r="M1468" s="453">
        <v>6364.69</v>
      </c>
      <c r="N1468" s="453">
        <v>6107.76</v>
      </c>
      <c r="O1468" s="453">
        <v>5707.99</v>
      </c>
      <c r="P1468" s="454">
        <v>6176.9</v>
      </c>
      <c r="Q1468" s="453">
        <v>6002.61</v>
      </c>
      <c r="R1468" s="453">
        <v>5817.28</v>
      </c>
      <c r="S1468" s="453">
        <v>5782.17</v>
      </c>
      <c r="T1468" s="454">
        <v>5923.2</v>
      </c>
      <c r="U1468" s="453">
        <v>5533.45</v>
      </c>
      <c r="V1468" s="453">
        <v>5328.99</v>
      </c>
      <c r="W1468" s="454">
        <v>5544.8</v>
      </c>
      <c r="X1468" s="453">
        <v>5486.19</v>
      </c>
      <c r="Y1468" s="453">
        <v>5450.67</v>
      </c>
      <c r="Z1468" s="453">
        <v>5688.08</v>
      </c>
      <c r="AA1468" s="453">
        <v>5664.58</v>
      </c>
      <c r="AB1468" s="453">
        <v>5911.59</v>
      </c>
      <c r="AC1468" s="453">
        <v>5837.72</v>
      </c>
    </row>
    <row r="1469" spans="1:29" x14ac:dyDescent="0.25">
      <c r="A1469" s="452" t="s">
        <v>7</v>
      </c>
      <c r="B1469" s="454">
        <v>7965.3</v>
      </c>
      <c r="C1469" s="453">
        <v>7803.92</v>
      </c>
      <c r="D1469" s="454">
        <v>7551.6</v>
      </c>
      <c r="E1469" s="453">
        <v>7357.23</v>
      </c>
      <c r="F1469" s="454">
        <v>7279.3</v>
      </c>
      <c r="G1469" s="453">
        <v>7228.48</v>
      </c>
      <c r="H1469" s="453">
        <v>6853.91</v>
      </c>
      <c r="I1469" s="453">
        <v>6893.59</v>
      </c>
      <c r="J1469" s="453">
        <v>6937.74</v>
      </c>
      <c r="K1469" s="453">
        <v>7029.27</v>
      </c>
      <c r="L1469" s="453">
        <v>6970.07</v>
      </c>
      <c r="M1469" s="453">
        <v>6747.91</v>
      </c>
      <c r="N1469" s="453">
        <v>6743.61</v>
      </c>
      <c r="O1469" s="454">
        <v>6610.8</v>
      </c>
      <c r="P1469" s="454">
        <v>6154.8</v>
      </c>
      <c r="Q1469" s="453">
        <v>5502.78</v>
      </c>
      <c r="R1469" s="453">
        <v>5401.74</v>
      </c>
      <c r="S1469" s="453">
        <v>5580.42</v>
      </c>
      <c r="T1469" s="453">
        <v>5530.97</v>
      </c>
      <c r="U1469" s="453">
        <v>5314.73</v>
      </c>
      <c r="V1469" s="453">
        <v>5210.34</v>
      </c>
      <c r="W1469" s="453">
        <v>5209.74</v>
      </c>
      <c r="X1469" s="453">
        <v>5116.84</v>
      </c>
      <c r="Y1469" s="453">
        <v>5098.46</v>
      </c>
      <c r="Z1469" s="453">
        <v>5237.3100000000004</v>
      </c>
      <c r="AA1469" s="453">
        <v>5226.03</v>
      </c>
      <c r="AB1469" s="453">
        <v>5363.62</v>
      </c>
      <c r="AC1469" s="453">
        <v>5450.33</v>
      </c>
    </row>
    <row r="1470" spans="1:29" x14ac:dyDescent="0.25">
      <c r="A1470" s="452" t="s">
        <v>754</v>
      </c>
      <c r="B1470" s="453">
        <v>64133.73</v>
      </c>
      <c r="C1470" s="454">
        <v>61825.1</v>
      </c>
      <c r="D1470" s="453">
        <v>62984.49</v>
      </c>
      <c r="E1470" s="453">
        <v>60253.33</v>
      </c>
      <c r="F1470" s="453">
        <v>61380.68</v>
      </c>
      <c r="G1470" s="453">
        <v>60747.040000000001</v>
      </c>
      <c r="H1470" s="453">
        <v>62068.57</v>
      </c>
      <c r="I1470" s="453">
        <v>59094.07</v>
      </c>
      <c r="J1470" s="453">
        <v>46313.27</v>
      </c>
      <c r="K1470" s="453">
        <v>42734.37</v>
      </c>
      <c r="L1470" s="453">
        <v>42744.73</v>
      </c>
      <c r="M1470" s="453">
        <v>44109.58</v>
      </c>
      <c r="N1470" s="454">
        <v>43244.5</v>
      </c>
      <c r="O1470" s="453">
        <v>42879.07</v>
      </c>
      <c r="P1470" s="453">
        <v>45027.38</v>
      </c>
      <c r="Q1470" s="453">
        <v>43016.31</v>
      </c>
      <c r="R1470" s="453">
        <v>42755.37</v>
      </c>
      <c r="S1470" s="453">
        <v>44706.17</v>
      </c>
      <c r="T1470" s="454">
        <v>45146.9</v>
      </c>
      <c r="U1470" s="453">
        <v>44302.01</v>
      </c>
      <c r="V1470" s="453">
        <v>36362.01</v>
      </c>
      <c r="W1470" s="453">
        <v>37707.47</v>
      </c>
      <c r="X1470" s="453">
        <v>36898.620000000003</v>
      </c>
      <c r="Y1470" s="454">
        <v>37446.800000000003</v>
      </c>
      <c r="Z1470" s="454">
        <v>38106.199999999997</v>
      </c>
      <c r="AA1470" s="453">
        <v>38697.99</v>
      </c>
      <c r="AB1470" s="455">
        <v>37858</v>
      </c>
      <c r="AC1470" s="453">
        <v>37666.230000000003</v>
      </c>
    </row>
    <row r="1471" spans="1:29" x14ac:dyDescent="0.25">
      <c r="A1471" s="452" t="s">
        <v>755</v>
      </c>
      <c r="B1471" s="453">
        <v>1469.23</v>
      </c>
      <c r="C1471" s="453">
        <v>1431.15</v>
      </c>
      <c r="D1471" s="453">
        <v>1186.07</v>
      </c>
      <c r="E1471" s="453">
        <v>926.43</v>
      </c>
      <c r="F1471" s="453">
        <v>837.38</v>
      </c>
      <c r="G1471" s="453">
        <v>766.64</v>
      </c>
      <c r="H1471" s="454">
        <v>727.7</v>
      </c>
      <c r="I1471" s="453">
        <v>734.44</v>
      </c>
      <c r="J1471" s="454">
        <v>751.2</v>
      </c>
      <c r="K1471" s="454">
        <v>664.1</v>
      </c>
      <c r="L1471" s="453">
        <v>682.33</v>
      </c>
      <c r="M1471" s="453">
        <v>685.32</v>
      </c>
      <c r="N1471" s="453">
        <v>660.43</v>
      </c>
      <c r="O1471" s="453">
        <v>687.79</v>
      </c>
      <c r="P1471" s="454">
        <v>725.7</v>
      </c>
      <c r="Q1471" s="453">
        <v>727.48</v>
      </c>
      <c r="R1471" s="453">
        <v>714.81</v>
      </c>
      <c r="S1471" s="453">
        <v>780.76</v>
      </c>
      <c r="T1471" s="453">
        <v>836.67</v>
      </c>
      <c r="U1471" s="453">
        <v>789.99</v>
      </c>
      <c r="V1471" s="453">
        <v>804.62</v>
      </c>
      <c r="W1471" s="454">
        <v>808.5</v>
      </c>
      <c r="X1471" s="453">
        <v>861.13</v>
      </c>
      <c r="Y1471" s="453">
        <v>865.14</v>
      </c>
      <c r="Z1471" s="453">
        <v>895.21</v>
      </c>
      <c r="AA1471" s="453">
        <v>921.11</v>
      </c>
      <c r="AB1471" s="453">
        <v>884.22</v>
      </c>
      <c r="AC1471" s="453">
        <v>915.73</v>
      </c>
    </row>
    <row r="1472" spans="1:29" x14ac:dyDescent="0.25">
      <c r="A1472" s="452" t="s">
        <v>756</v>
      </c>
      <c r="B1472" s="453">
        <v>7729.72</v>
      </c>
      <c r="C1472" s="453">
        <v>7483.99</v>
      </c>
      <c r="D1472" s="453">
        <v>7407.03</v>
      </c>
      <c r="E1472" s="453">
        <v>7529.81</v>
      </c>
      <c r="F1472" s="453">
        <v>7789.88</v>
      </c>
      <c r="G1472" s="453">
        <v>8083.68</v>
      </c>
      <c r="H1472" s="453">
        <v>8199.91</v>
      </c>
      <c r="I1472" s="453">
        <v>8086.54</v>
      </c>
      <c r="J1472" s="453">
        <v>8511.9699999999993</v>
      </c>
      <c r="K1472" s="453">
        <v>8270.66</v>
      </c>
      <c r="L1472" s="453">
        <v>7964.35</v>
      </c>
      <c r="M1472" s="454">
        <v>7475.7</v>
      </c>
      <c r="N1472" s="453">
        <v>7131.45</v>
      </c>
      <c r="O1472" s="454">
        <v>7018.8</v>
      </c>
      <c r="P1472" s="453">
        <v>6921.12</v>
      </c>
      <c r="Q1472" s="453">
        <v>6763.02</v>
      </c>
      <c r="R1472" s="453">
        <v>6499.72</v>
      </c>
      <c r="S1472" s="453">
        <v>6323.37</v>
      </c>
      <c r="T1472" s="453">
        <v>6265.48</v>
      </c>
      <c r="U1472" s="453">
        <v>6090.88</v>
      </c>
      <c r="V1472" s="453">
        <v>6350.15</v>
      </c>
      <c r="W1472" s="455">
        <v>5941</v>
      </c>
      <c r="X1472" s="453">
        <v>6100.57</v>
      </c>
      <c r="Y1472" s="454">
        <v>6541.4</v>
      </c>
      <c r="Z1472" s="454">
        <v>6360.9</v>
      </c>
      <c r="AA1472" s="453">
        <v>6359.42</v>
      </c>
      <c r="AB1472" s="454">
        <v>6469.4</v>
      </c>
      <c r="AC1472" s="453">
        <v>6750.91</v>
      </c>
    </row>
    <row r="1473" spans="1:29" x14ac:dyDescent="0.25">
      <c r="A1473" s="452" t="s">
        <v>757</v>
      </c>
      <c r="B1473" s="453">
        <v>7443.14</v>
      </c>
      <c r="C1473" s="454">
        <v>7307.6</v>
      </c>
      <c r="D1473" s="453">
        <v>7153.03</v>
      </c>
      <c r="E1473" s="453">
        <v>6595.97</v>
      </c>
      <c r="F1473" s="453">
        <v>6477.44</v>
      </c>
      <c r="G1473" s="453">
        <v>6683.06</v>
      </c>
      <c r="H1473" s="453">
        <v>6854.61</v>
      </c>
      <c r="I1473" s="453">
        <v>6693.74</v>
      </c>
      <c r="J1473" s="453">
        <v>6619.86</v>
      </c>
      <c r="K1473" s="453">
        <v>6576.76</v>
      </c>
      <c r="L1473" s="453">
        <v>6346.44</v>
      </c>
      <c r="M1473" s="453">
        <v>6221.54</v>
      </c>
      <c r="N1473" s="453">
        <v>6175.92</v>
      </c>
      <c r="O1473" s="453">
        <v>6100.86</v>
      </c>
      <c r="P1473" s="453">
        <v>6106.17</v>
      </c>
      <c r="Q1473" s="453">
        <v>5941.38</v>
      </c>
      <c r="R1473" s="453">
        <v>5780.37</v>
      </c>
      <c r="S1473" s="453">
        <v>5879.46</v>
      </c>
      <c r="T1473" s="453">
        <v>5642.83</v>
      </c>
      <c r="U1473" s="453">
        <v>5284.59</v>
      </c>
      <c r="V1473" s="453">
        <v>5489.25</v>
      </c>
      <c r="W1473" s="453">
        <v>5243.04</v>
      </c>
      <c r="X1473" s="453">
        <v>4812.03</v>
      </c>
      <c r="Y1473" s="453">
        <v>4514.5200000000004</v>
      </c>
      <c r="Z1473" s="454">
        <v>4306.1000000000004</v>
      </c>
      <c r="AA1473" s="454">
        <v>4243.7</v>
      </c>
      <c r="AB1473" s="453">
        <v>4301.04</v>
      </c>
      <c r="AC1473" s="455">
        <v>4351</v>
      </c>
    </row>
    <row r="1474" spans="1:29" x14ac:dyDescent="0.25">
      <c r="A1474" s="452" t="s">
        <v>758</v>
      </c>
      <c r="B1474" s="453">
        <v>17929.759999999998</v>
      </c>
      <c r="C1474" s="453">
        <v>17306.55</v>
      </c>
      <c r="D1474" s="453">
        <v>16809.77</v>
      </c>
      <c r="E1474" s="453">
        <v>15660.48</v>
      </c>
      <c r="F1474" s="453">
        <v>17282.349999999999</v>
      </c>
      <c r="G1474" s="453">
        <v>17167.34</v>
      </c>
      <c r="H1474" s="453">
        <v>19170.61</v>
      </c>
      <c r="I1474" s="453">
        <v>18731.87</v>
      </c>
      <c r="J1474" s="453">
        <v>19342.009999999998</v>
      </c>
      <c r="K1474" s="453">
        <v>20351.77</v>
      </c>
      <c r="L1474" s="454">
        <v>21267.9</v>
      </c>
      <c r="M1474" s="453">
        <v>20086.22</v>
      </c>
      <c r="N1474" s="453">
        <v>19404.88</v>
      </c>
      <c r="O1474" s="453">
        <v>20327.89</v>
      </c>
      <c r="P1474" s="453">
        <v>19638.43</v>
      </c>
      <c r="Q1474" s="453">
        <v>18909.25</v>
      </c>
      <c r="R1474" s="453">
        <v>18893.89</v>
      </c>
      <c r="S1474" s="453">
        <v>19254.53</v>
      </c>
      <c r="T1474" s="453">
        <v>17581.990000000002</v>
      </c>
      <c r="U1474" s="453">
        <v>17442.66</v>
      </c>
      <c r="V1474" s="453">
        <v>17835.71</v>
      </c>
      <c r="W1474" s="454">
        <v>16910.099999999999</v>
      </c>
      <c r="X1474" s="453">
        <v>16363.49</v>
      </c>
      <c r="Y1474" s="453">
        <v>16858.740000000002</v>
      </c>
      <c r="Z1474" s="453">
        <v>17664.16</v>
      </c>
      <c r="AA1474" s="453">
        <v>17834.14</v>
      </c>
      <c r="AB1474" s="453">
        <v>17547.72</v>
      </c>
      <c r="AC1474" s="453">
        <v>18277.63</v>
      </c>
    </row>
    <row r="1475" spans="1:29" x14ac:dyDescent="0.25">
      <c r="A1475" s="452" t="s">
        <v>759</v>
      </c>
      <c r="B1475" s="453">
        <v>66202.990000000005</v>
      </c>
      <c r="C1475" s="453">
        <v>66804.210000000006</v>
      </c>
      <c r="D1475" s="453">
        <v>66461.81</v>
      </c>
      <c r="E1475" s="454">
        <v>65654.5</v>
      </c>
      <c r="F1475" s="453">
        <v>65736.91</v>
      </c>
      <c r="G1475" s="453">
        <v>67263.66</v>
      </c>
      <c r="H1475" s="453">
        <v>68775.12</v>
      </c>
      <c r="I1475" s="453">
        <v>68689.75</v>
      </c>
      <c r="J1475" s="453">
        <v>62020.36</v>
      </c>
      <c r="K1475" s="453">
        <v>56176.33</v>
      </c>
      <c r="L1475" s="453">
        <v>55123.86</v>
      </c>
      <c r="M1475" s="453">
        <v>54782.15</v>
      </c>
      <c r="N1475" s="453">
        <v>52043.16</v>
      </c>
      <c r="O1475" s="453">
        <v>50163.43</v>
      </c>
      <c r="P1475" s="454">
        <v>48564.6</v>
      </c>
      <c r="Q1475" s="453">
        <v>47638.33</v>
      </c>
      <c r="R1475" s="453">
        <v>46363.71</v>
      </c>
      <c r="S1475" s="453">
        <v>46533.49</v>
      </c>
      <c r="T1475" s="453">
        <v>45758.22</v>
      </c>
      <c r="U1475" s="455">
        <v>44191</v>
      </c>
      <c r="V1475" s="453">
        <v>41991.38</v>
      </c>
      <c r="W1475" s="453">
        <v>40518.74</v>
      </c>
      <c r="X1475" s="453">
        <v>40743.39</v>
      </c>
      <c r="Y1475" s="453">
        <v>40510.879999999997</v>
      </c>
      <c r="Z1475" s="453">
        <v>41742.25</v>
      </c>
      <c r="AA1475" s="453">
        <v>41599.089999999997</v>
      </c>
      <c r="AB1475" s="453">
        <v>40619.089999999997</v>
      </c>
      <c r="AC1475" s="453">
        <v>41989.69</v>
      </c>
    </row>
    <row r="1476" spans="1:29" x14ac:dyDescent="0.25">
      <c r="A1476" s="452" t="s">
        <v>760</v>
      </c>
      <c r="B1476" s="453">
        <v>2846.74</v>
      </c>
      <c r="C1476" s="453">
        <v>2697.87</v>
      </c>
      <c r="D1476" s="454">
        <v>2732.4</v>
      </c>
      <c r="E1476" s="455">
        <v>2353</v>
      </c>
      <c r="F1476" s="453">
        <v>2386.4899999999998</v>
      </c>
      <c r="G1476" s="453">
        <v>2300.5300000000002</v>
      </c>
      <c r="H1476" s="453">
        <v>2305.86</v>
      </c>
      <c r="I1476" s="453">
        <v>2492.98</v>
      </c>
      <c r="J1476" s="453">
        <v>2137.92</v>
      </c>
      <c r="K1476" s="453">
        <v>2363.02</v>
      </c>
      <c r="L1476" s="453">
        <v>2478.5300000000002</v>
      </c>
      <c r="M1476" s="453">
        <v>2455.08</v>
      </c>
      <c r="N1476" s="453">
        <v>2357.42</v>
      </c>
      <c r="O1476" s="453">
        <v>2260.4699999999998</v>
      </c>
      <c r="P1476" s="453">
        <v>2521.13</v>
      </c>
      <c r="Q1476" s="454">
        <v>2463.1</v>
      </c>
      <c r="R1476" s="453">
        <v>2484.17</v>
      </c>
      <c r="S1476" s="453">
        <v>2533.4499999999998</v>
      </c>
      <c r="T1476" s="453">
        <v>2832.95</v>
      </c>
      <c r="U1476" s="453">
        <v>2198.73</v>
      </c>
      <c r="V1476" s="453">
        <v>2440.89</v>
      </c>
      <c r="W1476" s="453">
        <v>2505.39</v>
      </c>
      <c r="X1476" s="453">
        <v>2288.2199999999998</v>
      </c>
      <c r="Y1476" s="453">
        <v>1706.51</v>
      </c>
      <c r="Z1476" s="453">
        <v>1644.97</v>
      </c>
      <c r="AA1476" s="453">
        <v>1816.34</v>
      </c>
      <c r="AB1476" s="453">
        <v>1588.86</v>
      </c>
      <c r="AC1476" s="453">
        <v>1699.63</v>
      </c>
    </row>
    <row r="1477" spans="1:29" x14ac:dyDescent="0.25">
      <c r="A1477" s="452" t="s">
        <v>761</v>
      </c>
      <c r="B1477" s="453">
        <v>26083.81</v>
      </c>
      <c r="C1477" s="453">
        <v>27009.34</v>
      </c>
      <c r="D1477" s="453">
        <v>26484.02</v>
      </c>
      <c r="E1477" s="453">
        <v>26943.34</v>
      </c>
      <c r="F1477" s="453">
        <v>26357.74</v>
      </c>
      <c r="G1477" s="453">
        <v>27430.38</v>
      </c>
      <c r="H1477" s="453">
        <v>27503.96</v>
      </c>
      <c r="I1477" s="453">
        <v>28473.74</v>
      </c>
      <c r="J1477" s="453">
        <v>28719.35</v>
      </c>
      <c r="K1477" s="453">
        <v>29260.32</v>
      </c>
      <c r="L1477" s="453">
        <v>28444.59</v>
      </c>
      <c r="M1477" s="453">
        <v>28745.34</v>
      </c>
      <c r="N1477" s="453">
        <v>28077.13</v>
      </c>
      <c r="O1477" s="453">
        <v>27900.07</v>
      </c>
      <c r="P1477" s="453">
        <v>28691.119999999999</v>
      </c>
      <c r="Q1477" s="453">
        <v>27787.54</v>
      </c>
      <c r="R1477" s="453">
        <v>22869.41</v>
      </c>
      <c r="S1477" s="453">
        <v>22161.43</v>
      </c>
      <c r="T1477" s="453">
        <v>20658.36</v>
      </c>
      <c r="U1477" s="453">
        <v>19564.64</v>
      </c>
      <c r="V1477" s="453">
        <v>18825.62</v>
      </c>
      <c r="W1477" s="453">
        <v>18289.88</v>
      </c>
      <c r="X1477" s="453">
        <v>18843.25</v>
      </c>
      <c r="Y1477" s="453">
        <v>18011.330000000002</v>
      </c>
      <c r="Z1477" s="453">
        <v>17545.21</v>
      </c>
      <c r="AA1477" s="453">
        <v>17547.05</v>
      </c>
      <c r="AB1477" s="453">
        <v>17943.64</v>
      </c>
      <c r="AC1477" s="453">
        <v>17796.11</v>
      </c>
    </row>
    <row r="1478" spans="1:29" x14ac:dyDescent="0.25">
      <c r="A1478" s="452" t="s">
        <v>762</v>
      </c>
      <c r="B1478" s="453">
        <v>285.75</v>
      </c>
      <c r="C1478" s="453">
        <v>287.05</v>
      </c>
      <c r="D1478" s="454">
        <v>317.89999999999998</v>
      </c>
      <c r="E1478" s="453">
        <v>337.57</v>
      </c>
      <c r="F1478" s="453">
        <v>331.17</v>
      </c>
      <c r="G1478" s="454">
        <v>373.3</v>
      </c>
      <c r="H1478" s="453">
        <v>348.51</v>
      </c>
      <c r="I1478" s="453">
        <v>343.17</v>
      </c>
      <c r="J1478" s="453">
        <v>371.03</v>
      </c>
      <c r="K1478" s="453">
        <v>356.18</v>
      </c>
      <c r="L1478" s="453">
        <v>345.44</v>
      </c>
      <c r="M1478" s="453">
        <v>377.08</v>
      </c>
      <c r="N1478" s="453">
        <v>381.73</v>
      </c>
      <c r="O1478" s="453">
        <v>380.37</v>
      </c>
      <c r="P1478" s="453">
        <v>339.63</v>
      </c>
      <c r="Q1478" s="453">
        <v>313.36</v>
      </c>
      <c r="R1478" s="453">
        <v>327.17</v>
      </c>
      <c r="S1478" s="453">
        <v>320.95999999999998</v>
      </c>
      <c r="T1478" s="453">
        <v>309.01</v>
      </c>
      <c r="U1478" s="453">
        <v>300.91000000000003</v>
      </c>
      <c r="V1478" s="453">
        <v>318.08</v>
      </c>
      <c r="W1478" s="453">
        <v>304.61</v>
      </c>
      <c r="X1478" s="453">
        <v>303.64</v>
      </c>
      <c r="Y1478" s="453">
        <v>277.69</v>
      </c>
      <c r="Z1478" s="453">
        <v>272.87</v>
      </c>
      <c r="AA1478" s="453">
        <v>280.48</v>
      </c>
      <c r="AB1478" s="453">
        <v>287.82</v>
      </c>
      <c r="AC1478" s="453">
        <v>293.05</v>
      </c>
    </row>
    <row r="1479" spans="1:29" x14ac:dyDescent="0.25">
      <c r="A1479" s="452" t="s">
        <v>763</v>
      </c>
      <c r="B1479" s="453">
        <v>3217.29</v>
      </c>
      <c r="C1479" s="453">
        <v>3099.68</v>
      </c>
      <c r="D1479" s="453">
        <v>2541.4499999999998</v>
      </c>
      <c r="E1479" s="453">
        <v>2107.5500000000002</v>
      </c>
      <c r="F1479" s="453">
        <v>1868.87</v>
      </c>
      <c r="G1479" s="453">
        <v>1712.61</v>
      </c>
      <c r="H1479" s="454">
        <v>1710.6</v>
      </c>
      <c r="I1479" s="453">
        <v>1709.78</v>
      </c>
      <c r="J1479" s="453">
        <v>1657.13</v>
      </c>
      <c r="K1479" s="453">
        <v>1588.12</v>
      </c>
      <c r="L1479" s="453">
        <v>1599.57</v>
      </c>
      <c r="M1479" s="453">
        <v>1680.34</v>
      </c>
      <c r="N1479" s="453">
        <v>1649.33</v>
      </c>
      <c r="O1479" s="453">
        <v>1696.97</v>
      </c>
      <c r="P1479" s="455">
        <v>1686</v>
      </c>
      <c r="Q1479" s="453">
        <v>1728.95</v>
      </c>
      <c r="R1479" s="454">
        <v>1732.1</v>
      </c>
      <c r="S1479" s="453">
        <v>1790.57</v>
      </c>
      <c r="T1479" s="453">
        <v>1774.89</v>
      </c>
      <c r="U1479" s="453">
        <v>1791.43</v>
      </c>
      <c r="V1479" s="453">
        <v>1822.94</v>
      </c>
      <c r="W1479" s="453">
        <v>1817.89</v>
      </c>
      <c r="X1479" s="453">
        <v>1897.15</v>
      </c>
      <c r="Y1479" s="453">
        <v>1915.83</v>
      </c>
      <c r="Z1479" s="454">
        <v>1954.6</v>
      </c>
      <c r="AA1479" s="453">
        <v>2019.29</v>
      </c>
      <c r="AB1479" s="453">
        <v>2006.91</v>
      </c>
      <c r="AC1479" s="453">
        <v>2021.09</v>
      </c>
    </row>
    <row r="1480" spans="1:29" x14ac:dyDescent="0.25">
      <c r="A1480" s="452" t="s">
        <v>764</v>
      </c>
      <c r="B1480" s="453">
        <v>5420.23</v>
      </c>
      <c r="C1480" s="453">
        <v>5534.35</v>
      </c>
      <c r="D1480" s="453">
        <v>3820.84</v>
      </c>
      <c r="E1480" s="453">
        <v>3324.85</v>
      </c>
      <c r="F1480" s="453">
        <v>2962.05</v>
      </c>
      <c r="G1480" s="453">
        <v>2903.08</v>
      </c>
      <c r="H1480" s="453">
        <v>3350.19</v>
      </c>
      <c r="I1480" s="453">
        <v>3459.92</v>
      </c>
      <c r="J1480" s="453">
        <v>3691.39</v>
      </c>
      <c r="K1480" s="453">
        <v>3633.78</v>
      </c>
      <c r="L1480" s="453">
        <v>3831.66</v>
      </c>
      <c r="M1480" s="453">
        <v>3936.61</v>
      </c>
      <c r="N1480" s="453">
        <v>4169.38</v>
      </c>
      <c r="O1480" s="453">
        <v>4271.96</v>
      </c>
      <c r="P1480" s="453">
        <v>4492.07</v>
      </c>
      <c r="Q1480" s="453">
        <v>4756.91</v>
      </c>
      <c r="R1480" s="453">
        <v>4706.8599999999997</v>
      </c>
      <c r="S1480" s="453">
        <v>5495.74</v>
      </c>
      <c r="T1480" s="453">
        <v>5231.9399999999996</v>
      </c>
      <c r="U1480" s="453">
        <v>3155.11</v>
      </c>
      <c r="V1480" s="453">
        <v>3073.29</v>
      </c>
      <c r="W1480" s="453">
        <v>3412.02</v>
      </c>
      <c r="X1480" s="453">
        <v>3225.83</v>
      </c>
      <c r="Y1480" s="453">
        <v>2985.14</v>
      </c>
      <c r="Z1480" s="453">
        <v>3125.89</v>
      </c>
      <c r="AA1480" s="453">
        <v>3111.02</v>
      </c>
      <c r="AB1480" s="453">
        <v>3032.48</v>
      </c>
      <c r="AC1480" s="453">
        <v>3034.05</v>
      </c>
    </row>
    <row r="1481" spans="1:29" x14ac:dyDescent="0.25">
      <c r="A1481" s="452" t="s">
        <v>765</v>
      </c>
      <c r="B1481" s="453">
        <v>327.62</v>
      </c>
      <c r="C1481" s="453">
        <v>344.72</v>
      </c>
      <c r="D1481" s="453">
        <v>331.62</v>
      </c>
      <c r="E1481" s="453">
        <v>330.46</v>
      </c>
      <c r="F1481" s="453">
        <v>329.45</v>
      </c>
      <c r="G1481" s="454">
        <v>331.8</v>
      </c>
      <c r="H1481" s="453">
        <v>333.18</v>
      </c>
      <c r="I1481" s="453">
        <v>328.81</v>
      </c>
      <c r="J1481" s="453">
        <v>329.23</v>
      </c>
      <c r="K1481" s="453">
        <v>333.19</v>
      </c>
      <c r="L1481" s="453">
        <v>332.95</v>
      </c>
      <c r="M1481" s="453">
        <v>313.82</v>
      </c>
      <c r="N1481" s="453">
        <v>310.27</v>
      </c>
      <c r="O1481" s="453">
        <v>288.08</v>
      </c>
      <c r="P1481" s="453">
        <v>313.79000000000002</v>
      </c>
      <c r="Q1481" s="453">
        <v>296.64</v>
      </c>
      <c r="R1481" s="453">
        <v>295.86</v>
      </c>
      <c r="S1481" s="453">
        <v>302.36</v>
      </c>
      <c r="T1481" s="453">
        <v>308.95</v>
      </c>
      <c r="U1481" s="453">
        <v>306.52</v>
      </c>
      <c r="V1481" s="453">
        <v>311.18</v>
      </c>
      <c r="W1481" s="454">
        <v>318.39999999999998</v>
      </c>
      <c r="X1481" s="453">
        <v>308.64</v>
      </c>
      <c r="Y1481" s="453">
        <v>308.27</v>
      </c>
      <c r="Z1481" s="453">
        <v>310.41000000000003</v>
      </c>
      <c r="AA1481" s="453">
        <v>306.27</v>
      </c>
      <c r="AB1481" s="453">
        <v>315.58999999999997</v>
      </c>
      <c r="AC1481" s="453">
        <v>317.86</v>
      </c>
    </row>
    <row r="1482" spans="1:29" x14ac:dyDescent="0.25">
      <c r="A1482" s="452" t="s">
        <v>766</v>
      </c>
      <c r="B1482" s="453">
        <v>8192.0400000000009</v>
      </c>
      <c r="C1482" s="453">
        <v>5532.39</v>
      </c>
      <c r="D1482" s="453">
        <v>4299.12</v>
      </c>
      <c r="E1482" s="453">
        <v>4528.1400000000003</v>
      </c>
      <c r="F1482" s="454">
        <v>5509.5</v>
      </c>
      <c r="G1482" s="454">
        <v>4693.8999999999996</v>
      </c>
      <c r="H1482" s="453">
        <v>5293.52</v>
      </c>
      <c r="I1482" s="454">
        <v>5295.7</v>
      </c>
      <c r="J1482" s="453">
        <v>5212.25</v>
      </c>
      <c r="K1482" s="453">
        <v>4982.91</v>
      </c>
      <c r="L1482" s="453">
        <v>5292.07</v>
      </c>
      <c r="M1482" s="454">
        <v>5738.3</v>
      </c>
      <c r="N1482" s="453">
        <v>5056.92</v>
      </c>
      <c r="O1482" s="453">
        <v>4980.84</v>
      </c>
      <c r="P1482" s="453">
        <v>5773.87</v>
      </c>
      <c r="Q1482" s="453">
        <v>5513.64</v>
      </c>
      <c r="R1482" s="453">
        <v>5246.41</v>
      </c>
      <c r="S1482" s="453">
        <v>4703.28</v>
      </c>
      <c r="T1482" s="454">
        <v>4003.6</v>
      </c>
      <c r="U1482" s="453">
        <v>3715.03</v>
      </c>
      <c r="V1482" s="453">
        <v>3642.35</v>
      </c>
      <c r="W1482" s="453">
        <v>3838.34</v>
      </c>
      <c r="X1482" s="453">
        <v>3780.03</v>
      </c>
      <c r="Y1482" s="453">
        <v>4126.51</v>
      </c>
      <c r="Z1482" s="453">
        <v>4287.21</v>
      </c>
      <c r="AA1482" s="453">
        <v>4365.6499999999996</v>
      </c>
      <c r="AB1482" s="453">
        <v>4546.09</v>
      </c>
      <c r="AC1482" s="453">
        <v>4686.8900000000003</v>
      </c>
    </row>
    <row r="1483" spans="1:29" x14ac:dyDescent="0.25">
      <c r="A1483" s="452" t="s">
        <v>767</v>
      </c>
      <c r="B1483" s="453">
        <v>54.61</v>
      </c>
      <c r="C1483" s="453">
        <v>55.95</v>
      </c>
      <c r="D1483" s="453">
        <v>56.99</v>
      </c>
      <c r="E1483" s="453">
        <v>57.83</v>
      </c>
      <c r="F1483" s="453">
        <v>58.65</v>
      </c>
      <c r="G1483" s="453">
        <v>60.34</v>
      </c>
      <c r="H1483" s="453">
        <v>56.91</v>
      </c>
      <c r="I1483" s="453">
        <v>57.94</v>
      </c>
      <c r="J1483" s="453">
        <v>59.95</v>
      </c>
      <c r="K1483" s="453">
        <v>57.35</v>
      </c>
      <c r="L1483" s="453">
        <v>58.88</v>
      </c>
      <c r="M1483" s="453">
        <v>57.65</v>
      </c>
      <c r="N1483" s="453">
        <v>56.31</v>
      </c>
      <c r="O1483" s="454">
        <v>55.9</v>
      </c>
      <c r="P1483" s="453">
        <v>55.92</v>
      </c>
      <c r="Q1483" s="453">
        <v>55.68</v>
      </c>
      <c r="R1483" s="453">
        <v>56.34</v>
      </c>
      <c r="S1483" s="453">
        <v>56.69</v>
      </c>
      <c r="T1483" s="453">
        <v>53.69</v>
      </c>
      <c r="U1483" s="453">
        <v>50.39</v>
      </c>
      <c r="V1483" s="453">
        <v>50.06</v>
      </c>
      <c r="W1483" s="453">
        <v>43.59</v>
      </c>
      <c r="X1483" s="453">
        <v>44.91</v>
      </c>
      <c r="Y1483" s="453">
        <v>43.88</v>
      </c>
      <c r="Z1483" s="453">
        <v>43.49</v>
      </c>
      <c r="AA1483" s="453">
        <v>42.26</v>
      </c>
      <c r="AB1483" s="453">
        <v>41.73</v>
      </c>
      <c r="AC1483" s="453">
        <v>43.51</v>
      </c>
    </row>
    <row r="1484" spans="1:29" x14ac:dyDescent="0.25">
      <c r="A1484" s="452" t="s">
        <v>768</v>
      </c>
      <c r="B1484" s="453">
        <v>18039.59</v>
      </c>
      <c r="C1484" s="453">
        <v>18211.38</v>
      </c>
      <c r="D1484" s="453">
        <v>18464.919999999998</v>
      </c>
      <c r="E1484" s="453">
        <v>18738.09</v>
      </c>
      <c r="F1484" s="453">
        <v>18257.669999999998</v>
      </c>
      <c r="G1484" s="453">
        <v>18167.560000000001</v>
      </c>
      <c r="H1484" s="453">
        <v>18212.95</v>
      </c>
      <c r="I1484" s="453">
        <v>17949.43</v>
      </c>
      <c r="J1484" s="454">
        <v>17369.2</v>
      </c>
      <c r="K1484" s="453">
        <v>16680.22</v>
      </c>
      <c r="L1484" s="453">
        <v>16152.11</v>
      </c>
      <c r="M1484" s="453">
        <v>15167.94</v>
      </c>
      <c r="N1484" s="453">
        <v>14361.73</v>
      </c>
      <c r="O1484" s="453">
        <v>14238.57</v>
      </c>
      <c r="P1484" s="453">
        <v>14685.26</v>
      </c>
      <c r="Q1484" s="453">
        <v>14595.37</v>
      </c>
      <c r="R1484" s="453">
        <v>14551.65</v>
      </c>
      <c r="S1484" s="454">
        <v>12900.2</v>
      </c>
      <c r="T1484" s="453">
        <v>9127.6299999999992</v>
      </c>
      <c r="U1484" s="453">
        <v>8926.01</v>
      </c>
      <c r="V1484" s="453">
        <v>8633.89</v>
      </c>
      <c r="W1484" s="453">
        <v>8417.4599999999991</v>
      </c>
      <c r="X1484" s="453">
        <v>8253.36</v>
      </c>
      <c r="Y1484" s="453">
        <v>8432.23</v>
      </c>
      <c r="Z1484" s="453">
        <v>8560.15</v>
      </c>
      <c r="AA1484" s="453">
        <v>8815.5499999999993</v>
      </c>
      <c r="AB1484" s="453">
        <v>8487.42</v>
      </c>
      <c r="AC1484" s="453">
        <v>8721.1299999999992</v>
      </c>
    </row>
    <row r="1485" spans="1:29" x14ac:dyDescent="0.25">
      <c r="A1485" s="452" t="s">
        <v>769</v>
      </c>
      <c r="B1485" s="453">
        <v>4328.8500000000004</v>
      </c>
      <c r="C1485" s="453">
        <v>4364.3900000000003</v>
      </c>
      <c r="D1485" s="453">
        <v>4176.47</v>
      </c>
      <c r="E1485" s="453">
        <v>4206.25</v>
      </c>
      <c r="F1485" s="453">
        <v>4158.49</v>
      </c>
      <c r="G1485" s="453">
        <v>4254.18</v>
      </c>
      <c r="H1485" s="453">
        <v>4282.8599999999997</v>
      </c>
      <c r="I1485" s="453">
        <v>4306.95</v>
      </c>
      <c r="J1485" s="453">
        <v>4352.55</v>
      </c>
      <c r="K1485" s="453">
        <v>4341.5200000000004</v>
      </c>
      <c r="L1485" s="453">
        <v>4320.03</v>
      </c>
      <c r="M1485" s="453">
        <v>4193.9799999999996</v>
      </c>
      <c r="N1485" s="453">
        <v>4196.28</v>
      </c>
      <c r="O1485" s="453">
        <v>4185.1899999999996</v>
      </c>
      <c r="P1485" s="453">
        <v>3599.06</v>
      </c>
      <c r="Q1485" s="453">
        <v>3590.49</v>
      </c>
      <c r="R1485" s="453">
        <v>3594.66</v>
      </c>
      <c r="S1485" s="453">
        <v>3606.43</v>
      </c>
      <c r="T1485" s="453">
        <v>3786.69</v>
      </c>
      <c r="U1485" s="453">
        <v>3565.79</v>
      </c>
      <c r="V1485" s="454">
        <v>3365.6</v>
      </c>
      <c r="W1485" s="453">
        <v>3458.75</v>
      </c>
      <c r="X1485" s="453">
        <v>3422.18</v>
      </c>
      <c r="Y1485" s="453">
        <v>3416.64</v>
      </c>
      <c r="Z1485" s="453">
        <v>3498.93</v>
      </c>
      <c r="AA1485" s="453">
        <v>3498.39</v>
      </c>
      <c r="AB1485" s="453">
        <v>3582.23</v>
      </c>
      <c r="AC1485" s="453">
        <v>3505.37</v>
      </c>
    </row>
    <row r="1486" spans="1:29" x14ac:dyDescent="0.25">
      <c r="A1486" s="452" t="s">
        <v>770</v>
      </c>
      <c r="B1486" s="453">
        <v>27406.31</v>
      </c>
      <c r="C1486" s="453">
        <v>22936.71</v>
      </c>
      <c r="D1486" s="453">
        <v>21368.33</v>
      </c>
      <c r="E1486" s="453">
        <v>22334.55</v>
      </c>
      <c r="F1486" s="454">
        <v>22239.9</v>
      </c>
      <c r="G1486" s="453">
        <v>23173.87</v>
      </c>
      <c r="H1486" s="453">
        <v>23295.31</v>
      </c>
      <c r="I1486" s="453">
        <v>23202.94</v>
      </c>
      <c r="J1486" s="453">
        <v>22945.85</v>
      </c>
      <c r="K1486" s="453">
        <v>22235.06</v>
      </c>
      <c r="L1486" s="453">
        <v>22583.39</v>
      </c>
      <c r="M1486" s="453">
        <v>22739.63</v>
      </c>
      <c r="N1486" s="453">
        <v>21640.32</v>
      </c>
      <c r="O1486" s="453">
        <v>21839.65</v>
      </c>
      <c r="P1486" s="453">
        <v>22341.57</v>
      </c>
      <c r="Q1486" s="455">
        <v>22618</v>
      </c>
      <c r="R1486" s="453">
        <v>23090.14</v>
      </c>
      <c r="S1486" s="453">
        <v>23854.09</v>
      </c>
      <c r="T1486" s="453">
        <v>23244.71</v>
      </c>
      <c r="U1486" s="453">
        <v>20121.669999999998</v>
      </c>
      <c r="V1486" s="453">
        <v>19772.53</v>
      </c>
      <c r="W1486" s="453">
        <v>20128.37</v>
      </c>
      <c r="X1486" s="453">
        <v>20199.939999999999</v>
      </c>
      <c r="Y1486" s="453">
        <v>20304.37</v>
      </c>
      <c r="Z1486" s="453">
        <v>19854.46</v>
      </c>
      <c r="AA1486" s="453">
        <v>19030.580000000002</v>
      </c>
      <c r="AB1486" s="453">
        <v>19792.080000000002</v>
      </c>
      <c r="AC1486" s="453">
        <v>20824.169999999998</v>
      </c>
    </row>
    <row r="1487" spans="1:29" x14ac:dyDescent="0.25">
      <c r="A1487" s="452" t="s">
        <v>771</v>
      </c>
      <c r="B1487" s="453">
        <v>3855.13</v>
      </c>
      <c r="C1487" s="453">
        <v>3823.22</v>
      </c>
      <c r="D1487" s="453">
        <v>3792.53</v>
      </c>
      <c r="E1487" s="453">
        <v>3711.23</v>
      </c>
      <c r="F1487" s="453">
        <v>3695.43</v>
      </c>
      <c r="G1487" s="453">
        <v>3846.31</v>
      </c>
      <c r="H1487" s="453">
        <v>4051.38</v>
      </c>
      <c r="I1487" s="453">
        <v>4066.29</v>
      </c>
      <c r="J1487" s="454">
        <v>4041.4</v>
      </c>
      <c r="K1487" s="453">
        <v>4147.22</v>
      </c>
      <c r="L1487" s="453">
        <v>4348.99</v>
      </c>
      <c r="M1487" s="453">
        <v>4207.1400000000003</v>
      </c>
      <c r="N1487" s="453">
        <v>4111.1099999999997</v>
      </c>
      <c r="O1487" s="453">
        <v>3735.64</v>
      </c>
      <c r="P1487" s="453">
        <v>3888.37</v>
      </c>
      <c r="Q1487" s="453">
        <v>3750.91</v>
      </c>
      <c r="R1487" s="453">
        <v>3628.22</v>
      </c>
      <c r="S1487" s="453">
        <v>3798.85</v>
      </c>
      <c r="T1487" s="453">
        <v>3705.26</v>
      </c>
      <c r="U1487" s="453">
        <v>3393.56</v>
      </c>
      <c r="V1487" s="453">
        <v>3370.25</v>
      </c>
      <c r="W1487" s="453">
        <v>3098.03</v>
      </c>
      <c r="X1487" s="453">
        <v>3117.08</v>
      </c>
      <c r="Y1487" s="453">
        <v>3120.87</v>
      </c>
      <c r="Z1487" s="453">
        <v>3245.67</v>
      </c>
      <c r="AA1487" s="454">
        <v>3131.9</v>
      </c>
      <c r="AB1487" s="453">
        <v>3038.28</v>
      </c>
      <c r="AC1487" s="453">
        <v>3112.35</v>
      </c>
    </row>
    <row r="1488" spans="1:29" x14ac:dyDescent="0.25">
      <c r="A1488" s="452" t="s">
        <v>772</v>
      </c>
      <c r="B1488" s="453">
        <v>15878.53</v>
      </c>
      <c r="C1488" s="453">
        <v>11189.92</v>
      </c>
      <c r="D1488" s="453">
        <v>11207.87</v>
      </c>
      <c r="E1488" s="453">
        <v>11874.39</v>
      </c>
      <c r="F1488" s="453">
        <v>11051.17</v>
      </c>
      <c r="G1488" s="453">
        <v>11739.63</v>
      </c>
      <c r="H1488" s="453">
        <v>11226.33</v>
      </c>
      <c r="I1488" s="453">
        <v>10898.57</v>
      </c>
      <c r="J1488" s="453">
        <v>9686.09</v>
      </c>
      <c r="K1488" s="453">
        <v>9130.9599999999991</v>
      </c>
      <c r="L1488" s="453">
        <v>9614.51</v>
      </c>
      <c r="M1488" s="453">
        <v>9468.5400000000009</v>
      </c>
      <c r="N1488" s="453">
        <v>8730.7800000000007</v>
      </c>
      <c r="O1488" s="453">
        <v>9430.73</v>
      </c>
      <c r="P1488" s="453">
        <v>10708.36</v>
      </c>
      <c r="Q1488" s="453">
        <v>10549.02</v>
      </c>
      <c r="R1488" s="453">
        <v>9398.34</v>
      </c>
      <c r="S1488" s="453">
        <v>9396.41</v>
      </c>
      <c r="T1488" s="453">
        <v>8201.18</v>
      </c>
      <c r="U1488" s="453">
        <v>7574.62</v>
      </c>
      <c r="V1488" s="453">
        <v>7793.65</v>
      </c>
      <c r="W1488" s="453">
        <v>8139.86</v>
      </c>
      <c r="X1488" s="454">
        <v>7432.9</v>
      </c>
      <c r="Y1488" s="453">
        <v>7604.03</v>
      </c>
      <c r="Z1488" s="453">
        <v>7323.72</v>
      </c>
      <c r="AA1488" s="453">
        <v>7451.55</v>
      </c>
      <c r="AB1488" s="453">
        <v>7513.39</v>
      </c>
      <c r="AC1488" s="453">
        <v>7834.86</v>
      </c>
    </row>
    <row r="1489" spans="1:29" x14ac:dyDescent="0.25">
      <c r="A1489" s="452" t="s">
        <v>773</v>
      </c>
      <c r="B1489" s="453">
        <v>737.24</v>
      </c>
      <c r="C1489" s="453">
        <v>683.74</v>
      </c>
      <c r="D1489" s="453">
        <v>743.25</v>
      </c>
      <c r="E1489" s="454">
        <v>707.6</v>
      </c>
      <c r="F1489" s="453">
        <v>761.96</v>
      </c>
      <c r="G1489" s="453">
        <v>808.59</v>
      </c>
      <c r="H1489" s="453">
        <v>838.39</v>
      </c>
      <c r="I1489" s="453">
        <v>855.39</v>
      </c>
      <c r="J1489" s="454">
        <v>853.3</v>
      </c>
      <c r="K1489" s="453">
        <v>847.04</v>
      </c>
      <c r="L1489" s="453">
        <v>877.03</v>
      </c>
      <c r="M1489" s="453">
        <v>864.29</v>
      </c>
      <c r="N1489" s="453">
        <v>790.33</v>
      </c>
      <c r="O1489" s="453">
        <v>763.21</v>
      </c>
      <c r="P1489" s="453">
        <v>740.58</v>
      </c>
      <c r="Q1489" s="453">
        <v>744.08</v>
      </c>
      <c r="R1489" s="453">
        <v>757.34</v>
      </c>
      <c r="S1489" s="453">
        <v>759.56</v>
      </c>
      <c r="T1489" s="453">
        <v>722.55</v>
      </c>
      <c r="U1489" s="453">
        <v>715.86</v>
      </c>
      <c r="V1489" s="454">
        <v>705.9</v>
      </c>
      <c r="W1489" s="453">
        <v>717.69</v>
      </c>
      <c r="X1489" s="453">
        <v>720.59</v>
      </c>
      <c r="Y1489" s="453">
        <v>692.98</v>
      </c>
      <c r="Z1489" s="453">
        <v>699.34</v>
      </c>
      <c r="AA1489" s="453">
        <v>719.91</v>
      </c>
      <c r="AB1489" s="453">
        <v>726.31</v>
      </c>
      <c r="AC1489" s="453">
        <v>701.65</v>
      </c>
    </row>
    <row r="1490" spans="1:29" x14ac:dyDescent="0.25">
      <c r="A1490" s="452" t="s">
        <v>774</v>
      </c>
      <c r="B1490" s="453">
        <v>4476.54</v>
      </c>
      <c r="C1490" s="453">
        <v>3557.68</v>
      </c>
      <c r="D1490" s="453">
        <v>2897.03</v>
      </c>
      <c r="E1490" s="453">
        <v>2443.64</v>
      </c>
      <c r="F1490" s="453">
        <v>2803.98</v>
      </c>
      <c r="G1490" s="453">
        <v>2958.09</v>
      </c>
      <c r="H1490" s="453">
        <v>3169.99</v>
      </c>
      <c r="I1490" s="454">
        <v>3127.9</v>
      </c>
      <c r="J1490" s="454">
        <v>2803.2</v>
      </c>
      <c r="K1490" s="453">
        <v>2398.4299999999998</v>
      </c>
      <c r="L1490" s="453">
        <v>2553.98</v>
      </c>
      <c r="M1490" s="453">
        <v>2805.23</v>
      </c>
      <c r="N1490" s="453">
        <v>2755.97</v>
      </c>
      <c r="O1490" s="453">
        <v>2757.03</v>
      </c>
      <c r="P1490" s="453">
        <v>2911.73</v>
      </c>
      <c r="Q1490" s="453">
        <v>2878.32</v>
      </c>
      <c r="R1490" s="453">
        <v>3104.21</v>
      </c>
      <c r="S1490" s="453">
        <v>2957.36</v>
      </c>
      <c r="T1490" s="453">
        <v>2877.52</v>
      </c>
      <c r="U1490" s="453">
        <v>2552.0700000000002</v>
      </c>
      <c r="V1490" s="453">
        <v>2401.0500000000002</v>
      </c>
      <c r="W1490" s="453">
        <v>2014.74</v>
      </c>
      <c r="X1490" s="453">
        <v>1967.54</v>
      </c>
      <c r="Y1490" s="453">
        <v>1906.44</v>
      </c>
      <c r="Z1490" s="453">
        <v>2004.84</v>
      </c>
      <c r="AA1490" s="453">
        <v>1917.42</v>
      </c>
      <c r="AB1490" s="453">
        <v>2010.99</v>
      </c>
      <c r="AC1490" s="453">
        <v>1926.87</v>
      </c>
    </row>
    <row r="1491" spans="1:29" x14ac:dyDescent="0.25">
      <c r="A1491" s="452" t="s">
        <v>8</v>
      </c>
      <c r="B1491" s="453">
        <v>6362.09</v>
      </c>
      <c r="C1491" s="453">
        <v>5920.52</v>
      </c>
      <c r="D1491" s="453">
        <v>5491.28</v>
      </c>
      <c r="E1491" s="453">
        <v>5654.08</v>
      </c>
      <c r="F1491" s="453">
        <v>5862.13</v>
      </c>
      <c r="G1491" s="453">
        <v>6003.27</v>
      </c>
      <c r="H1491" s="453">
        <v>5955.96</v>
      </c>
      <c r="I1491" s="453">
        <v>5870.53</v>
      </c>
      <c r="J1491" s="453">
        <v>5688.24</v>
      </c>
      <c r="K1491" s="453">
        <v>5645.35</v>
      </c>
      <c r="L1491" s="453">
        <v>5739.06</v>
      </c>
      <c r="M1491" s="453">
        <v>5675.03</v>
      </c>
      <c r="N1491" s="453">
        <v>5752.45</v>
      </c>
      <c r="O1491" s="454">
        <v>5856.3</v>
      </c>
      <c r="P1491" s="453">
        <v>5951.07</v>
      </c>
      <c r="Q1491" s="453">
        <v>6019.43</v>
      </c>
      <c r="R1491" s="453">
        <v>5811.23</v>
      </c>
      <c r="S1491" s="453">
        <v>5884.26</v>
      </c>
      <c r="T1491" s="453">
        <v>6013.61</v>
      </c>
      <c r="U1491" s="453">
        <v>5156.9399999999996</v>
      </c>
      <c r="V1491" s="453">
        <v>4753.6899999999996</v>
      </c>
      <c r="W1491" s="453">
        <v>4618.9399999999996</v>
      </c>
      <c r="X1491" s="454">
        <v>4602.7</v>
      </c>
      <c r="Y1491" s="453">
        <v>4663.96</v>
      </c>
      <c r="Z1491" s="453">
        <v>4701.6400000000003</v>
      </c>
      <c r="AA1491" s="453">
        <v>4697.87</v>
      </c>
      <c r="AB1491" s="454">
        <v>4658.5</v>
      </c>
      <c r="AC1491" s="453">
        <v>4688.5200000000004</v>
      </c>
    </row>
    <row r="1492" spans="1:29" x14ac:dyDescent="0.25">
      <c r="A1492" s="452" t="s">
        <v>11</v>
      </c>
      <c r="B1492" s="454">
        <v>5759.2</v>
      </c>
      <c r="C1492" s="453">
        <v>5697.86</v>
      </c>
      <c r="D1492" s="453">
        <v>5473.15</v>
      </c>
      <c r="E1492" s="455">
        <v>5740</v>
      </c>
      <c r="F1492" s="453">
        <v>5653.81</v>
      </c>
      <c r="G1492" s="453">
        <v>5913.36</v>
      </c>
      <c r="H1492" s="454">
        <v>5544.9</v>
      </c>
      <c r="I1492" s="453">
        <v>5773.29</v>
      </c>
      <c r="J1492" s="453">
        <v>5635.61</v>
      </c>
      <c r="K1492" s="453">
        <v>5592.31</v>
      </c>
      <c r="L1492" s="453">
        <v>5700.59</v>
      </c>
      <c r="M1492" s="453">
        <v>5092.6499999999996</v>
      </c>
      <c r="N1492" s="453">
        <v>5210.34</v>
      </c>
      <c r="O1492" s="453">
        <v>5219.07</v>
      </c>
      <c r="P1492" s="453">
        <v>4961.66</v>
      </c>
      <c r="Q1492" s="453">
        <v>4971.03</v>
      </c>
      <c r="R1492" s="453">
        <v>5232.8100000000004</v>
      </c>
      <c r="S1492" s="453">
        <v>4708.37</v>
      </c>
      <c r="T1492" s="453">
        <v>4825.83</v>
      </c>
      <c r="U1492" s="453">
        <v>4634.34</v>
      </c>
      <c r="V1492" s="453">
        <v>4807.24</v>
      </c>
      <c r="W1492" s="453">
        <v>4830.1099999999997</v>
      </c>
      <c r="X1492" s="453">
        <v>4383.3900000000003</v>
      </c>
      <c r="Y1492" s="453">
        <v>4577.6099999999997</v>
      </c>
      <c r="Z1492" s="453">
        <v>4675.91</v>
      </c>
      <c r="AA1492" s="453">
        <v>4552.1400000000003</v>
      </c>
      <c r="AB1492" s="453">
        <v>4569.04</v>
      </c>
      <c r="AC1492" s="453">
        <v>4870.1899999999996</v>
      </c>
    </row>
    <row r="1493" spans="1:29" x14ac:dyDescent="0.25">
      <c r="A1493" s="452" t="s">
        <v>775</v>
      </c>
      <c r="B1493" s="453">
        <v>45959.09</v>
      </c>
      <c r="C1493" s="453">
        <v>46172.46</v>
      </c>
      <c r="D1493" s="453">
        <v>41250.620000000003</v>
      </c>
      <c r="E1493" s="453">
        <v>37004.050000000003</v>
      </c>
      <c r="F1493" s="453">
        <v>37617.65</v>
      </c>
      <c r="G1493" s="453">
        <v>36362.18</v>
      </c>
      <c r="H1493" s="453">
        <v>36351.49</v>
      </c>
      <c r="I1493" s="453">
        <v>36596.42</v>
      </c>
      <c r="J1493" s="453">
        <v>36563.65</v>
      </c>
      <c r="K1493" s="453">
        <v>27033.87</v>
      </c>
      <c r="L1493" s="453">
        <v>26389.31</v>
      </c>
      <c r="M1493" s="453">
        <v>24906.23</v>
      </c>
      <c r="N1493" s="453">
        <v>23277.68</v>
      </c>
      <c r="O1493" s="453">
        <v>22858.47</v>
      </c>
      <c r="P1493" s="453">
        <v>23437.65</v>
      </c>
      <c r="Q1493" s="453">
        <v>22570.18</v>
      </c>
      <c r="R1493" s="453">
        <v>21466.85</v>
      </c>
      <c r="S1493" s="455">
        <v>21524</v>
      </c>
      <c r="T1493" s="453">
        <v>20887.669999999998</v>
      </c>
      <c r="U1493" s="454">
        <v>19439.900000000001</v>
      </c>
      <c r="V1493" s="453">
        <v>19776.830000000002</v>
      </c>
      <c r="W1493" s="453">
        <v>19029.22</v>
      </c>
      <c r="X1493" s="453">
        <v>18862.91</v>
      </c>
      <c r="Y1493" s="453">
        <v>18774.14</v>
      </c>
      <c r="Z1493" s="453">
        <v>19318.75</v>
      </c>
      <c r="AA1493" s="453">
        <v>18851.98</v>
      </c>
      <c r="AB1493" s="453">
        <v>18777.259999999998</v>
      </c>
      <c r="AC1493" s="453">
        <v>19132.939999999999</v>
      </c>
    </row>
    <row r="1494" spans="1:29" x14ac:dyDescent="0.25">
      <c r="A1494" s="452" t="s">
        <v>9</v>
      </c>
      <c r="B1494" s="453">
        <v>321.85000000000002</v>
      </c>
      <c r="C1494" s="454">
        <v>312.60000000000002</v>
      </c>
      <c r="D1494" s="453">
        <v>295.82</v>
      </c>
      <c r="E1494" s="453">
        <v>303.04000000000002</v>
      </c>
      <c r="F1494" s="454">
        <v>306.39999999999998</v>
      </c>
      <c r="G1494" s="453">
        <v>303.88</v>
      </c>
      <c r="H1494" s="453">
        <v>318.27999999999997</v>
      </c>
      <c r="I1494" s="453">
        <v>315.08</v>
      </c>
      <c r="J1494" s="453">
        <v>313.77</v>
      </c>
      <c r="K1494" s="453">
        <v>328.13</v>
      </c>
      <c r="L1494" s="453">
        <v>307.48</v>
      </c>
      <c r="M1494" s="453">
        <v>301.33</v>
      </c>
      <c r="N1494" s="453">
        <v>274.55</v>
      </c>
      <c r="O1494" s="453">
        <v>268.38</v>
      </c>
      <c r="P1494" s="453">
        <v>268.86</v>
      </c>
      <c r="Q1494" s="454">
        <v>273.5</v>
      </c>
      <c r="R1494" s="453">
        <v>290.33</v>
      </c>
      <c r="S1494" s="454">
        <v>303.10000000000002</v>
      </c>
      <c r="T1494" s="453">
        <v>308.82</v>
      </c>
      <c r="U1494" s="453">
        <v>282.67</v>
      </c>
      <c r="V1494" s="453">
        <v>269.37</v>
      </c>
      <c r="W1494" s="453">
        <v>264.23</v>
      </c>
      <c r="X1494" s="453">
        <v>269.73</v>
      </c>
      <c r="Y1494" s="453">
        <v>265.27</v>
      </c>
      <c r="Z1494" s="453">
        <v>292.26</v>
      </c>
      <c r="AA1494" s="453">
        <v>272.98</v>
      </c>
      <c r="AB1494" s="453">
        <v>271.27</v>
      </c>
      <c r="AC1494" s="454">
        <v>283.8</v>
      </c>
    </row>
    <row r="1495" spans="1:29" x14ac:dyDescent="0.25">
      <c r="A1495" s="452" t="s">
        <v>776</v>
      </c>
      <c r="B1495" s="453">
        <v>10.91</v>
      </c>
      <c r="C1495" s="453">
        <v>11.11</v>
      </c>
      <c r="D1495" s="453">
        <v>11.03</v>
      </c>
      <c r="E1495" s="453">
        <v>10.78</v>
      </c>
      <c r="F1495" s="453">
        <v>10.73</v>
      </c>
      <c r="G1495" s="453">
        <v>10.63</v>
      </c>
      <c r="H1495" s="453">
        <v>10.57</v>
      </c>
      <c r="I1495" s="453">
        <v>10.59</v>
      </c>
      <c r="J1495" s="453">
        <v>10.26</v>
      </c>
      <c r="K1495" s="453">
        <v>10.01</v>
      </c>
      <c r="L1495" s="453">
        <v>9.8800000000000008</v>
      </c>
      <c r="M1495" s="453">
        <v>9.92</v>
      </c>
      <c r="N1495" s="453">
        <v>10.050000000000001</v>
      </c>
      <c r="O1495" s="453">
        <v>10.07</v>
      </c>
      <c r="P1495" s="453">
        <v>9.76</v>
      </c>
      <c r="Q1495" s="453">
        <v>9.89</v>
      </c>
      <c r="R1495" s="453">
        <v>10.08</v>
      </c>
      <c r="S1495" s="453">
        <v>10.16</v>
      </c>
      <c r="T1495" s="453">
        <v>10.34</v>
      </c>
      <c r="U1495" s="453">
        <v>10.24</v>
      </c>
      <c r="V1495" s="455">
        <v>10</v>
      </c>
      <c r="W1495" s="453">
        <v>10.39</v>
      </c>
      <c r="X1495" s="453">
        <v>10.27</v>
      </c>
      <c r="Y1495" s="453">
        <v>9.98</v>
      </c>
      <c r="Z1495" s="453">
        <v>9.8800000000000008</v>
      </c>
      <c r="AA1495" s="453">
        <v>9.92</v>
      </c>
      <c r="AB1495" s="453">
        <v>9.77</v>
      </c>
      <c r="AC1495" s="453">
        <v>9.73</v>
      </c>
    </row>
    <row r="1496" spans="1:29" x14ac:dyDescent="0.25">
      <c r="A1496" s="452" t="s">
        <v>10</v>
      </c>
      <c r="B1496" s="453">
        <v>4092.79</v>
      </c>
      <c r="C1496" s="453">
        <v>3937.55</v>
      </c>
      <c r="D1496" s="453">
        <v>3403.75</v>
      </c>
      <c r="E1496" s="453">
        <v>3606.22</v>
      </c>
      <c r="F1496" s="453">
        <v>3676.54</v>
      </c>
      <c r="G1496" s="453">
        <v>3706.03</v>
      </c>
      <c r="H1496" s="453">
        <v>3724.26</v>
      </c>
      <c r="I1496" s="453">
        <v>3716.45</v>
      </c>
      <c r="J1496" s="453">
        <v>3807.71</v>
      </c>
      <c r="K1496" s="453">
        <v>4023.16</v>
      </c>
      <c r="L1496" s="454">
        <v>3825.6</v>
      </c>
      <c r="M1496" s="453">
        <v>3756.28</v>
      </c>
      <c r="N1496" s="453">
        <v>3999.36</v>
      </c>
      <c r="O1496" s="453">
        <v>3853.13</v>
      </c>
      <c r="P1496" s="453">
        <v>3999.77</v>
      </c>
      <c r="Q1496" s="453">
        <v>4069.82</v>
      </c>
      <c r="R1496" s="453">
        <v>3737.31</v>
      </c>
      <c r="S1496" s="453">
        <v>3565.97</v>
      </c>
      <c r="T1496" s="453">
        <v>3124.88</v>
      </c>
      <c r="U1496" s="453">
        <v>2575.56</v>
      </c>
      <c r="V1496" s="453">
        <v>2485.9699999999998</v>
      </c>
      <c r="W1496" s="453">
        <v>2480.9499999999998</v>
      </c>
      <c r="X1496" s="453">
        <v>2490.77</v>
      </c>
      <c r="Y1496" s="453">
        <v>2465.08</v>
      </c>
      <c r="Z1496" s="453">
        <v>2471.63</v>
      </c>
      <c r="AA1496" s="454">
        <v>2506.3000000000002</v>
      </c>
      <c r="AB1496" s="453">
        <v>2438.7800000000002</v>
      </c>
      <c r="AC1496" s="453">
        <v>2394.27</v>
      </c>
    </row>
    <row r="1497" spans="1:29" x14ac:dyDescent="0.25">
      <c r="A1497" s="452" t="s">
        <v>777</v>
      </c>
      <c r="B1497" s="453">
        <v>2830.73</v>
      </c>
      <c r="C1497" s="453">
        <v>2800.14</v>
      </c>
      <c r="D1497" s="453">
        <v>2771.54</v>
      </c>
      <c r="E1497" s="453">
        <v>2785.52</v>
      </c>
      <c r="F1497" s="453">
        <v>2742.72</v>
      </c>
      <c r="G1497" s="453">
        <v>2733.85</v>
      </c>
      <c r="H1497" s="453">
        <v>2651.69</v>
      </c>
      <c r="I1497" s="453">
        <v>2568.06</v>
      </c>
      <c r="J1497" s="453">
        <v>2575.9699999999998</v>
      </c>
      <c r="K1497" s="453">
        <v>2498.9499999999998</v>
      </c>
      <c r="L1497" s="453">
        <v>2626.31</v>
      </c>
      <c r="M1497" s="453">
        <v>2584.5300000000002</v>
      </c>
      <c r="N1497" s="453">
        <v>2515.71</v>
      </c>
      <c r="O1497" s="454">
        <v>2417.1</v>
      </c>
      <c r="P1497" s="453">
        <v>2374.13</v>
      </c>
      <c r="Q1497" s="453">
        <v>2455.54</v>
      </c>
      <c r="R1497" s="453">
        <v>2374.42</v>
      </c>
      <c r="S1497" s="453">
        <v>2434.56</v>
      </c>
      <c r="T1497" s="453">
        <v>2422.0500000000002</v>
      </c>
      <c r="U1497" s="453">
        <v>2387.0100000000002</v>
      </c>
      <c r="V1497" s="453">
        <v>2448.5700000000002</v>
      </c>
      <c r="W1497" s="453">
        <v>2395.52</v>
      </c>
      <c r="X1497" s="453">
        <v>2458.14</v>
      </c>
      <c r="Y1497" s="453">
        <v>2350.34</v>
      </c>
      <c r="Z1497" s="453">
        <v>2395.31</v>
      </c>
      <c r="AA1497" s="453">
        <v>2330.27</v>
      </c>
      <c r="AB1497" s="453">
        <v>2362.39</v>
      </c>
      <c r="AC1497" s="453">
        <v>2393.87</v>
      </c>
    </row>
    <row r="1498" spans="1:29" x14ac:dyDescent="0.25">
      <c r="A1498" s="452" t="s">
        <v>778</v>
      </c>
      <c r="B1498" s="453">
        <v>24661.02</v>
      </c>
      <c r="C1498" s="453">
        <v>24445.63</v>
      </c>
      <c r="D1498" s="454">
        <v>24962.1</v>
      </c>
      <c r="E1498" s="453">
        <v>25767.26</v>
      </c>
      <c r="F1498" s="453">
        <v>23298.02</v>
      </c>
      <c r="G1498" s="453">
        <v>23565.86</v>
      </c>
      <c r="H1498" s="453">
        <v>24266.89</v>
      </c>
      <c r="I1498" s="453">
        <v>23892.43</v>
      </c>
      <c r="J1498" s="453">
        <v>25306.81</v>
      </c>
      <c r="K1498" s="453">
        <v>25656.09</v>
      </c>
      <c r="L1498" s="454">
        <v>24807.8</v>
      </c>
      <c r="M1498" s="453">
        <v>23291.94</v>
      </c>
      <c r="N1498" s="453">
        <v>23213.53</v>
      </c>
      <c r="O1498" s="453">
        <v>25025.11</v>
      </c>
      <c r="P1498" s="454">
        <v>25489.4</v>
      </c>
      <c r="Q1498" s="453">
        <v>26131.59</v>
      </c>
      <c r="R1498" s="453">
        <v>28017.08</v>
      </c>
      <c r="S1498" s="453">
        <v>27393.82</v>
      </c>
      <c r="T1498" s="453">
        <v>25936.31</v>
      </c>
      <c r="U1498" s="453">
        <v>28168.560000000001</v>
      </c>
      <c r="V1498" s="453">
        <v>29425.91</v>
      </c>
      <c r="W1498" s="453">
        <v>30465.07</v>
      </c>
      <c r="X1498" s="453">
        <v>31556.22</v>
      </c>
      <c r="Y1498" s="453">
        <v>33529.97</v>
      </c>
      <c r="Z1498" s="453">
        <v>33935.14</v>
      </c>
      <c r="AA1498" s="453">
        <v>34689.71</v>
      </c>
      <c r="AB1498" s="453">
        <v>37067.870000000003</v>
      </c>
      <c r="AC1498" s="453">
        <v>38535.019999999997</v>
      </c>
    </row>
    <row r="1500" spans="1:29" x14ac:dyDescent="0.25">
      <c r="A1500" s="450" t="s">
        <v>779</v>
      </c>
    </row>
    <row r="1501" spans="1:29" x14ac:dyDescent="0.25">
      <c r="A1501" s="450" t="s">
        <v>751</v>
      </c>
      <c r="B1501" s="450" t="s">
        <v>780</v>
      </c>
    </row>
    <row r="1503" spans="1:29" x14ac:dyDescent="0.25">
      <c r="A1503" s="450" t="s">
        <v>739</v>
      </c>
      <c r="B1503" s="450" t="s">
        <v>740</v>
      </c>
    </row>
    <row r="1504" spans="1:29" x14ac:dyDescent="0.25">
      <c r="A1504" s="450" t="s">
        <v>741</v>
      </c>
      <c r="B1504" s="450" t="s">
        <v>793</v>
      </c>
    </row>
    <row r="1505" spans="1:29" x14ac:dyDescent="0.25">
      <c r="A1505" s="450" t="s">
        <v>743</v>
      </c>
      <c r="B1505" s="450" t="s">
        <v>785</v>
      </c>
    </row>
    <row r="1507" spans="1:29" x14ac:dyDescent="0.25">
      <c r="A1507" s="452" t="s">
        <v>745</v>
      </c>
      <c r="B1507" s="452" t="s">
        <v>51</v>
      </c>
      <c r="C1507" s="452" t="s">
        <v>52</v>
      </c>
      <c r="D1507" s="452" t="s">
        <v>53</v>
      </c>
      <c r="E1507" s="452" t="s">
        <v>54</v>
      </c>
      <c r="F1507" s="452" t="s">
        <v>55</v>
      </c>
      <c r="G1507" s="452" t="s">
        <v>56</v>
      </c>
      <c r="H1507" s="452" t="s">
        <v>57</v>
      </c>
      <c r="I1507" s="452" t="s">
        <v>58</v>
      </c>
      <c r="J1507" s="452" t="s">
        <v>59</v>
      </c>
      <c r="K1507" s="452" t="s">
        <v>60</v>
      </c>
      <c r="L1507" s="452" t="s">
        <v>61</v>
      </c>
      <c r="M1507" s="452" t="s">
        <v>62</v>
      </c>
      <c r="N1507" s="452" t="s">
        <v>63</v>
      </c>
      <c r="O1507" s="452" t="s">
        <v>64</v>
      </c>
      <c r="P1507" s="452" t="s">
        <v>65</v>
      </c>
      <c r="Q1507" s="452" t="s">
        <v>66</v>
      </c>
      <c r="R1507" s="452" t="s">
        <v>67</v>
      </c>
      <c r="S1507" s="452" t="s">
        <v>68</v>
      </c>
      <c r="T1507" s="452" t="s">
        <v>69</v>
      </c>
      <c r="U1507" s="452" t="s">
        <v>70</v>
      </c>
      <c r="V1507" s="452" t="s">
        <v>71</v>
      </c>
      <c r="W1507" s="452" t="s">
        <v>72</v>
      </c>
      <c r="X1507" s="452" t="s">
        <v>73</v>
      </c>
      <c r="Y1507" s="452" t="s">
        <v>74</v>
      </c>
      <c r="Z1507" s="452" t="s">
        <v>75</v>
      </c>
      <c r="AA1507" s="452" t="s">
        <v>76</v>
      </c>
      <c r="AB1507" s="452" t="s">
        <v>77</v>
      </c>
      <c r="AC1507" s="452" t="s">
        <v>746</v>
      </c>
    </row>
    <row r="1508" spans="1:29" x14ac:dyDescent="0.25">
      <c r="A1508" s="452" t="s">
        <v>747</v>
      </c>
      <c r="B1508" s="453">
        <v>335472.63</v>
      </c>
      <c r="C1508" s="453">
        <v>316800.36</v>
      </c>
      <c r="D1508" s="453">
        <v>307433.74</v>
      </c>
      <c r="E1508" s="453">
        <v>301984.67</v>
      </c>
      <c r="F1508" s="453">
        <v>303838.43</v>
      </c>
      <c r="G1508" s="453">
        <v>308079.02</v>
      </c>
      <c r="H1508" s="453">
        <v>313699.27</v>
      </c>
      <c r="I1508" s="453">
        <v>310168.98</v>
      </c>
      <c r="J1508" s="453">
        <v>288020.46000000002</v>
      </c>
      <c r="K1508" s="453">
        <v>277410.11</v>
      </c>
      <c r="L1508" s="453">
        <v>276870.32</v>
      </c>
      <c r="M1508" s="453">
        <v>274790.42</v>
      </c>
      <c r="N1508" s="453">
        <v>265472.53000000003</v>
      </c>
      <c r="O1508" s="453">
        <v>262675.05</v>
      </c>
      <c r="P1508" s="455">
        <v>267076</v>
      </c>
      <c r="Q1508" s="453">
        <v>260848.99</v>
      </c>
      <c r="R1508" s="454">
        <v>251428.6</v>
      </c>
      <c r="S1508" s="453">
        <v>251962.82</v>
      </c>
      <c r="T1508" s="453">
        <v>242500.17</v>
      </c>
      <c r="U1508" s="453">
        <v>228438.72</v>
      </c>
      <c r="V1508" s="453">
        <v>218224.89</v>
      </c>
      <c r="W1508" s="454">
        <v>215067.2</v>
      </c>
      <c r="X1508" s="453">
        <v>212415.42</v>
      </c>
      <c r="Y1508" s="454">
        <v>212884.5</v>
      </c>
      <c r="Z1508" s="453">
        <v>215736.82</v>
      </c>
      <c r="AA1508" s="453">
        <v>215806.55</v>
      </c>
      <c r="AB1508" s="453">
        <v>215133.78</v>
      </c>
      <c r="AC1508" s="453">
        <v>219654.51</v>
      </c>
    </row>
    <row r="1509" spans="1:29" x14ac:dyDescent="0.25">
      <c r="A1509" s="452" t="s">
        <v>748</v>
      </c>
      <c r="B1509" s="453">
        <v>382060.87</v>
      </c>
      <c r="C1509" s="453">
        <v>363588.95</v>
      </c>
      <c r="D1509" s="453">
        <v>349297.27</v>
      </c>
      <c r="E1509" s="453">
        <v>339620.73</v>
      </c>
      <c r="F1509" s="453">
        <v>342101.01</v>
      </c>
      <c r="G1509" s="453">
        <v>345094.99</v>
      </c>
      <c r="H1509" s="453">
        <v>350725.87</v>
      </c>
      <c r="I1509" s="453">
        <v>347453.91</v>
      </c>
      <c r="J1509" s="453">
        <v>325298.09000000003</v>
      </c>
      <c r="K1509" s="453">
        <v>305193.38</v>
      </c>
      <c r="L1509" s="453">
        <v>304009.92</v>
      </c>
      <c r="M1509" s="453">
        <v>300428.48</v>
      </c>
      <c r="N1509" s="453">
        <v>289445.51</v>
      </c>
      <c r="O1509" s="453">
        <v>286217.88</v>
      </c>
      <c r="P1509" s="453">
        <v>291226.51</v>
      </c>
      <c r="Q1509" s="454">
        <v>284161.09999999998</v>
      </c>
      <c r="R1509" s="453">
        <v>273660.96000000002</v>
      </c>
      <c r="S1509" s="453">
        <v>274265.61</v>
      </c>
      <c r="T1509" s="453">
        <v>264160.40999999997</v>
      </c>
      <c r="U1509" s="453">
        <v>248602.76</v>
      </c>
      <c r="V1509" s="453">
        <v>238698.35</v>
      </c>
      <c r="W1509" s="453">
        <v>234803.41</v>
      </c>
      <c r="X1509" s="453">
        <v>231982.34</v>
      </c>
      <c r="Y1509" s="453">
        <v>232360.57</v>
      </c>
      <c r="Z1509" s="453">
        <v>235788.46</v>
      </c>
      <c r="AA1509" s="453">
        <v>235378.53</v>
      </c>
      <c r="AB1509" s="453">
        <v>234631.87</v>
      </c>
      <c r="AC1509" s="453">
        <v>239536.94</v>
      </c>
    </row>
    <row r="1510" spans="1:29" x14ac:dyDescent="0.25">
      <c r="A1510" s="452" t="s">
        <v>749</v>
      </c>
      <c r="B1510" s="453">
        <v>381576.82</v>
      </c>
      <c r="C1510" s="453">
        <v>363115.52000000002</v>
      </c>
      <c r="D1510" s="453">
        <v>348842.54</v>
      </c>
      <c r="E1510" s="454">
        <v>339158.4</v>
      </c>
      <c r="F1510" s="453">
        <v>341633.12</v>
      </c>
      <c r="G1510" s="453">
        <v>344629.62</v>
      </c>
      <c r="H1510" s="453">
        <v>350249.99</v>
      </c>
      <c r="I1510" s="453">
        <v>346977.43</v>
      </c>
      <c r="J1510" s="453">
        <v>324820.40999999997</v>
      </c>
      <c r="K1510" s="453">
        <v>304700.52</v>
      </c>
      <c r="L1510" s="453">
        <v>303542.71000000002</v>
      </c>
      <c r="M1510" s="453">
        <v>299972.53000000003</v>
      </c>
      <c r="N1510" s="453">
        <v>289021.15999999997</v>
      </c>
      <c r="O1510" s="453">
        <v>285811.03999999998</v>
      </c>
      <c r="P1510" s="453">
        <v>290818.08</v>
      </c>
      <c r="Q1510" s="453">
        <v>283748.01</v>
      </c>
      <c r="R1510" s="453">
        <v>273229.12</v>
      </c>
      <c r="S1510" s="453">
        <v>273819.01</v>
      </c>
      <c r="T1510" s="453">
        <v>263712.71999999997</v>
      </c>
      <c r="U1510" s="453">
        <v>248186.53</v>
      </c>
      <c r="V1510" s="453">
        <v>238299.63</v>
      </c>
      <c r="W1510" s="453">
        <v>234408.11</v>
      </c>
      <c r="X1510" s="453">
        <v>231581.78</v>
      </c>
      <c r="Y1510" s="453">
        <v>231964.42</v>
      </c>
      <c r="Z1510" s="453">
        <v>235363.66</v>
      </c>
      <c r="AA1510" s="453">
        <v>234971.85</v>
      </c>
      <c r="AB1510" s="454">
        <v>234226.9</v>
      </c>
      <c r="AC1510" s="453">
        <v>239114.64</v>
      </c>
    </row>
    <row r="1511" spans="1:29" x14ac:dyDescent="0.25">
      <c r="A1511" s="452" t="s">
        <v>750</v>
      </c>
      <c r="B1511" s="453">
        <v>10119.83</v>
      </c>
      <c r="C1511" s="453">
        <v>10014.219999999999</v>
      </c>
      <c r="D1511" s="453">
        <v>9765.39</v>
      </c>
      <c r="E1511" s="453">
        <v>10039.040000000001</v>
      </c>
      <c r="F1511" s="453">
        <v>10444.25</v>
      </c>
      <c r="G1511" s="453">
        <v>10926.49</v>
      </c>
      <c r="H1511" s="453">
        <v>11358.02</v>
      </c>
      <c r="I1511" s="454">
        <v>11117.7</v>
      </c>
      <c r="J1511" s="453">
        <v>10990.08</v>
      </c>
      <c r="K1511" s="453">
        <v>11003.48</v>
      </c>
      <c r="L1511" s="453">
        <v>10258.129999999999</v>
      </c>
      <c r="M1511" s="453">
        <v>9847.77</v>
      </c>
      <c r="N1511" s="454">
        <v>9486.4</v>
      </c>
      <c r="O1511" s="453">
        <v>8595.49</v>
      </c>
      <c r="P1511" s="453">
        <v>8732.06</v>
      </c>
      <c r="Q1511" s="453">
        <v>8464.3700000000008</v>
      </c>
      <c r="R1511" s="453">
        <v>7498.26</v>
      </c>
      <c r="S1511" s="453">
        <v>7000.11</v>
      </c>
      <c r="T1511" s="453">
        <v>6999.32</v>
      </c>
      <c r="U1511" s="453">
        <v>7090.85</v>
      </c>
      <c r="V1511" s="453">
        <v>7595.95</v>
      </c>
      <c r="W1511" s="453">
        <v>6393.46</v>
      </c>
      <c r="X1511" s="453">
        <v>6333.19</v>
      </c>
      <c r="Y1511" s="453">
        <v>6188.35</v>
      </c>
      <c r="Z1511" s="453">
        <v>6196.39</v>
      </c>
      <c r="AA1511" s="453">
        <v>6029.07</v>
      </c>
      <c r="AB1511" s="453">
        <v>5733.88</v>
      </c>
      <c r="AC1511" s="453">
        <v>5976.58</v>
      </c>
    </row>
    <row r="1512" spans="1:29" x14ac:dyDescent="0.25">
      <c r="A1512" s="452" t="s">
        <v>752</v>
      </c>
      <c r="B1512" s="453">
        <v>9160.61</v>
      </c>
      <c r="C1512" s="453">
        <v>7170.24</v>
      </c>
      <c r="D1512" s="453">
        <v>6058.04</v>
      </c>
      <c r="E1512" s="453">
        <v>5473.65</v>
      </c>
      <c r="F1512" s="453">
        <v>5322.17</v>
      </c>
      <c r="G1512" s="454">
        <v>5152.8999999999996</v>
      </c>
      <c r="H1512" s="453">
        <v>5015.3900000000003</v>
      </c>
      <c r="I1512" s="453">
        <v>4769.28</v>
      </c>
      <c r="J1512" s="453">
        <v>3933.83</v>
      </c>
      <c r="K1512" s="453">
        <v>4094.84</v>
      </c>
      <c r="L1512" s="453">
        <v>4168.68</v>
      </c>
      <c r="M1512" s="453">
        <v>4249.58</v>
      </c>
      <c r="N1512" s="453">
        <v>4179.99</v>
      </c>
      <c r="O1512" s="453">
        <v>4014.35</v>
      </c>
      <c r="P1512" s="453">
        <v>4617.2299999999996</v>
      </c>
      <c r="Q1512" s="453">
        <v>4454.95</v>
      </c>
      <c r="R1512" s="453">
        <v>3981.55</v>
      </c>
      <c r="S1512" s="453">
        <v>4017.69</v>
      </c>
      <c r="T1512" s="453">
        <v>4252.45</v>
      </c>
      <c r="U1512" s="453">
        <v>3858.17</v>
      </c>
      <c r="V1512" s="453">
        <v>4341.7700000000004</v>
      </c>
      <c r="W1512" s="453">
        <v>3995.83</v>
      </c>
      <c r="X1512" s="453">
        <v>4070.27</v>
      </c>
      <c r="Y1512" s="453">
        <v>4467.7700000000004</v>
      </c>
      <c r="Z1512" s="453">
        <v>4929.29</v>
      </c>
      <c r="AA1512" s="453">
        <v>5039.99</v>
      </c>
      <c r="AB1512" s="453">
        <v>5365.08</v>
      </c>
      <c r="AC1512" s="453">
        <v>5351.36</v>
      </c>
    </row>
    <row r="1513" spans="1:29" x14ac:dyDescent="0.25">
      <c r="A1513" s="452" t="s">
        <v>753</v>
      </c>
      <c r="B1513" s="453">
        <v>9617.15</v>
      </c>
      <c r="C1513" s="453">
        <v>8282.02</v>
      </c>
      <c r="D1513" s="453">
        <v>7399.04</v>
      </c>
      <c r="E1513" s="453">
        <v>6617.77</v>
      </c>
      <c r="F1513" s="453">
        <v>6492.19</v>
      </c>
      <c r="G1513" s="455">
        <v>6855</v>
      </c>
      <c r="H1513" s="453">
        <v>6631.99</v>
      </c>
      <c r="I1513" s="453">
        <v>6556.15</v>
      </c>
      <c r="J1513" s="453">
        <v>6425.67</v>
      </c>
      <c r="K1513" s="453">
        <v>6239.47</v>
      </c>
      <c r="L1513" s="453">
        <v>6370.04</v>
      </c>
      <c r="M1513" s="453">
        <v>6370.03</v>
      </c>
      <c r="N1513" s="453">
        <v>6112.37</v>
      </c>
      <c r="O1513" s="453">
        <v>5714.19</v>
      </c>
      <c r="P1513" s="453">
        <v>6184.87</v>
      </c>
      <c r="Q1513" s="453">
        <v>6010.89</v>
      </c>
      <c r="R1513" s="453">
        <v>5825.76</v>
      </c>
      <c r="S1513" s="453">
        <v>5791.07</v>
      </c>
      <c r="T1513" s="453">
        <v>5932.63</v>
      </c>
      <c r="U1513" s="453">
        <v>5542.06</v>
      </c>
      <c r="V1513" s="453">
        <v>5337.06</v>
      </c>
      <c r="W1513" s="454">
        <v>5552.8</v>
      </c>
      <c r="X1513" s="453">
        <v>5493.64</v>
      </c>
      <c r="Y1513" s="453">
        <v>5457.86</v>
      </c>
      <c r="Z1513" s="453">
        <v>5695.47</v>
      </c>
      <c r="AA1513" s="453">
        <v>5672.07</v>
      </c>
      <c r="AB1513" s="453">
        <v>5919.57</v>
      </c>
      <c r="AC1513" s="453">
        <v>5846.77</v>
      </c>
    </row>
    <row r="1514" spans="1:29" x14ac:dyDescent="0.25">
      <c r="A1514" s="452" t="s">
        <v>7</v>
      </c>
      <c r="B1514" s="453">
        <v>7983.18</v>
      </c>
      <c r="C1514" s="453">
        <v>7820.46</v>
      </c>
      <c r="D1514" s="453">
        <v>7568.72</v>
      </c>
      <c r="E1514" s="453">
        <v>7374.17</v>
      </c>
      <c r="F1514" s="453">
        <v>7297.81</v>
      </c>
      <c r="G1514" s="453">
        <v>7247.49</v>
      </c>
      <c r="H1514" s="453">
        <v>6874.07</v>
      </c>
      <c r="I1514" s="453">
        <v>6914.31</v>
      </c>
      <c r="J1514" s="453">
        <v>6959.94</v>
      </c>
      <c r="K1514" s="453">
        <v>7052.84</v>
      </c>
      <c r="L1514" s="453">
        <v>6994.21</v>
      </c>
      <c r="M1514" s="453">
        <v>6772.11</v>
      </c>
      <c r="N1514" s="454">
        <v>6764.7</v>
      </c>
      <c r="O1514" s="453">
        <v>6632.76</v>
      </c>
      <c r="P1514" s="453">
        <v>6179.77</v>
      </c>
      <c r="Q1514" s="453">
        <v>5528.89</v>
      </c>
      <c r="R1514" s="453">
        <v>5427.84</v>
      </c>
      <c r="S1514" s="453">
        <v>5607.13</v>
      </c>
      <c r="T1514" s="453">
        <v>5557.56</v>
      </c>
      <c r="U1514" s="453">
        <v>5338.01</v>
      </c>
      <c r="V1514" s="453">
        <v>5234.58</v>
      </c>
      <c r="W1514" s="453">
        <v>5234.76</v>
      </c>
      <c r="X1514" s="454">
        <v>5142.1000000000004</v>
      </c>
      <c r="Y1514" s="453">
        <v>5123.51</v>
      </c>
      <c r="Z1514" s="453">
        <v>5264.32</v>
      </c>
      <c r="AA1514" s="454">
        <v>5252.5</v>
      </c>
      <c r="AB1514" s="453">
        <v>5391.97</v>
      </c>
      <c r="AC1514" s="453">
        <v>5479.42</v>
      </c>
    </row>
    <row r="1515" spans="1:29" x14ac:dyDescent="0.25">
      <c r="A1515" s="452" t="s">
        <v>754</v>
      </c>
      <c r="B1515" s="453">
        <v>64247.25</v>
      </c>
      <c r="C1515" s="454">
        <v>61936.6</v>
      </c>
      <c r="D1515" s="453">
        <v>63105.22</v>
      </c>
      <c r="E1515" s="453">
        <v>60382.99</v>
      </c>
      <c r="F1515" s="453">
        <v>61516.44</v>
      </c>
      <c r="G1515" s="453">
        <v>60886.97</v>
      </c>
      <c r="H1515" s="453">
        <v>62216.74</v>
      </c>
      <c r="I1515" s="453">
        <v>59247.44</v>
      </c>
      <c r="J1515" s="453">
        <v>46471.43</v>
      </c>
      <c r="K1515" s="453">
        <v>42905.14</v>
      </c>
      <c r="L1515" s="453">
        <v>42925.97</v>
      </c>
      <c r="M1515" s="453">
        <v>44286.15</v>
      </c>
      <c r="N1515" s="453">
        <v>43420.480000000003</v>
      </c>
      <c r="O1515" s="453">
        <v>43058.43</v>
      </c>
      <c r="P1515" s="453">
        <v>45212.76</v>
      </c>
      <c r="Q1515" s="453">
        <v>43231.46</v>
      </c>
      <c r="R1515" s="453">
        <v>42981.96</v>
      </c>
      <c r="S1515" s="453">
        <v>44941.34</v>
      </c>
      <c r="T1515" s="454">
        <v>45384.4</v>
      </c>
      <c r="U1515" s="453">
        <v>44532.86</v>
      </c>
      <c r="V1515" s="454">
        <v>36589.1</v>
      </c>
      <c r="W1515" s="453">
        <v>37923.42</v>
      </c>
      <c r="X1515" s="453">
        <v>37132.85</v>
      </c>
      <c r="Y1515" s="453">
        <v>37685.97</v>
      </c>
      <c r="Z1515" s="453">
        <v>38336.25</v>
      </c>
      <c r="AA1515" s="453">
        <v>38926.94</v>
      </c>
      <c r="AB1515" s="453">
        <v>38105.39</v>
      </c>
      <c r="AC1515" s="453">
        <v>37939.480000000003</v>
      </c>
    </row>
    <row r="1516" spans="1:29" x14ac:dyDescent="0.25">
      <c r="A1516" s="452" t="s">
        <v>755</v>
      </c>
      <c r="B1516" s="453">
        <v>1470.11</v>
      </c>
      <c r="C1516" s="453">
        <v>1432.06</v>
      </c>
      <c r="D1516" s="453">
        <v>1186.3699999999999</v>
      </c>
      <c r="E1516" s="453">
        <v>926.88</v>
      </c>
      <c r="F1516" s="453">
        <v>837.74</v>
      </c>
      <c r="G1516" s="453">
        <v>767.05</v>
      </c>
      <c r="H1516" s="453">
        <v>728.09</v>
      </c>
      <c r="I1516" s="453">
        <v>734.98</v>
      </c>
      <c r="J1516" s="453">
        <v>751.58</v>
      </c>
      <c r="K1516" s="453">
        <v>664.64</v>
      </c>
      <c r="L1516" s="453">
        <v>682.86</v>
      </c>
      <c r="M1516" s="453">
        <v>685.75</v>
      </c>
      <c r="N1516" s="453">
        <v>660.87</v>
      </c>
      <c r="O1516" s="453">
        <v>688.31</v>
      </c>
      <c r="P1516" s="453">
        <v>726.48</v>
      </c>
      <c r="Q1516" s="453">
        <v>728.61</v>
      </c>
      <c r="R1516" s="453">
        <v>716.02</v>
      </c>
      <c r="S1516" s="453">
        <v>782.24</v>
      </c>
      <c r="T1516" s="453">
        <v>838.35</v>
      </c>
      <c r="U1516" s="454">
        <v>790.9</v>
      </c>
      <c r="V1516" s="453">
        <v>805.46</v>
      </c>
      <c r="W1516" s="453">
        <v>809.63</v>
      </c>
      <c r="X1516" s="453">
        <v>862.62</v>
      </c>
      <c r="Y1516" s="453">
        <v>866.33</v>
      </c>
      <c r="Z1516" s="454">
        <v>896.4</v>
      </c>
      <c r="AA1516" s="453">
        <v>922.35</v>
      </c>
      <c r="AB1516" s="453">
        <v>885.36</v>
      </c>
      <c r="AC1516" s="453">
        <v>917.22</v>
      </c>
    </row>
    <row r="1517" spans="1:29" x14ac:dyDescent="0.25">
      <c r="A1517" s="452" t="s">
        <v>756</v>
      </c>
      <c r="B1517" s="453">
        <v>7738.37</v>
      </c>
      <c r="C1517" s="453">
        <v>7492.37</v>
      </c>
      <c r="D1517" s="453">
        <v>7414.31</v>
      </c>
      <c r="E1517" s="453">
        <v>7540.64</v>
      </c>
      <c r="F1517" s="453">
        <v>7799.46</v>
      </c>
      <c r="G1517" s="453">
        <v>8092.99</v>
      </c>
      <c r="H1517" s="453">
        <v>8208.44</v>
      </c>
      <c r="I1517" s="453">
        <v>8096.86</v>
      </c>
      <c r="J1517" s="453">
        <v>8522.61</v>
      </c>
      <c r="K1517" s="453">
        <v>8283.26</v>
      </c>
      <c r="L1517" s="453">
        <v>7979.02</v>
      </c>
      <c r="M1517" s="453">
        <v>7493.43</v>
      </c>
      <c r="N1517" s="453">
        <v>7150.36</v>
      </c>
      <c r="O1517" s="453">
        <v>7037.26</v>
      </c>
      <c r="P1517" s="454">
        <v>6938.6</v>
      </c>
      <c r="Q1517" s="453">
        <v>6783.17</v>
      </c>
      <c r="R1517" s="453">
        <v>6522.94</v>
      </c>
      <c r="S1517" s="453">
        <v>6347.99</v>
      </c>
      <c r="T1517" s="453">
        <v>6288.37</v>
      </c>
      <c r="U1517" s="453">
        <v>6108.95</v>
      </c>
      <c r="V1517" s="453">
        <v>6368.83</v>
      </c>
      <c r="W1517" s="453">
        <v>5957.76</v>
      </c>
      <c r="X1517" s="453">
        <v>6114.65</v>
      </c>
      <c r="Y1517" s="453">
        <v>6557.65</v>
      </c>
      <c r="Z1517" s="453">
        <v>6378.92</v>
      </c>
      <c r="AA1517" s="453">
        <v>6379.81</v>
      </c>
      <c r="AB1517" s="453">
        <v>6490.31</v>
      </c>
      <c r="AC1517" s="453">
        <v>6775.51</v>
      </c>
    </row>
    <row r="1518" spans="1:29" x14ac:dyDescent="0.25">
      <c r="A1518" s="452" t="s">
        <v>757</v>
      </c>
      <c r="B1518" s="455">
        <v>7464</v>
      </c>
      <c r="C1518" s="453">
        <v>7325.48</v>
      </c>
      <c r="D1518" s="453">
        <v>7170.91</v>
      </c>
      <c r="E1518" s="453">
        <v>6616.83</v>
      </c>
      <c r="F1518" s="453">
        <v>6501.28</v>
      </c>
      <c r="G1518" s="453">
        <v>6703.92</v>
      </c>
      <c r="H1518" s="453">
        <v>6875.47</v>
      </c>
      <c r="I1518" s="454">
        <v>6714.6</v>
      </c>
      <c r="J1518" s="453">
        <v>6640.72</v>
      </c>
      <c r="K1518" s="454">
        <v>6600.6</v>
      </c>
      <c r="L1518" s="454">
        <v>6367.3</v>
      </c>
      <c r="M1518" s="454">
        <v>6242.4</v>
      </c>
      <c r="N1518" s="453">
        <v>6196.78</v>
      </c>
      <c r="O1518" s="453">
        <v>6127.68</v>
      </c>
      <c r="P1518" s="453">
        <v>6132.99</v>
      </c>
      <c r="Q1518" s="453">
        <v>5963.07</v>
      </c>
      <c r="R1518" s="453">
        <v>5803.56</v>
      </c>
      <c r="S1518" s="453">
        <v>5904.06</v>
      </c>
      <c r="T1518" s="453">
        <v>5667.28</v>
      </c>
      <c r="U1518" s="453">
        <v>5307.27</v>
      </c>
      <c r="V1518" s="453">
        <v>5510.81</v>
      </c>
      <c r="W1518" s="453">
        <v>5265.54</v>
      </c>
      <c r="X1518" s="453">
        <v>4831.9399999999996</v>
      </c>
      <c r="Y1518" s="454">
        <v>4535.1000000000004</v>
      </c>
      <c r="Z1518" s="453">
        <v>4329.71</v>
      </c>
      <c r="AA1518" s="453">
        <v>4267.63</v>
      </c>
      <c r="AB1518" s="453">
        <v>4327.8599999999997</v>
      </c>
      <c r="AC1518" s="453">
        <v>4379.66</v>
      </c>
    </row>
    <row r="1519" spans="1:29" x14ac:dyDescent="0.25">
      <c r="A1519" s="452" t="s">
        <v>758</v>
      </c>
      <c r="B1519" s="453">
        <v>17968.07</v>
      </c>
      <c r="C1519" s="453">
        <v>17348.86</v>
      </c>
      <c r="D1519" s="453">
        <v>16856.45</v>
      </c>
      <c r="E1519" s="453">
        <v>15706.39</v>
      </c>
      <c r="F1519" s="453">
        <v>17331.32</v>
      </c>
      <c r="G1519" s="453">
        <v>17220.95</v>
      </c>
      <c r="H1519" s="453">
        <v>19228.71</v>
      </c>
      <c r="I1519" s="453">
        <v>18793.849999999999</v>
      </c>
      <c r="J1519" s="453">
        <v>19407.919999999998</v>
      </c>
      <c r="K1519" s="453">
        <v>20423.810000000001</v>
      </c>
      <c r="L1519" s="453">
        <v>21345.18</v>
      </c>
      <c r="M1519" s="453">
        <v>20164.97</v>
      </c>
      <c r="N1519" s="453">
        <v>19480.63</v>
      </c>
      <c r="O1519" s="453">
        <v>20407.349999999999</v>
      </c>
      <c r="P1519" s="453">
        <v>19726.52</v>
      </c>
      <c r="Q1519" s="453">
        <v>19002.09</v>
      </c>
      <c r="R1519" s="453">
        <v>18990.189999999999</v>
      </c>
      <c r="S1519" s="454">
        <v>19357.3</v>
      </c>
      <c r="T1519" s="453">
        <v>17685.060000000001</v>
      </c>
      <c r="U1519" s="453">
        <v>17537.32</v>
      </c>
      <c r="V1519" s="453">
        <v>17935.349999999999</v>
      </c>
      <c r="W1519" s="453">
        <v>17018.77</v>
      </c>
      <c r="X1519" s="453">
        <v>16468.73</v>
      </c>
      <c r="Y1519" s="453">
        <v>16964.79</v>
      </c>
      <c r="Z1519" s="453">
        <v>17774.419999999998</v>
      </c>
      <c r="AA1519" s="453">
        <v>17948.349999999999</v>
      </c>
      <c r="AB1519" s="453">
        <v>17674.93</v>
      </c>
      <c r="AC1519" s="454">
        <v>18414.7</v>
      </c>
    </row>
    <row r="1520" spans="1:29" x14ac:dyDescent="0.25">
      <c r="A1520" s="452" t="s">
        <v>759</v>
      </c>
      <c r="B1520" s="453">
        <v>66273.440000000002</v>
      </c>
      <c r="C1520" s="453">
        <v>66873.38</v>
      </c>
      <c r="D1520" s="453">
        <v>66542.97</v>
      </c>
      <c r="E1520" s="453">
        <v>65738.570000000007</v>
      </c>
      <c r="F1520" s="453">
        <v>65824.479999999996</v>
      </c>
      <c r="G1520" s="453">
        <v>67351.92</v>
      </c>
      <c r="H1520" s="453">
        <v>68868.89</v>
      </c>
      <c r="I1520" s="453">
        <v>68785.990000000005</v>
      </c>
      <c r="J1520" s="453">
        <v>62124.47</v>
      </c>
      <c r="K1520" s="453">
        <v>56291.519999999997</v>
      </c>
      <c r="L1520" s="453">
        <v>55243.42</v>
      </c>
      <c r="M1520" s="453">
        <v>54901.47</v>
      </c>
      <c r="N1520" s="453">
        <v>52163.08</v>
      </c>
      <c r="O1520" s="453">
        <v>50284.97</v>
      </c>
      <c r="P1520" s="453">
        <v>48694.05</v>
      </c>
      <c r="Q1520" s="453">
        <v>47769.38</v>
      </c>
      <c r="R1520" s="453">
        <v>46501.71</v>
      </c>
      <c r="S1520" s="453">
        <v>46677.16</v>
      </c>
      <c r="T1520" s="453">
        <v>45902.76</v>
      </c>
      <c r="U1520" s="453">
        <v>44323.41</v>
      </c>
      <c r="V1520" s="453">
        <v>42124.480000000003</v>
      </c>
      <c r="W1520" s="453">
        <v>40657.019999999997</v>
      </c>
      <c r="X1520" s="453">
        <v>40878.97</v>
      </c>
      <c r="Y1520" s="453">
        <v>40645.769999999997</v>
      </c>
      <c r="Z1520" s="453">
        <v>41878.32</v>
      </c>
      <c r="AA1520" s="453">
        <v>41742.879999999997</v>
      </c>
      <c r="AB1520" s="453">
        <v>40760.65</v>
      </c>
      <c r="AC1520" s="453">
        <v>42133.27</v>
      </c>
    </row>
    <row r="1521" spans="1:29" x14ac:dyDescent="0.25">
      <c r="A1521" s="452" t="s">
        <v>760</v>
      </c>
      <c r="B1521" s="453">
        <v>2850.88</v>
      </c>
      <c r="C1521" s="453">
        <v>2698.66</v>
      </c>
      <c r="D1521" s="455">
        <v>2733</v>
      </c>
      <c r="E1521" s="453">
        <v>2354.52</v>
      </c>
      <c r="F1521" s="453">
        <v>2388.69</v>
      </c>
      <c r="G1521" s="453">
        <v>2302.58</v>
      </c>
      <c r="H1521" s="453">
        <v>2307.7199999999998</v>
      </c>
      <c r="I1521" s="453">
        <v>2494.94</v>
      </c>
      <c r="J1521" s="453">
        <v>2140.0500000000002</v>
      </c>
      <c r="K1521" s="453">
        <v>2365.0700000000002</v>
      </c>
      <c r="L1521" s="454">
        <v>2480.1999999999998</v>
      </c>
      <c r="M1521" s="453">
        <v>2456.7600000000002</v>
      </c>
      <c r="N1521" s="453">
        <v>2358.9899999999998</v>
      </c>
      <c r="O1521" s="453">
        <v>2261.9899999999998</v>
      </c>
      <c r="P1521" s="453">
        <v>2522.89</v>
      </c>
      <c r="Q1521" s="453">
        <v>2465.25</v>
      </c>
      <c r="R1521" s="453">
        <v>2486.37</v>
      </c>
      <c r="S1521" s="453">
        <v>2535.75</v>
      </c>
      <c r="T1521" s="454">
        <v>2835.6</v>
      </c>
      <c r="U1521" s="453">
        <v>2200.9899999999998</v>
      </c>
      <c r="V1521" s="453">
        <v>2443.35</v>
      </c>
      <c r="W1521" s="453">
        <v>2507.98</v>
      </c>
      <c r="X1521" s="453">
        <v>2290.9699999999998</v>
      </c>
      <c r="Y1521" s="453">
        <v>1709.53</v>
      </c>
      <c r="Z1521" s="453">
        <v>1647.99</v>
      </c>
      <c r="AA1521" s="453">
        <v>1819.25</v>
      </c>
      <c r="AB1521" s="453">
        <v>1591.95</v>
      </c>
      <c r="AC1521" s="453">
        <v>1703.32</v>
      </c>
    </row>
    <row r="1522" spans="1:29" x14ac:dyDescent="0.25">
      <c r="A1522" s="452" t="s">
        <v>761</v>
      </c>
      <c r="B1522" s="453">
        <v>26119.71</v>
      </c>
      <c r="C1522" s="453">
        <v>27046.98</v>
      </c>
      <c r="D1522" s="453">
        <v>26525.73</v>
      </c>
      <c r="E1522" s="453">
        <v>26986.97</v>
      </c>
      <c r="F1522" s="453">
        <v>26403.07</v>
      </c>
      <c r="G1522" s="454">
        <v>27481.200000000001</v>
      </c>
      <c r="H1522" s="453">
        <v>27558.79</v>
      </c>
      <c r="I1522" s="453">
        <v>28531.43</v>
      </c>
      <c r="J1522" s="454">
        <v>28782.2</v>
      </c>
      <c r="K1522" s="454">
        <v>29331.4</v>
      </c>
      <c r="L1522" s="453">
        <v>28518.36</v>
      </c>
      <c r="M1522" s="453">
        <v>28817.34</v>
      </c>
      <c r="N1522" s="453">
        <v>28143.040000000001</v>
      </c>
      <c r="O1522" s="453">
        <v>27969.67</v>
      </c>
      <c r="P1522" s="453">
        <v>28759.95</v>
      </c>
      <c r="Q1522" s="453">
        <v>27856.15</v>
      </c>
      <c r="R1522" s="453">
        <v>22941.17</v>
      </c>
      <c r="S1522" s="453">
        <v>22239.95</v>
      </c>
      <c r="T1522" s="453">
        <v>20733.36</v>
      </c>
      <c r="U1522" s="453">
        <v>19634.36</v>
      </c>
      <c r="V1522" s="453">
        <v>18898.310000000001</v>
      </c>
      <c r="W1522" s="453">
        <v>18363.95</v>
      </c>
      <c r="X1522" s="453">
        <v>18916.18</v>
      </c>
      <c r="Y1522" s="453">
        <v>18082.66</v>
      </c>
      <c r="Z1522" s="453">
        <v>17618.88</v>
      </c>
      <c r="AA1522" s="453">
        <v>17623.509999999998</v>
      </c>
      <c r="AB1522" s="453">
        <v>18023.93</v>
      </c>
      <c r="AC1522" s="453">
        <v>17879.240000000002</v>
      </c>
    </row>
    <row r="1523" spans="1:29" x14ac:dyDescent="0.25">
      <c r="A1523" s="452" t="s">
        <v>762</v>
      </c>
      <c r="B1523" s="453">
        <v>291.73</v>
      </c>
      <c r="C1523" s="453">
        <v>294.17</v>
      </c>
      <c r="D1523" s="453">
        <v>324.82</v>
      </c>
      <c r="E1523" s="453">
        <v>343.46</v>
      </c>
      <c r="F1523" s="453">
        <v>337.22</v>
      </c>
      <c r="G1523" s="453">
        <v>379.94</v>
      </c>
      <c r="H1523" s="453">
        <v>354.88</v>
      </c>
      <c r="I1523" s="453">
        <v>349.45</v>
      </c>
      <c r="J1523" s="453">
        <v>377.65</v>
      </c>
      <c r="K1523" s="453">
        <v>362.96</v>
      </c>
      <c r="L1523" s="453">
        <v>352.33</v>
      </c>
      <c r="M1523" s="453">
        <v>385.17</v>
      </c>
      <c r="N1523" s="453">
        <v>389.52</v>
      </c>
      <c r="O1523" s="453">
        <v>388.71</v>
      </c>
      <c r="P1523" s="453">
        <v>347.26</v>
      </c>
      <c r="Q1523" s="454">
        <v>320.3</v>
      </c>
      <c r="R1523" s="453">
        <v>334.17</v>
      </c>
      <c r="S1523" s="453">
        <v>327.85</v>
      </c>
      <c r="T1523" s="453">
        <v>316.17</v>
      </c>
      <c r="U1523" s="453">
        <v>307.68</v>
      </c>
      <c r="V1523" s="453">
        <v>324.98</v>
      </c>
      <c r="W1523" s="453">
        <v>311.77</v>
      </c>
      <c r="X1523" s="453">
        <v>310.56</v>
      </c>
      <c r="Y1523" s="453">
        <v>284.14999999999998</v>
      </c>
      <c r="Z1523" s="453">
        <v>279.33999999999997</v>
      </c>
      <c r="AA1523" s="453">
        <v>286.74</v>
      </c>
      <c r="AB1523" s="453">
        <v>295.13</v>
      </c>
      <c r="AC1523" s="453">
        <v>301.38</v>
      </c>
    </row>
    <row r="1524" spans="1:29" x14ac:dyDescent="0.25">
      <c r="A1524" s="452" t="s">
        <v>763</v>
      </c>
      <c r="B1524" s="453">
        <v>3219.11</v>
      </c>
      <c r="C1524" s="453">
        <v>3102.15</v>
      </c>
      <c r="D1524" s="453">
        <v>2542.14</v>
      </c>
      <c r="E1524" s="453">
        <v>2108.2399999999998</v>
      </c>
      <c r="F1524" s="453">
        <v>1869.51</v>
      </c>
      <c r="G1524" s="453">
        <v>1713.26</v>
      </c>
      <c r="H1524" s="453">
        <v>1711.42</v>
      </c>
      <c r="I1524" s="454">
        <v>1710.6</v>
      </c>
      <c r="J1524" s="453">
        <v>1657.88</v>
      </c>
      <c r="K1524" s="453">
        <v>1588.87</v>
      </c>
      <c r="L1524" s="453">
        <v>1600.25</v>
      </c>
      <c r="M1524" s="453">
        <v>1681.02</v>
      </c>
      <c r="N1524" s="453">
        <v>1650.02</v>
      </c>
      <c r="O1524" s="453">
        <v>1697.97</v>
      </c>
      <c r="P1524" s="453">
        <v>1687.49</v>
      </c>
      <c r="Q1524" s="453">
        <v>1730.76</v>
      </c>
      <c r="R1524" s="453">
        <v>1734.14</v>
      </c>
      <c r="S1524" s="453">
        <v>1793.05</v>
      </c>
      <c r="T1524" s="453">
        <v>1777.94</v>
      </c>
      <c r="U1524" s="453">
        <v>1794.66</v>
      </c>
      <c r="V1524" s="453">
        <v>1826.73</v>
      </c>
      <c r="W1524" s="453">
        <v>1821.75</v>
      </c>
      <c r="X1524" s="453">
        <v>1901.07</v>
      </c>
      <c r="Y1524" s="453">
        <v>1919.86</v>
      </c>
      <c r="Z1524" s="454">
        <v>1958.3</v>
      </c>
      <c r="AA1524" s="453">
        <v>2023.01</v>
      </c>
      <c r="AB1524" s="453">
        <v>2011.06</v>
      </c>
      <c r="AC1524" s="453">
        <v>2025.81</v>
      </c>
    </row>
    <row r="1525" spans="1:29" x14ac:dyDescent="0.25">
      <c r="A1525" s="452" t="s">
        <v>764</v>
      </c>
      <c r="B1525" s="453">
        <v>5423.52</v>
      </c>
      <c r="C1525" s="453">
        <v>5538.31</v>
      </c>
      <c r="D1525" s="453">
        <v>3822.45</v>
      </c>
      <c r="E1525" s="453">
        <v>3325.74</v>
      </c>
      <c r="F1525" s="453">
        <v>2962.99</v>
      </c>
      <c r="G1525" s="453">
        <v>2904.05</v>
      </c>
      <c r="H1525" s="453">
        <v>3350.98</v>
      </c>
      <c r="I1525" s="453">
        <v>3460.66</v>
      </c>
      <c r="J1525" s="453">
        <v>3692.05</v>
      </c>
      <c r="K1525" s="453">
        <v>3634.39</v>
      </c>
      <c r="L1525" s="453">
        <v>3832.24</v>
      </c>
      <c r="M1525" s="453">
        <v>3937.38</v>
      </c>
      <c r="N1525" s="453">
        <v>4170.07</v>
      </c>
      <c r="O1525" s="453">
        <v>4272.7299999999996</v>
      </c>
      <c r="P1525" s="453">
        <v>4492.93</v>
      </c>
      <c r="Q1525" s="453">
        <v>4758.05</v>
      </c>
      <c r="R1525" s="453">
        <v>4708.16</v>
      </c>
      <c r="S1525" s="453">
        <v>5497.37</v>
      </c>
      <c r="T1525" s="453">
        <v>5233.83</v>
      </c>
      <c r="U1525" s="453">
        <v>3156.02</v>
      </c>
      <c r="V1525" s="453">
        <v>3074.49</v>
      </c>
      <c r="W1525" s="454">
        <v>3413.4</v>
      </c>
      <c r="X1525" s="454">
        <v>3227.4</v>
      </c>
      <c r="Y1525" s="453">
        <v>2986.88</v>
      </c>
      <c r="Z1525" s="453">
        <v>3127.82</v>
      </c>
      <c r="AA1525" s="453">
        <v>3113.05</v>
      </c>
      <c r="AB1525" s="453">
        <v>3034.87</v>
      </c>
      <c r="AC1525" s="453">
        <v>3036.69</v>
      </c>
    </row>
    <row r="1526" spans="1:29" x14ac:dyDescent="0.25">
      <c r="A1526" s="452" t="s">
        <v>765</v>
      </c>
      <c r="B1526" s="453">
        <v>331.02</v>
      </c>
      <c r="C1526" s="453">
        <v>348.28</v>
      </c>
      <c r="D1526" s="453">
        <v>335.07</v>
      </c>
      <c r="E1526" s="453">
        <v>333.87</v>
      </c>
      <c r="F1526" s="453">
        <v>333.73</v>
      </c>
      <c r="G1526" s="453">
        <v>336.67</v>
      </c>
      <c r="H1526" s="453">
        <v>338.48</v>
      </c>
      <c r="I1526" s="453">
        <v>335.14</v>
      </c>
      <c r="J1526" s="453">
        <v>336.88</v>
      </c>
      <c r="K1526" s="453">
        <v>341.87</v>
      </c>
      <c r="L1526" s="453">
        <v>341.26</v>
      </c>
      <c r="M1526" s="453">
        <v>322.81</v>
      </c>
      <c r="N1526" s="453">
        <v>319.99</v>
      </c>
      <c r="O1526" s="453">
        <v>298.20999999999998</v>
      </c>
      <c r="P1526" s="453">
        <v>324.81</v>
      </c>
      <c r="Q1526" s="454">
        <v>307.89999999999998</v>
      </c>
      <c r="R1526" s="453">
        <v>306.43</v>
      </c>
      <c r="S1526" s="453">
        <v>313.67</v>
      </c>
      <c r="T1526" s="453">
        <v>320.33999999999997</v>
      </c>
      <c r="U1526" s="453">
        <v>317.41000000000003</v>
      </c>
      <c r="V1526" s="454">
        <v>322.3</v>
      </c>
      <c r="W1526" s="453">
        <v>328.88</v>
      </c>
      <c r="X1526" s="453">
        <v>318.33999999999997</v>
      </c>
      <c r="Y1526" s="453">
        <v>318.02</v>
      </c>
      <c r="Z1526" s="453">
        <v>320.97000000000003</v>
      </c>
      <c r="AA1526" s="453">
        <v>318.14</v>
      </c>
      <c r="AB1526" s="453">
        <v>328.73</v>
      </c>
      <c r="AC1526" s="453">
        <v>332.68</v>
      </c>
    </row>
    <row r="1527" spans="1:29" x14ac:dyDescent="0.25">
      <c r="A1527" s="452" t="s">
        <v>766</v>
      </c>
      <c r="B1527" s="453">
        <v>8196.18</v>
      </c>
      <c r="C1527" s="453">
        <v>5535.65</v>
      </c>
      <c r="D1527" s="453">
        <v>4302.57</v>
      </c>
      <c r="E1527" s="454">
        <v>4531.3</v>
      </c>
      <c r="F1527" s="453">
        <v>5514.26</v>
      </c>
      <c r="G1527" s="453">
        <v>4698.4799999999996</v>
      </c>
      <c r="H1527" s="453">
        <v>5298.38</v>
      </c>
      <c r="I1527" s="453">
        <v>5300.34</v>
      </c>
      <c r="J1527" s="453">
        <v>5217.17</v>
      </c>
      <c r="K1527" s="453">
        <v>4988.1899999999996</v>
      </c>
      <c r="L1527" s="453">
        <v>5297.97</v>
      </c>
      <c r="M1527" s="453">
        <v>5743.84</v>
      </c>
      <c r="N1527" s="453">
        <v>5062.1499999999996</v>
      </c>
      <c r="O1527" s="453">
        <v>4985.96</v>
      </c>
      <c r="P1527" s="453">
        <v>5779.71</v>
      </c>
      <c r="Q1527" s="453">
        <v>5520.39</v>
      </c>
      <c r="R1527" s="453">
        <v>5253.24</v>
      </c>
      <c r="S1527" s="453">
        <v>4710.37</v>
      </c>
      <c r="T1527" s="453">
        <v>4010.56</v>
      </c>
      <c r="U1527" s="453">
        <v>3720.98</v>
      </c>
      <c r="V1527" s="453">
        <v>3648.28</v>
      </c>
      <c r="W1527" s="454">
        <v>3844.3</v>
      </c>
      <c r="X1527" s="453">
        <v>3784.33</v>
      </c>
      <c r="Y1527" s="454">
        <v>4130.7</v>
      </c>
      <c r="Z1527" s="453">
        <v>4291.6400000000003</v>
      </c>
      <c r="AA1527" s="453">
        <v>4370.18</v>
      </c>
      <c r="AB1527" s="453">
        <v>4551.09</v>
      </c>
      <c r="AC1527" s="453">
        <v>4692.6899999999996</v>
      </c>
    </row>
    <row r="1528" spans="1:29" x14ac:dyDescent="0.25">
      <c r="A1528" s="452" t="s">
        <v>767</v>
      </c>
      <c r="B1528" s="454">
        <v>55.1</v>
      </c>
      <c r="C1528" s="453">
        <v>56.41</v>
      </c>
      <c r="D1528" s="454">
        <v>57.6</v>
      </c>
      <c r="E1528" s="453">
        <v>58.46</v>
      </c>
      <c r="F1528" s="453">
        <v>59.42</v>
      </c>
      <c r="G1528" s="453">
        <v>61.17</v>
      </c>
      <c r="H1528" s="453">
        <v>57.73</v>
      </c>
      <c r="I1528" s="454">
        <v>58.8</v>
      </c>
      <c r="J1528" s="453">
        <v>60.78</v>
      </c>
      <c r="K1528" s="454">
        <v>58.2</v>
      </c>
      <c r="L1528" s="453">
        <v>59.69</v>
      </c>
      <c r="M1528" s="453">
        <v>58.34</v>
      </c>
      <c r="N1528" s="453">
        <v>56.94</v>
      </c>
      <c r="O1528" s="453">
        <v>56.54</v>
      </c>
      <c r="P1528" s="453">
        <v>56.58</v>
      </c>
      <c r="Q1528" s="453">
        <v>56.34</v>
      </c>
      <c r="R1528" s="453">
        <v>57.01</v>
      </c>
      <c r="S1528" s="454">
        <v>57.4</v>
      </c>
      <c r="T1528" s="453">
        <v>54.41</v>
      </c>
      <c r="U1528" s="453">
        <v>51.07</v>
      </c>
      <c r="V1528" s="453">
        <v>50.82</v>
      </c>
      <c r="W1528" s="453">
        <v>44.37</v>
      </c>
      <c r="X1528" s="453">
        <v>45.65</v>
      </c>
      <c r="Y1528" s="453">
        <v>44.66</v>
      </c>
      <c r="Z1528" s="453">
        <v>44.32</v>
      </c>
      <c r="AA1528" s="453">
        <v>43.14</v>
      </c>
      <c r="AB1528" s="453">
        <v>42.67</v>
      </c>
      <c r="AC1528" s="453">
        <v>46.97</v>
      </c>
    </row>
    <row r="1529" spans="1:29" x14ac:dyDescent="0.25">
      <c r="A1529" s="452" t="s">
        <v>768</v>
      </c>
      <c r="B1529" s="453">
        <v>18077.97</v>
      </c>
      <c r="C1529" s="453">
        <v>18252.22</v>
      </c>
      <c r="D1529" s="453">
        <v>18512.57</v>
      </c>
      <c r="E1529" s="453">
        <v>18790.25</v>
      </c>
      <c r="F1529" s="454">
        <v>18312.599999999999</v>
      </c>
      <c r="G1529" s="454">
        <v>18230.900000000001</v>
      </c>
      <c r="H1529" s="453">
        <v>18280.990000000002</v>
      </c>
      <c r="I1529" s="453">
        <v>18022.84</v>
      </c>
      <c r="J1529" s="453">
        <v>17446.77</v>
      </c>
      <c r="K1529" s="454">
        <v>16762.599999999999</v>
      </c>
      <c r="L1529" s="453">
        <v>16234.45</v>
      </c>
      <c r="M1529" s="453">
        <v>15248.14</v>
      </c>
      <c r="N1529" s="454">
        <v>14445.4</v>
      </c>
      <c r="O1529" s="453">
        <v>14321.07</v>
      </c>
      <c r="P1529" s="453">
        <v>14773.65</v>
      </c>
      <c r="Q1529" s="453">
        <v>14686.37</v>
      </c>
      <c r="R1529" s="453">
        <v>14643.88</v>
      </c>
      <c r="S1529" s="453">
        <v>12993.01</v>
      </c>
      <c r="T1529" s="453">
        <v>9221.73</v>
      </c>
      <c r="U1529" s="454">
        <v>9013.2000000000007</v>
      </c>
      <c r="V1529" s="453">
        <v>8718.9699999999993</v>
      </c>
      <c r="W1529" s="453">
        <v>8506.0300000000007</v>
      </c>
      <c r="X1529" s="453">
        <v>8338.48</v>
      </c>
      <c r="Y1529" s="453">
        <v>8519.19</v>
      </c>
      <c r="Z1529" s="453">
        <v>8650.39</v>
      </c>
      <c r="AA1529" s="453">
        <v>8910.41</v>
      </c>
      <c r="AB1529" s="453">
        <v>8584.75</v>
      </c>
      <c r="AC1529" s="453">
        <v>8821.2800000000007</v>
      </c>
    </row>
    <row r="1530" spans="1:29" x14ac:dyDescent="0.25">
      <c r="A1530" s="452" t="s">
        <v>769</v>
      </c>
      <c r="B1530" s="453">
        <v>4338.05</v>
      </c>
      <c r="C1530" s="453">
        <v>4374.71</v>
      </c>
      <c r="D1530" s="453">
        <v>4187.79</v>
      </c>
      <c r="E1530" s="453">
        <v>4218.28</v>
      </c>
      <c r="F1530" s="455">
        <v>4171</v>
      </c>
      <c r="G1530" s="453">
        <v>4268.22</v>
      </c>
      <c r="H1530" s="453">
        <v>4298.29</v>
      </c>
      <c r="I1530" s="453">
        <v>4322.8599999999997</v>
      </c>
      <c r="J1530" s="453">
        <v>4368.96</v>
      </c>
      <c r="K1530" s="453">
        <v>4357.59</v>
      </c>
      <c r="L1530" s="454">
        <v>4336.8999999999996</v>
      </c>
      <c r="M1530" s="453">
        <v>4210.6099999999997</v>
      </c>
      <c r="N1530" s="453">
        <v>4211.49</v>
      </c>
      <c r="O1530" s="453">
        <v>4199.54</v>
      </c>
      <c r="P1530" s="453">
        <v>3615.91</v>
      </c>
      <c r="Q1530" s="453">
        <v>3609.97</v>
      </c>
      <c r="R1530" s="453">
        <v>3615.09</v>
      </c>
      <c r="S1530" s="453">
        <v>3628.13</v>
      </c>
      <c r="T1530" s="453">
        <v>3808.48</v>
      </c>
      <c r="U1530" s="453">
        <v>3584.74</v>
      </c>
      <c r="V1530" s="453">
        <v>3386.05</v>
      </c>
      <c r="W1530" s="453">
        <v>3480.46</v>
      </c>
      <c r="X1530" s="453">
        <v>3442.96</v>
      </c>
      <c r="Y1530" s="454">
        <v>3436.4</v>
      </c>
      <c r="Z1530" s="454">
        <v>3518.7</v>
      </c>
      <c r="AA1530" s="454">
        <v>3519.4</v>
      </c>
      <c r="AB1530" s="454">
        <v>3601.3</v>
      </c>
      <c r="AC1530" s="453">
        <v>3523.79</v>
      </c>
    </row>
    <row r="1531" spans="1:29" x14ac:dyDescent="0.25">
      <c r="A1531" s="452" t="s">
        <v>770</v>
      </c>
      <c r="B1531" s="454">
        <v>27411.5</v>
      </c>
      <c r="C1531" s="453">
        <v>22942.06</v>
      </c>
      <c r="D1531" s="453">
        <v>21374.14</v>
      </c>
      <c r="E1531" s="453">
        <v>22340.34</v>
      </c>
      <c r="F1531" s="453">
        <v>22245.759999999998</v>
      </c>
      <c r="G1531" s="453">
        <v>23180.19</v>
      </c>
      <c r="H1531" s="453">
        <v>23302.74</v>
      </c>
      <c r="I1531" s="454">
        <v>23209.599999999999</v>
      </c>
      <c r="J1531" s="453">
        <v>22952.63</v>
      </c>
      <c r="K1531" s="453">
        <v>22241.11</v>
      </c>
      <c r="L1531" s="453">
        <v>22589.82</v>
      </c>
      <c r="M1531" s="453">
        <v>22745.97</v>
      </c>
      <c r="N1531" s="453">
        <v>21646.54</v>
      </c>
      <c r="O1531" s="453">
        <v>21846.38</v>
      </c>
      <c r="P1531" s="453">
        <v>22348.17</v>
      </c>
      <c r="Q1531" s="453">
        <v>22625.41</v>
      </c>
      <c r="R1531" s="454">
        <v>23100.1</v>
      </c>
      <c r="S1531" s="453">
        <v>23864.51</v>
      </c>
      <c r="T1531" s="453">
        <v>23257.33</v>
      </c>
      <c r="U1531" s="453">
        <v>20133.080000000002</v>
      </c>
      <c r="V1531" s="453">
        <v>19784.47</v>
      </c>
      <c r="W1531" s="453">
        <v>20140.009999999998</v>
      </c>
      <c r="X1531" s="453">
        <v>20212.509999999998</v>
      </c>
      <c r="Y1531" s="453">
        <v>20316.95</v>
      </c>
      <c r="Z1531" s="453">
        <v>19868.580000000002</v>
      </c>
      <c r="AA1531" s="453">
        <v>19046.21</v>
      </c>
      <c r="AB1531" s="453">
        <v>19808.77</v>
      </c>
      <c r="AC1531" s="453">
        <v>20844.98</v>
      </c>
    </row>
    <row r="1532" spans="1:29" x14ac:dyDescent="0.25">
      <c r="A1532" s="452" t="s">
        <v>771</v>
      </c>
      <c r="B1532" s="454">
        <v>3867.9</v>
      </c>
      <c r="C1532" s="453">
        <v>3836.16</v>
      </c>
      <c r="D1532" s="453">
        <v>3806.23</v>
      </c>
      <c r="E1532" s="454">
        <v>3724.2</v>
      </c>
      <c r="F1532" s="453">
        <v>3708.47</v>
      </c>
      <c r="G1532" s="454">
        <v>3859.9</v>
      </c>
      <c r="H1532" s="453">
        <v>4064.85</v>
      </c>
      <c r="I1532" s="453">
        <v>4080.18</v>
      </c>
      <c r="J1532" s="453">
        <v>4056.09</v>
      </c>
      <c r="K1532" s="453">
        <v>4163.42</v>
      </c>
      <c r="L1532" s="453">
        <v>4365.6899999999996</v>
      </c>
      <c r="M1532" s="453">
        <v>4223.41</v>
      </c>
      <c r="N1532" s="453">
        <v>4126.57</v>
      </c>
      <c r="O1532" s="453">
        <v>3752.63</v>
      </c>
      <c r="P1532" s="453">
        <v>3906.67</v>
      </c>
      <c r="Q1532" s="453">
        <v>3769.91</v>
      </c>
      <c r="R1532" s="453">
        <v>3648.33</v>
      </c>
      <c r="S1532" s="453">
        <v>3820.06</v>
      </c>
      <c r="T1532" s="453">
        <v>3727.23</v>
      </c>
      <c r="U1532" s="453">
        <v>3413.54</v>
      </c>
      <c r="V1532" s="453">
        <v>3392.23</v>
      </c>
      <c r="W1532" s="453">
        <v>3120.82</v>
      </c>
      <c r="X1532" s="453">
        <v>3140.04</v>
      </c>
      <c r="Y1532" s="453">
        <v>3144.43</v>
      </c>
      <c r="Z1532" s="453">
        <v>3270.69</v>
      </c>
      <c r="AA1532" s="453">
        <v>3158.09</v>
      </c>
      <c r="AB1532" s="453">
        <v>3066.34</v>
      </c>
      <c r="AC1532" s="453">
        <v>3144.33</v>
      </c>
    </row>
    <row r="1533" spans="1:29" x14ac:dyDescent="0.25">
      <c r="A1533" s="452" t="s">
        <v>772</v>
      </c>
      <c r="B1533" s="453">
        <v>15885.11</v>
      </c>
      <c r="C1533" s="453">
        <v>11194.59</v>
      </c>
      <c r="D1533" s="453">
        <v>11214.89</v>
      </c>
      <c r="E1533" s="454">
        <v>11881.5</v>
      </c>
      <c r="F1533" s="453">
        <v>11055.81</v>
      </c>
      <c r="G1533" s="453">
        <v>11744.82</v>
      </c>
      <c r="H1533" s="453">
        <v>11228.77</v>
      </c>
      <c r="I1533" s="453">
        <v>10902.06</v>
      </c>
      <c r="J1533" s="453">
        <v>9689.0499999999993</v>
      </c>
      <c r="K1533" s="453">
        <v>9134.64</v>
      </c>
      <c r="L1533" s="453">
        <v>9618.08</v>
      </c>
      <c r="M1533" s="453">
        <v>9471.74</v>
      </c>
      <c r="N1533" s="453">
        <v>8733.51</v>
      </c>
      <c r="O1533" s="453">
        <v>9434.0400000000009</v>
      </c>
      <c r="P1533" s="453">
        <v>10712.56</v>
      </c>
      <c r="Q1533" s="453">
        <v>10552.56</v>
      </c>
      <c r="R1533" s="453">
        <v>9402.68</v>
      </c>
      <c r="S1533" s="453">
        <v>9400.06</v>
      </c>
      <c r="T1533" s="453">
        <v>8205.36</v>
      </c>
      <c r="U1533" s="453">
        <v>7578.97</v>
      </c>
      <c r="V1533" s="453">
        <v>7798.46</v>
      </c>
      <c r="W1533" s="453">
        <v>8144.12</v>
      </c>
      <c r="X1533" s="454">
        <v>7436.7</v>
      </c>
      <c r="Y1533" s="454">
        <v>7608.6</v>
      </c>
      <c r="Z1533" s="453">
        <v>7329.41</v>
      </c>
      <c r="AA1533" s="453">
        <v>7458.08</v>
      </c>
      <c r="AB1533" s="453">
        <v>7521.24</v>
      </c>
      <c r="AC1533" s="453">
        <v>7843.88</v>
      </c>
    </row>
    <row r="1534" spans="1:29" x14ac:dyDescent="0.25">
      <c r="A1534" s="452" t="s">
        <v>773</v>
      </c>
      <c r="B1534" s="453">
        <v>737.65</v>
      </c>
      <c r="C1534" s="453">
        <v>683.91</v>
      </c>
      <c r="D1534" s="453">
        <v>743.53</v>
      </c>
      <c r="E1534" s="455">
        <v>708</v>
      </c>
      <c r="F1534" s="453">
        <v>762.41</v>
      </c>
      <c r="G1534" s="453">
        <v>809.07</v>
      </c>
      <c r="H1534" s="453">
        <v>838.83</v>
      </c>
      <c r="I1534" s="453">
        <v>855.85</v>
      </c>
      <c r="J1534" s="453">
        <v>853.72</v>
      </c>
      <c r="K1534" s="453">
        <v>847.54</v>
      </c>
      <c r="L1534" s="454">
        <v>877.6</v>
      </c>
      <c r="M1534" s="453">
        <v>864.94</v>
      </c>
      <c r="N1534" s="453">
        <v>791.01</v>
      </c>
      <c r="O1534" s="453">
        <v>763.85</v>
      </c>
      <c r="P1534" s="453">
        <v>741.06</v>
      </c>
      <c r="Q1534" s="453">
        <v>744.59</v>
      </c>
      <c r="R1534" s="453">
        <v>757.92</v>
      </c>
      <c r="S1534" s="453">
        <v>760.34</v>
      </c>
      <c r="T1534" s="453">
        <v>723.41</v>
      </c>
      <c r="U1534" s="454">
        <v>716.5</v>
      </c>
      <c r="V1534" s="454">
        <v>706.5</v>
      </c>
      <c r="W1534" s="453">
        <v>718.26</v>
      </c>
      <c r="X1534" s="453">
        <v>721.14</v>
      </c>
      <c r="Y1534" s="453">
        <v>693.58</v>
      </c>
      <c r="Z1534" s="453">
        <v>699.94</v>
      </c>
      <c r="AA1534" s="453">
        <v>720.53</v>
      </c>
      <c r="AB1534" s="453">
        <v>726.81</v>
      </c>
      <c r="AC1534" s="453">
        <v>702.27</v>
      </c>
    </row>
    <row r="1535" spans="1:29" x14ac:dyDescent="0.25">
      <c r="A1535" s="452" t="s">
        <v>774</v>
      </c>
      <c r="B1535" s="453">
        <v>4477.08</v>
      </c>
      <c r="C1535" s="453">
        <v>3558.19</v>
      </c>
      <c r="D1535" s="454">
        <v>2897.5</v>
      </c>
      <c r="E1535" s="454">
        <v>2444.1</v>
      </c>
      <c r="F1535" s="453">
        <v>2804.37</v>
      </c>
      <c r="G1535" s="453">
        <v>2958.48</v>
      </c>
      <c r="H1535" s="453">
        <v>3170.45</v>
      </c>
      <c r="I1535" s="454">
        <v>3128.3</v>
      </c>
      <c r="J1535" s="453">
        <v>2803.58</v>
      </c>
      <c r="K1535" s="453">
        <v>2398.81</v>
      </c>
      <c r="L1535" s="453">
        <v>2554.36</v>
      </c>
      <c r="M1535" s="453">
        <v>2805.59</v>
      </c>
      <c r="N1535" s="453">
        <v>2756.34</v>
      </c>
      <c r="O1535" s="453">
        <v>2757.52</v>
      </c>
      <c r="P1535" s="454">
        <v>2912.4</v>
      </c>
      <c r="Q1535" s="453">
        <v>2879.45</v>
      </c>
      <c r="R1535" s="453">
        <v>3105.55</v>
      </c>
      <c r="S1535" s="453">
        <v>2958.77</v>
      </c>
      <c r="T1535" s="454">
        <v>2879.1</v>
      </c>
      <c r="U1535" s="453">
        <v>2553.23</v>
      </c>
      <c r="V1535" s="453">
        <v>2402.12</v>
      </c>
      <c r="W1535" s="453">
        <v>2015.84</v>
      </c>
      <c r="X1535" s="453">
        <v>1968.52</v>
      </c>
      <c r="Y1535" s="453">
        <v>1907.35</v>
      </c>
      <c r="Z1535" s="454">
        <v>2005.8</v>
      </c>
      <c r="AA1535" s="453">
        <v>1918.59</v>
      </c>
      <c r="AB1535" s="453">
        <v>2012.24</v>
      </c>
      <c r="AC1535" s="453">
        <v>1928.21</v>
      </c>
    </row>
    <row r="1536" spans="1:29" x14ac:dyDescent="0.25">
      <c r="A1536" s="452" t="s">
        <v>8</v>
      </c>
      <c r="B1536" s="453">
        <v>6370.29</v>
      </c>
      <c r="C1536" s="453">
        <v>5928.25</v>
      </c>
      <c r="D1536" s="454">
        <v>5498.1</v>
      </c>
      <c r="E1536" s="453">
        <v>5660.49</v>
      </c>
      <c r="F1536" s="453">
        <v>5868.88</v>
      </c>
      <c r="G1536" s="453">
        <v>6010.57</v>
      </c>
      <c r="H1536" s="453">
        <v>5963.78</v>
      </c>
      <c r="I1536" s="453">
        <v>5878.65</v>
      </c>
      <c r="J1536" s="453">
        <v>5696.56</v>
      </c>
      <c r="K1536" s="453">
        <v>5654.25</v>
      </c>
      <c r="L1536" s="453">
        <v>5747.72</v>
      </c>
      <c r="M1536" s="454">
        <v>5683.9</v>
      </c>
      <c r="N1536" s="453">
        <v>5761.22</v>
      </c>
      <c r="O1536" s="453">
        <v>5865.37</v>
      </c>
      <c r="P1536" s="454">
        <v>5961.5</v>
      </c>
      <c r="Q1536" s="453">
        <v>6029.94</v>
      </c>
      <c r="R1536" s="453">
        <v>5822.91</v>
      </c>
      <c r="S1536" s="453">
        <v>5897.74</v>
      </c>
      <c r="T1536" s="454">
        <v>6028.2</v>
      </c>
      <c r="U1536" s="453">
        <v>5169.72</v>
      </c>
      <c r="V1536" s="453">
        <v>4767.1499999999996</v>
      </c>
      <c r="W1536" s="453">
        <v>4634.87</v>
      </c>
      <c r="X1536" s="453">
        <v>4618.08</v>
      </c>
      <c r="Y1536" s="453">
        <v>4679.83</v>
      </c>
      <c r="Z1536" s="453">
        <v>4717.28</v>
      </c>
      <c r="AA1536" s="453">
        <v>4713.8599999999997</v>
      </c>
      <c r="AB1536" s="453">
        <v>4674.5200000000004</v>
      </c>
      <c r="AC1536" s="454">
        <v>4705.6000000000004</v>
      </c>
    </row>
    <row r="1537" spans="1:29" x14ac:dyDescent="0.25">
      <c r="A1537" s="452" t="s">
        <v>11</v>
      </c>
      <c r="B1537" s="454">
        <v>5777.8</v>
      </c>
      <c r="C1537" s="453">
        <v>5713.97</v>
      </c>
      <c r="D1537" s="453">
        <v>5488.18</v>
      </c>
      <c r="E1537" s="453">
        <v>5758.04</v>
      </c>
      <c r="F1537" s="453">
        <v>5673.11</v>
      </c>
      <c r="G1537" s="453">
        <v>5933.87</v>
      </c>
      <c r="H1537" s="453">
        <v>5566.37</v>
      </c>
      <c r="I1537" s="453">
        <v>5796.13</v>
      </c>
      <c r="J1537" s="453">
        <v>5660.21</v>
      </c>
      <c r="K1537" s="453">
        <v>5619.58</v>
      </c>
      <c r="L1537" s="453">
        <v>5728.59</v>
      </c>
      <c r="M1537" s="453">
        <v>5119.8100000000004</v>
      </c>
      <c r="N1537" s="453">
        <v>5234.07</v>
      </c>
      <c r="O1537" s="453">
        <v>5242.08</v>
      </c>
      <c r="P1537" s="453">
        <v>4987.1400000000003</v>
      </c>
      <c r="Q1537" s="453">
        <v>4998.78</v>
      </c>
      <c r="R1537" s="453">
        <v>5261.64</v>
      </c>
      <c r="S1537" s="453">
        <v>4738.6899999999996</v>
      </c>
      <c r="T1537" s="453">
        <v>4858.9399999999996</v>
      </c>
      <c r="U1537" s="453">
        <v>4662.76</v>
      </c>
      <c r="V1537" s="454">
        <v>4836.3</v>
      </c>
      <c r="W1537" s="453">
        <v>4861.41</v>
      </c>
      <c r="X1537" s="453">
        <v>4413.51</v>
      </c>
      <c r="Y1537" s="453">
        <v>4608.6099999999997</v>
      </c>
      <c r="Z1537" s="454">
        <v>4707.3</v>
      </c>
      <c r="AA1537" s="453">
        <v>4582.76</v>
      </c>
      <c r="AB1537" s="453">
        <v>4603.3900000000003</v>
      </c>
      <c r="AC1537" s="453">
        <v>4907.42</v>
      </c>
    </row>
    <row r="1538" spans="1:29" x14ac:dyDescent="0.25">
      <c r="A1538" s="452" t="s">
        <v>775</v>
      </c>
      <c r="B1538" s="453">
        <v>46104.19</v>
      </c>
      <c r="C1538" s="453">
        <v>46315.16</v>
      </c>
      <c r="D1538" s="454">
        <v>41408.800000000003</v>
      </c>
      <c r="E1538" s="453">
        <v>37173.730000000003</v>
      </c>
      <c r="F1538" s="453">
        <v>37794.69</v>
      </c>
      <c r="G1538" s="453">
        <v>36550.589999999997</v>
      </c>
      <c r="H1538" s="453">
        <v>36550.720000000001</v>
      </c>
      <c r="I1538" s="453">
        <v>36808.449999999997</v>
      </c>
      <c r="J1538" s="453">
        <v>36799.949999999997</v>
      </c>
      <c r="K1538" s="453">
        <v>27290.41</v>
      </c>
      <c r="L1538" s="453">
        <v>26672.39</v>
      </c>
      <c r="M1538" s="453">
        <v>25182.11</v>
      </c>
      <c r="N1538" s="453">
        <v>23548.639999999999</v>
      </c>
      <c r="O1538" s="453">
        <v>23135.99</v>
      </c>
      <c r="P1538" s="453">
        <v>23742.080000000002</v>
      </c>
      <c r="Q1538" s="453">
        <v>22899.02</v>
      </c>
      <c r="R1538" s="453">
        <v>21800.51</v>
      </c>
      <c r="S1538" s="453">
        <v>21856.19</v>
      </c>
      <c r="T1538" s="453">
        <v>21212.55</v>
      </c>
      <c r="U1538" s="453">
        <v>19747.82</v>
      </c>
      <c r="V1538" s="453">
        <v>20074.75</v>
      </c>
      <c r="W1538" s="453">
        <v>19340.919999999998</v>
      </c>
      <c r="X1538" s="453">
        <v>19166.36</v>
      </c>
      <c r="Y1538" s="453">
        <v>19079.93</v>
      </c>
      <c r="Z1538" s="453">
        <v>19626.84</v>
      </c>
      <c r="AA1538" s="454">
        <v>19165.3</v>
      </c>
      <c r="AB1538" s="453">
        <v>19093.12</v>
      </c>
      <c r="AC1538" s="453">
        <v>19460.13</v>
      </c>
    </row>
    <row r="1539" spans="1:29" x14ac:dyDescent="0.25">
      <c r="A1539" s="452" t="s">
        <v>9</v>
      </c>
      <c r="B1539" s="453">
        <v>323.68</v>
      </c>
      <c r="C1539" s="453">
        <v>314.45</v>
      </c>
      <c r="D1539" s="453">
        <v>297.52</v>
      </c>
      <c r="E1539" s="453">
        <v>304.67</v>
      </c>
      <c r="F1539" s="453">
        <v>308.18</v>
      </c>
      <c r="G1539" s="453">
        <v>305.83999999999997</v>
      </c>
      <c r="H1539" s="453">
        <v>320.54000000000002</v>
      </c>
      <c r="I1539" s="453">
        <v>317.51</v>
      </c>
      <c r="J1539" s="453">
        <v>316.58999999999997</v>
      </c>
      <c r="K1539" s="453">
        <v>331.15</v>
      </c>
      <c r="L1539" s="453">
        <v>310.88</v>
      </c>
      <c r="M1539" s="453">
        <v>304.23</v>
      </c>
      <c r="N1539" s="453">
        <v>277.13</v>
      </c>
      <c r="O1539" s="453">
        <v>271.16000000000003</v>
      </c>
      <c r="P1539" s="453">
        <v>272.02</v>
      </c>
      <c r="Q1539" s="453">
        <v>277.01</v>
      </c>
      <c r="R1539" s="453">
        <v>294.49</v>
      </c>
      <c r="S1539" s="453">
        <v>307.37</v>
      </c>
      <c r="T1539" s="453">
        <v>312.39</v>
      </c>
      <c r="U1539" s="453">
        <v>285.45</v>
      </c>
      <c r="V1539" s="453">
        <v>272.52</v>
      </c>
      <c r="W1539" s="453">
        <v>267.74</v>
      </c>
      <c r="X1539" s="453">
        <v>273.42</v>
      </c>
      <c r="Y1539" s="453">
        <v>269.43</v>
      </c>
      <c r="Z1539" s="453">
        <v>296.92</v>
      </c>
      <c r="AA1539" s="454">
        <v>278.60000000000002</v>
      </c>
      <c r="AB1539" s="453">
        <v>278.92</v>
      </c>
      <c r="AC1539" s="453">
        <v>293.36</v>
      </c>
    </row>
    <row r="1540" spans="1:29" x14ac:dyDescent="0.25">
      <c r="A1540" s="452" t="s">
        <v>776</v>
      </c>
      <c r="B1540" s="453">
        <v>10.91</v>
      </c>
      <c r="C1540" s="453">
        <v>11.11</v>
      </c>
      <c r="D1540" s="453">
        <v>11.03</v>
      </c>
      <c r="E1540" s="453">
        <v>10.78</v>
      </c>
      <c r="F1540" s="453">
        <v>10.73</v>
      </c>
      <c r="G1540" s="453">
        <v>10.63</v>
      </c>
      <c r="H1540" s="453">
        <v>10.57</v>
      </c>
      <c r="I1540" s="453">
        <v>10.59</v>
      </c>
      <c r="J1540" s="453">
        <v>10.26</v>
      </c>
      <c r="K1540" s="453">
        <v>10.01</v>
      </c>
      <c r="L1540" s="453">
        <v>9.8800000000000008</v>
      </c>
      <c r="M1540" s="453">
        <v>9.92</v>
      </c>
      <c r="N1540" s="453">
        <v>10.050000000000001</v>
      </c>
      <c r="O1540" s="453">
        <v>10.07</v>
      </c>
      <c r="P1540" s="453">
        <v>9.76</v>
      </c>
      <c r="Q1540" s="453">
        <v>9.89</v>
      </c>
      <c r="R1540" s="453">
        <v>10.09</v>
      </c>
      <c r="S1540" s="453">
        <v>10.17</v>
      </c>
      <c r="T1540" s="453">
        <v>10.35</v>
      </c>
      <c r="U1540" s="453">
        <v>10.25</v>
      </c>
      <c r="V1540" s="453">
        <v>10.01</v>
      </c>
      <c r="W1540" s="453">
        <v>10.39</v>
      </c>
      <c r="X1540" s="453">
        <v>10.28</v>
      </c>
      <c r="Y1540" s="453">
        <v>9.99</v>
      </c>
      <c r="Z1540" s="453">
        <v>9.89</v>
      </c>
      <c r="AA1540" s="453">
        <v>9.93</v>
      </c>
      <c r="AB1540" s="453">
        <v>9.7799999999999994</v>
      </c>
      <c r="AC1540" s="453">
        <v>9.74</v>
      </c>
    </row>
    <row r="1541" spans="1:29" x14ac:dyDescent="0.25">
      <c r="A1541" s="452" t="s">
        <v>10</v>
      </c>
      <c r="B1541" s="453">
        <v>4098.88</v>
      </c>
      <c r="C1541" s="453">
        <v>3943.07</v>
      </c>
      <c r="D1541" s="453">
        <v>3409.67</v>
      </c>
      <c r="E1541" s="453">
        <v>3612.22</v>
      </c>
      <c r="F1541" s="453">
        <v>3682.38</v>
      </c>
      <c r="G1541" s="453">
        <v>3711.35</v>
      </c>
      <c r="H1541" s="453">
        <v>3730.58</v>
      </c>
      <c r="I1541" s="453">
        <v>3723.51</v>
      </c>
      <c r="J1541" s="453">
        <v>3815.25</v>
      </c>
      <c r="K1541" s="453">
        <v>4031.84</v>
      </c>
      <c r="L1541" s="453">
        <v>3833.98</v>
      </c>
      <c r="M1541" s="453">
        <v>3763.88</v>
      </c>
      <c r="N1541" s="453">
        <v>4006.04</v>
      </c>
      <c r="O1541" s="453">
        <v>3859.95</v>
      </c>
      <c r="P1541" s="453">
        <v>4007.44</v>
      </c>
      <c r="Q1541" s="453">
        <v>4078.43</v>
      </c>
      <c r="R1541" s="453">
        <v>3747.66</v>
      </c>
      <c r="S1541" s="453">
        <v>3576.68</v>
      </c>
      <c r="T1541" s="453">
        <v>3135.49</v>
      </c>
      <c r="U1541" s="453">
        <v>2585.81</v>
      </c>
      <c r="V1541" s="453">
        <v>2498.27</v>
      </c>
      <c r="W1541" s="453">
        <v>2494.16</v>
      </c>
      <c r="X1541" s="453">
        <v>2505.2199999999998</v>
      </c>
      <c r="Y1541" s="453">
        <v>2481.0100000000002</v>
      </c>
      <c r="Z1541" s="453">
        <v>2488.4699999999998</v>
      </c>
      <c r="AA1541" s="453">
        <v>2522.08</v>
      </c>
      <c r="AB1541" s="453">
        <v>2453.7600000000002</v>
      </c>
      <c r="AC1541" s="453">
        <v>2410.0500000000002</v>
      </c>
    </row>
    <row r="1542" spans="1:29" x14ac:dyDescent="0.25">
      <c r="A1542" s="452" t="s">
        <v>777</v>
      </c>
      <c r="B1542" s="453">
        <v>2855.69</v>
      </c>
      <c r="C1542" s="453">
        <v>2824.49</v>
      </c>
      <c r="D1542" s="453">
        <v>2797.46</v>
      </c>
      <c r="E1542" s="453">
        <v>2812.54</v>
      </c>
      <c r="F1542" s="453">
        <v>2770.64</v>
      </c>
      <c r="G1542" s="454">
        <v>2763.6</v>
      </c>
      <c r="H1542" s="453">
        <v>2682.67</v>
      </c>
      <c r="I1542" s="453">
        <v>2600.2399999999998</v>
      </c>
      <c r="J1542" s="454">
        <v>2609.6999999999998</v>
      </c>
      <c r="K1542" s="454">
        <v>2535.1999999999998</v>
      </c>
      <c r="L1542" s="453">
        <v>2664.29</v>
      </c>
      <c r="M1542" s="453">
        <v>2620.38</v>
      </c>
      <c r="N1542" s="453">
        <v>2548.81</v>
      </c>
      <c r="O1542" s="454">
        <v>2446.8000000000002</v>
      </c>
      <c r="P1542" s="453">
        <v>2402.13</v>
      </c>
      <c r="Q1542" s="453">
        <v>2484.0100000000002</v>
      </c>
      <c r="R1542" s="453">
        <v>2404.36</v>
      </c>
      <c r="S1542" s="453">
        <v>2466.56</v>
      </c>
      <c r="T1542" s="453">
        <v>2456.63</v>
      </c>
      <c r="U1542" s="453">
        <v>2420.04</v>
      </c>
      <c r="V1542" s="453">
        <v>2483.34</v>
      </c>
      <c r="W1542" s="453">
        <v>2432.7399999999998</v>
      </c>
      <c r="X1542" s="453">
        <v>2496.23</v>
      </c>
      <c r="Y1542" s="453">
        <v>2388.91</v>
      </c>
      <c r="Z1542" s="453">
        <v>2434.06</v>
      </c>
      <c r="AA1542" s="454">
        <v>2370.4</v>
      </c>
      <c r="AB1542" s="453">
        <v>2404.4699999999998</v>
      </c>
      <c r="AC1542" s="453">
        <v>2437.27</v>
      </c>
    </row>
    <row r="1543" spans="1:29" x14ac:dyDescent="0.25">
      <c r="A1543" s="452" t="s">
        <v>778</v>
      </c>
      <c r="B1543" s="453">
        <v>24665.62</v>
      </c>
      <c r="C1543" s="454">
        <v>24451.599999999999</v>
      </c>
      <c r="D1543" s="453">
        <v>24968.81</v>
      </c>
      <c r="E1543" s="454">
        <v>25775.4</v>
      </c>
      <c r="F1543" s="453">
        <v>23304.59</v>
      </c>
      <c r="G1543" s="453">
        <v>23572.59</v>
      </c>
      <c r="H1543" s="453">
        <v>24275.24</v>
      </c>
      <c r="I1543" s="453">
        <v>23903.84</v>
      </c>
      <c r="J1543" s="454">
        <v>25319.5</v>
      </c>
      <c r="K1543" s="454">
        <v>25668.7</v>
      </c>
      <c r="L1543" s="453">
        <v>24821.119999999999</v>
      </c>
      <c r="M1543" s="453">
        <v>23305.21</v>
      </c>
      <c r="N1543" s="453">
        <v>23235.61</v>
      </c>
      <c r="O1543" s="453">
        <v>25048.13</v>
      </c>
      <c r="P1543" s="453">
        <v>25514.21</v>
      </c>
      <c r="Q1543" s="453">
        <v>26159.34</v>
      </c>
      <c r="R1543" s="453">
        <v>28042.21</v>
      </c>
      <c r="S1543" s="453">
        <v>27424.92</v>
      </c>
      <c r="T1543" s="453">
        <v>25977.919999999998</v>
      </c>
      <c r="U1543" s="453">
        <v>28212.36</v>
      </c>
      <c r="V1543" s="453">
        <v>29474.74</v>
      </c>
      <c r="W1543" s="454">
        <v>30521.5</v>
      </c>
      <c r="X1543" s="453">
        <v>31620.27</v>
      </c>
      <c r="Y1543" s="453">
        <v>33602.160000000003</v>
      </c>
      <c r="Z1543" s="453">
        <v>34017.85</v>
      </c>
      <c r="AA1543" s="453">
        <v>34782.11</v>
      </c>
      <c r="AB1543" s="453">
        <v>37156.480000000003</v>
      </c>
      <c r="AC1543" s="453">
        <v>38626.839999999997</v>
      </c>
    </row>
    <row r="1545" spans="1:29" x14ac:dyDescent="0.25">
      <c r="A1545" s="450" t="s">
        <v>779</v>
      </c>
    </row>
    <row r="1546" spans="1:29" x14ac:dyDescent="0.25">
      <c r="A1546" s="450" t="s">
        <v>751</v>
      </c>
      <c r="B1546" s="450" t="s">
        <v>780</v>
      </c>
    </row>
    <row r="1548" spans="1:29" x14ac:dyDescent="0.25">
      <c r="A1548" s="450" t="s">
        <v>739</v>
      </c>
      <c r="B1548" s="450" t="s">
        <v>740</v>
      </c>
    </row>
    <row r="1549" spans="1:29" x14ac:dyDescent="0.25">
      <c r="A1549" s="450" t="s">
        <v>741</v>
      </c>
      <c r="B1549" s="450" t="s">
        <v>793</v>
      </c>
    </row>
    <row r="1550" spans="1:29" x14ac:dyDescent="0.25">
      <c r="A1550" s="450" t="s">
        <v>743</v>
      </c>
      <c r="B1550" s="450" t="s">
        <v>786</v>
      </c>
    </row>
    <row r="1552" spans="1:29" x14ac:dyDescent="0.25">
      <c r="A1552" s="452" t="s">
        <v>745</v>
      </c>
      <c r="B1552" s="452" t="s">
        <v>51</v>
      </c>
      <c r="C1552" s="452" t="s">
        <v>52</v>
      </c>
      <c r="D1552" s="452" t="s">
        <v>53</v>
      </c>
      <c r="E1552" s="452" t="s">
        <v>54</v>
      </c>
      <c r="F1552" s="452" t="s">
        <v>55</v>
      </c>
      <c r="G1552" s="452" t="s">
        <v>56</v>
      </c>
      <c r="H1552" s="452" t="s">
        <v>57</v>
      </c>
      <c r="I1552" s="452" t="s">
        <v>58</v>
      </c>
      <c r="J1552" s="452" t="s">
        <v>59</v>
      </c>
      <c r="K1552" s="452" t="s">
        <v>60</v>
      </c>
      <c r="L1552" s="452" t="s">
        <v>61</v>
      </c>
      <c r="M1552" s="452" t="s">
        <v>62</v>
      </c>
      <c r="N1552" s="452" t="s">
        <v>63</v>
      </c>
      <c r="O1552" s="452" t="s">
        <v>64</v>
      </c>
      <c r="P1552" s="452" t="s">
        <v>65</v>
      </c>
      <c r="Q1552" s="452" t="s">
        <v>66</v>
      </c>
      <c r="R1552" s="452" t="s">
        <v>67</v>
      </c>
      <c r="S1552" s="452" t="s">
        <v>68</v>
      </c>
      <c r="T1552" s="452" t="s">
        <v>69</v>
      </c>
      <c r="U1552" s="452" t="s">
        <v>70</v>
      </c>
      <c r="V1552" s="452" t="s">
        <v>71</v>
      </c>
      <c r="W1552" s="452" t="s">
        <v>72</v>
      </c>
      <c r="X1552" s="452" t="s">
        <v>73</v>
      </c>
      <c r="Y1552" s="452" t="s">
        <v>74</v>
      </c>
      <c r="Z1552" s="452" t="s">
        <v>75</v>
      </c>
      <c r="AA1552" s="452" t="s">
        <v>76</v>
      </c>
      <c r="AB1552" s="452" t="s">
        <v>77</v>
      </c>
      <c r="AC1552" s="452" t="s">
        <v>746</v>
      </c>
    </row>
    <row r="1553" spans="1:29" x14ac:dyDescent="0.25">
      <c r="A1553" s="452" t="s">
        <v>747</v>
      </c>
      <c r="B1553" s="453">
        <v>26180.59</v>
      </c>
      <c r="C1553" s="453">
        <v>26000.09</v>
      </c>
      <c r="D1553" s="453">
        <v>25898.23</v>
      </c>
      <c r="E1553" s="454">
        <v>26094.5</v>
      </c>
      <c r="F1553" s="453">
        <v>26426.94</v>
      </c>
      <c r="G1553" s="453">
        <v>27665.58</v>
      </c>
      <c r="H1553" s="453">
        <v>29080.26</v>
      </c>
      <c r="I1553" s="453">
        <v>29749.88</v>
      </c>
      <c r="J1553" s="453">
        <v>30176.67</v>
      </c>
      <c r="K1553" s="453">
        <v>29273.17</v>
      </c>
      <c r="L1553" s="453">
        <v>27829.73</v>
      </c>
      <c r="M1553" s="453">
        <v>27591.01</v>
      </c>
      <c r="N1553" s="453">
        <v>26932.41</v>
      </c>
      <c r="O1553" s="453">
        <v>27663.72</v>
      </c>
      <c r="P1553" s="453">
        <v>27820.84</v>
      </c>
      <c r="Q1553" s="454">
        <v>27614.9</v>
      </c>
      <c r="R1553" s="453">
        <v>27657.45</v>
      </c>
      <c r="S1553" s="453">
        <v>27837.34</v>
      </c>
      <c r="T1553" s="453">
        <v>27902.639999999999</v>
      </c>
      <c r="U1553" s="453">
        <v>26457.07</v>
      </c>
      <c r="V1553" s="454">
        <v>27005.200000000001</v>
      </c>
      <c r="W1553" s="453">
        <v>26419.85</v>
      </c>
      <c r="X1553" s="453">
        <v>26263.16</v>
      </c>
      <c r="Y1553" s="453">
        <v>25933.96</v>
      </c>
      <c r="Z1553" s="453">
        <v>25378.78</v>
      </c>
      <c r="AA1553" s="453">
        <v>26126.16</v>
      </c>
      <c r="AB1553" s="453">
        <v>26231.51</v>
      </c>
      <c r="AC1553" s="453">
        <v>26660.39</v>
      </c>
    </row>
    <row r="1554" spans="1:29" x14ac:dyDescent="0.25">
      <c r="A1554" s="452" t="s">
        <v>748</v>
      </c>
      <c r="B1554" s="453">
        <v>29847.19</v>
      </c>
      <c r="C1554" s="453">
        <v>29662.26</v>
      </c>
      <c r="D1554" s="453">
        <v>29505.72</v>
      </c>
      <c r="E1554" s="453">
        <v>29693.09</v>
      </c>
      <c r="F1554" s="453">
        <v>30189.27</v>
      </c>
      <c r="G1554" s="453">
        <v>31584.560000000001</v>
      </c>
      <c r="H1554" s="453">
        <v>32838.769999999997</v>
      </c>
      <c r="I1554" s="453">
        <v>33356.21</v>
      </c>
      <c r="J1554" s="453">
        <v>33759.870000000003</v>
      </c>
      <c r="K1554" s="453">
        <v>32733.96</v>
      </c>
      <c r="L1554" s="453">
        <v>31282.89</v>
      </c>
      <c r="M1554" s="453">
        <v>31004.52</v>
      </c>
      <c r="N1554" s="453">
        <v>30276.95</v>
      </c>
      <c r="O1554" s="453">
        <v>30891.95</v>
      </c>
      <c r="P1554" s="453">
        <v>30951.67</v>
      </c>
      <c r="Q1554" s="454">
        <v>30704.9</v>
      </c>
      <c r="R1554" s="453">
        <v>30699.759999999998</v>
      </c>
      <c r="S1554" s="453">
        <v>30737.79</v>
      </c>
      <c r="T1554" s="453">
        <v>30546.54</v>
      </c>
      <c r="U1554" s="453">
        <v>28907.919999999998</v>
      </c>
      <c r="V1554" s="453">
        <v>29497.23</v>
      </c>
      <c r="W1554" s="453">
        <v>28915.88</v>
      </c>
      <c r="X1554" s="453">
        <v>28963.98</v>
      </c>
      <c r="Y1554" s="453">
        <v>28590.83</v>
      </c>
      <c r="Z1554" s="453">
        <v>28010.03</v>
      </c>
      <c r="AA1554" s="453">
        <v>28794.85</v>
      </c>
      <c r="AB1554" s="453">
        <v>28775.94</v>
      </c>
      <c r="AC1554" s="453">
        <v>29227.01</v>
      </c>
    </row>
    <row r="1555" spans="1:29" x14ac:dyDescent="0.25">
      <c r="A1555" s="452" t="s">
        <v>749</v>
      </c>
      <c r="B1555" s="453">
        <v>29795.87</v>
      </c>
      <c r="C1555" s="454">
        <v>29611.7</v>
      </c>
      <c r="D1555" s="453">
        <v>29454.84</v>
      </c>
      <c r="E1555" s="453">
        <v>29640.12</v>
      </c>
      <c r="F1555" s="453">
        <v>30135.83</v>
      </c>
      <c r="G1555" s="453">
        <v>31522.34</v>
      </c>
      <c r="H1555" s="453">
        <v>32776.28</v>
      </c>
      <c r="I1555" s="454">
        <v>33285.9</v>
      </c>
      <c r="J1555" s="453">
        <v>33688.04</v>
      </c>
      <c r="K1555" s="453">
        <v>32655.03</v>
      </c>
      <c r="L1555" s="453">
        <v>31203.72</v>
      </c>
      <c r="M1555" s="453">
        <v>30926.99</v>
      </c>
      <c r="N1555" s="453">
        <v>30200.21</v>
      </c>
      <c r="O1555" s="453">
        <v>30816.35</v>
      </c>
      <c r="P1555" s="455">
        <v>30870</v>
      </c>
      <c r="Q1555" s="453">
        <v>30618.54</v>
      </c>
      <c r="R1555" s="453">
        <v>30613.41</v>
      </c>
      <c r="S1555" s="454">
        <v>30649.200000000001</v>
      </c>
      <c r="T1555" s="453">
        <v>30462.94</v>
      </c>
      <c r="U1555" s="454">
        <v>28833.200000000001</v>
      </c>
      <c r="V1555" s="454">
        <v>29427.7</v>
      </c>
      <c r="W1555" s="453">
        <v>28849.48</v>
      </c>
      <c r="X1555" s="453">
        <v>28898.17</v>
      </c>
      <c r="Y1555" s="453">
        <v>28526.55</v>
      </c>
      <c r="Z1555" s="453">
        <v>27940.79</v>
      </c>
      <c r="AA1555" s="453">
        <v>28726.720000000001</v>
      </c>
      <c r="AB1555" s="453">
        <v>28706.99</v>
      </c>
      <c r="AC1555" s="453">
        <v>29155.23</v>
      </c>
    </row>
    <row r="1556" spans="1:29" x14ac:dyDescent="0.25">
      <c r="A1556" s="452" t="s">
        <v>750</v>
      </c>
      <c r="B1556" s="453">
        <v>614.11</v>
      </c>
      <c r="C1556" s="453">
        <v>666.27</v>
      </c>
      <c r="D1556" s="453">
        <v>701.39</v>
      </c>
      <c r="E1556" s="454">
        <v>704.7</v>
      </c>
      <c r="F1556" s="453">
        <v>737.51</v>
      </c>
      <c r="G1556" s="453">
        <v>737.95</v>
      </c>
      <c r="H1556" s="453">
        <v>758.54</v>
      </c>
      <c r="I1556" s="453">
        <v>745.14</v>
      </c>
      <c r="J1556" s="453">
        <v>747.96</v>
      </c>
      <c r="K1556" s="453">
        <v>717.53</v>
      </c>
      <c r="L1556" s="453">
        <v>735.94</v>
      </c>
      <c r="M1556" s="453">
        <v>709.48</v>
      </c>
      <c r="N1556" s="453">
        <v>699.06</v>
      </c>
      <c r="O1556" s="453">
        <v>718.84</v>
      </c>
      <c r="P1556" s="453">
        <v>725.72</v>
      </c>
      <c r="Q1556" s="453">
        <v>599.42999999999995</v>
      </c>
      <c r="R1556" s="453">
        <v>608.71</v>
      </c>
      <c r="S1556" s="454">
        <v>658.9</v>
      </c>
      <c r="T1556" s="454">
        <v>753.2</v>
      </c>
      <c r="U1556" s="453">
        <v>661.58</v>
      </c>
      <c r="V1556" s="453">
        <v>701.66</v>
      </c>
      <c r="W1556" s="453">
        <v>679.19</v>
      </c>
      <c r="X1556" s="453">
        <v>718.79</v>
      </c>
      <c r="Y1556" s="453">
        <v>661.38</v>
      </c>
      <c r="Z1556" s="455">
        <v>640</v>
      </c>
      <c r="AA1556" s="453">
        <v>749.92</v>
      </c>
      <c r="AB1556" s="453">
        <v>640.44000000000005</v>
      </c>
      <c r="AC1556" s="453">
        <v>641.79</v>
      </c>
    </row>
    <row r="1557" spans="1:29" x14ac:dyDescent="0.25">
      <c r="A1557" s="452" t="s">
        <v>752</v>
      </c>
      <c r="B1557" s="453">
        <v>503.18</v>
      </c>
      <c r="C1557" s="453">
        <v>377.74</v>
      </c>
      <c r="D1557" s="453">
        <v>342.13</v>
      </c>
      <c r="E1557" s="453">
        <v>341.48</v>
      </c>
      <c r="F1557" s="453">
        <v>320.35000000000002</v>
      </c>
      <c r="G1557" s="453">
        <v>316.35000000000002</v>
      </c>
      <c r="H1557" s="453">
        <v>318.02999999999997</v>
      </c>
      <c r="I1557" s="453">
        <v>297.12</v>
      </c>
      <c r="J1557" s="453">
        <v>312.47000000000003</v>
      </c>
      <c r="K1557" s="453">
        <v>290.74</v>
      </c>
      <c r="L1557" s="453">
        <v>286.45</v>
      </c>
      <c r="M1557" s="453">
        <v>295.52</v>
      </c>
      <c r="N1557" s="453">
        <v>296.83</v>
      </c>
      <c r="O1557" s="453">
        <v>314.52</v>
      </c>
      <c r="P1557" s="453">
        <v>308.56</v>
      </c>
      <c r="Q1557" s="453">
        <v>318.77</v>
      </c>
      <c r="R1557" s="453">
        <v>335.57</v>
      </c>
      <c r="S1557" s="453">
        <v>333.78</v>
      </c>
      <c r="T1557" s="453">
        <v>307.35000000000002</v>
      </c>
      <c r="U1557" s="453">
        <v>289.87</v>
      </c>
      <c r="V1557" s="453">
        <v>298.18</v>
      </c>
      <c r="W1557" s="453">
        <v>324.75</v>
      </c>
      <c r="X1557" s="453">
        <v>308.99</v>
      </c>
      <c r="Y1557" s="453">
        <v>282.05</v>
      </c>
      <c r="Z1557" s="453">
        <v>293.72000000000003</v>
      </c>
      <c r="AA1557" s="453">
        <v>312.29000000000002</v>
      </c>
      <c r="AB1557" s="453">
        <v>296.98</v>
      </c>
      <c r="AC1557" s="453">
        <v>308.08999999999997</v>
      </c>
    </row>
    <row r="1558" spans="1:29" x14ac:dyDescent="0.25">
      <c r="A1558" s="452" t="s">
        <v>753</v>
      </c>
      <c r="B1558" s="453">
        <v>800.06</v>
      </c>
      <c r="C1558" s="453">
        <v>734.35</v>
      </c>
      <c r="D1558" s="453">
        <v>714.76</v>
      </c>
      <c r="E1558" s="454">
        <v>687.3</v>
      </c>
      <c r="F1558" s="453">
        <v>674.67</v>
      </c>
      <c r="G1558" s="453">
        <v>679.82</v>
      </c>
      <c r="H1558" s="453">
        <v>688.13</v>
      </c>
      <c r="I1558" s="454">
        <v>673.6</v>
      </c>
      <c r="J1558" s="453">
        <v>661.78</v>
      </c>
      <c r="K1558" s="453">
        <v>657.79</v>
      </c>
      <c r="L1558" s="453">
        <v>704.51</v>
      </c>
      <c r="M1558" s="453">
        <v>636.78</v>
      </c>
      <c r="N1558" s="455">
        <v>638</v>
      </c>
      <c r="O1558" s="453">
        <v>656.49</v>
      </c>
      <c r="P1558" s="453">
        <v>667.26</v>
      </c>
      <c r="Q1558" s="453">
        <v>669.93</v>
      </c>
      <c r="R1558" s="453">
        <v>683.17</v>
      </c>
      <c r="S1558" s="453">
        <v>695.83</v>
      </c>
      <c r="T1558" s="453">
        <v>686.23</v>
      </c>
      <c r="U1558" s="453">
        <v>657.08</v>
      </c>
      <c r="V1558" s="453">
        <v>657.95</v>
      </c>
      <c r="W1558" s="453">
        <v>662.66</v>
      </c>
      <c r="X1558" s="453">
        <v>651.47</v>
      </c>
      <c r="Y1558" s="453">
        <v>640.17999999999995</v>
      </c>
      <c r="Z1558" s="453">
        <v>645.07000000000005</v>
      </c>
      <c r="AA1558" s="453">
        <v>657.49</v>
      </c>
      <c r="AB1558" s="453">
        <v>667.55</v>
      </c>
      <c r="AC1558" s="453">
        <v>668.69</v>
      </c>
    </row>
    <row r="1559" spans="1:29" x14ac:dyDescent="0.25">
      <c r="A1559" s="452" t="s">
        <v>7</v>
      </c>
      <c r="B1559" s="453">
        <v>359.22</v>
      </c>
      <c r="C1559" s="453">
        <v>449.77</v>
      </c>
      <c r="D1559" s="453">
        <v>443.14</v>
      </c>
      <c r="E1559" s="453">
        <v>437.12</v>
      </c>
      <c r="F1559" s="453">
        <v>448.14</v>
      </c>
      <c r="G1559" s="453">
        <v>442.15</v>
      </c>
      <c r="H1559" s="453">
        <v>491.32</v>
      </c>
      <c r="I1559" s="453">
        <v>506.14</v>
      </c>
      <c r="J1559" s="453">
        <v>464.08</v>
      </c>
      <c r="K1559" s="453">
        <v>558.22</v>
      </c>
      <c r="L1559" s="455">
        <v>483</v>
      </c>
      <c r="M1559" s="453">
        <v>497.99</v>
      </c>
      <c r="N1559" s="453">
        <v>477.12</v>
      </c>
      <c r="O1559" s="453">
        <v>491.95</v>
      </c>
      <c r="P1559" s="453">
        <v>491.08</v>
      </c>
      <c r="Q1559" s="454">
        <v>444.1</v>
      </c>
      <c r="R1559" s="454">
        <v>468.1</v>
      </c>
      <c r="S1559" s="453">
        <v>463.13</v>
      </c>
      <c r="T1559" s="453">
        <v>432.53</v>
      </c>
      <c r="U1559" s="454">
        <v>396.1</v>
      </c>
      <c r="V1559" s="453">
        <v>428.47</v>
      </c>
      <c r="W1559" s="453">
        <v>393.01</v>
      </c>
      <c r="X1559" s="453">
        <v>373.96</v>
      </c>
      <c r="Y1559" s="453">
        <v>387.53</v>
      </c>
      <c r="Z1559" s="454">
        <v>376.9</v>
      </c>
      <c r="AA1559" s="453">
        <v>388.15</v>
      </c>
      <c r="AB1559" s="453">
        <v>401.81</v>
      </c>
      <c r="AC1559" s="453">
        <v>401.94</v>
      </c>
    </row>
    <row r="1560" spans="1:29" x14ac:dyDescent="0.25">
      <c r="A1560" s="452" t="s">
        <v>754</v>
      </c>
      <c r="B1560" s="453">
        <v>6746.08</v>
      </c>
      <c r="C1560" s="453">
        <v>6333.72</v>
      </c>
      <c r="D1560" s="453">
        <v>6061.82</v>
      </c>
      <c r="E1560" s="454">
        <v>5977.9</v>
      </c>
      <c r="F1560" s="453">
        <v>5948.37</v>
      </c>
      <c r="G1560" s="453">
        <v>5968.39</v>
      </c>
      <c r="H1560" s="453">
        <v>5943.74</v>
      </c>
      <c r="I1560" s="453">
        <v>5832.86</v>
      </c>
      <c r="J1560" s="453">
        <v>5612.97</v>
      </c>
      <c r="K1560" s="453">
        <v>5492.73</v>
      </c>
      <c r="L1560" s="453">
        <v>5378.85</v>
      </c>
      <c r="M1560" s="453">
        <v>5424.13</v>
      </c>
      <c r="N1560" s="454">
        <v>5085.8</v>
      </c>
      <c r="O1560" s="453">
        <v>5092.95</v>
      </c>
      <c r="P1560" s="453">
        <v>5129.1899999999996</v>
      </c>
      <c r="Q1560" s="453">
        <v>4936.1400000000003</v>
      </c>
      <c r="R1560" s="453">
        <v>5050.55</v>
      </c>
      <c r="S1560" s="453">
        <v>5184.74</v>
      </c>
      <c r="T1560" s="453">
        <v>5257.12</v>
      </c>
      <c r="U1560" s="453">
        <v>5060.1499999999996</v>
      </c>
      <c r="V1560" s="453">
        <v>5432.19</v>
      </c>
      <c r="W1560" s="453">
        <v>5562.47</v>
      </c>
      <c r="X1560" s="453">
        <v>5491.98</v>
      </c>
      <c r="Y1560" s="453">
        <v>5508.34</v>
      </c>
      <c r="Z1560" s="453">
        <v>5409.56</v>
      </c>
      <c r="AA1560" s="453">
        <v>5519.67</v>
      </c>
      <c r="AB1560" s="453">
        <v>5586.27</v>
      </c>
      <c r="AC1560" s="453">
        <v>5573.56</v>
      </c>
    </row>
    <row r="1561" spans="1:29" x14ac:dyDescent="0.25">
      <c r="A1561" s="452" t="s">
        <v>755</v>
      </c>
      <c r="B1561" s="453">
        <v>116.36</v>
      </c>
      <c r="C1561" s="453">
        <v>111.29</v>
      </c>
      <c r="D1561" s="453">
        <v>76.03</v>
      </c>
      <c r="E1561" s="453">
        <v>71.36</v>
      </c>
      <c r="F1561" s="453">
        <v>71.48</v>
      </c>
      <c r="G1561" s="453">
        <v>81.069999999999993</v>
      </c>
      <c r="H1561" s="453">
        <v>92.96</v>
      </c>
      <c r="I1561" s="453">
        <v>89.45</v>
      </c>
      <c r="J1561" s="453">
        <v>83.29</v>
      </c>
      <c r="K1561" s="453">
        <v>78.040000000000006</v>
      </c>
      <c r="L1561" s="454">
        <v>80.900000000000006</v>
      </c>
      <c r="M1561" s="453">
        <v>98.05</v>
      </c>
      <c r="N1561" s="453">
        <v>108.08</v>
      </c>
      <c r="O1561" s="453">
        <v>90.26</v>
      </c>
      <c r="P1561" s="453">
        <v>93.88</v>
      </c>
      <c r="Q1561" s="453">
        <v>95.26</v>
      </c>
      <c r="R1561" s="453">
        <v>89.23</v>
      </c>
      <c r="S1561" s="453">
        <v>93.59</v>
      </c>
      <c r="T1561" s="453">
        <v>90.47</v>
      </c>
      <c r="U1561" s="453">
        <v>94.81</v>
      </c>
      <c r="V1561" s="453">
        <v>108.87</v>
      </c>
      <c r="W1561" s="453">
        <v>104.68</v>
      </c>
      <c r="X1561" s="453">
        <v>105.25</v>
      </c>
      <c r="Y1561" s="453">
        <v>107.64</v>
      </c>
      <c r="Z1561" s="453">
        <v>115.71</v>
      </c>
      <c r="AA1561" s="454">
        <v>117.4</v>
      </c>
      <c r="AB1561" s="453">
        <v>114.59</v>
      </c>
      <c r="AC1561" s="453">
        <v>120.06</v>
      </c>
    </row>
    <row r="1562" spans="1:29" x14ac:dyDescent="0.25">
      <c r="A1562" s="452" t="s">
        <v>756</v>
      </c>
      <c r="B1562" s="453">
        <v>255.58</v>
      </c>
      <c r="C1562" s="453">
        <v>259.61</v>
      </c>
      <c r="D1562" s="453">
        <v>271.17</v>
      </c>
      <c r="E1562" s="453">
        <v>286.08999999999997</v>
      </c>
      <c r="F1562" s="453">
        <v>327.39</v>
      </c>
      <c r="G1562" s="454">
        <v>381.4</v>
      </c>
      <c r="H1562" s="453">
        <v>449.97</v>
      </c>
      <c r="I1562" s="453">
        <v>512.35</v>
      </c>
      <c r="J1562" s="453">
        <v>584.11</v>
      </c>
      <c r="K1562" s="453">
        <v>373.59</v>
      </c>
      <c r="L1562" s="453">
        <v>394.75</v>
      </c>
      <c r="M1562" s="453">
        <v>410.48</v>
      </c>
      <c r="N1562" s="453">
        <v>417.46</v>
      </c>
      <c r="O1562" s="454">
        <v>422.6</v>
      </c>
      <c r="P1562" s="453">
        <v>407.21</v>
      </c>
      <c r="Q1562" s="453">
        <v>420.69</v>
      </c>
      <c r="R1562" s="453">
        <v>420.28</v>
      </c>
      <c r="S1562" s="453">
        <v>410.85</v>
      </c>
      <c r="T1562" s="453">
        <v>407.02</v>
      </c>
      <c r="U1562" s="453">
        <v>374.35</v>
      </c>
      <c r="V1562" s="453">
        <v>368.97</v>
      </c>
      <c r="W1562" s="453">
        <v>346.59</v>
      </c>
      <c r="X1562" s="453">
        <v>343.25</v>
      </c>
      <c r="Y1562" s="453">
        <v>329.96</v>
      </c>
      <c r="Z1562" s="453">
        <v>327.23</v>
      </c>
      <c r="AA1562" s="453">
        <v>330.31</v>
      </c>
      <c r="AB1562" s="453">
        <v>356.18</v>
      </c>
      <c r="AC1562" s="453">
        <v>356.32</v>
      </c>
    </row>
    <row r="1563" spans="1:29" x14ac:dyDescent="0.25">
      <c r="A1563" s="452" t="s">
        <v>757</v>
      </c>
      <c r="B1563" s="453">
        <v>799.05</v>
      </c>
      <c r="C1563" s="453">
        <v>826.43</v>
      </c>
      <c r="D1563" s="453">
        <v>832.63</v>
      </c>
      <c r="E1563" s="453">
        <v>854.57</v>
      </c>
      <c r="F1563" s="453">
        <v>882.23</v>
      </c>
      <c r="G1563" s="453">
        <v>874.87</v>
      </c>
      <c r="H1563" s="453">
        <v>881.78</v>
      </c>
      <c r="I1563" s="454">
        <v>924.1</v>
      </c>
      <c r="J1563" s="453">
        <v>1004.63</v>
      </c>
      <c r="K1563" s="453">
        <v>1009.98</v>
      </c>
      <c r="L1563" s="453">
        <v>898.95</v>
      </c>
      <c r="M1563" s="453">
        <v>944.27</v>
      </c>
      <c r="N1563" s="455">
        <v>963</v>
      </c>
      <c r="O1563" s="453">
        <v>988.13</v>
      </c>
      <c r="P1563" s="453">
        <v>957.09</v>
      </c>
      <c r="Q1563" s="453">
        <v>989.31</v>
      </c>
      <c r="R1563" s="453">
        <v>1023.18</v>
      </c>
      <c r="S1563" s="453">
        <v>978.24</v>
      </c>
      <c r="T1563" s="453">
        <v>964.89</v>
      </c>
      <c r="U1563" s="453">
        <v>850.64</v>
      </c>
      <c r="V1563" s="455">
        <v>762</v>
      </c>
      <c r="W1563" s="453">
        <v>690.02</v>
      </c>
      <c r="X1563" s="453">
        <v>483.85</v>
      </c>
      <c r="Y1563" s="453">
        <v>446.11</v>
      </c>
      <c r="Z1563" s="454">
        <v>468.3</v>
      </c>
      <c r="AA1563" s="453">
        <v>482.27</v>
      </c>
      <c r="AB1563" s="453">
        <v>454.35</v>
      </c>
      <c r="AC1563" s="453">
        <v>495.99</v>
      </c>
    </row>
    <row r="1564" spans="1:29" x14ac:dyDescent="0.25">
      <c r="A1564" s="452" t="s">
        <v>758</v>
      </c>
      <c r="B1564" s="453">
        <v>1248.99</v>
      </c>
      <c r="C1564" s="453">
        <v>1292.29</v>
      </c>
      <c r="D1564" s="453">
        <v>1349.46</v>
      </c>
      <c r="E1564" s="453">
        <v>1354.62</v>
      </c>
      <c r="F1564" s="453">
        <v>1491.79</v>
      </c>
      <c r="G1564" s="454">
        <v>1648.4</v>
      </c>
      <c r="H1564" s="453">
        <v>1727.08</v>
      </c>
      <c r="I1564" s="453">
        <v>1864.14</v>
      </c>
      <c r="J1564" s="453">
        <v>1997.66</v>
      </c>
      <c r="K1564" s="453">
        <v>2220.84</v>
      </c>
      <c r="L1564" s="453">
        <v>2317.02</v>
      </c>
      <c r="M1564" s="453">
        <v>1867.39</v>
      </c>
      <c r="N1564" s="453">
        <v>1949.52</v>
      </c>
      <c r="O1564" s="453">
        <v>2001.51</v>
      </c>
      <c r="P1564" s="453">
        <v>2065.4699999999998</v>
      </c>
      <c r="Q1564" s="453">
        <v>2188.1799999999998</v>
      </c>
      <c r="R1564" s="453">
        <v>2206.48</v>
      </c>
      <c r="S1564" s="453">
        <v>2295.0300000000002</v>
      </c>
      <c r="T1564" s="453">
        <v>2261.5300000000002</v>
      </c>
      <c r="U1564" s="453">
        <v>2084.34</v>
      </c>
      <c r="V1564" s="453">
        <v>1936.68</v>
      </c>
      <c r="W1564" s="453">
        <v>1937.83</v>
      </c>
      <c r="X1564" s="453">
        <v>1871.13</v>
      </c>
      <c r="Y1564" s="453">
        <v>1720.36</v>
      </c>
      <c r="Z1564" s="453">
        <v>1745.47</v>
      </c>
      <c r="AA1564" s="453">
        <v>1868.63</v>
      </c>
      <c r="AB1564" s="453">
        <v>1821.84</v>
      </c>
      <c r="AC1564" s="453">
        <v>2003.22</v>
      </c>
    </row>
    <row r="1565" spans="1:29" x14ac:dyDescent="0.25">
      <c r="A1565" s="452" t="s">
        <v>759</v>
      </c>
      <c r="B1565" s="454">
        <v>3275.8</v>
      </c>
      <c r="C1565" s="453">
        <v>3433.41</v>
      </c>
      <c r="D1565" s="453">
        <v>3405.96</v>
      </c>
      <c r="E1565" s="453">
        <v>3442.04</v>
      </c>
      <c r="F1565" s="453">
        <v>3436.01</v>
      </c>
      <c r="G1565" s="453">
        <v>3732.07</v>
      </c>
      <c r="H1565" s="453">
        <v>4150.76</v>
      </c>
      <c r="I1565" s="453">
        <v>4310.05</v>
      </c>
      <c r="J1565" s="453">
        <v>4656.1099999999997</v>
      </c>
      <c r="K1565" s="453">
        <v>3767.21</v>
      </c>
      <c r="L1565" s="453">
        <v>3676.92</v>
      </c>
      <c r="M1565" s="453">
        <v>3801.72</v>
      </c>
      <c r="N1565" s="453">
        <v>3920.32</v>
      </c>
      <c r="O1565" s="453">
        <v>3986.02</v>
      </c>
      <c r="P1565" s="453">
        <v>4045.13</v>
      </c>
      <c r="Q1565" s="453">
        <v>3966.82</v>
      </c>
      <c r="R1565" s="453">
        <v>3869.69</v>
      </c>
      <c r="S1565" s="453">
        <v>3798.01</v>
      </c>
      <c r="T1565" s="453">
        <v>3773.25</v>
      </c>
      <c r="U1565" s="453">
        <v>3526.66</v>
      </c>
      <c r="V1565" s="453">
        <v>3612.16</v>
      </c>
      <c r="W1565" s="453">
        <v>3649.83</v>
      </c>
      <c r="X1565" s="453">
        <v>3746.44</v>
      </c>
      <c r="Y1565" s="453">
        <v>3886.27</v>
      </c>
      <c r="Z1565" s="453">
        <v>3779.89</v>
      </c>
      <c r="AA1565" s="453">
        <v>3858.27</v>
      </c>
      <c r="AB1565" s="453">
        <v>3968.78</v>
      </c>
      <c r="AC1565" s="453">
        <v>3819.81</v>
      </c>
    </row>
    <row r="1566" spans="1:29" x14ac:dyDescent="0.25">
      <c r="A1566" s="452" t="s">
        <v>760</v>
      </c>
      <c r="B1566" s="453">
        <v>230.24</v>
      </c>
      <c r="C1566" s="453">
        <v>199.29</v>
      </c>
      <c r="D1566" s="453">
        <v>179.24</v>
      </c>
      <c r="E1566" s="453">
        <v>193.62</v>
      </c>
      <c r="F1566" s="453">
        <v>188.53</v>
      </c>
      <c r="G1566" s="454">
        <v>179.5</v>
      </c>
      <c r="H1566" s="453">
        <v>229.78</v>
      </c>
      <c r="I1566" s="453">
        <v>226.29</v>
      </c>
      <c r="J1566" s="453">
        <v>209.96</v>
      </c>
      <c r="K1566" s="453">
        <v>264.32</v>
      </c>
      <c r="L1566" s="453">
        <v>274.33999999999997</v>
      </c>
      <c r="M1566" s="453">
        <v>271.56</v>
      </c>
      <c r="N1566" s="453">
        <v>227.25</v>
      </c>
      <c r="O1566" s="453">
        <v>241.73</v>
      </c>
      <c r="P1566" s="453">
        <v>283.42</v>
      </c>
      <c r="Q1566" s="454">
        <v>237.6</v>
      </c>
      <c r="R1566" s="453">
        <v>239.63</v>
      </c>
      <c r="S1566" s="453">
        <v>246.24</v>
      </c>
      <c r="T1566" s="453">
        <v>243.14</v>
      </c>
      <c r="U1566" s="453">
        <v>236.78</v>
      </c>
      <c r="V1566" s="453">
        <v>235.27</v>
      </c>
      <c r="W1566" s="453">
        <v>221.65</v>
      </c>
      <c r="X1566" s="453">
        <v>213.31</v>
      </c>
      <c r="Y1566" s="453">
        <v>209.27</v>
      </c>
      <c r="Z1566" s="453">
        <v>197.82</v>
      </c>
      <c r="AA1566" s="454">
        <v>208.4</v>
      </c>
      <c r="AB1566" s="454">
        <v>212.9</v>
      </c>
      <c r="AC1566" s="453">
        <v>214.56</v>
      </c>
    </row>
    <row r="1567" spans="1:29" x14ac:dyDescent="0.25">
      <c r="A1567" s="452" t="s">
        <v>761</v>
      </c>
      <c r="B1567" s="453">
        <v>4610.07</v>
      </c>
      <c r="C1567" s="453">
        <v>4731.38</v>
      </c>
      <c r="D1567" s="453">
        <v>4710.95</v>
      </c>
      <c r="E1567" s="455">
        <v>4692</v>
      </c>
      <c r="F1567" s="453">
        <v>4830.99</v>
      </c>
      <c r="G1567" s="453">
        <v>5321.71</v>
      </c>
      <c r="H1567" s="453">
        <v>5666.85</v>
      </c>
      <c r="I1567" s="454">
        <v>5967.6</v>
      </c>
      <c r="J1567" s="454">
        <v>6368.4</v>
      </c>
      <c r="K1567" s="453">
        <v>6565.29</v>
      </c>
      <c r="L1567" s="453">
        <v>5353.77</v>
      </c>
      <c r="M1567" s="453">
        <v>5393.22</v>
      </c>
      <c r="N1567" s="453">
        <v>5168.59</v>
      </c>
      <c r="O1567" s="453">
        <v>5531.23</v>
      </c>
      <c r="P1567" s="453">
        <v>5426.52</v>
      </c>
      <c r="Q1567" s="453">
        <v>5598.65</v>
      </c>
      <c r="R1567" s="453">
        <v>5614.48</v>
      </c>
      <c r="S1567" s="453">
        <v>5594.49</v>
      </c>
      <c r="T1567" s="453">
        <v>5599.14</v>
      </c>
      <c r="U1567" s="453">
        <v>5254.49</v>
      </c>
      <c r="V1567" s="453">
        <v>5217.67</v>
      </c>
      <c r="W1567" s="453">
        <v>4640.05</v>
      </c>
      <c r="X1567" s="453">
        <v>4775.54</v>
      </c>
      <c r="Y1567" s="454">
        <v>4697.2</v>
      </c>
      <c r="Z1567" s="454">
        <v>4484.8</v>
      </c>
      <c r="AA1567" s="453">
        <v>4604.07</v>
      </c>
      <c r="AB1567" s="453">
        <v>4528.3599999999997</v>
      </c>
      <c r="AC1567" s="453">
        <v>4571.21</v>
      </c>
    </row>
    <row r="1568" spans="1:29" x14ac:dyDescent="0.25">
      <c r="A1568" s="452" t="s">
        <v>762</v>
      </c>
      <c r="B1568" s="453">
        <v>30.68</v>
      </c>
      <c r="C1568" s="453">
        <v>33.31</v>
      </c>
      <c r="D1568" s="453">
        <v>38.32</v>
      </c>
      <c r="E1568" s="453">
        <v>41.19</v>
      </c>
      <c r="F1568" s="453">
        <v>45.67</v>
      </c>
      <c r="G1568" s="453">
        <v>49.26</v>
      </c>
      <c r="H1568" s="453">
        <v>53.22</v>
      </c>
      <c r="I1568" s="453">
        <v>56.75</v>
      </c>
      <c r="J1568" s="453">
        <v>63.89</v>
      </c>
      <c r="K1568" s="453">
        <v>61.28</v>
      </c>
      <c r="L1568" s="454">
        <v>52.3</v>
      </c>
      <c r="M1568" s="453">
        <v>55.35</v>
      </c>
      <c r="N1568" s="453">
        <v>57.61</v>
      </c>
      <c r="O1568" s="453">
        <v>63.11</v>
      </c>
      <c r="P1568" s="453">
        <v>33.65</v>
      </c>
      <c r="Q1568" s="453">
        <v>32.64</v>
      </c>
      <c r="R1568" s="453">
        <v>32.99</v>
      </c>
      <c r="S1568" s="453">
        <v>33.99</v>
      </c>
      <c r="T1568" s="453">
        <v>34.39</v>
      </c>
      <c r="U1568" s="453">
        <v>28.34</v>
      </c>
      <c r="V1568" s="453">
        <v>27.87</v>
      </c>
      <c r="W1568" s="453">
        <v>25.46</v>
      </c>
      <c r="X1568" s="453">
        <v>27.05</v>
      </c>
      <c r="Y1568" s="453">
        <v>21.16</v>
      </c>
      <c r="Z1568" s="453">
        <v>21.45</v>
      </c>
      <c r="AA1568" s="453">
        <v>22.25</v>
      </c>
      <c r="AB1568" s="453">
        <v>24.15</v>
      </c>
      <c r="AC1568" s="453">
        <v>25.48</v>
      </c>
    </row>
    <row r="1569" spans="1:29" x14ac:dyDescent="0.25">
      <c r="A1569" s="452" t="s">
        <v>763</v>
      </c>
      <c r="B1569" s="454">
        <v>303.7</v>
      </c>
      <c r="C1569" s="453">
        <v>353.23</v>
      </c>
      <c r="D1569" s="453">
        <v>267.41000000000003</v>
      </c>
      <c r="E1569" s="453">
        <v>234.16</v>
      </c>
      <c r="F1569" s="453">
        <v>144.97</v>
      </c>
      <c r="G1569" s="453">
        <v>130.35</v>
      </c>
      <c r="H1569" s="453">
        <v>131.33000000000001</v>
      </c>
      <c r="I1569" s="453">
        <v>131.19</v>
      </c>
      <c r="J1569" s="453">
        <v>122.44</v>
      </c>
      <c r="K1569" s="453">
        <v>119.68</v>
      </c>
      <c r="L1569" s="453">
        <v>117.59</v>
      </c>
      <c r="M1569" s="453">
        <v>126.38</v>
      </c>
      <c r="N1569" s="453">
        <v>127.81</v>
      </c>
      <c r="O1569" s="453">
        <v>136.09</v>
      </c>
      <c r="P1569" s="453">
        <v>144.57</v>
      </c>
      <c r="Q1569" s="453">
        <v>144.04</v>
      </c>
      <c r="R1569" s="453">
        <v>151.19</v>
      </c>
      <c r="S1569" s="453">
        <v>160.47999999999999</v>
      </c>
      <c r="T1569" s="453">
        <v>147.03</v>
      </c>
      <c r="U1569" s="453">
        <v>151.46</v>
      </c>
      <c r="V1569" s="454">
        <v>154.4</v>
      </c>
      <c r="W1569" s="453">
        <v>159.32</v>
      </c>
      <c r="X1569" s="453">
        <v>170.12</v>
      </c>
      <c r="Y1569" s="453">
        <v>174.06</v>
      </c>
      <c r="Z1569" s="453">
        <v>177.69</v>
      </c>
      <c r="AA1569" s="453">
        <v>179.92</v>
      </c>
      <c r="AB1569" s="453">
        <v>173.81</v>
      </c>
      <c r="AC1569" s="453">
        <v>185.62</v>
      </c>
    </row>
    <row r="1570" spans="1:29" x14ac:dyDescent="0.25">
      <c r="A1570" s="452" t="s">
        <v>764</v>
      </c>
      <c r="B1570" s="453">
        <v>336.91</v>
      </c>
      <c r="C1570" s="453">
        <v>298.13</v>
      </c>
      <c r="D1570" s="453">
        <v>223.11</v>
      </c>
      <c r="E1570" s="453">
        <v>203.21</v>
      </c>
      <c r="F1570" s="453">
        <v>195.24</v>
      </c>
      <c r="G1570" s="454">
        <v>179.8</v>
      </c>
      <c r="H1570" s="453">
        <v>156.07</v>
      </c>
      <c r="I1570" s="453">
        <v>149.97</v>
      </c>
      <c r="J1570" s="453">
        <v>150.13</v>
      </c>
      <c r="K1570" s="455">
        <v>130</v>
      </c>
      <c r="L1570" s="453">
        <v>116.49</v>
      </c>
      <c r="M1570" s="453">
        <v>116.37</v>
      </c>
      <c r="N1570" s="453">
        <v>122.54</v>
      </c>
      <c r="O1570" s="453">
        <v>126.02</v>
      </c>
      <c r="P1570" s="453">
        <v>130.44</v>
      </c>
      <c r="Q1570" s="453">
        <v>136.32</v>
      </c>
      <c r="R1570" s="453">
        <v>140.76</v>
      </c>
      <c r="S1570" s="453">
        <v>149.71</v>
      </c>
      <c r="T1570" s="453">
        <v>153.76</v>
      </c>
      <c r="U1570" s="453">
        <v>132.71</v>
      </c>
      <c r="V1570" s="453">
        <v>131.94999999999999</v>
      </c>
      <c r="W1570" s="453">
        <v>129.78</v>
      </c>
      <c r="X1570" s="453">
        <v>130.68</v>
      </c>
      <c r="Y1570" s="453">
        <v>130.65</v>
      </c>
      <c r="Z1570" s="453">
        <v>132.97</v>
      </c>
      <c r="AA1570" s="453">
        <v>133.72999999999999</v>
      </c>
      <c r="AB1570" s="453">
        <v>135.79</v>
      </c>
      <c r="AC1570" s="453">
        <v>139.86000000000001</v>
      </c>
    </row>
    <row r="1571" spans="1:29" x14ac:dyDescent="0.25">
      <c r="A1571" s="452" t="s">
        <v>765</v>
      </c>
      <c r="B1571" s="453">
        <v>37.21</v>
      </c>
      <c r="C1571" s="453">
        <v>42.76</v>
      </c>
      <c r="D1571" s="453">
        <v>46.78</v>
      </c>
      <c r="E1571" s="454">
        <v>49.6</v>
      </c>
      <c r="F1571" s="453">
        <v>52.61</v>
      </c>
      <c r="G1571" s="453">
        <v>50.08</v>
      </c>
      <c r="H1571" s="453">
        <v>51.05</v>
      </c>
      <c r="I1571" s="453">
        <v>51.52</v>
      </c>
      <c r="J1571" s="453">
        <v>50.93</v>
      </c>
      <c r="K1571" s="453">
        <v>52.41</v>
      </c>
      <c r="L1571" s="453">
        <v>53.99</v>
      </c>
      <c r="M1571" s="453">
        <v>54.19</v>
      </c>
      <c r="N1571" s="453">
        <v>53.33</v>
      </c>
      <c r="O1571" s="453">
        <v>52.85</v>
      </c>
      <c r="P1571" s="454">
        <v>53.4</v>
      </c>
      <c r="Q1571" s="453">
        <v>53.23</v>
      </c>
      <c r="R1571" s="453">
        <v>53.21</v>
      </c>
      <c r="S1571" s="453">
        <v>56.64</v>
      </c>
      <c r="T1571" s="453">
        <v>60.36</v>
      </c>
      <c r="U1571" s="453">
        <v>59.19</v>
      </c>
      <c r="V1571" s="453">
        <v>64.319999999999993</v>
      </c>
      <c r="W1571" s="453">
        <v>68.86</v>
      </c>
      <c r="X1571" s="453">
        <v>68.05</v>
      </c>
      <c r="Y1571" s="454">
        <v>68.7</v>
      </c>
      <c r="Z1571" s="454">
        <v>68.8</v>
      </c>
      <c r="AA1571" s="453">
        <v>65.959999999999994</v>
      </c>
      <c r="AB1571" s="454">
        <v>65.7</v>
      </c>
      <c r="AC1571" s="453">
        <v>68.349999999999994</v>
      </c>
    </row>
    <row r="1572" spans="1:29" x14ac:dyDescent="0.25">
      <c r="A1572" s="452" t="s">
        <v>766</v>
      </c>
      <c r="B1572" s="453">
        <v>316.72000000000003</v>
      </c>
      <c r="C1572" s="453">
        <v>294.48</v>
      </c>
      <c r="D1572" s="453">
        <v>263.73</v>
      </c>
      <c r="E1572" s="453">
        <v>282.55</v>
      </c>
      <c r="F1572" s="453">
        <v>298.02999999999997</v>
      </c>
      <c r="G1572" s="453">
        <v>314.17</v>
      </c>
      <c r="H1572" s="453">
        <v>317.66000000000003</v>
      </c>
      <c r="I1572" s="453">
        <v>325.82</v>
      </c>
      <c r="J1572" s="453">
        <v>342.35</v>
      </c>
      <c r="K1572" s="453">
        <v>286.02</v>
      </c>
      <c r="L1572" s="453">
        <v>277.81</v>
      </c>
      <c r="M1572" s="453">
        <v>287.58</v>
      </c>
      <c r="N1572" s="453">
        <v>262.57</v>
      </c>
      <c r="O1572" s="453">
        <v>284.94</v>
      </c>
      <c r="P1572" s="453">
        <v>284.94</v>
      </c>
      <c r="Q1572" s="454">
        <v>291.39999999999998</v>
      </c>
      <c r="R1572" s="453">
        <v>271.95999999999998</v>
      </c>
      <c r="S1572" s="453">
        <v>280.70999999999998</v>
      </c>
      <c r="T1572" s="453">
        <v>281.01</v>
      </c>
      <c r="U1572" s="453">
        <v>300.27999999999997</v>
      </c>
      <c r="V1572" s="453">
        <v>303.57</v>
      </c>
      <c r="W1572" s="453">
        <v>303.63</v>
      </c>
      <c r="X1572" s="453">
        <v>301.02</v>
      </c>
      <c r="Y1572" s="453">
        <v>306.32</v>
      </c>
      <c r="Z1572" s="453">
        <v>306.12</v>
      </c>
      <c r="AA1572" s="453">
        <v>328.84</v>
      </c>
      <c r="AB1572" s="453">
        <v>332.31</v>
      </c>
      <c r="AC1572" s="453">
        <v>332.12</v>
      </c>
    </row>
    <row r="1573" spans="1:29" x14ac:dyDescent="0.25">
      <c r="A1573" s="452" t="s">
        <v>767</v>
      </c>
      <c r="B1573" s="453">
        <v>6.72</v>
      </c>
      <c r="C1573" s="454">
        <v>7.3</v>
      </c>
      <c r="D1573" s="454">
        <v>7.8</v>
      </c>
      <c r="E1573" s="453">
        <v>8.0299999999999994</v>
      </c>
      <c r="F1573" s="453">
        <v>8.51</v>
      </c>
      <c r="G1573" s="454">
        <v>7.8</v>
      </c>
      <c r="H1573" s="453">
        <v>7.33</v>
      </c>
      <c r="I1573" s="453">
        <v>7.47</v>
      </c>
      <c r="J1573" s="453">
        <v>7.49</v>
      </c>
      <c r="K1573" s="453">
        <v>7.63</v>
      </c>
      <c r="L1573" s="453">
        <v>7.72</v>
      </c>
      <c r="M1573" s="453">
        <v>7.44</v>
      </c>
      <c r="N1573" s="453">
        <v>7.25</v>
      </c>
      <c r="O1573" s="453">
        <v>7.67</v>
      </c>
      <c r="P1573" s="453">
        <v>7.46</v>
      </c>
      <c r="Q1573" s="453">
        <v>7.63</v>
      </c>
      <c r="R1573" s="453">
        <v>7.63</v>
      </c>
      <c r="S1573" s="453">
        <v>7.83</v>
      </c>
      <c r="T1573" s="453">
        <v>8.2799999999999994</v>
      </c>
      <c r="U1573" s="453">
        <v>7.43</v>
      </c>
      <c r="V1573" s="453">
        <v>7.39</v>
      </c>
      <c r="W1573" s="453">
        <v>7.58</v>
      </c>
      <c r="X1573" s="453">
        <v>7.94</v>
      </c>
      <c r="Y1573" s="453">
        <v>7.14</v>
      </c>
      <c r="Z1573" s="453">
        <v>7.09</v>
      </c>
      <c r="AA1573" s="453">
        <v>5.47</v>
      </c>
      <c r="AB1573" s="453">
        <v>4.8099999999999996</v>
      </c>
      <c r="AC1573" s="453">
        <v>7.65</v>
      </c>
    </row>
    <row r="1574" spans="1:29" x14ac:dyDescent="0.25">
      <c r="A1574" s="452" t="s">
        <v>768</v>
      </c>
      <c r="B1574" s="453">
        <v>344.75</v>
      </c>
      <c r="C1574" s="453">
        <v>362.17</v>
      </c>
      <c r="D1574" s="454">
        <v>393.6</v>
      </c>
      <c r="E1574" s="453">
        <v>442.97</v>
      </c>
      <c r="F1574" s="453">
        <v>474.82</v>
      </c>
      <c r="G1574" s="453">
        <v>515.63</v>
      </c>
      <c r="H1574" s="453">
        <v>549.89</v>
      </c>
      <c r="I1574" s="453">
        <v>549.72</v>
      </c>
      <c r="J1574" s="453">
        <v>559.84</v>
      </c>
      <c r="K1574" s="453">
        <v>545.53</v>
      </c>
      <c r="L1574" s="453">
        <v>562.72</v>
      </c>
      <c r="M1574" s="453">
        <v>572.34</v>
      </c>
      <c r="N1574" s="453">
        <v>576.66999999999996</v>
      </c>
      <c r="O1574" s="453">
        <v>572.23</v>
      </c>
      <c r="P1574" s="455">
        <v>576</v>
      </c>
      <c r="Q1574" s="454">
        <v>582.9</v>
      </c>
      <c r="R1574" s="453">
        <v>571.16999999999996</v>
      </c>
      <c r="S1574" s="454">
        <v>582.6</v>
      </c>
      <c r="T1574" s="453">
        <v>600.32000000000005</v>
      </c>
      <c r="U1574" s="453">
        <v>603.38</v>
      </c>
      <c r="V1574" s="453">
        <v>616.37</v>
      </c>
      <c r="W1574" s="453">
        <v>612.23</v>
      </c>
      <c r="X1574" s="453">
        <v>617.83000000000004</v>
      </c>
      <c r="Y1574" s="454">
        <v>611.79999999999995</v>
      </c>
      <c r="Z1574" s="453">
        <v>603.44000000000005</v>
      </c>
      <c r="AA1574" s="453">
        <v>658.57</v>
      </c>
      <c r="AB1574" s="454">
        <v>649.20000000000005</v>
      </c>
      <c r="AC1574" s="453">
        <v>639.72</v>
      </c>
    </row>
    <row r="1575" spans="1:29" x14ac:dyDescent="0.25">
      <c r="A1575" s="452" t="s">
        <v>769</v>
      </c>
      <c r="B1575" s="453">
        <v>433.18</v>
      </c>
      <c r="C1575" s="453">
        <v>472.97</v>
      </c>
      <c r="D1575" s="453">
        <v>459.88</v>
      </c>
      <c r="E1575" s="453">
        <v>463.26</v>
      </c>
      <c r="F1575" s="453">
        <v>462.08</v>
      </c>
      <c r="G1575" s="453">
        <v>476.59</v>
      </c>
      <c r="H1575" s="453">
        <v>506.26</v>
      </c>
      <c r="I1575" s="453">
        <v>496.84</v>
      </c>
      <c r="J1575" s="453">
        <v>501.07</v>
      </c>
      <c r="K1575" s="453">
        <v>507.75</v>
      </c>
      <c r="L1575" s="453">
        <v>508.04</v>
      </c>
      <c r="M1575" s="453">
        <v>530.07000000000005</v>
      </c>
      <c r="N1575" s="453">
        <v>527.35</v>
      </c>
      <c r="O1575" s="453">
        <v>544.32000000000005</v>
      </c>
      <c r="P1575" s="453">
        <v>547.16</v>
      </c>
      <c r="Q1575" s="453">
        <v>562.91</v>
      </c>
      <c r="R1575" s="453">
        <v>574.83000000000004</v>
      </c>
      <c r="S1575" s="453">
        <v>576.84</v>
      </c>
      <c r="T1575" s="453">
        <v>579.66999999999996</v>
      </c>
      <c r="U1575" s="454">
        <v>564.70000000000005</v>
      </c>
      <c r="V1575" s="453">
        <v>589.32000000000005</v>
      </c>
      <c r="W1575" s="453">
        <v>586.41</v>
      </c>
      <c r="X1575" s="453">
        <v>585.02</v>
      </c>
      <c r="Y1575" s="453">
        <v>604.67999999999995</v>
      </c>
      <c r="Z1575" s="453">
        <v>581.73</v>
      </c>
      <c r="AA1575" s="453">
        <v>583.39</v>
      </c>
      <c r="AB1575" s="453">
        <v>585.66999999999996</v>
      </c>
      <c r="AC1575" s="453">
        <v>586.74</v>
      </c>
    </row>
    <row r="1576" spans="1:29" x14ac:dyDescent="0.25">
      <c r="A1576" s="452" t="s">
        <v>770</v>
      </c>
      <c r="B1576" s="453">
        <v>2211.63</v>
      </c>
      <c r="C1576" s="453">
        <v>2189.36</v>
      </c>
      <c r="D1576" s="453">
        <v>2216.75</v>
      </c>
      <c r="E1576" s="453">
        <v>2463.87</v>
      </c>
      <c r="F1576" s="453">
        <v>2503.0700000000002</v>
      </c>
      <c r="G1576" s="453">
        <v>2548.4299999999998</v>
      </c>
      <c r="H1576" s="453">
        <v>2693.26</v>
      </c>
      <c r="I1576" s="453">
        <v>2761.22</v>
      </c>
      <c r="J1576" s="453">
        <v>2561.56</v>
      </c>
      <c r="K1576" s="453">
        <v>2555.5100000000002</v>
      </c>
      <c r="L1576" s="454">
        <v>2548.6</v>
      </c>
      <c r="M1576" s="453">
        <v>2492.13</v>
      </c>
      <c r="N1576" s="453">
        <v>2450.8200000000002</v>
      </c>
      <c r="O1576" s="453">
        <v>2512.5500000000002</v>
      </c>
      <c r="P1576" s="453">
        <v>2566.58</v>
      </c>
      <c r="Q1576" s="453">
        <v>2621.73</v>
      </c>
      <c r="R1576" s="453">
        <v>2453.0300000000002</v>
      </c>
      <c r="S1576" s="453">
        <v>2410.23</v>
      </c>
      <c r="T1576" s="453">
        <v>2414.1799999999998</v>
      </c>
      <c r="U1576" s="453">
        <v>2393.73</v>
      </c>
      <c r="V1576" s="453">
        <v>2521.9899999999998</v>
      </c>
      <c r="W1576" s="453">
        <v>2544.67</v>
      </c>
      <c r="X1576" s="453">
        <v>2528.11</v>
      </c>
      <c r="Y1576" s="453">
        <v>2469.92</v>
      </c>
      <c r="Z1576" s="454">
        <v>2384.3000000000002</v>
      </c>
      <c r="AA1576" s="453">
        <v>2398.8200000000002</v>
      </c>
      <c r="AB1576" s="453">
        <v>2505.63</v>
      </c>
      <c r="AC1576" s="453">
        <v>2722.94</v>
      </c>
    </row>
    <row r="1577" spans="1:29" x14ac:dyDescent="0.25">
      <c r="A1577" s="452" t="s">
        <v>771</v>
      </c>
      <c r="B1577" s="453">
        <v>458.35</v>
      </c>
      <c r="C1577" s="454">
        <v>475.7</v>
      </c>
      <c r="D1577" s="453">
        <v>492.41</v>
      </c>
      <c r="E1577" s="453">
        <v>520.14</v>
      </c>
      <c r="F1577" s="454">
        <v>549.1</v>
      </c>
      <c r="G1577" s="453">
        <v>589.61</v>
      </c>
      <c r="H1577" s="455">
        <v>637</v>
      </c>
      <c r="I1577" s="453">
        <v>636.95000000000005</v>
      </c>
      <c r="J1577" s="453">
        <v>622.54999999999995</v>
      </c>
      <c r="K1577" s="453">
        <v>713.36</v>
      </c>
      <c r="L1577" s="453">
        <v>733.59</v>
      </c>
      <c r="M1577" s="453">
        <v>735.85</v>
      </c>
      <c r="N1577" s="453">
        <v>629.63</v>
      </c>
      <c r="O1577" s="453">
        <v>585.66999999999996</v>
      </c>
      <c r="P1577" s="453">
        <v>614.55999999999995</v>
      </c>
      <c r="Q1577" s="453">
        <v>654.80999999999995</v>
      </c>
      <c r="R1577" s="453">
        <v>638.91</v>
      </c>
      <c r="S1577" s="453">
        <v>628.96</v>
      </c>
      <c r="T1577" s="453">
        <v>627.53</v>
      </c>
      <c r="U1577" s="454">
        <v>582.4</v>
      </c>
      <c r="V1577" s="453">
        <v>566.04</v>
      </c>
      <c r="W1577" s="453">
        <v>530.88</v>
      </c>
      <c r="X1577" s="453">
        <v>503.63</v>
      </c>
      <c r="Y1577" s="453">
        <v>476.03</v>
      </c>
      <c r="Z1577" s="453">
        <v>480.81</v>
      </c>
      <c r="AA1577" s="455">
        <v>521</v>
      </c>
      <c r="AB1577" s="453">
        <v>524.89</v>
      </c>
      <c r="AC1577" s="453">
        <v>577.11</v>
      </c>
    </row>
    <row r="1578" spans="1:29" x14ac:dyDescent="0.25">
      <c r="A1578" s="452" t="s">
        <v>772</v>
      </c>
      <c r="B1578" s="453">
        <v>582.16</v>
      </c>
      <c r="C1578" s="454">
        <v>508.6</v>
      </c>
      <c r="D1578" s="454">
        <v>869.4</v>
      </c>
      <c r="E1578" s="454">
        <v>764.9</v>
      </c>
      <c r="F1578" s="453">
        <v>689.67</v>
      </c>
      <c r="G1578" s="453">
        <v>737.85</v>
      </c>
      <c r="H1578" s="453">
        <v>794.99</v>
      </c>
      <c r="I1578" s="453">
        <v>879.23</v>
      </c>
      <c r="J1578" s="453">
        <v>783.44</v>
      </c>
      <c r="K1578" s="453">
        <v>628.19000000000005</v>
      </c>
      <c r="L1578" s="453">
        <v>687.82</v>
      </c>
      <c r="M1578" s="453">
        <v>609.41</v>
      </c>
      <c r="N1578" s="453">
        <v>603.48</v>
      </c>
      <c r="O1578" s="453">
        <v>642.80999999999995</v>
      </c>
      <c r="P1578" s="453">
        <v>657.03</v>
      </c>
      <c r="Q1578" s="453">
        <v>516.39</v>
      </c>
      <c r="R1578" s="453">
        <v>539.51</v>
      </c>
      <c r="S1578" s="453">
        <v>587.58000000000004</v>
      </c>
      <c r="T1578" s="453">
        <v>630.49</v>
      </c>
      <c r="U1578" s="454">
        <v>613.1</v>
      </c>
      <c r="V1578" s="453">
        <v>601.88</v>
      </c>
      <c r="W1578" s="455">
        <v>654</v>
      </c>
      <c r="X1578" s="453">
        <v>675.62</v>
      </c>
      <c r="Y1578" s="453">
        <v>603.30999999999995</v>
      </c>
      <c r="Z1578" s="453">
        <v>609.51</v>
      </c>
      <c r="AA1578" s="453">
        <v>592.63</v>
      </c>
      <c r="AB1578" s="453">
        <v>598.46</v>
      </c>
      <c r="AC1578" s="453">
        <v>607.22</v>
      </c>
    </row>
    <row r="1579" spans="1:29" x14ac:dyDescent="0.25">
      <c r="A1579" s="452" t="s">
        <v>773</v>
      </c>
      <c r="B1579" s="453">
        <v>145.07</v>
      </c>
      <c r="C1579" s="453">
        <v>138.63</v>
      </c>
      <c r="D1579" s="453">
        <v>132.84</v>
      </c>
      <c r="E1579" s="453">
        <v>148.02000000000001</v>
      </c>
      <c r="F1579" s="453">
        <v>192.08</v>
      </c>
      <c r="G1579" s="453">
        <v>238.51</v>
      </c>
      <c r="H1579" s="453">
        <v>278.37</v>
      </c>
      <c r="I1579" s="453">
        <v>281.26</v>
      </c>
      <c r="J1579" s="453">
        <v>260.37</v>
      </c>
      <c r="K1579" s="453">
        <v>245.75</v>
      </c>
      <c r="L1579" s="453">
        <v>250.63</v>
      </c>
      <c r="M1579" s="453">
        <v>247.55</v>
      </c>
      <c r="N1579" s="453">
        <v>159.13</v>
      </c>
      <c r="O1579" s="453">
        <v>158.44</v>
      </c>
      <c r="P1579" s="453">
        <v>158.97999999999999</v>
      </c>
      <c r="Q1579" s="453">
        <v>160.29</v>
      </c>
      <c r="R1579" s="453">
        <v>168.28</v>
      </c>
      <c r="S1579" s="453">
        <v>165.85</v>
      </c>
      <c r="T1579" s="453">
        <v>177.95</v>
      </c>
      <c r="U1579" s="453">
        <v>149.57</v>
      </c>
      <c r="V1579" s="453">
        <v>147.72</v>
      </c>
      <c r="W1579" s="453">
        <v>150.15</v>
      </c>
      <c r="X1579" s="453">
        <v>151.34</v>
      </c>
      <c r="Y1579" s="453">
        <v>150.19</v>
      </c>
      <c r="Z1579" s="453">
        <v>142.94</v>
      </c>
      <c r="AA1579" s="453">
        <v>147.16</v>
      </c>
      <c r="AB1579" s="453">
        <v>153.47999999999999</v>
      </c>
      <c r="AC1579" s="453">
        <v>154.54</v>
      </c>
    </row>
    <row r="1580" spans="1:29" x14ac:dyDescent="0.25">
      <c r="A1580" s="452" t="s">
        <v>774</v>
      </c>
      <c r="B1580" s="453">
        <v>258.54000000000002</v>
      </c>
      <c r="C1580" s="453">
        <v>222.93</v>
      </c>
      <c r="D1580" s="453">
        <v>195.57</v>
      </c>
      <c r="E1580" s="453">
        <v>181.35</v>
      </c>
      <c r="F1580" s="453">
        <v>175.57</v>
      </c>
      <c r="G1580" s="453">
        <v>175.81</v>
      </c>
      <c r="H1580" s="453">
        <v>177.37</v>
      </c>
      <c r="I1580" s="453">
        <v>176.36</v>
      </c>
      <c r="J1580" s="453">
        <v>175.59</v>
      </c>
      <c r="K1580" s="454">
        <v>171.6</v>
      </c>
      <c r="L1580" s="453">
        <v>177.13</v>
      </c>
      <c r="M1580" s="453">
        <v>188.12</v>
      </c>
      <c r="N1580" s="453">
        <v>177.21</v>
      </c>
      <c r="O1580" s="453">
        <v>182.53</v>
      </c>
      <c r="P1580" s="453">
        <v>194.28</v>
      </c>
      <c r="Q1580" s="453">
        <v>210.82</v>
      </c>
      <c r="R1580" s="453">
        <v>201.52</v>
      </c>
      <c r="S1580" s="453">
        <v>208.61</v>
      </c>
      <c r="T1580" s="453">
        <v>204.24</v>
      </c>
      <c r="U1580" s="453">
        <v>197.75</v>
      </c>
      <c r="V1580" s="453">
        <v>198.99</v>
      </c>
      <c r="W1580" s="453">
        <v>205.63</v>
      </c>
      <c r="X1580" s="453">
        <v>209.94</v>
      </c>
      <c r="Y1580" s="453">
        <v>208.71</v>
      </c>
      <c r="Z1580" s="453">
        <v>210.34</v>
      </c>
      <c r="AA1580" s="453">
        <v>227.51</v>
      </c>
      <c r="AB1580" s="453">
        <v>230.67</v>
      </c>
      <c r="AC1580" s="453">
        <v>229.44</v>
      </c>
    </row>
    <row r="1581" spans="1:29" x14ac:dyDescent="0.25">
      <c r="A1581" s="452" t="s">
        <v>8</v>
      </c>
      <c r="B1581" s="453">
        <v>539.53</v>
      </c>
      <c r="C1581" s="453">
        <v>536.87</v>
      </c>
      <c r="D1581" s="453">
        <v>534.88</v>
      </c>
      <c r="E1581" s="453">
        <v>564.66</v>
      </c>
      <c r="F1581" s="453">
        <v>588.02</v>
      </c>
      <c r="G1581" s="453">
        <v>581.76</v>
      </c>
      <c r="H1581" s="453">
        <v>617.27</v>
      </c>
      <c r="I1581" s="453">
        <v>627.23</v>
      </c>
      <c r="J1581" s="453">
        <v>617.41999999999996</v>
      </c>
      <c r="K1581" s="453">
        <v>611.69000000000005</v>
      </c>
      <c r="L1581" s="453">
        <v>592.04</v>
      </c>
      <c r="M1581" s="453">
        <v>633.57000000000005</v>
      </c>
      <c r="N1581" s="453">
        <v>654.02</v>
      </c>
      <c r="O1581" s="453">
        <v>684.57</v>
      </c>
      <c r="P1581" s="453">
        <v>664.65</v>
      </c>
      <c r="Q1581" s="454">
        <v>589.5</v>
      </c>
      <c r="R1581" s="453">
        <v>649.27</v>
      </c>
      <c r="S1581" s="453">
        <v>636.82000000000005</v>
      </c>
      <c r="T1581" s="453">
        <v>599.66</v>
      </c>
      <c r="U1581" s="453">
        <v>562.79</v>
      </c>
      <c r="V1581" s="453">
        <v>650.86</v>
      </c>
      <c r="W1581" s="453">
        <v>607.13</v>
      </c>
      <c r="X1581" s="453">
        <v>583.16999999999996</v>
      </c>
      <c r="Y1581" s="453">
        <v>581.85</v>
      </c>
      <c r="Z1581" s="454">
        <v>558.29999999999995</v>
      </c>
      <c r="AA1581" s="453">
        <v>539.36</v>
      </c>
      <c r="AB1581" s="453">
        <v>572.30999999999995</v>
      </c>
      <c r="AC1581" s="453">
        <v>559.16</v>
      </c>
    </row>
    <row r="1582" spans="1:29" x14ac:dyDescent="0.25">
      <c r="A1582" s="452" t="s">
        <v>11</v>
      </c>
      <c r="B1582" s="453">
        <v>616.71</v>
      </c>
      <c r="C1582" s="453">
        <v>648.05999999999995</v>
      </c>
      <c r="D1582" s="453">
        <v>667.07</v>
      </c>
      <c r="E1582" s="454">
        <v>683.8</v>
      </c>
      <c r="F1582" s="453">
        <v>690.04</v>
      </c>
      <c r="G1582" s="453">
        <v>706.26</v>
      </c>
      <c r="H1582" s="453">
        <v>710.27</v>
      </c>
      <c r="I1582" s="453">
        <v>669.52</v>
      </c>
      <c r="J1582" s="453">
        <v>654.16999999999996</v>
      </c>
      <c r="K1582" s="453">
        <v>640.45000000000005</v>
      </c>
      <c r="L1582" s="453">
        <v>557.85</v>
      </c>
      <c r="M1582" s="453">
        <v>584.09</v>
      </c>
      <c r="N1582" s="453">
        <v>571.97</v>
      </c>
      <c r="O1582" s="454">
        <v>573.70000000000005</v>
      </c>
      <c r="P1582" s="453">
        <v>586.61</v>
      </c>
      <c r="Q1582" s="453">
        <v>585.42999999999995</v>
      </c>
      <c r="R1582" s="454">
        <v>594.1</v>
      </c>
      <c r="S1582" s="453">
        <v>597.64</v>
      </c>
      <c r="T1582" s="453">
        <v>607.91</v>
      </c>
      <c r="U1582" s="453">
        <v>623.39</v>
      </c>
      <c r="V1582" s="453">
        <v>662.46</v>
      </c>
      <c r="W1582" s="453">
        <v>621.38</v>
      </c>
      <c r="X1582" s="453">
        <v>619.69000000000005</v>
      </c>
      <c r="Y1582" s="453">
        <v>643.13</v>
      </c>
      <c r="Z1582" s="453">
        <v>608.80999999999995</v>
      </c>
      <c r="AA1582" s="453">
        <v>624.66999999999996</v>
      </c>
      <c r="AB1582" s="453">
        <v>624.58000000000004</v>
      </c>
      <c r="AC1582" s="453">
        <v>649.21</v>
      </c>
    </row>
    <row r="1583" spans="1:29" x14ac:dyDescent="0.25">
      <c r="A1583" s="452" t="s">
        <v>775</v>
      </c>
      <c r="B1583" s="453">
        <v>3615.27</v>
      </c>
      <c r="C1583" s="453">
        <v>3611.61</v>
      </c>
      <c r="D1583" s="453">
        <v>3556.62</v>
      </c>
      <c r="E1583" s="453">
        <v>3545.62</v>
      </c>
      <c r="F1583" s="453">
        <v>3708.89</v>
      </c>
      <c r="G1583" s="453">
        <v>3856.76</v>
      </c>
      <c r="H1583" s="453">
        <v>3696.01</v>
      </c>
      <c r="I1583" s="453">
        <v>3536.02</v>
      </c>
      <c r="J1583" s="453">
        <v>3511.37</v>
      </c>
      <c r="K1583" s="453">
        <v>3381.86</v>
      </c>
      <c r="L1583" s="455">
        <v>3374</v>
      </c>
      <c r="M1583" s="453">
        <v>3335.97</v>
      </c>
      <c r="N1583" s="453">
        <v>3267.79</v>
      </c>
      <c r="O1583" s="453">
        <v>3152.62</v>
      </c>
      <c r="P1583" s="453">
        <v>3049.15</v>
      </c>
      <c r="Q1583" s="453">
        <v>3003.63</v>
      </c>
      <c r="R1583" s="453">
        <v>2955.95</v>
      </c>
      <c r="S1583" s="453">
        <v>2811.86</v>
      </c>
      <c r="T1583" s="453">
        <v>2560.29</v>
      </c>
      <c r="U1583" s="453">
        <v>2376.12</v>
      </c>
      <c r="V1583" s="454">
        <v>2422.5</v>
      </c>
      <c r="W1583" s="453">
        <v>2429.63</v>
      </c>
      <c r="X1583" s="453">
        <v>2635.01</v>
      </c>
      <c r="Y1583" s="453">
        <v>2592.59</v>
      </c>
      <c r="Z1583" s="453">
        <v>2562.0100000000002</v>
      </c>
      <c r="AA1583" s="453">
        <v>2600.56</v>
      </c>
      <c r="AB1583" s="453">
        <v>2475.48</v>
      </c>
      <c r="AC1583" s="453">
        <v>2494.84</v>
      </c>
    </row>
    <row r="1584" spans="1:29" x14ac:dyDescent="0.25">
      <c r="A1584" s="452" t="s">
        <v>9</v>
      </c>
      <c r="B1584" s="454">
        <v>36.299999999999997</v>
      </c>
      <c r="C1584" s="453">
        <v>35.76</v>
      </c>
      <c r="D1584" s="453">
        <v>35.96</v>
      </c>
      <c r="E1584" s="453">
        <v>37.479999999999997</v>
      </c>
      <c r="F1584" s="453">
        <v>37.549999999999997</v>
      </c>
      <c r="G1584" s="453">
        <v>45.38</v>
      </c>
      <c r="H1584" s="453">
        <v>45.13</v>
      </c>
      <c r="I1584" s="453">
        <v>52.98</v>
      </c>
      <c r="J1584" s="453">
        <v>53.66</v>
      </c>
      <c r="K1584" s="453">
        <v>61.61</v>
      </c>
      <c r="L1584" s="454">
        <v>61.7</v>
      </c>
      <c r="M1584" s="453">
        <v>60.37</v>
      </c>
      <c r="N1584" s="453">
        <v>60.08</v>
      </c>
      <c r="O1584" s="453">
        <v>59.63</v>
      </c>
      <c r="P1584" s="453">
        <v>65.069999999999993</v>
      </c>
      <c r="Q1584" s="453">
        <v>70.040000000000006</v>
      </c>
      <c r="R1584" s="453">
        <v>69.430000000000007</v>
      </c>
      <c r="S1584" s="454">
        <v>70.5</v>
      </c>
      <c r="T1584" s="454">
        <v>67.2</v>
      </c>
      <c r="U1584" s="453">
        <v>60.57</v>
      </c>
      <c r="V1584" s="453">
        <v>55.26</v>
      </c>
      <c r="W1584" s="453">
        <v>51.74</v>
      </c>
      <c r="X1584" s="455">
        <v>51</v>
      </c>
      <c r="Y1584" s="453">
        <v>50.13</v>
      </c>
      <c r="Z1584" s="453">
        <v>54.08</v>
      </c>
      <c r="AA1584" s="453">
        <v>52.02</v>
      </c>
      <c r="AB1584" s="454">
        <v>54.9</v>
      </c>
      <c r="AC1584" s="453">
        <v>56.22</v>
      </c>
    </row>
    <row r="1585" spans="1:29" x14ac:dyDescent="0.25">
      <c r="A1585" s="452" t="s">
        <v>776</v>
      </c>
      <c r="B1585" s="453">
        <v>1.1499999999999999</v>
      </c>
      <c r="C1585" s="453">
        <v>1.29</v>
      </c>
      <c r="D1585" s="454">
        <v>1.4</v>
      </c>
      <c r="E1585" s="453">
        <v>1.46</v>
      </c>
      <c r="F1585" s="453">
        <v>1.42</v>
      </c>
      <c r="G1585" s="453">
        <v>1.48</v>
      </c>
      <c r="H1585" s="453">
        <v>1.53</v>
      </c>
      <c r="I1585" s="453">
        <v>1.62</v>
      </c>
      <c r="J1585" s="453">
        <v>1.58</v>
      </c>
      <c r="K1585" s="453">
        <v>1.57</v>
      </c>
      <c r="L1585" s="453">
        <v>1.59</v>
      </c>
      <c r="M1585" s="453">
        <v>1.45</v>
      </c>
      <c r="N1585" s="453">
        <v>1.35</v>
      </c>
      <c r="O1585" s="454">
        <v>1.3</v>
      </c>
      <c r="P1585" s="453">
        <v>1.04</v>
      </c>
      <c r="Q1585" s="453">
        <v>1.02</v>
      </c>
      <c r="R1585" s="455">
        <v>1</v>
      </c>
      <c r="S1585" s="453">
        <v>0.99</v>
      </c>
      <c r="T1585" s="453">
        <v>1.06</v>
      </c>
      <c r="U1585" s="453">
        <v>1.07</v>
      </c>
      <c r="V1585" s="453">
        <v>1.04</v>
      </c>
      <c r="W1585" s="453">
        <v>1.03</v>
      </c>
      <c r="X1585" s="453">
        <v>1.04</v>
      </c>
      <c r="Y1585" s="453">
        <v>1.03</v>
      </c>
      <c r="Z1585" s="453">
        <v>0.88</v>
      </c>
      <c r="AA1585" s="453">
        <v>0.86</v>
      </c>
      <c r="AB1585" s="453">
        <v>0.84</v>
      </c>
      <c r="AC1585" s="453">
        <v>0.87</v>
      </c>
    </row>
    <row r="1586" spans="1:29" x14ac:dyDescent="0.25">
      <c r="A1586" s="452" t="s">
        <v>10</v>
      </c>
      <c r="B1586" s="453">
        <v>166.11</v>
      </c>
      <c r="C1586" s="453">
        <v>165.34</v>
      </c>
      <c r="D1586" s="453">
        <v>170.87</v>
      </c>
      <c r="E1586" s="453">
        <v>179.29</v>
      </c>
      <c r="F1586" s="453">
        <v>188.87</v>
      </c>
      <c r="G1586" s="453">
        <v>194.48</v>
      </c>
      <c r="H1586" s="453">
        <v>206.69</v>
      </c>
      <c r="I1586" s="453">
        <v>213.81</v>
      </c>
      <c r="J1586" s="453">
        <v>213.65</v>
      </c>
      <c r="K1586" s="454">
        <v>216.8</v>
      </c>
      <c r="L1586" s="453">
        <v>203.25</v>
      </c>
      <c r="M1586" s="453">
        <v>208.54</v>
      </c>
      <c r="N1586" s="453">
        <v>209.71</v>
      </c>
      <c r="O1586" s="453">
        <v>211.37</v>
      </c>
      <c r="P1586" s="453">
        <v>204.08</v>
      </c>
      <c r="Q1586" s="453">
        <v>179.21</v>
      </c>
      <c r="R1586" s="453">
        <v>182.91</v>
      </c>
      <c r="S1586" s="453">
        <v>191.94</v>
      </c>
      <c r="T1586" s="454">
        <v>191.8</v>
      </c>
      <c r="U1586" s="453">
        <v>185.87</v>
      </c>
      <c r="V1586" s="453">
        <v>199.84</v>
      </c>
      <c r="W1586" s="453">
        <v>203.61</v>
      </c>
      <c r="X1586" s="453">
        <v>207.02</v>
      </c>
      <c r="Y1586" s="453">
        <v>205.89</v>
      </c>
      <c r="Z1586" s="453">
        <v>200.05</v>
      </c>
      <c r="AA1586" s="453">
        <v>202.41</v>
      </c>
      <c r="AB1586" s="454">
        <v>202.7</v>
      </c>
      <c r="AC1586" s="453">
        <v>205.55</v>
      </c>
    </row>
    <row r="1587" spans="1:29" x14ac:dyDescent="0.25">
      <c r="A1587" s="452" t="s">
        <v>777</v>
      </c>
      <c r="B1587" s="453">
        <v>292.31</v>
      </c>
      <c r="C1587" s="453">
        <v>310.54000000000002</v>
      </c>
      <c r="D1587" s="453">
        <v>320.85000000000002</v>
      </c>
      <c r="E1587" s="453">
        <v>310.14999999999998</v>
      </c>
      <c r="F1587" s="453">
        <v>310.23</v>
      </c>
      <c r="G1587" s="453">
        <v>317.81</v>
      </c>
      <c r="H1587" s="453">
        <v>332.99</v>
      </c>
      <c r="I1587" s="453">
        <v>332.21</v>
      </c>
      <c r="J1587" s="453">
        <v>334.89</v>
      </c>
      <c r="K1587" s="453">
        <v>332.98</v>
      </c>
      <c r="L1587" s="453">
        <v>322.02</v>
      </c>
      <c r="M1587" s="453">
        <v>313.02</v>
      </c>
      <c r="N1587" s="453">
        <v>294.45999999999998</v>
      </c>
      <c r="O1587" s="453">
        <v>284.22000000000003</v>
      </c>
      <c r="P1587" s="454">
        <v>234.2</v>
      </c>
      <c r="Q1587" s="453">
        <v>230.15</v>
      </c>
      <c r="R1587" s="453">
        <v>223.88</v>
      </c>
      <c r="S1587" s="453">
        <v>218.16</v>
      </c>
      <c r="T1587" s="453">
        <v>226.44</v>
      </c>
      <c r="U1587" s="453">
        <v>224.24</v>
      </c>
      <c r="V1587" s="453">
        <v>230.31</v>
      </c>
      <c r="W1587" s="453">
        <v>215.66</v>
      </c>
      <c r="X1587" s="453">
        <v>224.17</v>
      </c>
      <c r="Y1587" s="453">
        <v>229.83</v>
      </c>
      <c r="Z1587" s="453">
        <v>215.12</v>
      </c>
      <c r="AA1587" s="453">
        <v>214.32</v>
      </c>
      <c r="AB1587" s="453">
        <v>220.21</v>
      </c>
      <c r="AC1587" s="453">
        <v>220.53</v>
      </c>
    </row>
    <row r="1588" spans="1:29" x14ac:dyDescent="0.25">
      <c r="A1588" s="452" t="s">
        <v>778</v>
      </c>
      <c r="B1588" s="453">
        <v>1948.59</v>
      </c>
      <c r="C1588" s="453">
        <v>1944.65</v>
      </c>
      <c r="D1588" s="453">
        <v>1984.24</v>
      </c>
      <c r="E1588" s="453">
        <v>2256.89</v>
      </c>
      <c r="F1588" s="453">
        <v>2231.0700000000002</v>
      </c>
      <c r="G1588" s="453">
        <v>2335.63</v>
      </c>
      <c r="H1588" s="453">
        <v>2477.0100000000002</v>
      </c>
      <c r="I1588" s="453">
        <v>2512.87</v>
      </c>
      <c r="J1588" s="453">
        <v>2474.96</v>
      </c>
      <c r="K1588" s="454">
        <v>2470.9</v>
      </c>
      <c r="L1588" s="453">
        <v>2523.17</v>
      </c>
      <c r="M1588" s="453">
        <v>2354.98</v>
      </c>
      <c r="N1588" s="453">
        <v>2390.71</v>
      </c>
      <c r="O1588" s="453">
        <v>2761.18</v>
      </c>
      <c r="P1588" s="453">
        <v>2995.99</v>
      </c>
      <c r="Q1588" s="453">
        <v>3117.74</v>
      </c>
      <c r="R1588" s="454">
        <v>3350.4</v>
      </c>
      <c r="S1588" s="455">
        <v>3770</v>
      </c>
      <c r="T1588" s="453">
        <v>4053.72</v>
      </c>
      <c r="U1588" s="453">
        <v>4173.12</v>
      </c>
      <c r="V1588" s="453">
        <v>3948.06</v>
      </c>
      <c r="W1588" s="454">
        <v>4211.3999999999996</v>
      </c>
      <c r="X1588" s="453">
        <v>2923.55</v>
      </c>
      <c r="Y1588" s="455">
        <v>2945</v>
      </c>
      <c r="Z1588" s="453">
        <v>3166.57</v>
      </c>
      <c r="AA1588" s="453">
        <v>3722.34</v>
      </c>
      <c r="AB1588" s="454">
        <v>3879.4</v>
      </c>
      <c r="AC1588" s="453">
        <v>4111.55</v>
      </c>
    </row>
    <row r="1590" spans="1:29" x14ac:dyDescent="0.25">
      <c r="A1590" s="450" t="s">
        <v>779</v>
      </c>
    </row>
    <row r="1591" spans="1:29" x14ac:dyDescent="0.25">
      <c r="A1591" s="450" t="s">
        <v>751</v>
      </c>
      <c r="B1591" s="450" t="s">
        <v>780</v>
      </c>
    </row>
    <row r="1593" spans="1:29" x14ac:dyDescent="0.25">
      <c r="A1593" s="450" t="s">
        <v>739</v>
      </c>
      <c r="B1593" s="450" t="s">
        <v>740</v>
      </c>
    </row>
    <row r="1594" spans="1:29" x14ac:dyDescent="0.25">
      <c r="A1594" s="450" t="s">
        <v>741</v>
      </c>
      <c r="B1594" s="450" t="s">
        <v>793</v>
      </c>
    </row>
    <row r="1595" spans="1:29" x14ac:dyDescent="0.25">
      <c r="A1595" s="450" t="s">
        <v>743</v>
      </c>
      <c r="B1595" s="450" t="s">
        <v>787</v>
      </c>
    </row>
    <row r="1597" spans="1:29" x14ac:dyDescent="0.25">
      <c r="A1597" s="452" t="s">
        <v>745</v>
      </c>
      <c r="B1597" s="452" t="s">
        <v>51</v>
      </c>
      <c r="C1597" s="452" t="s">
        <v>52</v>
      </c>
      <c r="D1597" s="452" t="s">
        <v>53</v>
      </c>
      <c r="E1597" s="452" t="s">
        <v>54</v>
      </c>
      <c r="F1597" s="452" t="s">
        <v>55</v>
      </c>
      <c r="G1597" s="452" t="s">
        <v>56</v>
      </c>
      <c r="H1597" s="452" t="s">
        <v>57</v>
      </c>
      <c r="I1597" s="452" t="s">
        <v>58</v>
      </c>
      <c r="J1597" s="452" t="s">
        <v>59</v>
      </c>
      <c r="K1597" s="452" t="s">
        <v>60</v>
      </c>
      <c r="L1597" s="452" t="s">
        <v>61</v>
      </c>
      <c r="M1597" s="452" t="s">
        <v>62</v>
      </c>
      <c r="N1597" s="452" t="s">
        <v>63</v>
      </c>
      <c r="O1597" s="452" t="s">
        <v>64</v>
      </c>
      <c r="P1597" s="452" t="s">
        <v>65</v>
      </c>
      <c r="Q1597" s="452" t="s">
        <v>66</v>
      </c>
      <c r="R1597" s="452" t="s">
        <v>67</v>
      </c>
      <c r="S1597" s="452" t="s">
        <v>68</v>
      </c>
      <c r="T1597" s="452" t="s">
        <v>69</v>
      </c>
      <c r="U1597" s="452" t="s">
        <v>70</v>
      </c>
      <c r="V1597" s="452" t="s">
        <v>71</v>
      </c>
      <c r="W1597" s="452" t="s">
        <v>72</v>
      </c>
      <c r="X1597" s="452" t="s">
        <v>73</v>
      </c>
      <c r="Y1597" s="452" t="s">
        <v>74</v>
      </c>
      <c r="Z1597" s="452" t="s">
        <v>75</v>
      </c>
      <c r="AA1597" s="452" t="s">
        <v>76</v>
      </c>
      <c r="AB1597" s="452" t="s">
        <v>77</v>
      </c>
      <c r="AC1597" s="452" t="s">
        <v>746</v>
      </c>
    </row>
    <row r="1598" spans="1:29" x14ac:dyDescent="0.25">
      <c r="A1598" s="452" t="s">
        <v>747</v>
      </c>
      <c r="B1598" s="453">
        <v>93506.93</v>
      </c>
      <c r="C1598" s="453">
        <v>88759.27</v>
      </c>
      <c r="D1598" s="453">
        <v>90220.79</v>
      </c>
      <c r="E1598" s="453">
        <v>88951.15</v>
      </c>
      <c r="F1598" s="453">
        <v>93356.93</v>
      </c>
      <c r="G1598" s="453">
        <v>94533.759999999995</v>
      </c>
      <c r="H1598" s="454">
        <v>97767.6</v>
      </c>
      <c r="I1598" s="453">
        <v>92864.52</v>
      </c>
      <c r="J1598" s="453">
        <v>71323.55</v>
      </c>
      <c r="K1598" s="453">
        <v>61134.71</v>
      </c>
      <c r="L1598" s="453">
        <v>62909.09</v>
      </c>
      <c r="M1598" s="454">
        <v>62874.8</v>
      </c>
      <c r="N1598" s="453">
        <v>57285.17</v>
      </c>
      <c r="O1598" s="453">
        <v>57196.08</v>
      </c>
      <c r="P1598" s="453">
        <v>57891.78</v>
      </c>
      <c r="Q1598" s="453">
        <v>55972.46</v>
      </c>
      <c r="R1598" s="453">
        <v>47739.28</v>
      </c>
      <c r="S1598" s="453">
        <v>47269.52</v>
      </c>
      <c r="T1598" s="453">
        <v>36958.54</v>
      </c>
      <c r="U1598" s="453">
        <v>29343.82</v>
      </c>
      <c r="V1598" s="453">
        <v>18695.18</v>
      </c>
      <c r="W1598" s="453">
        <v>14750.42</v>
      </c>
      <c r="X1598" s="455">
        <v>13236</v>
      </c>
      <c r="Y1598" s="453">
        <v>11009.66</v>
      </c>
      <c r="Z1598" s="453">
        <v>10774.38</v>
      </c>
      <c r="AA1598" s="453">
        <v>10567.86</v>
      </c>
      <c r="AB1598" s="453">
        <v>9779.73</v>
      </c>
      <c r="AC1598" s="454">
        <v>10178.9</v>
      </c>
    </row>
    <row r="1599" spans="1:29" x14ac:dyDescent="0.25">
      <c r="A1599" s="452" t="s">
        <v>748</v>
      </c>
      <c r="B1599" s="453">
        <v>117967.85</v>
      </c>
      <c r="C1599" s="453">
        <v>113386.84</v>
      </c>
      <c r="D1599" s="453">
        <v>110486.73</v>
      </c>
      <c r="E1599" s="453">
        <v>105432.75</v>
      </c>
      <c r="F1599" s="453">
        <v>109818.49</v>
      </c>
      <c r="G1599" s="453">
        <v>109481.97</v>
      </c>
      <c r="H1599" s="453">
        <v>112619.96</v>
      </c>
      <c r="I1599" s="453">
        <v>107888.45</v>
      </c>
      <c r="J1599" s="453">
        <v>86616.12</v>
      </c>
      <c r="K1599" s="453">
        <v>66927.95</v>
      </c>
      <c r="L1599" s="453">
        <v>68873.289999999994</v>
      </c>
      <c r="M1599" s="453">
        <v>68140.289999999994</v>
      </c>
      <c r="N1599" s="453">
        <v>60935.360000000001</v>
      </c>
      <c r="O1599" s="453">
        <v>60615.83</v>
      </c>
      <c r="P1599" s="453">
        <v>62226.27</v>
      </c>
      <c r="Q1599" s="453">
        <v>59638.239999999998</v>
      </c>
      <c r="R1599" s="453">
        <v>50848.94</v>
      </c>
      <c r="S1599" s="453">
        <v>50809.919999999998</v>
      </c>
      <c r="T1599" s="453">
        <v>40313.24</v>
      </c>
      <c r="U1599" s="454">
        <v>31308.1</v>
      </c>
      <c r="V1599" s="453">
        <v>20784.55</v>
      </c>
      <c r="W1599" s="453">
        <v>15912.83</v>
      </c>
      <c r="X1599" s="453">
        <v>14154.48</v>
      </c>
      <c r="Y1599" s="453">
        <v>11875.51</v>
      </c>
      <c r="Z1599" s="453">
        <v>11663.46</v>
      </c>
      <c r="AA1599" s="453">
        <v>11419.41</v>
      </c>
      <c r="AB1599" s="454">
        <v>10640.8</v>
      </c>
      <c r="AC1599" s="453">
        <v>11070.15</v>
      </c>
    </row>
    <row r="1600" spans="1:29" x14ac:dyDescent="0.25">
      <c r="A1600" s="452" t="s">
        <v>749</v>
      </c>
      <c r="B1600" s="453">
        <v>117915.51</v>
      </c>
      <c r="C1600" s="453">
        <v>113336.53</v>
      </c>
      <c r="D1600" s="453">
        <v>110441.77</v>
      </c>
      <c r="E1600" s="453">
        <v>105385.78</v>
      </c>
      <c r="F1600" s="453">
        <v>109771.66</v>
      </c>
      <c r="G1600" s="453">
        <v>109437.22</v>
      </c>
      <c r="H1600" s="453">
        <v>112567.94</v>
      </c>
      <c r="I1600" s="453">
        <v>107844.28</v>
      </c>
      <c r="J1600" s="453">
        <v>86576.86</v>
      </c>
      <c r="K1600" s="453">
        <v>66888.31</v>
      </c>
      <c r="L1600" s="453">
        <v>68850.83</v>
      </c>
      <c r="M1600" s="454">
        <v>68120.5</v>
      </c>
      <c r="N1600" s="453">
        <v>60931.41</v>
      </c>
      <c r="O1600" s="454">
        <v>60611.8</v>
      </c>
      <c r="P1600" s="453">
        <v>62222.559999999998</v>
      </c>
      <c r="Q1600" s="453">
        <v>59634.85</v>
      </c>
      <c r="R1600" s="453">
        <v>50845.48</v>
      </c>
      <c r="S1600" s="453">
        <v>50805.63</v>
      </c>
      <c r="T1600" s="453">
        <v>40309.46</v>
      </c>
      <c r="U1600" s="453">
        <v>31304.82</v>
      </c>
      <c r="V1600" s="453">
        <v>20780.98</v>
      </c>
      <c r="W1600" s="453">
        <v>15909.16</v>
      </c>
      <c r="X1600" s="454">
        <v>14150.9</v>
      </c>
      <c r="Y1600" s="453">
        <v>11872.38</v>
      </c>
      <c r="Z1600" s="453">
        <v>11660.59</v>
      </c>
      <c r="AA1600" s="454">
        <v>11416.5</v>
      </c>
      <c r="AB1600" s="453">
        <v>10638.51</v>
      </c>
      <c r="AC1600" s="453">
        <v>11068.06</v>
      </c>
    </row>
    <row r="1601" spans="1:29" x14ac:dyDescent="0.25">
      <c r="A1601" s="452" t="s">
        <v>750</v>
      </c>
      <c r="B1601" s="453">
        <v>4005.54</v>
      </c>
      <c r="C1601" s="453">
        <v>3907.31</v>
      </c>
      <c r="D1601" s="453">
        <v>3597.58</v>
      </c>
      <c r="E1601" s="453">
        <v>3832.29</v>
      </c>
      <c r="F1601" s="453">
        <v>4331.53</v>
      </c>
      <c r="G1601" s="453">
        <v>4670.68</v>
      </c>
      <c r="H1601" s="453">
        <v>5099.3100000000004</v>
      </c>
      <c r="I1601" s="453">
        <v>4790.01</v>
      </c>
      <c r="J1601" s="453">
        <v>4845.83</v>
      </c>
      <c r="K1601" s="453">
        <v>4692.74</v>
      </c>
      <c r="L1601" s="453">
        <v>4542.1499999999996</v>
      </c>
      <c r="M1601" s="453">
        <v>4369.37</v>
      </c>
      <c r="N1601" s="453">
        <v>3957.44</v>
      </c>
      <c r="O1601" s="454">
        <v>3210.2</v>
      </c>
      <c r="P1601" s="453">
        <v>3382.82</v>
      </c>
      <c r="Q1601" s="453">
        <v>3388.13</v>
      </c>
      <c r="R1601" s="453">
        <v>2575.54</v>
      </c>
      <c r="S1601" s="454">
        <v>1949.1</v>
      </c>
      <c r="T1601" s="453">
        <v>1939.27</v>
      </c>
      <c r="U1601" s="453">
        <v>2044.85</v>
      </c>
      <c r="V1601" s="453">
        <v>2587.83</v>
      </c>
      <c r="W1601" s="454">
        <v>1443.1</v>
      </c>
      <c r="X1601" s="453">
        <v>1488.83</v>
      </c>
      <c r="Y1601" s="453">
        <v>1343.01</v>
      </c>
      <c r="Z1601" s="453">
        <v>1260.25</v>
      </c>
      <c r="AA1601" s="453">
        <v>1077.98</v>
      </c>
      <c r="AB1601" s="453">
        <v>1083.92</v>
      </c>
      <c r="AC1601" s="453">
        <v>1065.68</v>
      </c>
    </row>
    <row r="1602" spans="1:29" x14ac:dyDescent="0.25">
      <c r="A1602" s="452" t="s">
        <v>752</v>
      </c>
      <c r="B1602" s="455">
        <v>1680</v>
      </c>
      <c r="C1602" s="453">
        <v>1164.93</v>
      </c>
      <c r="D1602" s="453">
        <v>986.93</v>
      </c>
      <c r="E1602" s="453">
        <v>873.58</v>
      </c>
      <c r="F1602" s="454">
        <v>941.4</v>
      </c>
      <c r="G1602" s="453">
        <v>1383.16</v>
      </c>
      <c r="H1602" s="453">
        <v>1423.24</v>
      </c>
      <c r="I1602" s="453">
        <v>1073.05</v>
      </c>
      <c r="J1602" s="453">
        <v>661.04</v>
      </c>
      <c r="K1602" s="453">
        <v>552.51</v>
      </c>
      <c r="L1602" s="453">
        <v>819.08</v>
      </c>
      <c r="M1602" s="453">
        <v>821.71</v>
      </c>
      <c r="N1602" s="453">
        <v>683.47</v>
      </c>
      <c r="O1602" s="453">
        <v>709.36</v>
      </c>
      <c r="P1602" s="453">
        <v>841.48</v>
      </c>
      <c r="Q1602" s="453">
        <v>904.79</v>
      </c>
      <c r="R1602" s="453">
        <v>496.49</v>
      </c>
      <c r="S1602" s="453">
        <v>606.65</v>
      </c>
      <c r="T1602" s="453">
        <v>583.03</v>
      </c>
      <c r="U1602" s="454">
        <v>284.7</v>
      </c>
      <c r="V1602" s="453">
        <v>286.20999999999998</v>
      </c>
      <c r="W1602" s="453">
        <v>252.11</v>
      </c>
      <c r="X1602" s="453">
        <v>153.97999999999999</v>
      </c>
      <c r="Y1602" s="453">
        <v>137.94999999999999</v>
      </c>
      <c r="Z1602" s="454">
        <v>139.9</v>
      </c>
      <c r="AA1602" s="453">
        <v>140.65</v>
      </c>
      <c r="AB1602" s="454">
        <v>126.7</v>
      </c>
      <c r="AC1602" s="453">
        <v>105.51</v>
      </c>
    </row>
    <row r="1603" spans="1:29" x14ac:dyDescent="0.25">
      <c r="A1603" s="452" t="s">
        <v>753</v>
      </c>
      <c r="B1603" s="453">
        <v>1331.01</v>
      </c>
      <c r="C1603" s="453">
        <v>953.77</v>
      </c>
      <c r="D1603" s="453">
        <v>1134.6099999999999</v>
      </c>
      <c r="E1603" s="453">
        <v>925.65</v>
      </c>
      <c r="F1603" s="453">
        <v>1123.23</v>
      </c>
      <c r="G1603" s="453">
        <v>1253.6600000000001</v>
      </c>
      <c r="H1603" s="453">
        <v>1212.81</v>
      </c>
      <c r="I1603" s="453">
        <v>1244.27</v>
      </c>
      <c r="J1603" s="453">
        <v>1317.41</v>
      </c>
      <c r="K1603" s="453">
        <v>1127.23</v>
      </c>
      <c r="L1603" s="453">
        <v>1248.51</v>
      </c>
      <c r="M1603" s="453">
        <v>1237.01</v>
      </c>
      <c r="N1603" s="453">
        <v>1103.97</v>
      </c>
      <c r="O1603" s="453">
        <v>1101.46</v>
      </c>
      <c r="P1603" s="453">
        <v>1222.94</v>
      </c>
      <c r="Q1603" s="453">
        <v>1167.6099999999999</v>
      </c>
      <c r="R1603" s="453">
        <v>1071.23</v>
      </c>
      <c r="S1603" s="453">
        <v>927.08</v>
      </c>
      <c r="T1603" s="453">
        <v>901.31</v>
      </c>
      <c r="U1603" s="453">
        <v>751.58</v>
      </c>
      <c r="V1603" s="453">
        <v>624.16</v>
      </c>
      <c r="W1603" s="453">
        <v>667.46</v>
      </c>
      <c r="X1603" s="453">
        <v>675.89</v>
      </c>
      <c r="Y1603" s="454">
        <v>510.1</v>
      </c>
      <c r="Z1603" s="453">
        <v>547.98</v>
      </c>
      <c r="AA1603" s="454">
        <v>577.4</v>
      </c>
      <c r="AB1603" s="453">
        <v>506.52</v>
      </c>
      <c r="AC1603" s="453">
        <v>427.57</v>
      </c>
    </row>
    <row r="1604" spans="1:29" x14ac:dyDescent="0.25">
      <c r="A1604" s="452" t="s">
        <v>7</v>
      </c>
      <c r="B1604" s="453">
        <v>1020.53</v>
      </c>
      <c r="C1604" s="453">
        <v>936.58</v>
      </c>
      <c r="D1604" s="453">
        <v>829.63</v>
      </c>
      <c r="E1604" s="453">
        <v>782.93</v>
      </c>
      <c r="F1604" s="453">
        <v>794.09</v>
      </c>
      <c r="G1604" s="453">
        <v>889.17</v>
      </c>
      <c r="H1604" s="453">
        <v>821.69</v>
      </c>
      <c r="I1604" s="453">
        <v>834.68</v>
      </c>
      <c r="J1604" s="453">
        <v>795.09</v>
      </c>
      <c r="K1604" s="453">
        <v>935.35</v>
      </c>
      <c r="L1604" s="453">
        <v>985.11</v>
      </c>
      <c r="M1604" s="453">
        <v>870.92</v>
      </c>
      <c r="N1604" s="453">
        <v>764.57</v>
      </c>
      <c r="O1604" s="453">
        <v>881.73</v>
      </c>
      <c r="P1604" s="453">
        <v>532.73</v>
      </c>
      <c r="Q1604" s="453">
        <v>19.29</v>
      </c>
      <c r="R1604" s="453">
        <v>19.829999999999998</v>
      </c>
      <c r="S1604" s="453">
        <v>22.63</v>
      </c>
      <c r="T1604" s="453">
        <v>18.04</v>
      </c>
      <c r="U1604" s="453">
        <v>22.48</v>
      </c>
      <c r="V1604" s="453">
        <v>18.95</v>
      </c>
      <c r="W1604" s="453">
        <v>20.69</v>
      </c>
      <c r="X1604" s="454">
        <v>16.100000000000001</v>
      </c>
      <c r="Y1604" s="454">
        <v>18.600000000000001</v>
      </c>
      <c r="Z1604" s="453">
        <v>18.32</v>
      </c>
      <c r="AA1604" s="453">
        <v>19.86</v>
      </c>
      <c r="AB1604" s="453">
        <v>19.07</v>
      </c>
      <c r="AC1604" s="453">
        <v>19.37</v>
      </c>
    </row>
    <row r="1605" spans="1:29" x14ac:dyDescent="0.25">
      <c r="A1605" s="452" t="s">
        <v>754</v>
      </c>
      <c r="B1605" s="453">
        <v>23391.77</v>
      </c>
      <c r="C1605" s="453">
        <v>24051.759999999998</v>
      </c>
      <c r="D1605" s="454">
        <v>26516.7</v>
      </c>
      <c r="E1605" s="453">
        <v>24417.279999999999</v>
      </c>
      <c r="F1605" s="453">
        <v>27118.880000000001</v>
      </c>
      <c r="G1605" s="453">
        <v>25209.52</v>
      </c>
      <c r="H1605" s="453">
        <v>26434.43</v>
      </c>
      <c r="I1605" s="453">
        <v>23769.14</v>
      </c>
      <c r="J1605" s="454">
        <v>10903.5</v>
      </c>
      <c r="K1605" s="453">
        <v>6811.76</v>
      </c>
      <c r="L1605" s="453">
        <v>6479.89</v>
      </c>
      <c r="M1605" s="453">
        <v>8363.4599999999991</v>
      </c>
      <c r="N1605" s="453">
        <v>8786.01</v>
      </c>
      <c r="O1605" s="453">
        <v>8822.0499999999993</v>
      </c>
      <c r="P1605" s="453">
        <v>10147.459999999999</v>
      </c>
      <c r="Q1605" s="453">
        <v>8627.09</v>
      </c>
      <c r="R1605" s="453">
        <v>8458.74</v>
      </c>
      <c r="S1605" s="453">
        <v>10976.36</v>
      </c>
      <c r="T1605" s="453">
        <v>9625.58</v>
      </c>
      <c r="U1605" s="454">
        <v>9973.7000000000007</v>
      </c>
      <c r="V1605" s="453">
        <v>1867.08</v>
      </c>
      <c r="W1605" s="453">
        <v>1479.71</v>
      </c>
      <c r="X1605" s="453">
        <v>1200.77</v>
      </c>
      <c r="Y1605" s="454">
        <v>1233.7</v>
      </c>
      <c r="Z1605" s="453">
        <v>1139.6600000000001</v>
      </c>
      <c r="AA1605" s="453">
        <v>1163.8599999999999</v>
      </c>
      <c r="AB1605" s="453">
        <v>1093.02</v>
      </c>
      <c r="AC1605" s="453">
        <v>1093.54</v>
      </c>
    </row>
    <row r="1606" spans="1:29" x14ac:dyDescent="0.25">
      <c r="A1606" s="452" t="s">
        <v>755</v>
      </c>
      <c r="B1606" s="453">
        <v>5.45</v>
      </c>
      <c r="C1606" s="453">
        <v>5.79</v>
      </c>
      <c r="D1606" s="453">
        <v>4.47</v>
      </c>
      <c r="E1606" s="453">
        <v>4.62</v>
      </c>
      <c r="F1606" s="453">
        <v>5.07</v>
      </c>
      <c r="G1606" s="453">
        <v>5.36</v>
      </c>
      <c r="H1606" s="453">
        <v>5.66</v>
      </c>
      <c r="I1606" s="453">
        <v>5.96</v>
      </c>
      <c r="J1606" s="453">
        <v>6.26</v>
      </c>
      <c r="K1606" s="453">
        <v>6.85</v>
      </c>
      <c r="L1606" s="453">
        <v>7.45</v>
      </c>
      <c r="M1606" s="453">
        <v>6.51</v>
      </c>
      <c r="N1606" s="453">
        <v>5.82</v>
      </c>
      <c r="O1606" s="453">
        <v>5.83</v>
      </c>
      <c r="P1606" s="453">
        <v>5.94</v>
      </c>
      <c r="Q1606" s="453">
        <v>5.92</v>
      </c>
      <c r="R1606" s="453">
        <v>5.14</v>
      </c>
      <c r="S1606" s="453">
        <v>4.4800000000000004</v>
      </c>
      <c r="T1606" s="454">
        <v>4.7</v>
      </c>
      <c r="U1606" s="453">
        <v>4.2699999999999996</v>
      </c>
      <c r="V1606" s="453">
        <v>4.62</v>
      </c>
      <c r="W1606" s="453">
        <v>4.71</v>
      </c>
      <c r="X1606" s="453">
        <v>4.1900000000000004</v>
      </c>
      <c r="Y1606" s="453">
        <v>3.92</v>
      </c>
      <c r="Z1606" s="453">
        <v>3.15</v>
      </c>
      <c r="AA1606" s="453">
        <v>3.17</v>
      </c>
      <c r="AB1606" s="453">
        <v>3.12</v>
      </c>
      <c r="AC1606" s="453">
        <v>2.84</v>
      </c>
    </row>
    <row r="1607" spans="1:29" x14ac:dyDescent="0.25">
      <c r="A1607" s="452" t="s">
        <v>756</v>
      </c>
      <c r="B1607" s="453">
        <v>1026.6600000000001</v>
      </c>
      <c r="C1607" s="453">
        <v>812.52</v>
      </c>
      <c r="D1607" s="453">
        <v>812.77</v>
      </c>
      <c r="E1607" s="453">
        <v>812.95</v>
      </c>
      <c r="F1607" s="453">
        <v>813.06</v>
      </c>
      <c r="G1607" s="453">
        <v>813.19</v>
      </c>
      <c r="H1607" s="453">
        <v>813.41</v>
      </c>
      <c r="I1607" s="453">
        <v>813.76</v>
      </c>
      <c r="J1607" s="454">
        <v>814.1</v>
      </c>
      <c r="K1607" s="453">
        <v>814.45</v>
      </c>
      <c r="L1607" s="453">
        <v>814.88</v>
      </c>
      <c r="M1607" s="453">
        <v>596.13</v>
      </c>
      <c r="N1607" s="453">
        <v>315.89</v>
      </c>
      <c r="O1607" s="453">
        <v>35.58</v>
      </c>
      <c r="P1607" s="453">
        <v>36.17</v>
      </c>
      <c r="Q1607" s="453">
        <v>36.950000000000003</v>
      </c>
      <c r="R1607" s="453">
        <v>37.840000000000003</v>
      </c>
      <c r="S1607" s="453">
        <v>39.119999999999997</v>
      </c>
      <c r="T1607" s="454">
        <v>40.1</v>
      </c>
      <c r="U1607" s="453">
        <v>40.53</v>
      </c>
      <c r="V1607" s="453">
        <v>40.72</v>
      </c>
      <c r="W1607" s="454">
        <v>40.9</v>
      </c>
      <c r="X1607" s="453">
        <v>40.99</v>
      </c>
      <c r="Y1607" s="453">
        <v>41.06</v>
      </c>
      <c r="Z1607" s="453">
        <v>41.21</v>
      </c>
      <c r="AA1607" s="453">
        <v>41.44</v>
      </c>
      <c r="AB1607" s="453">
        <v>42.57</v>
      </c>
      <c r="AC1607" s="453">
        <v>42.77</v>
      </c>
    </row>
    <row r="1608" spans="1:29" x14ac:dyDescent="0.25">
      <c r="A1608" s="452" t="s">
        <v>757</v>
      </c>
      <c r="B1608" s="453">
        <v>1199.3699999999999</v>
      </c>
      <c r="C1608" s="453">
        <v>1013.35</v>
      </c>
      <c r="D1608" s="453">
        <v>1055.24</v>
      </c>
      <c r="E1608" s="453">
        <v>1010.19</v>
      </c>
      <c r="F1608" s="453">
        <v>987.26</v>
      </c>
      <c r="G1608" s="453">
        <v>984.04</v>
      </c>
      <c r="H1608" s="453">
        <v>1104.79</v>
      </c>
      <c r="I1608" s="453">
        <v>988.42</v>
      </c>
      <c r="J1608" s="453">
        <v>839.27</v>
      </c>
      <c r="K1608" s="453">
        <v>866.83</v>
      </c>
      <c r="L1608" s="453">
        <v>884.73</v>
      </c>
      <c r="M1608" s="453">
        <v>766.81</v>
      </c>
      <c r="N1608" s="453">
        <v>743.97</v>
      </c>
      <c r="O1608" s="453">
        <v>696.51</v>
      </c>
      <c r="P1608" s="453">
        <v>669.75</v>
      </c>
      <c r="Q1608" s="453">
        <v>668.55</v>
      </c>
      <c r="R1608" s="453">
        <v>569.94000000000005</v>
      </c>
      <c r="S1608" s="453">
        <v>567.30999999999995</v>
      </c>
      <c r="T1608" s="453">
        <v>551.25</v>
      </c>
      <c r="U1608" s="454">
        <v>498.6</v>
      </c>
      <c r="V1608" s="453">
        <v>557.12</v>
      </c>
      <c r="W1608" s="453">
        <v>601.59</v>
      </c>
      <c r="X1608" s="453">
        <v>439.64</v>
      </c>
      <c r="Y1608" s="453">
        <v>164.36</v>
      </c>
      <c r="Z1608" s="453">
        <v>168.78</v>
      </c>
      <c r="AA1608" s="453">
        <v>161.55000000000001</v>
      </c>
      <c r="AB1608" s="453">
        <v>155.59</v>
      </c>
      <c r="AC1608" s="454">
        <v>159.9</v>
      </c>
    </row>
    <row r="1609" spans="1:29" x14ac:dyDescent="0.25">
      <c r="A1609" s="452" t="s">
        <v>758</v>
      </c>
      <c r="B1609" s="455">
        <v>3234</v>
      </c>
      <c r="C1609" s="453">
        <v>2819.26</v>
      </c>
      <c r="D1609" s="453">
        <v>2633.35</v>
      </c>
      <c r="E1609" s="453">
        <v>2365.5700000000002</v>
      </c>
      <c r="F1609" s="453">
        <v>2778.71</v>
      </c>
      <c r="G1609" s="453">
        <v>2994.66</v>
      </c>
      <c r="H1609" s="453">
        <v>3086.39</v>
      </c>
      <c r="I1609" s="453">
        <v>3004.63</v>
      </c>
      <c r="J1609" s="453">
        <v>2859.03</v>
      </c>
      <c r="K1609" s="453">
        <v>2984.06</v>
      </c>
      <c r="L1609" s="453">
        <v>2894.81</v>
      </c>
      <c r="M1609" s="453">
        <v>2756.23</v>
      </c>
      <c r="N1609" s="453">
        <v>2476.7199999999998</v>
      </c>
      <c r="O1609" s="454">
        <v>2283.5</v>
      </c>
      <c r="P1609" s="453">
        <v>2048.21</v>
      </c>
      <c r="Q1609" s="453">
        <v>2248.7399999999998</v>
      </c>
      <c r="R1609" s="453">
        <v>2153.14</v>
      </c>
      <c r="S1609" s="453">
        <v>1958.28</v>
      </c>
      <c r="T1609" s="453">
        <v>1907.35</v>
      </c>
      <c r="U1609" s="453">
        <v>1799.21</v>
      </c>
      <c r="V1609" s="453">
        <v>1412.81</v>
      </c>
      <c r="W1609" s="454">
        <v>1047.8</v>
      </c>
      <c r="X1609" s="453">
        <v>884.03</v>
      </c>
      <c r="Y1609" s="453">
        <v>827.16</v>
      </c>
      <c r="Z1609" s="453">
        <v>815.24</v>
      </c>
      <c r="AA1609" s="453">
        <v>734.49</v>
      </c>
      <c r="AB1609" s="453">
        <v>764.95</v>
      </c>
      <c r="AC1609" s="453">
        <v>734.18</v>
      </c>
    </row>
    <row r="1610" spans="1:29" x14ac:dyDescent="0.25">
      <c r="A1610" s="452" t="s">
        <v>759</v>
      </c>
      <c r="B1610" s="453">
        <v>23780.04</v>
      </c>
      <c r="C1610" s="453">
        <v>24004.84</v>
      </c>
      <c r="D1610" s="453">
        <v>24460.080000000002</v>
      </c>
      <c r="E1610" s="454">
        <v>24463.7</v>
      </c>
      <c r="F1610" s="453">
        <v>25113.54</v>
      </c>
      <c r="G1610" s="453">
        <v>25933.01</v>
      </c>
      <c r="H1610" s="454">
        <v>26419.5</v>
      </c>
      <c r="I1610" s="453">
        <v>25834.31</v>
      </c>
      <c r="J1610" s="453">
        <v>18627.77</v>
      </c>
      <c r="K1610" s="453">
        <v>13396.27</v>
      </c>
      <c r="L1610" s="453">
        <v>11924.61</v>
      </c>
      <c r="M1610" s="453">
        <v>11925.67</v>
      </c>
      <c r="N1610" s="453">
        <v>9610.9599999999991</v>
      </c>
      <c r="O1610" s="453">
        <v>9469.52</v>
      </c>
      <c r="P1610" s="453">
        <v>6706.25</v>
      </c>
      <c r="Q1610" s="453">
        <v>6760.68</v>
      </c>
      <c r="R1610" s="453">
        <v>6052.36</v>
      </c>
      <c r="S1610" s="453">
        <v>5632.31</v>
      </c>
      <c r="T1610" s="453">
        <v>4640.16</v>
      </c>
      <c r="U1610" s="453">
        <v>3926.21</v>
      </c>
      <c r="V1610" s="453">
        <v>2287.16</v>
      </c>
      <c r="W1610" s="454">
        <v>1386.5</v>
      </c>
      <c r="X1610" s="453">
        <v>1021.31</v>
      </c>
      <c r="Y1610" s="453">
        <v>1001.42</v>
      </c>
      <c r="Z1610" s="453">
        <v>1183.82</v>
      </c>
      <c r="AA1610" s="453">
        <v>1291.3900000000001</v>
      </c>
      <c r="AB1610" s="453">
        <v>1027.9100000000001</v>
      </c>
      <c r="AC1610" s="453">
        <v>1658.79</v>
      </c>
    </row>
    <row r="1611" spans="1:29" x14ac:dyDescent="0.25">
      <c r="A1611" s="452" t="s">
        <v>760</v>
      </c>
      <c r="B1611" s="453">
        <v>787.64</v>
      </c>
      <c r="C1611" s="453">
        <v>696.16</v>
      </c>
      <c r="D1611" s="454">
        <v>898.6</v>
      </c>
      <c r="E1611" s="453">
        <v>685.59</v>
      </c>
      <c r="F1611" s="453">
        <v>739.64</v>
      </c>
      <c r="G1611" s="453">
        <v>711.25</v>
      </c>
      <c r="H1611" s="453">
        <v>665.11</v>
      </c>
      <c r="I1611" s="453">
        <v>698.44</v>
      </c>
      <c r="J1611" s="453">
        <v>534.05999999999995</v>
      </c>
      <c r="K1611" s="453">
        <v>623.59</v>
      </c>
      <c r="L1611" s="453">
        <v>727.32</v>
      </c>
      <c r="M1611" s="453">
        <v>615.78</v>
      </c>
      <c r="N1611" s="453">
        <v>600.08000000000004</v>
      </c>
      <c r="O1611" s="453">
        <v>569.27</v>
      </c>
      <c r="P1611" s="453">
        <v>684.85</v>
      </c>
      <c r="Q1611" s="453">
        <v>670.12</v>
      </c>
      <c r="R1611" s="454">
        <v>662.7</v>
      </c>
      <c r="S1611" s="453">
        <v>727.75</v>
      </c>
      <c r="T1611" s="453">
        <v>743.16</v>
      </c>
      <c r="U1611" s="453">
        <v>626.04</v>
      </c>
      <c r="V1611" s="453">
        <v>796.07</v>
      </c>
      <c r="W1611" s="453">
        <v>786.53</v>
      </c>
      <c r="X1611" s="453">
        <v>694.69</v>
      </c>
      <c r="Y1611" s="453">
        <v>282.37</v>
      </c>
      <c r="Z1611" s="454">
        <v>285.3</v>
      </c>
      <c r="AA1611" s="453">
        <v>341.59</v>
      </c>
      <c r="AB1611" s="453">
        <v>165.38</v>
      </c>
      <c r="AC1611" s="453">
        <v>160.93</v>
      </c>
    </row>
    <row r="1612" spans="1:29" x14ac:dyDescent="0.25">
      <c r="A1612" s="452" t="s">
        <v>761</v>
      </c>
      <c r="B1612" s="453">
        <v>7198.76</v>
      </c>
      <c r="C1612" s="453">
        <v>7533.28</v>
      </c>
      <c r="D1612" s="453">
        <v>7024.45</v>
      </c>
      <c r="E1612" s="453">
        <v>7196.24</v>
      </c>
      <c r="F1612" s="453">
        <v>6800.59</v>
      </c>
      <c r="G1612" s="453">
        <v>7700.76</v>
      </c>
      <c r="H1612" s="453">
        <v>7634.02</v>
      </c>
      <c r="I1612" s="453">
        <v>7670.56</v>
      </c>
      <c r="J1612" s="453">
        <v>7885.57</v>
      </c>
      <c r="K1612" s="453">
        <v>8013.37</v>
      </c>
      <c r="L1612" s="453">
        <v>8598.52</v>
      </c>
      <c r="M1612" s="453">
        <v>8808.58</v>
      </c>
      <c r="N1612" s="453">
        <v>8488.89</v>
      </c>
      <c r="O1612" s="453">
        <v>8103.33</v>
      </c>
      <c r="P1612" s="453">
        <v>8928.35</v>
      </c>
      <c r="Q1612" s="453">
        <v>8251.44</v>
      </c>
      <c r="R1612" s="453">
        <v>3321.12</v>
      </c>
      <c r="S1612" s="453">
        <v>2575.0700000000002</v>
      </c>
      <c r="T1612" s="453">
        <v>1723.44</v>
      </c>
      <c r="U1612" s="453">
        <v>1743.03</v>
      </c>
      <c r="V1612" s="453">
        <v>1223.99</v>
      </c>
      <c r="W1612" s="453">
        <v>838.36</v>
      </c>
      <c r="X1612" s="453">
        <v>827.24</v>
      </c>
      <c r="Y1612" s="453">
        <v>773.07</v>
      </c>
      <c r="Z1612" s="453">
        <v>630.82000000000005</v>
      </c>
      <c r="AA1612" s="453">
        <v>612.69000000000005</v>
      </c>
      <c r="AB1612" s="453">
        <v>628.80999999999995</v>
      </c>
      <c r="AC1612" s="453">
        <v>690.65</v>
      </c>
    </row>
    <row r="1613" spans="1:29" x14ac:dyDescent="0.25">
      <c r="A1613" s="452" t="s">
        <v>762</v>
      </c>
      <c r="B1613" s="454">
        <v>41.3</v>
      </c>
      <c r="C1613" s="453">
        <v>42.47</v>
      </c>
      <c r="D1613" s="453">
        <v>43.57</v>
      </c>
      <c r="E1613" s="453">
        <v>44.55</v>
      </c>
      <c r="F1613" s="453">
        <v>45.42</v>
      </c>
      <c r="G1613" s="453">
        <v>46.19</v>
      </c>
      <c r="H1613" s="453">
        <v>46.91</v>
      </c>
      <c r="I1613" s="453">
        <v>47.53</v>
      </c>
      <c r="J1613" s="453">
        <v>48.07</v>
      </c>
      <c r="K1613" s="454">
        <v>48.6</v>
      </c>
      <c r="L1613" s="453">
        <v>49.11</v>
      </c>
      <c r="M1613" s="453">
        <v>49.68</v>
      </c>
      <c r="N1613" s="453">
        <v>50.21</v>
      </c>
      <c r="O1613" s="453">
        <v>50.87</v>
      </c>
      <c r="P1613" s="453">
        <v>51.61</v>
      </c>
      <c r="Q1613" s="453">
        <v>52.36</v>
      </c>
      <c r="R1613" s="453">
        <v>53.34</v>
      </c>
      <c r="S1613" s="453">
        <v>54.62</v>
      </c>
      <c r="T1613" s="453">
        <v>56.08</v>
      </c>
      <c r="U1613" s="453">
        <v>57.66</v>
      </c>
      <c r="V1613" s="453">
        <v>59.09</v>
      </c>
      <c r="W1613" s="453">
        <v>60.67</v>
      </c>
      <c r="X1613" s="453">
        <v>60.94</v>
      </c>
      <c r="Y1613" s="453">
        <v>60.37</v>
      </c>
      <c r="Z1613" s="453">
        <v>59.63</v>
      </c>
      <c r="AA1613" s="453">
        <v>59.69</v>
      </c>
      <c r="AB1613" s="453">
        <v>60.17</v>
      </c>
      <c r="AC1613" s="453">
        <v>60.82</v>
      </c>
    </row>
    <row r="1614" spans="1:29" x14ac:dyDescent="0.25">
      <c r="A1614" s="452" t="s">
        <v>763</v>
      </c>
      <c r="B1614" s="453">
        <v>3.25</v>
      </c>
      <c r="C1614" s="453">
        <v>3.24</v>
      </c>
      <c r="D1614" s="453">
        <v>3.22</v>
      </c>
      <c r="E1614" s="453">
        <v>3.15</v>
      </c>
      <c r="F1614" s="454">
        <v>3.1</v>
      </c>
      <c r="G1614" s="453">
        <v>3.05</v>
      </c>
      <c r="H1614" s="453">
        <v>3.01</v>
      </c>
      <c r="I1614" s="453">
        <v>2.98</v>
      </c>
      <c r="J1614" s="453">
        <v>2.95</v>
      </c>
      <c r="K1614" s="453">
        <v>2.92</v>
      </c>
      <c r="L1614" s="454">
        <v>2.9</v>
      </c>
      <c r="M1614" s="453">
        <v>2.87</v>
      </c>
      <c r="N1614" s="453">
        <v>2.83</v>
      </c>
      <c r="O1614" s="454">
        <v>2.8</v>
      </c>
      <c r="P1614" s="453">
        <v>2.77</v>
      </c>
      <c r="Q1614" s="453">
        <v>2.74</v>
      </c>
      <c r="R1614" s="453">
        <v>2.71</v>
      </c>
      <c r="S1614" s="453">
        <v>2.69</v>
      </c>
      <c r="T1614" s="453">
        <v>2.4900000000000002</v>
      </c>
      <c r="U1614" s="453">
        <v>3.11</v>
      </c>
      <c r="V1614" s="453">
        <v>3.06</v>
      </c>
      <c r="W1614" s="454">
        <v>3.5</v>
      </c>
      <c r="X1614" s="453">
        <v>3.31</v>
      </c>
      <c r="Y1614" s="453">
        <v>3.43</v>
      </c>
      <c r="Z1614" s="453">
        <v>3.47</v>
      </c>
      <c r="AA1614" s="453">
        <v>3.57</v>
      </c>
      <c r="AB1614" s="453">
        <v>3.46</v>
      </c>
      <c r="AC1614" s="453">
        <v>3.69</v>
      </c>
    </row>
    <row r="1615" spans="1:29" x14ac:dyDescent="0.25">
      <c r="A1615" s="452" t="s">
        <v>764</v>
      </c>
      <c r="B1615" s="453">
        <v>989.06</v>
      </c>
      <c r="C1615" s="454">
        <v>1031.4000000000001</v>
      </c>
      <c r="D1615" s="453">
        <v>776.63</v>
      </c>
      <c r="E1615" s="453">
        <v>810.11</v>
      </c>
      <c r="F1615" s="453">
        <v>650.37</v>
      </c>
      <c r="G1615" s="453">
        <v>712.46</v>
      </c>
      <c r="H1615" s="453">
        <v>943.84</v>
      </c>
      <c r="I1615" s="454">
        <v>1031.4000000000001</v>
      </c>
      <c r="J1615" s="453">
        <v>1306.98</v>
      </c>
      <c r="K1615" s="453">
        <v>1369.94</v>
      </c>
      <c r="L1615" s="453">
        <v>1592.95</v>
      </c>
      <c r="M1615" s="453">
        <v>1747.14</v>
      </c>
      <c r="N1615" s="453">
        <v>1881.39</v>
      </c>
      <c r="O1615" s="453">
        <v>1953.62</v>
      </c>
      <c r="P1615" s="453">
        <v>2152.69</v>
      </c>
      <c r="Q1615" s="453">
        <v>2389.2600000000002</v>
      </c>
      <c r="R1615" s="453">
        <v>2368.15</v>
      </c>
      <c r="S1615" s="453">
        <v>3022.57</v>
      </c>
      <c r="T1615" s="453">
        <v>2800.88</v>
      </c>
      <c r="U1615" s="453">
        <v>643.17999999999995</v>
      </c>
      <c r="V1615" s="453">
        <v>561.04</v>
      </c>
      <c r="W1615" s="453">
        <v>856.49</v>
      </c>
      <c r="X1615" s="453">
        <v>577.91999999999996</v>
      </c>
      <c r="Y1615" s="453">
        <v>340.68</v>
      </c>
      <c r="Z1615" s="453">
        <v>336.95</v>
      </c>
      <c r="AA1615" s="453">
        <v>262.77999999999997</v>
      </c>
      <c r="AB1615" s="453">
        <v>214.19</v>
      </c>
      <c r="AC1615" s="453">
        <v>232.71</v>
      </c>
    </row>
    <row r="1616" spans="1:29" x14ac:dyDescent="0.25">
      <c r="A1616" s="452" t="s">
        <v>765</v>
      </c>
      <c r="B1616" s="453">
        <v>9.18</v>
      </c>
      <c r="C1616" s="453">
        <v>8.86</v>
      </c>
      <c r="D1616" s="453">
        <v>8.52</v>
      </c>
      <c r="E1616" s="454">
        <v>8.1999999999999993</v>
      </c>
      <c r="F1616" s="454">
        <v>7.9</v>
      </c>
      <c r="G1616" s="453">
        <v>7.58</v>
      </c>
      <c r="H1616" s="453">
        <v>7.26</v>
      </c>
      <c r="I1616" s="453">
        <v>6.93</v>
      </c>
      <c r="J1616" s="453">
        <v>6.61</v>
      </c>
      <c r="K1616" s="453">
        <v>6.27</v>
      </c>
      <c r="L1616" s="453">
        <v>5.92</v>
      </c>
      <c r="M1616" s="453">
        <v>5.54</v>
      </c>
      <c r="N1616" s="453">
        <v>5.59</v>
      </c>
      <c r="O1616" s="453">
        <v>5.42</v>
      </c>
      <c r="P1616" s="453">
        <v>4.9400000000000004</v>
      </c>
      <c r="Q1616" s="453">
        <v>4.6100000000000003</v>
      </c>
      <c r="R1616" s="453">
        <v>4.91</v>
      </c>
      <c r="S1616" s="453">
        <v>5.24</v>
      </c>
      <c r="T1616" s="453">
        <v>5.69</v>
      </c>
      <c r="U1616" s="453">
        <v>5.05</v>
      </c>
      <c r="V1616" s="453">
        <v>3.95</v>
      </c>
      <c r="W1616" s="454">
        <v>3.8</v>
      </c>
      <c r="X1616" s="453">
        <v>3.67</v>
      </c>
      <c r="Y1616" s="453">
        <v>3.36</v>
      </c>
      <c r="Z1616" s="453">
        <v>3.58</v>
      </c>
      <c r="AA1616" s="453">
        <v>3.48</v>
      </c>
      <c r="AB1616" s="453">
        <v>4.12</v>
      </c>
      <c r="AC1616" s="453">
        <v>4.2300000000000004</v>
      </c>
    </row>
    <row r="1617" spans="1:29" x14ac:dyDescent="0.25">
      <c r="A1617" s="452" t="s">
        <v>766</v>
      </c>
      <c r="B1617" s="453">
        <v>3222.92</v>
      </c>
      <c r="C1617" s="453">
        <v>1680.23</v>
      </c>
      <c r="D1617" s="453">
        <v>976.02</v>
      </c>
      <c r="E1617" s="453">
        <v>1417.12</v>
      </c>
      <c r="F1617" s="453">
        <v>2067.36</v>
      </c>
      <c r="G1617" s="453">
        <v>1417.86</v>
      </c>
      <c r="H1617" s="453">
        <v>1967.69</v>
      </c>
      <c r="I1617" s="453">
        <v>1893.39</v>
      </c>
      <c r="J1617" s="453">
        <v>1603.74</v>
      </c>
      <c r="K1617" s="454">
        <v>1414.2</v>
      </c>
      <c r="L1617" s="453">
        <v>1824.09</v>
      </c>
      <c r="M1617" s="453">
        <v>1974.38</v>
      </c>
      <c r="N1617" s="453">
        <v>1298.46</v>
      </c>
      <c r="O1617" s="454">
        <v>1368.2</v>
      </c>
      <c r="P1617" s="453">
        <v>1805.75</v>
      </c>
      <c r="Q1617" s="453">
        <v>1783.96</v>
      </c>
      <c r="R1617" s="453">
        <v>1479.34</v>
      </c>
      <c r="S1617" s="453">
        <v>980.58</v>
      </c>
      <c r="T1617" s="453">
        <v>120.89</v>
      </c>
      <c r="U1617" s="453">
        <v>105.34</v>
      </c>
      <c r="V1617" s="453">
        <v>99.11</v>
      </c>
      <c r="W1617" s="453">
        <v>98.87</v>
      </c>
      <c r="X1617" s="453">
        <v>99.95</v>
      </c>
      <c r="Y1617" s="454">
        <v>120.4</v>
      </c>
      <c r="Z1617" s="453">
        <v>179.93</v>
      </c>
      <c r="AA1617" s="453">
        <v>150.15</v>
      </c>
      <c r="AB1617" s="453">
        <v>146.44</v>
      </c>
      <c r="AC1617" s="453">
        <v>140.63</v>
      </c>
    </row>
    <row r="1618" spans="1:29" x14ac:dyDescent="0.25">
      <c r="A1618" s="452" t="s">
        <v>767</v>
      </c>
      <c r="B1618" s="453">
        <v>2.64</v>
      </c>
      <c r="C1618" s="453">
        <v>2.65</v>
      </c>
      <c r="D1618" s="453">
        <v>2.65</v>
      </c>
      <c r="E1618" s="453">
        <v>2.65</v>
      </c>
      <c r="F1618" s="453">
        <v>2.65</v>
      </c>
      <c r="G1618" s="453">
        <v>2.66</v>
      </c>
      <c r="H1618" s="453">
        <v>2.66</v>
      </c>
      <c r="I1618" s="453">
        <v>2.66</v>
      </c>
      <c r="J1618" s="453">
        <v>2.66</v>
      </c>
      <c r="K1618" s="453">
        <v>2.89</v>
      </c>
      <c r="L1618" s="453">
        <v>3.16</v>
      </c>
      <c r="M1618" s="453">
        <v>2.5099999999999998</v>
      </c>
      <c r="N1618" s="453">
        <v>2.74</v>
      </c>
      <c r="O1618" s="453">
        <v>2.57</v>
      </c>
      <c r="P1618" s="453">
        <v>2.56</v>
      </c>
      <c r="Q1618" s="453">
        <v>2.46</v>
      </c>
      <c r="R1618" s="453">
        <v>2.2400000000000002</v>
      </c>
      <c r="S1618" s="453">
        <v>2.89</v>
      </c>
      <c r="T1618" s="453">
        <v>2.31</v>
      </c>
      <c r="U1618" s="453">
        <v>1.83</v>
      </c>
      <c r="V1618" s="453">
        <v>1.53</v>
      </c>
      <c r="W1618" s="453">
        <v>1.55</v>
      </c>
      <c r="X1618" s="453">
        <v>2.13</v>
      </c>
      <c r="Y1618" s="453">
        <v>1.45</v>
      </c>
      <c r="Z1618" s="453">
        <v>0.88</v>
      </c>
      <c r="AA1618" s="453">
        <v>0.66</v>
      </c>
      <c r="AB1618" s="455">
        <v>2</v>
      </c>
      <c r="AC1618" s="453">
        <v>0.79</v>
      </c>
    </row>
    <row r="1619" spans="1:29" x14ac:dyDescent="0.25">
      <c r="A1619" s="452" t="s">
        <v>768</v>
      </c>
      <c r="B1619" s="453">
        <v>7293.42</v>
      </c>
      <c r="C1619" s="453">
        <v>7296.99</v>
      </c>
      <c r="D1619" s="453">
        <v>7353.56</v>
      </c>
      <c r="E1619" s="453">
        <v>7827.45</v>
      </c>
      <c r="F1619" s="453">
        <v>7659.67</v>
      </c>
      <c r="G1619" s="453">
        <v>7284.99</v>
      </c>
      <c r="H1619" s="454">
        <v>7292.8</v>
      </c>
      <c r="I1619" s="453">
        <v>7217.35</v>
      </c>
      <c r="J1619" s="453">
        <v>7229.59</v>
      </c>
      <c r="K1619" s="453">
        <v>6889.99</v>
      </c>
      <c r="L1619" s="453">
        <v>7031.14</v>
      </c>
      <c r="M1619" s="453">
        <v>6403.73</v>
      </c>
      <c r="N1619" s="453">
        <v>6127.02</v>
      </c>
      <c r="O1619" s="454">
        <v>6184.1</v>
      </c>
      <c r="P1619" s="453">
        <v>6769.07</v>
      </c>
      <c r="Q1619" s="453">
        <v>6803.87</v>
      </c>
      <c r="R1619" s="453">
        <v>6762.78</v>
      </c>
      <c r="S1619" s="453">
        <v>5449.19</v>
      </c>
      <c r="T1619" s="453">
        <v>1817.73</v>
      </c>
      <c r="U1619" s="454">
        <v>1894.9</v>
      </c>
      <c r="V1619" s="453">
        <v>1620.08</v>
      </c>
      <c r="W1619" s="453">
        <v>1621.68</v>
      </c>
      <c r="X1619" s="453">
        <v>1625.15</v>
      </c>
      <c r="Y1619" s="453">
        <v>1631.23</v>
      </c>
      <c r="Z1619" s="453">
        <v>1695.21</v>
      </c>
      <c r="AA1619" s="454">
        <v>1694.3</v>
      </c>
      <c r="AB1619" s="453">
        <v>1492.01</v>
      </c>
      <c r="AC1619" s="453">
        <v>1573.27</v>
      </c>
    </row>
    <row r="1620" spans="1:29" x14ac:dyDescent="0.25">
      <c r="A1620" s="452" t="s">
        <v>769</v>
      </c>
      <c r="B1620" s="453">
        <v>1100.22</v>
      </c>
      <c r="C1620" s="453">
        <v>1114.8699999999999</v>
      </c>
      <c r="D1620" s="453">
        <v>1028.56</v>
      </c>
      <c r="E1620" s="453">
        <v>1068.23</v>
      </c>
      <c r="F1620" s="454">
        <v>1016.8</v>
      </c>
      <c r="G1620" s="453">
        <v>1047.51</v>
      </c>
      <c r="H1620" s="453">
        <v>1063.8900000000001</v>
      </c>
      <c r="I1620" s="453">
        <v>1052.69</v>
      </c>
      <c r="J1620" s="453">
        <v>1085.52</v>
      </c>
      <c r="K1620" s="453">
        <v>1111.21</v>
      </c>
      <c r="L1620" s="453">
        <v>1138.28</v>
      </c>
      <c r="M1620" s="454">
        <v>968.2</v>
      </c>
      <c r="N1620" s="453">
        <v>976.81</v>
      </c>
      <c r="O1620" s="453">
        <v>1038.71</v>
      </c>
      <c r="P1620" s="453">
        <v>448.19</v>
      </c>
      <c r="Q1620" s="453">
        <v>430.43</v>
      </c>
      <c r="R1620" s="453">
        <v>427.21</v>
      </c>
      <c r="S1620" s="453">
        <v>413.62</v>
      </c>
      <c r="T1620" s="453">
        <v>463.69</v>
      </c>
      <c r="U1620" s="453">
        <v>299.04000000000002</v>
      </c>
      <c r="V1620" s="453">
        <v>205.44</v>
      </c>
      <c r="W1620" s="453">
        <v>186.82</v>
      </c>
      <c r="X1620" s="453">
        <v>185.95</v>
      </c>
      <c r="Y1620" s="453">
        <v>185.59</v>
      </c>
      <c r="Z1620" s="453">
        <v>182.73</v>
      </c>
      <c r="AA1620" s="453">
        <v>180.32</v>
      </c>
      <c r="AB1620" s="454">
        <v>169.5</v>
      </c>
      <c r="AC1620" s="453">
        <v>169.93</v>
      </c>
    </row>
    <row r="1621" spans="1:29" x14ac:dyDescent="0.25">
      <c r="A1621" s="452" t="s">
        <v>770</v>
      </c>
      <c r="B1621" s="454">
        <v>3656.4</v>
      </c>
      <c r="C1621" s="453">
        <v>3272.32</v>
      </c>
      <c r="D1621" s="453">
        <v>3222.26</v>
      </c>
      <c r="E1621" s="453">
        <v>3654.12</v>
      </c>
      <c r="F1621" s="453">
        <v>3648.27</v>
      </c>
      <c r="G1621" s="453">
        <v>4024.05</v>
      </c>
      <c r="H1621" s="453">
        <v>4024.08</v>
      </c>
      <c r="I1621" s="453">
        <v>3795.75</v>
      </c>
      <c r="J1621" s="453">
        <v>3532.31</v>
      </c>
      <c r="K1621" s="453">
        <v>3476.56</v>
      </c>
      <c r="L1621" s="453">
        <v>4204.5600000000004</v>
      </c>
      <c r="M1621" s="453">
        <v>4308.47</v>
      </c>
      <c r="N1621" s="453">
        <v>3599.19</v>
      </c>
      <c r="O1621" s="453">
        <v>4257.16</v>
      </c>
      <c r="P1621" s="453">
        <v>4357.92</v>
      </c>
      <c r="Q1621" s="453">
        <v>4557.88</v>
      </c>
      <c r="R1621" s="455">
        <v>4531</v>
      </c>
      <c r="S1621" s="453">
        <v>4699.0200000000004</v>
      </c>
      <c r="T1621" s="453">
        <v>3983.74</v>
      </c>
      <c r="U1621" s="453">
        <v>1171.5899999999999</v>
      </c>
      <c r="V1621" s="453">
        <v>1236.44</v>
      </c>
      <c r="W1621" s="454">
        <v>1141.8</v>
      </c>
      <c r="X1621" s="453">
        <v>1249.76</v>
      </c>
      <c r="Y1621" s="453">
        <v>982.01</v>
      </c>
      <c r="Z1621" s="453">
        <v>859.92</v>
      </c>
      <c r="AA1621" s="453">
        <v>881.16</v>
      </c>
      <c r="AB1621" s="453">
        <v>971.62</v>
      </c>
      <c r="AC1621" s="453">
        <v>840.21</v>
      </c>
    </row>
    <row r="1622" spans="1:29" x14ac:dyDescent="0.25">
      <c r="A1622" s="452" t="s">
        <v>771</v>
      </c>
      <c r="B1622" s="453">
        <v>580.74</v>
      </c>
      <c r="C1622" s="453">
        <v>543.92999999999995</v>
      </c>
      <c r="D1622" s="453">
        <v>534.69000000000005</v>
      </c>
      <c r="E1622" s="453">
        <v>435.71</v>
      </c>
      <c r="F1622" s="453">
        <v>369.56</v>
      </c>
      <c r="G1622" s="453">
        <v>516.41999999999996</v>
      </c>
      <c r="H1622" s="453">
        <v>529.66999999999996</v>
      </c>
      <c r="I1622" s="453">
        <v>549.72</v>
      </c>
      <c r="J1622" s="453">
        <v>606.74</v>
      </c>
      <c r="K1622" s="454">
        <v>568.1</v>
      </c>
      <c r="L1622" s="453">
        <v>607.87</v>
      </c>
      <c r="M1622" s="454">
        <v>565.70000000000005</v>
      </c>
      <c r="N1622" s="453">
        <v>570.22</v>
      </c>
      <c r="O1622" s="453">
        <v>590.59</v>
      </c>
      <c r="P1622" s="454">
        <v>643.20000000000005</v>
      </c>
      <c r="Q1622" s="453">
        <v>597.41999999999996</v>
      </c>
      <c r="R1622" s="453">
        <v>581.59</v>
      </c>
      <c r="S1622" s="453">
        <v>607.03</v>
      </c>
      <c r="T1622" s="453">
        <v>555.91</v>
      </c>
      <c r="U1622" s="453">
        <v>336.07</v>
      </c>
      <c r="V1622" s="453">
        <v>333.08</v>
      </c>
      <c r="W1622" s="453">
        <v>112.94</v>
      </c>
      <c r="X1622" s="453">
        <v>104.22</v>
      </c>
      <c r="Y1622" s="453">
        <v>93.01</v>
      </c>
      <c r="Z1622" s="453">
        <v>97.57</v>
      </c>
      <c r="AA1622" s="453">
        <v>84.12</v>
      </c>
      <c r="AB1622" s="453">
        <v>63.61</v>
      </c>
      <c r="AC1622" s="453">
        <v>76.430000000000007</v>
      </c>
    </row>
    <row r="1623" spans="1:29" x14ac:dyDescent="0.25">
      <c r="A1623" s="452" t="s">
        <v>772</v>
      </c>
      <c r="B1623" s="453">
        <v>4135.84</v>
      </c>
      <c r="C1623" s="453">
        <v>2564.7199999999998</v>
      </c>
      <c r="D1623" s="453">
        <v>3254.14</v>
      </c>
      <c r="E1623" s="453">
        <v>3377.23</v>
      </c>
      <c r="F1623" s="453">
        <v>2952.28</v>
      </c>
      <c r="G1623" s="453">
        <v>3392.51</v>
      </c>
      <c r="H1623" s="453">
        <v>3464.52</v>
      </c>
      <c r="I1623" s="453">
        <v>2930.48</v>
      </c>
      <c r="J1623" s="453">
        <v>2360.92</v>
      </c>
      <c r="K1623" s="453">
        <v>2348.91</v>
      </c>
      <c r="L1623" s="453">
        <v>3246.95</v>
      </c>
      <c r="M1623" s="453">
        <v>2525.7800000000002</v>
      </c>
      <c r="N1623" s="453">
        <v>2146.37</v>
      </c>
      <c r="O1623" s="453">
        <v>2584.79</v>
      </c>
      <c r="P1623" s="453">
        <v>2893.78</v>
      </c>
      <c r="Q1623" s="453">
        <v>2982.06</v>
      </c>
      <c r="R1623" s="453">
        <v>2373.9899999999998</v>
      </c>
      <c r="S1623" s="454">
        <v>2666.8</v>
      </c>
      <c r="T1623" s="453">
        <v>1085.24</v>
      </c>
      <c r="U1623" s="453">
        <v>682.88</v>
      </c>
      <c r="V1623" s="453">
        <v>1190.1400000000001</v>
      </c>
      <c r="W1623" s="453">
        <v>1187.06</v>
      </c>
      <c r="X1623" s="453">
        <v>1002.67</v>
      </c>
      <c r="Y1623" s="453">
        <v>511.87</v>
      </c>
      <c r="Z1623" s="454">
        <v>408.5</v>
      </c>
      <c r="AA1623" s="454">
        <v>339.9</v>
      </c>
      <c r="AB1623" s="453">
        <v>345.43</v>
      </c>
      <c r="AC1623" s="453">
        <v>253.09</v>
      </c>
    </row>
    <row r="1624" spans="1:29" x14ac:dyDescent="0.25">
      <c r="A1624" s="452" t="s">
        <v>773</v>
      </c>
      <c r="B1624" s="453">
        <v>41.72</v>
      </c>
      <c r="C1624" s="453">
        <v>35.76</v>
      </c>
      <c r="D1624" s="453">
        <v>26.82</v>
      </c>
      <c r="E1624" s="453">
        <v>18.920000000000002</v>
      </c>
      <c r="F1624" s="453">
        <v>18.11</v>
      </c>
      <c r="G1624" s="453">
        <v>16.579999999999998</v>
      </c>
      <c r="H1624" s="453">
        <v>17.98</v>
      </c>
      <c r="I1624" s="453">
        <v>18.23</v>
      </c>
      <c r="J1624" s="454">
        <v>26.9</v>
      </c>
      <c r="K1624" s="453">
        <v>31.17</v>
      </c>
      <c r="L1624" s="453">
        <v>41.11</v>
      </c>
      <c r="M1624" s="453">
        <v>34.99</v>
      </c>
      <c r="N1624" s="453">
        <v>35.15</v>
      </c>
      <c r="O1624" s="453">
        <v>32.07</v>
      </c>
      <c r="P1624" s="453">
        <v>37.75</v>
      </c>
      <c r="Q1624" s="453">
        <v>41.65</v>
      </c>
      <c r="R1624" s="453">
        <v>42.44</v>
      </c>
      <c r="S1624" s="453">
        <v>40.53</v>
      </c>
      <c r="T1624" s="453">
        <v>26.52</v>
      </c>
      <c r="U1624" s="454">
        <v>29.8</v>
      </c>
      <c r="V1624" s="454">
        <v>29.2</v>
      </c>
      <c r="W1624" s="453">
        <v>47.38</v>
      </c>
      <c r="X1624" s="453">
        <v>58.41</v>
      </c>
      <c r="Y1624" s="453">
        <v>35.76</v>
      </c>
      <c r="Z1624" s="453">
        <v>23.84</v>
      </c>
      <c r="AA1624" s="455">
        <v>38</v>
      </c>
      <c r="AB1624" s="455">
        <v>38</v>
      </c>
      <c r="AC1624" s="453">
        <v>20.260000000000002</v>
      </c>
    </row>
    <row r="1625" spans="1:29" x14ac:dyDescent="0.25">
      <c r="A1625" s="452" t="s">
        <v>774</v>
      </c>
      <c r="B1625" s="453">
        <v>1158.31</v>
      </c>
      <c r="C1625" s="454">
        <v>816.1</v>
      </c>
      <c r="D1625" s="453">
        <v>733.32</v>
      </c>
      <c r="E1625" s="453">
        <v>576.47</v>
      </c>
      <c r="F1625" s="453">
        <v>997.15</v>
      </c>
      <c r="G1625" s="453">
        <v>1150.8599999999999</v>
      </c>
      <c r="H1625" s="453">
        <v>1335.13</v>
      </c>
      <c r="I1625" s="453">
        <v>1258.53</v>
      </c>
      <c r="J1625" s="454">
        <v>1074.5999999999999</v>
      </c>
      <c r="K1625" s="453">
        <v>812.63</v>
      </c>
      <c r="L1625" s="453">
        <v>1037.1099999999999</v>
      </c>
      <c r="M1625" s="453">
        <v>1182.5899999999999</v>
      </c>
      <c r="N1625" s="453">
        <v>1079.3699999999999</v>
      </c>
      <c r="O1625" s="453">
        <v>1195.8699999999999</v>
      </c>
      <c r="P1625" s="454">
        <v>1382.5</v>
      </c>
      <c r="Q1625" s="453">
        <v>1318.38</v>
      </c>
      <c r="R1625" s="453">
        <v>1602.01</v>
      </c>
      <c r="S1625" s="453">
        <v>1440.09</v>
      </c>
      <c r="T1625" s="453">
        <v>1339.82</v>
      </c>
      <c r="U1625" s="453">
        <v>1124.0899999999999</v>
      </c>
      <c r="V1625" s="453">
        <v>946.86</v>
      </c>
      <c r="W1625" s="453">
        <v>478.26</v>
      </c>
      <c r="X1625" s="453">
        <v>378.69</v>
      </c>
      <c r="Y1625" s="453">
        <v>252.31</v>
      </c>
      <c r="Z1625" s="453">
        <v>225.26</v>
      </c>
      <c r="AA1625" s="453">
        <v>208.56</v>
      </c>
      <c r="AB1625" s="453">
        <v>191.39</v>
      </c>
      <c r="AC1625" s="453">
        <v>175.32</v>
      </c>
    </row>
    <row r="1626" spans="1:29" x14ac:dyDescent="0.25">
      <c r="A1626" s="452" t="s">
        <v>8</v>
      </c>
      <c r="B1626" s="453">
        <v>1657.79</v>
      </c>
      <c r="C1626" s="453">
        <v>1448.27</v>
      </c>
      <c r="D1626" s="453">
        <v>1318.24</v>
      </c>
      <c r="E1626" s="453">
        <v>1373.49</v>
      </c>
      <c r="F1626" s="453">
        <v>1445.45</v>
      </c>
      <c r="G1626" s="453">
        <v>1472.27</v>
      </c>
      <c r="H1626" s="453">
        <v>1472.67</v>
      </c>
      <c r="I1626" s="453">
        <v>1453.36</v>
      </c>
      <c r="J1626" s="453">
        <v>1388.37</v>
      </c>
      <c r="K1626" s="454">
        <v>1360.3</v>
      </c>
      <c r="L1626" s="453">
        <v>1366.59</v>
      </c>
      <c r="M1626" s="453">
        <v>1294.02</v>
      </c>
      <c r="N1626" s="453">
        <v>1330.95</v>
      </c>
      <c r="O1626" s="453">
        <v>1397.36</v>
      </c>
      <c r="P1626" s="455">
        <v>1482</v>
      </c>
      <c r="Q1626" s="453">
        <v>1611.22</v>
      </c>
      <c r="R1626" s="453">
        <v>1426.27</v>
      </c>
      <c r="S1626" s="453">
        <v>1462.61</v>
      </c>
      <c r="T1626" s="453">
        <v>1556.28</v>
      </c>
      <c r="U1626" s="454">
        <v>792.2</v>
      </c>
      <c r="V1626" s="454">
        <v>192.9</v>
      </c>
      <c r="W1626" s="453">
        <v>161.33000000000001</v>
      </c>
      <c r="X1626" s="453">
        <v>191.11</v>
      </c>
      <c r="Y1626" s="453">
        <v>239.34</v>
      </c>
      <c r="Z1626" s="453">
        <v>232.72</v>
      </c>
      <c r="AA1626" s="453">
        <v>283.58999999999997</v>
      </c>
      <c r="AB1626" s="453">
        <v>243.77</v>
      </c>
      <c r="AC1626" s="454">
        <v>257.39999999999998</v>
      </c>
    </row>
    <row r="1627" spans="1:29" x14ac:dyDescent="0.25">
      <c r="A1627" s="452" t="s">
        <v>11</v>
      </c>
      <c r="B1627" s="453">
        <v>953.38</v>
      </c>
      <c r="C1627" s="453">
        <v>997.92</v>
      </c>
      <c r="D1627" s="453">
        <v>984.19</v>
      </c>
      <c r="E1627" s="453">
        <v>963.17</v>
      </c>
      <c r="F1627" s="453">
        <v>925.86</v>
      </c>
      <c r="G1627" s="454">
        <v>890.3</v>
      </c>
      <c r="H1627" s="453">
        <v>875.13</v>
      </c>
      <c r="I1627" s="453">
        <v>876.28</v>
      </c>
      <c r="J1627" s="453">
        <v>958.68</v>
      </c>
      <c r="K1627" s="455">
        <v>866</v>
      </c>
      <c r="L1627" s="453">
        <v>830.29</v>
      </c>
      <c r="M1627" s="453">
        <v>671.01</v>
      </c>
      <c r="N1627" s="453">
        <v>641.07000000000005</v>
      </c>
      <c r="O1627" s="453">
        <v>643.62</v>
      </c>
      <c r="P1627" s="454">
        <v>650.1</v>
      </c>
      <c r="Q1627" s="453">
        <v>644.84</v>
      </c>
      <c r="R1627" s="453">
        <v>657.24</v>
      </c>
      <c r="S1627" s="454">
        <v>435.9</v>
      </c>
      <c r="T1627" s="453">
        <v>463.89</v>
      </c>
      <c r="U1627" s="454">
        <v>481.9</v>
      </c>
      <c r="V1627" s="454">
        <v>506.5</v>
      </c>
      <c r="W1627" s="453">
        <v>218.83</v>
      </c>
      <c r="X1627" s="453">
        <v>244.42</v>
      </c>
      <c r="Y1627" s="454">
        <v>212.1</v>
      </c>
      <c r="Z1627" s="453">
        <v>229.77</v>
      </c>
      <c r="AA1627" s="453">
        <v>211.52</v>
      </c>
      <c r="AB1627" s="453">
        <v>216.47</v>
      </c>
      <c r="AC1627" s="453">
        <v>208.35</v>
      </c>
    </row>
    <row r="1628" spans="1:29" x14ac:dyDescent="0.25">
      <c r="A1628" s="452" t="s">
        <v>775</v>
      </c>
      <c r="B1628" s="453">
        <v>24408.58</v>
      </c>
      <c r="C1628" s="453">
        <v>24577.26</v>
      </c>
      <c r="D1628" s="453">
        <v>20220.98</v>
      </c>
      <c r="E1628" s="453">
        <v>16434.63</v>
      </c>
      <c r="F1628" s="453">
        <v>16414.73</v>
      </c>
      <c r="G1628" s="453">
        <v>14903.46</v>
      </c>
      <c r="H1628" s="453">
        <v>14800.33</v>
      </c>
      <c r="I1628" s="453">
        <v>14979.77</v>
      </c>
      <c r="J1628" s="453">
        <v>15253.31</v>
      </c>
      <c r="K1628" s="454">
        <v>5753.6</v>
      </c>
      <c r="L1628" s="453">
        <v>5941.73</v>
      </c>
      <c r="M1628" s="454">
        <v>5245.7</v>
      </c>
      <c r="N1628" s="453">
        <v>3646.24</v>
      </c>
      <c r="O1628" s="453">
        <v>3415.72</v>
      </c>
      <c r="P1628" s="453">
        <v>4330.78</v>
      </c>
      <c r="Q1628" s="453">
        <v>3662.39</v>
      </c>
      <c r="R1628" s="454">
        <v>3106.2</v>
      </c>
      <c r="S1628" s="453">
        <v>3536.11</v>
      </c>
      <c r="T1628" s="453">
        <v>3350.92</v>
      </c>
      <c r="U1628" s="453">
        <v>1960.99</v>
      </c>
      <c r="V1628" s="454">
        <v>2085.8000000000002</v>
      </c>
      <c r="W1628" s="453">
        <v>1158.73</v>
      </c>
      <c r="X1628" s="454">
        <v>914.9</v>
      </c>
      <c r="Y1628" s="453">
        <v>862.72</v>
      </c>
      <c r="Z1628" s="454">
        <v>886.2</v>
      </c>
      <c r="AA1628" s="453">
        <v>848.64</v>
      </c>
      <c r="AB1628" s="453">
        <v>858.79</v>
      </c>
      <c r="AC1628" s="453">
        <v>889.16</v>
      </c>
    </row>
    <row r="1629" spans="1:29" x14ac:dyDescent="0.25">
      <c r="A1629" s="452" t="s">
        <v>9</v>
      </c>
      <c r="B1629" s="453">
        <v>52.35</v>
      </c>
      <c r="C1629" s="453">
        <v>50.31</v>
      </c>
      <c r="D1629" s="453">
        <v>44.96</v>
      </c>
      <c r="E1629" s="453">
        <v>46.97</v>
      </c>
      <c r="F1629" s="453">
        <v>46.83</v>
      </c>
      <c r="G1629" s="453">
        <v>44.75</v>
      </c>
      <c r="H1629" s="453">
        <v>52.02</v>
      </c>
      <c r="I1629" s="453">
        <v>44.17</v>
      </c>
      <c r="J1629" s="453">
        <v>39.26</v>
      </c>
      <c r="K1629" s="453">
        <v>39.64</v>
      </c>
      <c r="L1629" s="453">
        <v>22.47</v>
      </c>
      <c r="M1629" s="453">
        <v>19.79</v>
      </c>
      <c r="N1629" s="453">
        <v>3.95</v>
      </c>
      <c r="O1629" s="453">
        <v>4.03</v>
      </c>
      <c r="P1629" s="453">
        <v>3.72</v>
      </c>
      <c r="Q1629" s="453">
        <v>3.39</v>
      </c>
      <c r="R1629" s="453">
        <v>3.47</v>
      </c>
      <c r="S1629" s="453">
        <v>4.29</v>
      </c>
      <c r="T1629" s="453">
        <v>3.78</v>
      </c>
      <c r="U1629" s="453">
        <v>3.28</v>
      </c>
      <c r="V1629" s="453">
        <v>3.57</v>
      </c>
      <c r="W1629" s="453">
        <v>3.68</v>
      </c>
      <c r="X1629" s="453">
        <v>3.58</v>
      </c>
      <c r="Y1629" s="453">
        <v>3.13</v>
      </c>
      <c r="Z1629" s="453">
        <v>2.88</v>
      </c>
      <c r="AA1629" s="453">
        <v>2.91</v>
      </c>
      <c r="AB1629" s="453">
        <v>2.29</v>
      </c>
      <c r="AC1629" s="453">
        <v>2.08</v>
      </c>
    </row>
    <row r="1630" spans="1:29" x14ac:dyDescent="0.25">
      <c r="A1630" s="452" t="s">
        <v>776</v>
      </c>
      <c r="B1630" s="453">
        <v>0.45</v>
      </c>
      <c r="C1630" s="453">
        <v>0.44</v>
      </c>
      <c r="D1630" s="453">
        <v>0.42</v>
      </c>
      <c r="E1630" s="454">
        <v>0.4</v>
      </c>
      <c r="F1630" s="453">
        <v>0.38</v>
      </c>
      <c r="G1630" s="453">
        <v>0.36</v>
      </c>
      <c r="H1630" s="453">
        <v>0.34</v>
      </c>
      <c r="I1630" s="453">
        <v>0.32</v>
      </c>
      <c r="J1630" s="454">
        <v>0.3</v>
      </c>
      <c r="K1630" s="453">
        <v>0.28000000000000003</v>
      </c>
      <c r="L1630" s="453">
        <v>0.26</v>
      </c>
      <c r="M1630" s="453">
        <v>0.24</v>
      </c>
      <c r="N1630" s="453">
        <v>0.23</v>
      </c>
      <c r="O1630" s="453">
        <v>0.24</v>
      </c>
      <c r="P1630" s="453">
        <v>0.23</v>
      </c>
      <c r="Q1630" s="453">
        <v>0.24</v>
      </c>
      <c r="R1630" s="453">
        <v>0.22</v>
      </c>
      <c r="S1630" s="453">
        <v>0.21</v>
      </c>
      <c r="T1630" s="453">
        <v>0.21</v>
      </c>
      <c r="U1630" s="454">
        <v>0.2</v>
      </c>
      <c r="V1630" s="454">
        <v>0.2</v>
      </c>
      <c r="W1630" s="453">
        <v>0.19</v>
      </c>
      <c r="X1630" s="454">
        <v>0.2</v>
      </c>
      <c r="Y1630" s="454">
        <v>0.2</v>
      </c>
      <c r="Z1630" s="454">
        <v>0.2</v>
      </c>
      <c r="AA1630" s="454">
        <v>0.2</v>
      </c>
      <c r="AB1630" s="454">
        <v>0.2</v>
      </c>
      <c r="AC1630" s="453">
        <v>0.21</v>
      </c>
    </row>
    <row r="1631" spans="1:29" x14ac:dyDescent="0.25">
      <c r="A1631" s="452" t="s">
        <v>10</v>
      </c>
      <c r="B1631" s="453">
        <v>2090.64</v>
      </c>
      <c r="C1631" s="453">
        <v>1940.98</v>
      </c>
      <c r="D1631" s="453">
        <v>1408.85</v>
      </c>
      <c r="E1631" s="453">
        <v>1616.98</v>
      </c>
      <c r="F1631" s="454">
        <v>1685.9</v>
      </c>
      <c r="G1631" s="453">
        <v>1687.84</v>
      </c>
      <c r="H1631" s="453">
        <v>1670.88</v>
      </c>
      <c r="I1631" s="453">
        <v>1656.89</v>
      </c>
      <c r="J1631" s="454">
        <v>1736.3</v>
      </c>
      <c r="K1631" s="453">
        <v>1960.97</v>
      </c>
      <c r="L1631" s="453">
        <v>1780.17</v>
      </c>
      <c r="M1631" s="453">
        <v>1731.15</v>
      </c>
      <c r="N1631" s="453">
        <v>1978.96</v>
      </c>
      <c r="O1631" s="453">
        <v>1788.24</v>
      </c>
      <c r="P1631" s="453">
        <v>1925.78</v>
      </c>
      <c r="Q1631" s="453">
        <v>2023.35</v>
      </c>
      <c r="R1631" s="453">
        <v>1712.13</v>
      </c>
      <c r="S1631" s="454">
        <v>1502.6</v>
      </c>
      <c r="T1631" s="453">
        <v>1075.21</v>
      </c>
      <c r="U1631" s="453">
        <v>581.62</v>
      </c>
      <c r="V1631" s="453">
        <v>531.48</v>
      </c>
      <c r="W1631" s="453">
        <v>483.56</v>
      </c>
      <c r="X1631" s="453">
        <v>471.17</v>
      </c>
      <c r="Y1631" s="453">
        <v>420.41</v>
      </c>
      <c r="Z1631" s="453">
        <v>396.18</v>
      </c>
      <c r="AA1631" s="453">
        <v>405.37</v>
      </c>
      <c r="AB1631" s="454">
        <v>335.6</v>
      </c>
      <c r="AC1631" s="453">
        <v>304.25</v>
      </c>
    </row>
    <row r="1632" spans="1:29" x14ac:dyDescent="0.25">
      <c r="A1632" s="452" t="s">
        <v>777</v>
      </c>
      <c r="B1632" s="453">
        <v>171.93</v>
      </c>
      <c r="C1632" s="454">
        <v>162.19999999999999</v>
      </c>
      <c r="D1632" s="454">
        <v>150.4</v>
      </c>
      <c r="E1632" s="454">
        <v>143.4</v>
      </c>
      <c r="F1632" s="453">
        <v>147.22999999999999</v>
      </c>
      <c r="G1632" s="453">
        <v>141.47999999999999</v>
      </c>
      <c r="H1632" s="453">
        <v>134.51</v>
      </c>
      <c r="I1632" s="453">
        <v>122.76</v>
      </c>
      <c r="J1632" s="454">
        <v>120.8</v>
      </c>
      <c r="K1632" s="453">
        <v>116.57</v>
      </c>
      <c r="L1632" s="453">
        <v>116.61</v>
      </c>
      <c r="M1632" s="453">
        <v>114.73</v>
      </c>
      <c r="N1632" s="453">
        <v>115.33</v>
      </c>
      <c r="O1632" s="453">
        <v>109.45</v>
      </c>
      <c r="P1632" s="453">
        <v>110.56</v>
      </c>
      <c r="Q1632" s="453">
        <v>102.15</v>
      </c>
      <c r="R1632" s="453">
        <v>105.42</v>
      </c>
      <c r="S1632" s="454">
        <v>102.6</v>
      </c>
      <c r="T1632" s="453">
        <v>109.46</v>
      </c>
      <c r="U1632" s="453">
        <v>99.37</v>
      </c>
      <c r="V1632" s="453">
        <v>102.24</v>
      </c>
      <c r="W1632" s="453">
        <v>94.47</v>
      </c>
      <c r="X1632" s="453">
        <v>92.88</v>
      </c>
      <c r="Y1632" s="453">
        <v>62.87</v>
      </c>
      <c r="Z1632" s="453">
        <v>40.47</v>
      </c>
      <c r="AA1632" s="453">
        <v>39.86</v>
      </c>
      <c r="AB1632" s="453">
        <v>38.130000000000003</v>
      </c>
      <c r="AC1632" s="453">
        <v>38.619999999999997</v>
      </c>
    </row>
    <row r="1633" spans="1:29" x14ac:dyDescent="0.25">
      <c r="A1633" s="452" t="s">
        <v>778</v>
      </c>
      <c r="B1633" s="453">
        <v>1063.6300000000001</v>
      </c>
      <c r="C1633" s="453">
        <v>848.96</v>
      </c>
      <c r="D1633" s="453">
        <v>958.72</v>
      </c>
      <c r="E1633" s="453">
        <v>938.02</v>
      </c>
      <c r="F1633" s="453">
        <v>648.44000000000005</v>
      </c>
      <c r="G1633" s="453">
        <v>1004.22</v>
      </c>
      <c r="H1633" s="453">
        <v>1015.52</v>
      </c>
      <c r="I1633" s="453">
        <v>1039.4100000000001</v>
      </c>
      <c r="J1633" s="453">
        <v>989.15</v>
      </c>
      <c r="K1633" s="453">
        <v>922.59</v>
      </c>
      <c r="L1633" s="453">
        <v>847.12</v>
      </c>
      <c r="M1633" s="453">
        <v>737.37</v>
      </c>
      <c r="N1633" s="454">
        <v>831.5</v>
      </c>
      <c r="O1633" s="453">
        <v>753.87</v>
      </c>
      <c r="P1633" s="453">
        <v>716.36</v>
      </c>
      <c r="Q1633" s="453">
        <v>729.48</v>
      </c>
      <c r="R1633" s="453">
        <v>1642.48</v>
      </c>
      <c r="S1633" s="453">
        <v>1078.81</v>
      </c>
      <c r="T1633" s="453">
        <v>823.56</v>
      </c>
      <c r="U1633" s="453">
        <v>1339.92</v>
      </c>
      <c r="V1633" s="453">
        <v>1653.53</v>
      </c>
      <c r="W1633" s="453">
        <v>1734.59</v>
      </c>
      <c r="X1633" s="453">
        <v>1776.38</v>
      </c>
      <c r="Y1633" s="453">
        <v>1786.07</v>
      </c>
      <c r="Z1633" s="453">
        <v>1808.12</v>
      </c>
      <c r="AA1633" s="453">
        <v>1450.87</v>
      </c>
      <c r="AB1633" s="453">
        <v>1219.1500000000001</v>
      </c>
      <c r="AC1633" s="454">
        <v>1262.8</v>
      </c>
    </row>
    <row r="1635" spans="1:29" x14ac:dyDescent="0.25">
      <c r="A1635" s="450" t="s">
        <v>779</v>
      </c>
    </row>
    <row r="1636" spans="1:29" x14ac:dyDescent="0.25">
      <c r="A1636" s="450" t="s">
        <v>751</v>
      </c>
      <c r="B1636" s="450" t="s">
        <v>780</v>
      </c>
    </row>
    <row r="1638" spans="1:29" x14ac:dyDescent="0.25">
      <c r="A1638" s="450" t="s">
        <v>739</v>
      </c>
      <c r="B1638" s="450" t="s">
        <v>740</v>
      </c>
    </row>
    <row r="1639" spans="1:29" x14ac:dyDescent="0.25">
      <c r="A1639" s="450" t="s">
        <v>741</v>
      </c>
      <c r="B1639" s="450" t="s">
        <v>793</v>
      </c>
    </row>
    <row r="1640" spans="1:29" x14ac:dyDescent="0.25">
      <c r="A1640" s="450" t="s">
        <v>743</v>
      </c>
      <c r="B1640" s="450" t="s">
        <v>377</v>
      </c>
    </row>
    <row r="1642" spans="1:29" x14ac:dyDescent="0.25">
      <c r="A1642" s="452" t="s">
        <v>745</v>
      </c>
      <c r="B1642" s="452" t="s">
        <v>51</v>
      </c>
      <c r="C1642" s="452" t="s">
        <v>52</v>
      </c>
      <c r="D1642" s="452" t="s">
        <v>53</v>
      </c>
      <c r="E1642" s="452" t="s">
        <v>54</v>
      </c>
      <c r="F1642" s="452" t="s">
        <v>55</v>
      </c>
      <c r="G1642" s="452" t="s">
        <v>56</v>
      </c>
      <c r="H1642" s="452" t="s">
        <v>57</v>
      </c>
      <c r="I1642" s="452" t="s">
        <v>58</v>
      </c>
      <c r="J1642" s="452" t="s">
        <v>59</v>
      </c>
      <c r="K1642" s="452" t="s">
        <v>60</v>
      </c>
      <c r="L1642" s="452" t="s">
        <v>61</v>
      </c>
      <c r="M1642" s="452" t="s">
        <v>62</v>
      </c>
      <c r="N1642" s="452" t="s">
        <v>63</v>
      </c>
      <c r="O1642" s="452" t="s">
        <v>64</v>
      </c>
      <c r="P1642" s="452" t="s">
        <v>65</v>
      </c>
      <c r="Q1642" s="452" t="s">
        <v>66</v>
      </c>
      <c r="R1642" s="452" t="s">
        <v>67</v>
      </c>
      <c r="S1642" s="452" t="s">
        <v>68</v>
      </c>
      <c r="T1642" s="452" t="s">
        <v>69</v>
      </c>
      <c r="U1642" s="452" t="s">
        <v>70</v>
      </c>
      <c r="V1642" s="452" t="s">
        <v>71</v>
      </c>
      <c r="W1642" s="452" t="s">
        <v>72</v>
      </c>
      <c r="X1642" s="452" t="s">
        <v>73</v>
      </c>
      <c r="Y1642" s="452" t="s">
        <v>74</v>
      </c>
      <c r="Z1642" s="452" t="s">
        <v>75</v>
      </c>
      <c r="AA1642" s="452" t="s">
        <v>76</v>
      </c>
      <c r="AB1642" s="452" t="s">
        <v>77</v>
      </c>
      <c r="AC1642" s="452" t="s">
        <v>746</v>
      </c>
    </row>
    <row r="1643" spans="1:29" x14ac:dyDescent="0.25">
      <c r="A1643" s="452" t="s">
        <v>747</v>
      </c>
      <c r="B1643" s="454">
        <v>206863.9</v>
      </c>
      <c r="C1643" s="453">
        <v>193267.32</v>
      </c>
      <c r="D1643" s="453">
        <v>182647.92</v>
      </c>
      <c r="E1643" s="453">
        <v>178327.99</v>
      </c>
      <c r="F1643" s="453">
        <v>175392.45</v>
      </c>
      <c r="G1643" s="453">
        <v>177189.39</v>
      </c>
      <c r="H1643" s="453">
        <v>178143.12</v>
      </c>
      <c r="I1643" s="453">
        <v>178863.19</v>
      </c>
      <c r="J1643" s="453">
        <v>177641.76</v>
      </c>
      <c r="K1643" s="453">
        <v>177977.43</v>
      </c>
      <c r="L1643" s="453">
        <v>176967.53</v>
      </c>
      <c r="M1643" s="453">
        <v>175136.05</v>
      </c>
      <c r="N1643" s="453">
        <v>171873.34</v>
      </c>
      <c r="O1643" s="453">
        <v>168308.03</v>
      </c>
      <c r="P1643" s="454">
        <v>172003.1</v>
      </c>
      <c r="Q1643" s="453">
        <v>167694.98000000001</v>
      </c>
      <c r="R1643" s="453">
        <v>166415.12</v>
      </c>
      <c r="S1643" s="453">
        <v>167159.01999999999</v>
      </c>
      <c r="T1643" s="453">
        <v>167877.11</v>
      </c>
      <c r="U1643" s="453">
        <v>162948.82999999999</v>
      </c>
      <c r="V1643" s="453">
        <v>162615.85999999999</v>
      </c>
      <c r="W1643" s="453">
        <v>164089.82999999999</v>
      </c>
      <c r="X1643" s="453">
        <v>163134.32</v>
      </c>
      <c r="Y1643" s="453">
        <v>166124.72</v>
      </c>
      <c r="Z1643" s="453">
        <v>169713.24</v>
      </c>
      <c r="AA1643" s="453">
        <v>169210.41</v>
      </c>
      <c r="AB1643" s="453">
        <v>169099.11</v>
      </c>
      <c r="AC1643" s="454">
        <v>172754.4</v>
      </c>
    </row>
    <row r="1644" spans="1:29" x14ac:dyDescent="0.25">
      <c r="A1644" s="452" t="s">
        <v>748</v>
      </c>
      <c r="B1644" s="453">
        <v>224331.49</v>
      </c>
      <c r="C1644" s="453">
        <v>210780.05</v>
      </c>
      <c r="D1644" s="453">
        <v>199605.48</v>
      </c>
      <c r="E1644" s="453">
        <v>194848.42</v>
      </c>
      <c r="F1644" s="453">
        <v>192387.31</v>
      </c>
      <c r="G1644" s="453">
        <v>194273.56</v>
      </c>
      <c r="H1644" s="453">
        <v>195446.61</v>
      </c>
      <c r="I1644" s="453">
        <v>196394.42</v>
      </c>
      <c r="J1644" s="453">
        <v>194870.47</v>
      </c>
      <c r="K1644" s="453">
        <v>195318.27</v>
      </c>
      <c r="L1644" s="453">
        <v>193422.61</v>
      </c>
      <c r="M1644" s="453">
        <v>190822.06</v>
      </c>
      <c r="N1644" s="453">
        <v>187578.09</v>
      </c>
      <c r="O1644" s="453">
        <v>183947.76</v>
      </c>
      <c r="P1644" s="453">
        <v>187366.95</v>
      </c>
      <c r="Q1644" s="453">
        <v>182841.32</v>
      </c>
      <c r="R1644" s="453">
        <v>181038.88</v>
      </c>
      <c r="S1644" s="453">
        <v>181514.56</v>
      </c>
      <c r="T1644" s="453">
        <v>182067.84</v>
      </c>
      <c r="U1644" s="453">
        <v>177162.84</v>
      </c>
      <c r="V1644" s="453">
        <v>176895.35</v>
      </c>
      <c r="W1644" s="453">
        <v>178458.13</v>
      </c>
      <c r="X1644" s="453">
        <v>177419.49</v>
      </c>
      <c r="Y1644" s="453">
        <v>180391.47</v>
      </c>
      <c r="Z1644" s="453">
        <v>184531.99</v>
      </c>
      <c r="AA1644" s="453">
        <v>183520.01</v>
      </c>
      <c r="AB1644" s="454">
        <v>183408.3</v>
      </c>
      <c r="AC1644" s="454">
        <v>187344.5</v>
      </c>
    </row>
    <row r="1645" spans="1:29" x14ac:dyDescent="0.25">
      <c r="A1645" s="452" t="s">
        <v>749</v>
      </c>
      <c r="B1645" s="453">
        <v>223974.65</v>
      </c>
      <c r="C1645" s="454">
        <v>210431.2</v>
      </c>
      <c r="D1645" s="454">
        <v>199270.3</v>
      </c>
      <c r="E1645" s="453">
        <v>194509.57</v>
      </c>
      <c r="F1645" s="454">
        <v>192043.8</v>
      </c>
      <c r="G1645" s="453">
        <v>193939.61</v>
      </c>
      <c r="H1645" s="453">
        <v>195110.03</v>
      </c>
      <c r="I1645" s="453">
        <v>196057.66</v>
      </c>
      <c r="J1645" s="453">
        <v>194529.69</v>
      </c>
      <c r="K1645" s="453">
        <v>194970.62</v>
      </c>
      <c r="L1645" s="453">
        <v>193084.22</v>
      </c>
      <c r="M1645" s="453">
        <v>190490.33</v>
      </c>
      <c r="N1645" s="454">
        <v>187260.4</v>
      </c>
      <c r="O1645" s="454">
        <v>183646.8</v>
      </c>
      <c r="P1645" s="453">
        <v>187070.55</v>
      </c>
      <c r="Q1645" s="453">
        <v>182545.23</v>
      </c>
      <c r="R1645" s="453">
        <v>180725.62</v>
      </c>
      <c r="S1645" s="453">
        <v>181190.34</v>
      </c>
      <c r="T1645" s="453">
        <v>181737.31</v>
      </c>
      <c r="U1645" s="453">
        <v>176854.09</v>
      </c>
      <c r="V1645" s="453">
        <v>176599.92</v>
      </c>
      <c r="W1645" s="453">
        <v>178163.87</v>
      </c>
      <c r="X1645" s="453">
        <v>177119.57</v>
      </c>
      <c r="Y1645" s="453">
        <v>180095.23</v>
      </c>
      <c r="Z1645" s="454">
        <v>184213.1</v>
      </c>
      <c r="AA1645" s="453">
        <v>183219.35</v>
      </c>
      <c r="AB1645" s="453">
        <v>183112.19</v>
      </c>
      <c r="AC1645" s="453">
        <v>187035.98</v>
      </c>
    </row>
    <row r="1646" spans="1:29" x14ac:dyDescent="0.25">
      <c r="A1646" s="452" t="s">
        <v>750</v>
      </c>
      <c r="B1646" s="453">
        <v>5329.49</v>
      </c>
      <c r="C1646" s="453">
        <v>5273.49</v>
      </c>
      <c r="D1646" s="453">
        <v>5295.95</v>
      </c>
      <c r="E1646" s="453">
        <v>5331.23</v>
      </c>
      <c r="F1646" s="453">
        <v>5208.49</v>
      </c>
      <c r="G1646" s="453">
        <v>5347.22</v>
      </c>
      <c r="H1646" s="453">
        <v>5324.41</v>
      </c>
      <c r="I1646" s="453">
        <v>5394.64</v>
      </c>
      <c r="J1646" s="453">
        <v>5202.8100000000004</v>
      </c>
      <c r="K1646" s="453">
        <v>5392.03</v>
      </c>
      <c r="L1646" s="453">
        <v>4788.1899999999996</v>
      </c>
      <c r="M1646" s="453">
        <v>4580.43</v>
      </c>
      <c r="N1646" s="453">
        <v>4645.97</v>
      </c>
      <c r="O1646" s="453">
        <v>4481.05</v>
      </c>
      <c r="P1646" s="453">
        <v>4436.8100000000004</v>
      </c>
      <c r="Q1646" s="454">
        <v>4292.7</v>
      </c>
      <c r="R1646" s="453">
        <v>4127.4399999999996</v>
      </c>
      <c r="S1646" s="453">
        <v>4214.33</v>
      </c>
      <c r="T1646" s="453">
        <v>4132.16</v>
      </c>
      <c r="U1646" s="453">
        <v>4213.9399999999996</v>
      </c>
      <c r="V1646" s="453">
        <v>4126.0600000000004</v>
      </c>
      <c r="W1646" s="453">
        <v>4086.52</v>
      </c>
      <c r="X1646" s="453">
        <v>3944.54</v>
      </c>
      <c r="Y1646" s="453">
        <v>4009.52</v>
      </c>
      <c r="Z1646" s="453">
        <v>4122.71</v>
      </c>
      <c r="AA1646" s="453">
        <v>4024.66</v>
      </c>
      <c r="AB1646" s="453">
        <v>3837.94</v>
      </c>
      <c r="AC1646" s="453">
        <v>4091.21</v>
      </c>
    </row>
    <row r="1647" spans="1:29" x14ac:dyDescent="0.25">
      <c r="A1647" s="452" t="s">
        <v>752</v>
      </c>
      <c r="B1647" s="453">
        <v>6771.48</v>
      </c>
      <c r="C1647" s="453">
        <v>5435.12</v>
      </c>
      <c r="D1647" s="454">
        <v>4544.8999999999996</v>
      </c>
      <c r="E1647" s="454">
        <v>4070.3</v>
      </c>
      <c r="F1647" s="453">
        <v>3879.18</v>
      </c>
      <c r="G1647" s="453">
        <v>3269.57</v>
      </c>
      <c r="H1647" s="453">
        <v>3101.52</v>
      </c>
      <c r="I1647" s="453">
        <v>3230.51</v>
      </c>
      <c r="J1647" s="453">
        <v>2777.42</v>
      </c>
      <c r="K1647" s="453">
        <v>3073.47</v>
      </c>
      <c r="L1647" s="453">
        <v>2889.02</v>
      </c>
      <c r="M1647" s="453">
        <v>2967.35</v>
      </c>
      <c r="N1647" s="453">
        <v>3039.84</v>
      </c>
      <c r="O1647" s="453">
        <v>2836.47</v>
      </c>
      <c r="P1647" s="453">
        <v>3309.09</v>
      </c>
      <c r="Q1647" s="453">
        <v>3078.66</v>
      </c>
      <c r="R1647" s="453">
        <v>2994.59</v>
      </c>
      <c r="S1647" s="455">
        <v>2931</v>
      </c>
      <c r="T1647" s="453">
        <v>3208.06</v>
      </c>
      <c r="U1647" s="453">
        <v>3131.73</v>
      </c>
      <c r="V1647" s="453">
        <v>3606.28</v>
      </c>
      <c r="W1647" s="453">
        <v>3261.47</v>
      </c>
      <c r="X1647" s="453">
        <v>3453.22</v>
      </c>
      <c r="Y1647" s="453">
        <v>3888.44</v>
      </c>
      <c r="Z1647" s="453">
        <v>4342.6099999999997</v>
      </c>
      <c r="AA1647" s="453">
        <v>4416.84</v>
      </c>
      <c r="AB1647" s="453">
        <v>4774.57</v>
      </c>
      <c r="AC1647" s="453">
        <v>4772.93</v>
      </c>
    </row>
    <row r="1648" spans="1:29" x14ac:dyDescent="0.25">
      <c r="A1648" s="452" t="s">
        <v>753</v>
      </c>
      <c r="B1648" s="453">
        <v>7247.08</v>
      </c>
      <c r="C1648" s="453">
        <v>6384.99</v>
      </c>
      <c r="D1648" s="453">
        <v>5352.28</v>
      </c>
      <c r="E1648" s="453">
        <v>4795.82</v>
      </c>
      <c r="F1648" s="453">
        <v>4493.68</v>
      </c>
      <c r="G1648" s="453">
        <v>4709.97</v>
      </c>
      <c r="H1648" s="453">
        <v>4515.5600000000004</v>
      </c>
      <c r="I1648" s="453">
        <v>4427.42</v>
      </c>
      <c r="J1648" s="453">
        <v>4227.1099999999997</v>
      </c>
      <c r="K1648" s="454">
        <v>4247.7</v>
      </c>
      <c r="L1648" s="453">
        <v>4212.72</v>
      </c>
      <c r="M1648" s="453">
        <v>4286.53</v>
      </c>
      <c r="N1648" s="453">
        <v>4160.91</v>
      </c>
      <c r="O1648" s="453">
        <v>3743.87</v>
      </c>
      <c r="P1648" s="454">
        <v>4073.9</v>
      </c>
      <c r="Q1648" s="453">
        <v>3921.29</v>
      </c>
      <c r="R1648" s="453">
        <v>3830.51</v>
      </c>
      <c r="S1648" s="453">
        <v>3920.52</v>
      </c>
      <c r="T1648" s="453">
        <v>4085.54</v>
      </c>
      <c r="U1648" s="453">
        <v>3889.77</v>
      </c>
      <c r="V1648" s="453">
        <v>3799.91</v>
      </c>
      <c r="W1648" s="453">
        <v>3982.11</v>
      </c>
      <c r="X1648" s="453">
        <v>3934.23</v>
      </c>
      <c r="Y1648" s="453">
        <v>4069.43</v>
      </c>
      <c r="Z1648" s="453">
        <v>4258.74</v>
      </c>
      <c r="AA1648" s="453">
        <v>4185.47</v>
      </c>
      <c r="AB1648" s="453">
        <v>4474.0600000000004</v>
      </c>
      <c r="AC1648" s="453">
        <v>4476.6099999999997</v>
      </c>
    </row>
    <row r="1649" spans="1:29" x14ac:dyDescent="0.25">
      <c r="A1649" s="452" t="s">
        <v>7</v>
      </c>
      <c r="B1649" s="453">
        <v>6464.05</v>
      </c>
      <c r="C1649" s="453">
        <v>6295.63</v>
      </c>
      <c r="D1649" s="453">
        <v>6161.73</v>
      </c>
      <c r="E1649" s="453">
        <v>6009.87</v>
      </c>
      <c r="F1649" s="453">
        <v>5898.86</v>
      </c>
      <c r="G1649" s="453">
        <v>5761.34</v>
      </c>
      <c r="H1649" s="453">
        <v>5425.23</v>
      </c>
      <c r="I1649" s="453">
        <v>5434.05</v>
      </c>
      <c r="J1649" s="453">
        <v>5536.96</v>
      </c>
      <c r="K1649" s="453">
        <v>5357.21</v>
      </c>
      <c r="L1649" s="453">
        <v>5268.58</v>
      </c>
      <c r="M1649" s="453">
        <v>5155.1099999999997</v>
      </c>
      <c r="N1649" s="453">
        <v>5186.12</v>
      </c>
      <c r="O1649" s="453">
        <v>4946.2700000000004</v>
      </c>
      <c r="P1649" s="453">
        <v>5007.91</v>
      </c>
      <c r="Q1649" s="453">
        <v>4907.3100000000004</v>
      </c>
      <c r="R1649" s="453">
        <v>4780.88</v>
      </c>
      <c r="S1649" s="453">
        <v>4937.87</v>
      </c>
      <c r="T1649" s="453">
        <v>4908.07</v>
      </c>
      <c r="U1649" s="453">
        <v>4740.0200000000004</v>
      </c>
      <c r="V1649" s="453">
        <v>4610.1899999999996</v>
      </c>
      <c r="W1649" s="453">
        <v>4648.22</v>
      </c>
      <c r="X1649" s="453">
        <v>4587.12</v>
      </c>
      <c r="Y1649" s="453">
        <v>4544.83</v>
      </c>
      <c r="Z1649" s="453">
        <v>4699.34</v>
      </c>
      <c r="AA1649" s="453">
        <v>4680.63</v>
      </c>
      <c r="AB1649" s="453">
        <v>4792.96</v>
      </c>
      <c r="AC1649" s="453">
        <v>4876.6899999999996</v>
      </c>
    </row>
    <row r="1650" spans="1:29" x14ac:dyDescent="0.25">
      <c r="A1650" s="452" t="s">
        <v>754</v>
      </c>
      <c r="B1650" s="453">
        <v>32558.45</v>
      </c>
      <c r="C1650" s="453">
        <v>30105.97</v>
      </c>
      <c r="D1650" s="453">
        <v>29153.21</v>
      </c>
      <c r="E1650" s="453">
        <v>28712.11</v>
      </c>
      <c r="F1650" s="453">
        <v>27183.96</v>
      </c>
      <c r="G1650" s="453">
        <v>28464.38</v>
      </c>
      <c r="H1650" s="453">
        <v>28596.080000000002</v>
      </c>
      <c r="I1650" s="453">
        <v>28519.69</v>
      </c>
      <c r="J1650" s="453">
        <v>28829.73</v>
      </c>
      <c r="K1650" s="453">
        <v>29499.61</v>
      </c>
      <c r="L1650" s="453">
        <v>29964.01</v>
      </c>
      <c r="M1650" s="454">
        <v>29432.6</v>
      </c>
      <c r="N1650" s="453">
        <v>28444.26</v>
      </c>
      <c r="O1650" s="453">
        <v>28067.52</v>
      </c>
      <c r="P1650" s="453">
        <v>28889.59</v>
      </c>
      <c r="Q1650" s="453">
        <v>28584.63</v>
      </c>
      <c r="R1650" s="453">
        <v>28451.49</v>
      </c>
      <c r="S1650" s="453">
        <v>27739.31</v>
      </c>
      <c r="T1650" s="453">
        <v>29468.32</v>
      </c>
      <c r="U1650" s="453">
        <v>28466.79</v>
      </c>
      <c r="V1650" s="453">
        <v>28268.44</v>
      </c>
      <c r="W1650" s="453">
        <v>29839.63</v>
      </c>
      <c r="X1650" s="453">
        <v>29381.91</v>
      </c>
      <c r="Y1650" s="453">
        <v>29892.560000000001</v>
      </c>
      <c r="Z1650" s="454">
        <v>30723.200000000001</v>
      </c>
      <c r="AA1650" s="453">
        <v>31180.91</v>
      </c>
      <c r="AB1650" s="453">
        <v>30342.38</v>
      </c>
      <c r="AC1650" s="453">
        <v>30164.54</v>
      </c>
    </row>
    <row r="1651" spans="1:29" x14ac:dyDescent="0.25">
      <c r="A1651" s="452" t="s">
        <v>755</v>
      </c>
      <c r="B1651" s="453">
        <v>1308.05</v>
      </c>
      <c r="C1651" s="453">
        <v>1274.75</v>
      </c>
      <c r="D1651" s="453">
        <v>1066.52</v>
      </c>
      <c r="E1651" s="453">
        <v>814.74</v>
      </c>
      <c r="F1651" s="454">
        <v>725.8</v>
      </c>
      <c r="G1651" s="453">
        <v>645.36</v>
      </c>
      <c r="H1651" s="453">
        <v>595.38</v>
      </c>
      <c r="I1651" s="453">
        <v>607.72</v>
      </c>
      <c r="J1651" s="453">
        <v>631.47</v>
      </c>
      <c r="K1651" s="453">
        <v>548.85</v>
      </c>
      <c r="L1651" s="453">
        <v>562.76</v>
      </c>
      <c r="M1651" s="453">
        <v>550.19000000000005</v>
      </c>
      <c r="N1651" s="453">
        <v>514.65</v>
      </c>
      <c r="O1651" s="453">
        <v>556.95000000000005</v>
      </c>
      <c r="P1651" s="453">
        <v>593.29</v>
      </c>
      <c r="Q1651" s="453">
        <v>589.30999999999995</v>
      </c>
      <c r="R1651" s="453">
        <v>583.27</v>
      </c>
      <c r="S1651" s="453">
        <v>637.71</v>
      </c>
      <c r="T1651" s="453">
        <v>696.55</v>
      </c>
      <c r="U1651" s="453">
        <v>644.80999999999995</v>
      </c>
      <c r="V1651" s="453">
        <v>645.73</v>
      </c>
      <c r="W1651" s="453">
        <v>658.19</v>
      </c>
      <c r="X1651" s="453">
        <v>710.05</v>
      </c>
      <c r="Y1651" s="453">
        <v>707.59</v>
      </c>
      <c r="Z1651" s="453">
        <v>734.43</v>
      </c>
      <c r="AA1651" s="453">
        <v>757.13</v>
      </c>
      <c r="AB1651" s="453">
        <v>719.21</v>
      </c>
      <c r="AC1651" s="453">
        <v>748.33</v>
      </c>
    </row>
    <row r="1652" spans="1:29" x14ac:dyDescent="0.25">
      <c r="A1652" s="452" t="s">
        <v>756</v>
      </c>
      <c r="B1652" s="454">
        <v>6371.3</v>
      </c>
      <c r="C1652" s="453">
        <v>6335.91</v>
      </c>
      <c r="D1652" s="453">
        <v>6245.84</v>
      </c>
      <c r="E1652" s="453">
        <v>6353.77</v>
      </c>
      <c r="F1652" s="453">
        <v>6574.19</v>
      </c>
      <c r="G1652" s="453">
        <v>6814.88</v>
      </c>
      <c r="H1652" s="454">
        <v>6861.8</v>
      </c>
      <c r="I1652" s="453">
        <v>6684.39</v>
      </c>
      <c r="J1652" s="455">
        <v>7035</v>
      </c>
      <c r="K1652" s="454">
        <v>7000.8</v>
      </c>
      <c r="L1652" s="453">
        <v>6671.09</v>
      </c>
      <c r="M1652" s="455">
        <v>6381</v>
      </c>
      <c r="N1652" s="453">
        <v>6306.99</v>
      </c>
      <c r="O1652" s="453">
        <v>6466.48</v>
      </c>
      <c r="P1652" s="453">
        <v>6383.97</v>
      </c>
      <c r="Q1652" s="454">
        <v>6208.6</v>
      </c>
      <c r="R1652" s="453">
        <v>5943.53</v>
      </c>
      <c r="S1652" s="454">
        <v>5775.2</v>
      </c>
      <c r="T1652" s="453">
        <v>5717.26</v>
      </c>
      <c r="U1652" s="453">
        <v>5572.81</v>
      </c>
      <c r="V1652" s="453">
        <v>5836.93</v>
      </c>
      <c r="W1652" s="453">
        <v>5450.54</v>
      </c>
      <c r="X1652" s="453">
        <v>5613.38</v>
      </c>
      <c r="Y1652" s="453">
        <v>6067.19</v>
      </c>
      <c r="Z1652" s="453">
        <v>5890.42</v>
      </c>
      <c r="AA1652" s="453">
        <v>5884.53</v>
      </c>
      <c r="AB1652" s="453">
        <v>5965.44</v>
      </c>
      <c r="AC1652" s="453">
        <v>6246.57</v>
      </c>
    </row>
    <row r="1653" spans="1:29" x14ac:dyDescent="0.25">
      <c r="A1653" s="452" t="s">
        <v>757</v>
      </c>
      <c r="B1653" s="453">
        <v>5165.3100000000004</v>
      </c>
      <c r="C1653" s="453">
        <v>5184.58</v>
      </c>
      <c r="D1653" s="453">
        <v>4977.9799999999996</v>
      </c>
      <c r="E1653" s="453">
        <v>4442.74</v>
      </c>
      <c r="F1653" s="453">
        <v>4313.6400000000003</v>
      </c>
      <c r="G1653" s="453">
        <v>4527.0600000000004</v>
      </c>
      <c r="H1653" s="454">
        <v>4569.7</v>
      </c>
      <c r="I1653" s="453">
        <v>4477.83</v>
      </c>
      <c r="J1653" s="453">
        <v>4469.2299999999996</v>
      </c>
      <c r="K1653" s="454">
        <v>4382.5</v>
      </c>
      <c r="L1653" s="453">
        <v>4241.55</v>
      </c>
      <c r="M1653" s="453">
        <v>4194.12</v>
      </c>
      <c r="N1653" s="453">
        <v>4156.29</v>
      </c>
      <c r="O1653" s="453">
        <v>4095.45</v>
      </c>
      <c r="P1653" s="453">
        <v>4160.78</v>
      </c>
      <c r="Q1653" s="453">
        <v>3961.98</v>
      </c>
      <c r="R1653" s="454">
        <v>3855.7</v>
      </c>
      <c r="S1653" s="453">
        <v>3997.92</v>
      </c>
      <c r="T1653" s="453">
        <v>3801.55</v>
      </c>
      <c r="U1653" s="453">
        <v>3610.92</v>
      </c>
      <c r="V1653" s="453">
        <v>3837.54</v>
      </c>
      <c r="W1653" s="453">
        <v>3621.23</v>
      </c>
      <c r="X1653" s="453">
        <v>3557.27</v>
      </c>
      <c r="Y1653" s="453">
        <v>3575.77</v>
      </c>
      <c r="Z1653" s="453">
        <v>3343.75</v>
      </c>
      <c r="AA1653" s="453">
        <v>3277.88</v>
      </c>
      <c r="AB1653" s="453">
        <v>3367.28</v>
      </c>
      <c r="AC1653" s="453">
        <v>3367.96</v>
      </c>
    </row>
    <row r="1654" spans="1:29" x14ac:dyDescent="0.25">
      <c r="A1654" s="452" t="s">
        <v>758</v>
      </c>
      <c r="B1654" s="453">
        <v>12435.44</v>
      </c>
      <c r="C1654" s="453">
        <v>12238.43</v>
      </c>
      <c r="D1654" s="453">
        <v>11884.17</v>
      </c>
      <c r="E1654" s="453">
        <v>10988.25</v>
      </c>
      <c r="F1654" s="454">
        <v>12056.5</v>
      </c>
      <c r="G1654" s="453">
        <v>11598.46</v>
      </c>
      <c r="H1654" s="453">
        <v>13429.82</v>
      </c>
      <c r="I1654" s="453">
        <v>12883.07</v>
      </c>
      <c r="J1654" s="453">
        <v>13494.94</v>
      </c>
      <c r="K1654" s="453">
        <v>14150.91</v>
      </c>
      <c r="L1654" s="453">
        <v>15044.88</v>
      </c>
      <c r="M1654" s="453">
        <v>14425.87</v>
      </c>
      <c r="N1654" s="453">
        <v>13887.09</v>
      </c>
      <c r="O1654" s="453">
        <v>14928.19</v>
      </c>
      <c r="P1654" s="453">
        <v>14379.13</v>
      </c>
      <c r="Q1654" s="453">
        <v>13302.51</v>
      </c>
      <c r="R1654" s="453">
        <v>13364.78</v>
      </c>
      <c r="S1654" s="453">
        <v>13776.01</v>
      </c>
      <c r="T1654" s="453">
        <v>12126.82</v>
      </c>
      <c r="U1654" s="453">
        <v>12260.43</v>
      </c>
      <c r="V1654" s="453">
        <v>13108.44</v>
      </c>
      <c r="W1654" s="453">
        <v>12556.33</v>
      </c>
      <c r="X1654" s="453">
        <v>12249.11</v>
      </c>
      <c r="Y1654" s="453">
        <v>12979.04</v>
      </c>
      <c r="Z1654" s="453">
        <v>13796.93</v>
      </c>
      <c r="AA1654" s="453">
        <v>13912.03</v>
      </c>
      <c r="AB1654" s="453">
        <v>13642.08</v>
      </c>
      <c r="AC1654" s="453">
        <v>14220.05</v>
      </c>
    </row>
    <row r="1655" spans="1:29" x14ac:dyDescent="0.25">
      <c r="A1655" s="452" t="s">
        <v>759</v>
      </c>
      <c r="B1655" s="453">
        <v>38243.03</v>
      </c>
      <c r="C1655" s="453">
        <v>38440.17</v>
      </c>
      <c r="D1655" s="453">
        <v>37679.69</v>
      </c>
      <c r="E1655" s="453">
        <v>36834.550000000003</v>
      </c>
      <c r="F1655" s="454">
        <v>36263.699999999997</v>
      </c>
      <c r="G1655" s="453">
        <v>36654.82</v>
      </c>
      <c r="H1655" s="453">
        <v>37266.81</v>
      </c>
      <c r="I1655" s="453">
        <v>37639.879999999997</v>
      </c>
      <c r="J1655" s="453">
        <v>37829.51</v>
      </c>
      <c r="K1655" s="453">
        <v>38100.01</v>
      </c>
      <c r="L1655" s="453">
        <v>38602.370000000003</v>
      </c>
      <c r="M1655" s="453">
        <v>38143.449999999997</v>
      </c>
      <c r="N1655" s="453">
        <v>37617.06</v>
      </c>
      <c r="O1655" s="453">
        <v>35839.18</v>
      </c>
      <c r="P1655" s="453">
        <v>36970.04</v>
      </c>
      <c r="Q1655" s="453">
        <v>36080.660000000003</v>
      </c>
      <c r="R1655" s="453">
        <v>35602.410000000003</v>
      </c>
      <c r="S1655" s="453">
        <v>36316.04</v>
      </c>
      <c r="T1655" s="453">
        <v>36566.239999999998</v>
      </c>
      <c r="U1655" s="454">
        <v>35959.9</v>
      </c>
      <c r="V1655" s="453">
        <v>35271.68</v>
      </c>
      <c r="W1655" s="453">
        <v>34720.71</v>
      </c>
      <c r="X1655" s="453">
        <v>35204.629999999997</v>
      </c>
      <c r="Y1655" s="453">
        <v>34856.129999999997</v>
      </c>
      <c r="Z1655" s="453">
        <v>36031.97</v>
      </c>
      <c r="AA1655" s="454">
        <v>35669.599999999999</v>
      </c>
      <c r="AB1655" s="453">
        <v>34845.919999999998</v>
      </c>
      <c r="AC1655" s="453">
        <v>35721.39</v>
      </c>
    </row>
    <row r="1656" spans="1:29" x14ac:dyDescent="0.25">
      <c r="A1656" s="452" t="s">
        <v>760</v>
      </c>
      <c r="B1656" s="453">
        <v>1761.97</v>
      </c>
      <c r="C1656" s="453">
        <v>1739.15</v>
      </c>
      <c r="D1656" s="454">
        <v>1590.9</v>
      </c>
      <c r="E1656" s="453">
        <v>1409.92</v>
      </c>
      <c r="F1656" s="453">
        <v>1391.93</v>
      </c>
      <c r="G1656" s="453">
        <v>1337.72</v>
      </c>
      <c r="H1656" s="453">
        <v>1342.22</v>
      </c>
      <c r="I1656" s="453">
        <v>1498.91</v>
      </c>
      <c r="J1656" s="453">
        <v>1326.46</v>
      </c>
      <c r="K1656" s="453">
        <v>1402.49</v>
      </c>
      <c r="L1656" s="453">
        <v>1406.84</v>
      </c>
      <c r="M1656" s="453">
        <v>1493.09</v>
      </c>
      <c r="N1656" s="453">
        <v>1451.54</v>
      </c>
      <c r="O1656" s="453">
        <v>1371.52</v>
      </c>
      <c r="P1656" s="453">
        <v>1475.25</v>
      </c>
      <c r="Q1656" s="453">
        <v>1474.76</v>
      </c>
      <c r="R1656" s="453">
        <v>1498.74</v>
      </c>
      <c r="S1656" s="453">
        <v>1474.21</v>
      </c>
      <c r="T1656" s="453">
        <v>1760.37</v>
      </c>
      <c r="U1656" s="453">
        <v>1248.3599999999999</v>
      </c>
      <c r="V1656" s="453">
        <v>1325.78</v>
      </c>
      <c r="W1656" s="453">
        <v>1412.51</v>
      </c>
      <c r="X1656" s="453">
        <v>1293.06</v>
      </c>
      <c r="Y1656" s="453">
        <v>1126.03</v>
      </c>
      <c r="Z1656" s="453">
        <v>1071.95</v>
      </c>
      <c r="AA1656" s="453">
        <v>1173.3499999999999</v>
      </c>
      <c r="AB1656" s="453">
        <v>1119.58</v>
      </c>
      <c r="AC1656" s="453">
        <v>1232.93</v>
      </c>
    </row>
    <row r="1657" spans="1:29" x14ac:dyDescent="0.25">
      <c r="A1657" s="452" t="s">
        <v>761</v>
      </c>
      <c r="B1657" s="453">
        <v>12952.19</v>
      </c>
      <c r="C1657" s="453">
        <v>13398.14</v>
      </c>
      <c r="D1657" s="453">
        <v>13411.94</v>
      </c>
      <c r="E1657" s="453">
        <v>13745.29</v>
      </c>
      <c r="F1657" s="453">
        <v>13396.97</v>
      </c>
      <c r="G1657" s="453">
        <v>13093.28</v>
      </c>
      <c r="H1657" s="453">
        <v>12864.59</v>
      </c>
      <c r="I1657" s="454">
        <v>13439.9</v>
      </c>
      <c r="J1657" s="453">
        <v>13017.56</v>
      </c>
      <c r="K1657" s="453">
        <v>13178.01</v>
      </c>
      <c r="L1657" s="453">
        <v>12953.99</v>
      </c>
      <c r="M1657" s="453">
        <v>12957.34</v>
      </c>
      <c r="N1657" s="453">
        <v>12772.97</v>
      </c>
      <c r="O1657" s="453">
        <v>12592.47</v>
      </c>
      <c r="P1657" s="454">
        <v>12639.8</v>
      </c>
      <c r="Q1657" s="453">
        <v>12191.26</v>
      </c>
      <c r="R1657" s="453">
        <v>12164.08</v>
      </c>
      <c r="S1657" s="453">
        <v>12204.73</v>
      </c>
      <c r="T1657" s="453">
        <v>11552.81</v>
      </c>
      <c r="U1657" s="453">
        <v>10772.25</v>
      </c>
      <c r="V1657" s="453">
        <v>10514.75</v>
      </c>
      <c r="W1657" s="453">
        <v>10975.82</v>
      </c>
      <c r="X1657" s="453">
        <v>11415.68</v>
      </c>
      <c r="Y1657" s="453">
        <v>10667.96</v>
      </c>
      <c r="Z1657" s="453">
        <v>10486.13</v>
      </c>
      <c r="AA1657" s="453">
        <v>10448.459999999999</v>
      </c>
      <c r="AB1657" s="453">
        <v>10894.12</v>
      </c>
      <c r="AC1657" s="453">
        <v>10653.16</v>
      </c>
    </row>
    <row r="1658" spans="1:29" x14ac:dyDescent="0.25">
      <c r="A1658" s="452" t="s">
        <v>762</v>
      </c>
      <c r="B1658" s="453">
        <v>201.47</v>
      </c>
      <c r="C1658" s="453">
        <v>199.25</v>
      </c>
      <c r="D1658" s="453">
        <v>222.53</v>
      </c>
      <c r="E1658" s="454">
        <v>238.4</v>
      </c>
      <c r="F1658" s="453">
        <v>226.44</v>
      </c>
      <c r="G1658" s="453">
        <v>263.52</v>
      </c>
      <c r="H1658" s="453">
        <v>234.52</v>
      </c>
      <c r="I1658" s="453">
        <v>224.89</v>
      </c>
      <c r="J1658" s="454">
        <v>244.6</v>
      </c>
      <c r="K1658" s="453">
        <v>231.56</v>
      </c>
      <c r="L1658" s="453">
        <v>229.47</v>
      </c>
      <c r="M1658" s="454">
        <v>257.3</v>
      </c>
      <c r="N1658" s="453">
        <v>259.07</v>
      </c>
      <c r="O1658" s="453">
        <v>252.19</v>
      </c>
      <c r="P1658" s="453">
        <v>239.93</v>
      </c>
      <c r="Q1658" s="454">
        <v>214.1</v>
      </c>
      <c r="R1658" s="453">
        <v>226.73</v>
      </c>
      <c r="S1658" s="453">
        <v>217.06</v>
      </c>
      <c r="T1658" s="453">
        <v>202.67</v>
      </c>
      <c r="U1658" s="453">
        <v>199.14</v>
      </c>
      <c r="V1658" s="453">
        <v>214.16</v>
      </c>
      <c r="W1658" s="453">
        <v>200.84</v>
      </c>
      <c r="X1658" s="454">
        <v>197.4</v>
      </c>
      <c r="Y1658" s="453">
        <v>178.29</v>
      </c>
      <c r="Z1658" s="453">
        <v>173.43</v>
      </c>
      <c r="AA1658" s="453">
        <v>179.11</v>
      </c>
      <c r="AB1658" s="453">
        <v>183.97</v>
      </c>
      <c r="AC1658" s="453">
        <v>187.78</v>
      </c>
    </row>
    <row r="1659" spans="1:29" x14ac:dyDescent="0.25">
      <c r="A1659" s="452" t="s">
        <v>763</v>
      </c>
      <c r="B1659" s="453">
        <v>2840.37</v>
      </c>
      <c r="C1659" s="454">
        <v>2673.5</v>
      </c>
      <c r="D1659" s="453">
        <v>2201.83</v>
      </c>
      <c r="E1659" s="453">
        <v>1803.92</v>
      </c>
      <c r="F1659" s="453">
        <v>1658.05</v>
      </c>
      <c r="G1659" s="453">
        <v>1519.43</v>
      </c>
      <c r="H1659" s="453">
        <v>1522.37</v>
      </c>
      <c r="I1659" s="453">
        <v>1523.28</v>
      </c>
      <c r="J1659" s="453">
        <v>1481.07</v>
      </c>
      <c r="K1659" s="453">
        <v>1415.87</v>
      </c>
      <c r="L1659" s="453">
        <v>1431.11</v>
      </c>
      <c r="M1659" s="453">
        <v>1503.41</v>
      </c>
      <c r="N1659" s="453">
        <v>1470.27</v>
      </c>
      <c r="O1659" s="453">
        <v>1509.04</v>
      </c>
      <c r="P1659" s="453">
        <v>1490.27</v>
      </c>
      <c r="Q1659" s="453">
        <v>1533.88</v>
      </c>
      <c r="R1659" s="453">
        <v>1527.21</v>
      </c>
      <c r="S1659" s="453">
        <v>1576.12</v>
      </c>
      <c r="T1659" s="453">
        <v>1572.73</v>
      </c>
      <c r="U1659" s="453">
        <v>1584.35</v>
      </c>
      <c r="V1659" s="453">
        <v>1613.85</v>
      </c>
      <c r="W1659" s="453">
        <v>1603.84</v>
      </c>
      <c r="X1659" s="453">
        <v>1675.93</v>
      </c>
      <c r="Y1659" s="453">
        <v>1691.53</v>
      </c>
      <c r="Z1659" s="453">
        <v>1723.48</v>
      </c>
      <c r="AA1659" s="453">
        <v>1784.41</v>
      </c>
      <c r="AB1659" s="453">
        <v>1774.27</v>
      </c>
      <c r="AC1659" s="454">
        <v>1779.5</v>
      </c>
    </row>
    <row r="1660" spans="1:29" x14ac:dyDescent="0.25">
      <c r="A1660" s="452" t="s">
        <v>764</v>
      </c>
      <c r="B1660" s="453">
        <v>4026.83</v>
      </c>
      <c r="C1660" s="453">
        <v>4137.08</v>
      </c>
      <c r="D1660" s="453">
        <v>2753.32</v>
      </c>
      <c r="E1660" s="453">
        <v>2243.84</v>
      </c>
      <c r="F1660" s="453">
        <v>2049.09</v>
      </c>
      <c r="G1660" s="453">
        <v>1943.74</v>
      </c>
      <c r="H1660" s="453">
        <v>2183.5700000000002</v>
      </c>
      <c r="I1660" s="453">
        <v>2212.13</v>
      </c>
      <c r="J1660" s="453">
        <v>2168.15</v>
      </c>
      <c r="K1660" s="453">
        <v>2067.9899999999998</v>
      </c>
      <c r="L1660" s="453">
        <v>2056.61</v>
      </c>
      <c r="M1660" s="453">
        <v>2007.81</v>
      </c>
      <c r="N1660" s="453">
        <v>2100.4699999999998</v>
      </c>
      <c r="O1660" s="454">
        <v>2127.1</v>
      </c>
      <c r="P1660" s="454">
        <v>2143.8000000000002</v>
      </c>
      <c r="Q1660" s="453">
        <v>2166.56</v>
      </c>
      <c r="R1660" s="453">
        <v>2133.58</v>
      </c>
      <c r="S1660" s="453">
        <v>2258.5300000000002</v>
      </c>
      <c r="T1660" s="453">
        <v>2215.7600000000002</v>
      </c>
      <c r="U1660" s="453">
        <v>2320.44</v>
      </c>
      <c r="V1660" s="453">
        <v>2324.63</v>
      </c>
      <c r="W1660" s="453">
        <v>2372.9899999999998</v>
      </c>
      <c r="X1660" s="453">
        <v>2465.35</v>
      </c>
      <c r="Y1660" s="453">
        <v>2461.35</v>
      </c>
      <c r="Z1660" s="453">
        <v>2602.13</v>
      </c>
      <c r="AA1660" s="453">
        <v>2660.02</v>
      </c>
      <c r="AB1660" s="453">
        <v>2616.84</v>
      </c>
      <c r="AC1660" s="453">
        <v>2595.75</v>
      </c>
    </row>
    <row r="1661" spans="1:29" x14ac:dyDescent="0.25">
      <c r="A1661" s="452" t="s">
        <v>765</v>
      </c>
      <c r="B1661" s="453">
        <v>275.57</v>
      </c>
      <c r="C1661" s="453">
        <v>287.35000000000002</v>
      </c>
      <c r="D1661" s="453">
        <v>270.49</v>
      </c>
      <c r="E1661" s="453">
        <v>265.52</v>
      </c>
      <c r="F1661" s="453">
        <v>261.39</v>
      </c>
      <c r="G1661" s="453">
        <v>266.41000000000003</v>
      </c>
      <c r="H1661" s="453">
        <v>266.38</v>
      </c>
      <c r="I1661" s="453">
        <v>261.55</v>
      </c>
      <c r="J1661" s="453">
        <v>262.06</v>
      </c>
      <c r="K1661" s="453">
        <v>264.97000000000003</v>
      </c>
      <c r="L1661" s="455">
        <v>263</v>
      </c>
      <c r="M1661" s="453">
        <v>244.01</v>
      </c>
      <c r="N1661" s="453">
        <v>241.36</v>
      </c>
      <c r="O1661" s="453">
        <v>217.84</v>
      </c>
      <c r="P1661" s="453">
        <v>243.55</v>
      </c>
      <c r="Q1661" s="453">
        <v>225.97</v>
      </c>
      <c r="R1661" s="453">
        <v>224.62</v>
      </c>
      <c r="S1661" s="454">
        <v>226.6</v>
      </c>
      <c r="T1661" s="453">
        <v>228.55</v>
      </c>
      <c r="U1661" s="453">
        <v>227.77</v>
      </c>
      <c r="V1661" s="453">
        <v>228.55</v>
      </c>
      <c r="W1661" s="453">
        <v>233.28</v>
      </c>
      <c r="X1661" s="453">
        <v>226.33</v>
      </c>
      <c r="Y1661" s="453">
        <v>225.71</v>
      </c>
      <c r="Z1661" s="453">
        <v>227.01</v>
      </c>
      <c r="AA1661" s="453">
        <v>227.43</v>
      </c>
      <c r="AB1661" s="453">
        <v>235.86</v>
      </c>
      <c r="AC1661" s="453">
        <v>235.58</v>
      </c>
    </row>
    <row r="1662" spans="1:29" x14ac:dyDescent="0.25">
      <c r="A1662" s="452" t="s">
        <v>766</v>
      </c>
      <c r="B1662" s="453">
        <v>4500.09</v>
      </c>
      <c r="C1662" s="453">
        <v>3411.31</v>
      </c>
      <c r="D1662" s="453">
        <v>2912.11</v>
      </c>
      <c r="E1662" s="453">
        <v>2690.22</v>
      </c>
      <c r="F1662" s="453">
        <v>3010.81</v>
      </c>
      <c r="G1662" s="453">
        <v>2833.36</v>
      </c>
      <c r="H1662" s="453">
        <v>2882.18</v>
      </c>
      <c r="I1662" s="454">
        <v>2946.4</v>
      </c>
      <c r="J1662" s="453">
        <v>3138.92</v>
      </c>
      <c r="K1662" s="453">
        <v>3151.26</v>
      </c>
      <c r="L1662" s="453">
        <v>3051.78</v>
      </c>
      <c r="M1662" s="453">
        <v>3342.95</v>
      </c>
      <c r="N1662" s="453">
        <v>3362.17</v>
      </c>
      <c r="O1662" s="453">
        <v>3186.06</v>
      </c>
      <c r="P1662" s="453">
        <v>3551.75</v>
      </c>
      <c r="Q1662" s="453">
        <v>3298.52</v>
      </c>
      <c r="R1662" s="453">
        <v>3351.76</v>
      </c>
      <c r="S1662" s="454">
        <v>3305.4</v>
      </c>
      <c r="T1662" s="453">
        <v>3464.53</v>
      </c>
      <c r="U1662" s="453">
        <v>3169.15</v>
      </c>
      <c r="V1662" s="453">
        <v>3107.35</v>
      </c>
      <c r="W1662" s="453">
        <v>3307.64</v>
      </c>
      <c r="X1662" s="454">
        <v>3259.3</v>
      </c>
      <c r="Y1662" s="453">
        <v>3584.08</v>
      </c>
      <c r="Z1662" s="453">
        <v>3685.11</v>
      </c>
      <c r="AA1662" s="453">
        <v>3769.24</v>
      </c>
      <c r="AB1662" s="454">
        <v>3951.7</v>
      </c>
      <c r="AC1662" s="453">
        <v>4093.47</v>
      </c>
    </row>
    <row r="1663" spans="1:29" x14ac:dyDescent="0.25">
      <c r="A1663" s="452" t="s">
        <v>767</v>
      </c>
      <c r="B1663" s="453">
        <v>35.56</v>
      </c>
      <c r="C1663" s="453">
        <v>35.58</v>
      </c>
      <c r="D1663" s="453">
        <v>36.03</v>
      </c>
      <c r="E1663" s="453">
        <v>36.01</v>
      </c>
      <c r="F1663" s="453">
        <v>35.46</v>
      </c>
      <c r="G1663" s="453">
        <v>37.18</v>
      </c>
      <c r="H1663" s="453">
        <v>35.119999999999997</v>
      </c>
      <c r="I1663" s="453">
        <v>35.93</v>
      </c>
      <c r="J1663" s="454">
        <v>36.9</v>
      </c>
      <c r="K1663" s="453">
        <v>34.79</v>
      </c>
      <c r="L1663" s="453">
        <v>35.42</v>
      </c>
      <c r="M1663" s="453">
        <v>35.270000000000003</v>
      </c>
      <c r="N1663" s="453">
        <v>34.29</v>
      </c>
      <c r="O1663" s="453">
        <v>33.17</v>
      </c>
      <c r="P1663" s="453">
        <v>33.22</v>
      </c>
      <c r="Q1663" s="453">
        <v>33.06</v>
      </c>
      <c r="R1663" s="453">
        <v>33.450000000000003</v>
      </c>
      <c r="S1663" s="453">
        <v>33.97</v>
      </c>
      <c r="T1663" s="453">
        <v>31.79</v>
      </c>
      <c r="U1663" s="453">
        <v>30.79</v>
      </c>
      <c r="V1663" s="453">
        <v>30.53</v>
      </c>
      <c r="W1663" s="453">
        <v>28.72</v>
      </c>
      <c r="X1663" s="453">
        <v>29.57</v>
      </c>
      <c r="Y1663" s="453">
        <v>29.78</v>
      </c>
      <c r="Z1663" s="453">
        <v>29.84</v>
      </c>
      <c r="AA1663" s="453">
        <v>30.12</v>
      </c>
      <c r="AB1663" s="453">
        <v>29.16</v>
      </c>
      <c r="AC1663" s="453">
        <v>28.99</v>
      </c>
    </row>
    <row r="1664" spans="1:29" x14ac:dyDescent="0.25">
      <c r="A1664" s="452" t="s">
        <v>768</v>
      </c>
      <c r="B1664" s="453">
        <v>10220.530000000001</v>
      </c>
      <c r="C1664" s="453">
        <v>10370.08</v>
      </c>
      <c r="D1664" s="453">
        <v>10524.84</v>
      </c>
      <c r="E1664" s="453">
        <v>10261.31</v>
      </c>
      <c r="F1664" s="453">
        <v>9902.2900000000009</v>
      </c>
      <c r="G1664" s="454">
        <v>10136.1</v>
      </c>
      <c r="H1664" s="453">
        <v>10134.26</v>
      </c>
      <c r="I1664" s="453">
        <v>9950.5300000000007</v>
      </c>
      <c r="J1664" s="453">
        <v>9357.85</v>
      </c>
      <c r="K1664" s="453">
        <v>9028.81</v>
      </c>
      <c r="L1664" s="453">
        <v>8345.44</v>
      </c>
      <c r="M1664" s="453">
        <v>7984.27</v>
      </c>
      <c r="N1664" s="453">
        <v>7454.69</v>
      </c>
      <c r="O1664" s="453">
        <v>7285.94</v>
      </c>
      <c r="P1664" s="453">
        <v>7144.08</v>
      </c>
      <c r="Q1664" s="453">
        <v>7012.66</v>
      </c>
      <c r="R1664" s="453">
        <v>7030.73</v>
      </c>
      <c r="S1664" s="453">
        <v>6683.45</v>
      </c>
      <c r="T1664" s="453">
        <v>6531.92</v>
      </c>
      <c r="U1664" s="453">
        <v>6252.59</v>
      </c>
      <c r="V1664" s="453">
        <v>6233.25</v>
      </c>
      <c r="W1664" s="453">
        <v>6020.76</v>
      </c>
      <c r="X1664" s="453">
        <v>5848.46</v>
      </c>
      <c r="Y1664" s="453">
        <v>6033.12</v>
      </c>
      <c r="Z1664" s="453">
        <v>6106.84</v>
      </c>
      <c r="AA1664" s="453">
        <v>6308.41</v>
      </c>
      <c r="AB1664" s="453">
        <v>6182.78</v>
      </c>
      <c r="AC1664" s="453">
        <v>6342.34</v>
      </c>
    </row>
    <row r="1665" spans="1:29" x14ac:dyDescent="0.25">
      <c r="A1665" s="452" t="s">
        <v>769</v>
      </c>
      <c r="B1665" s="453">
        <v>2676.52</v>
      </c>
      <c r="C1665" s="453">
        <v>2655.43</v>
      </c>
      <c r="D1665" s="453">
        <v>2561.0100000000002</v>
      </c>
      <c r="E1665" s="453">
        <v>2539.7399999999998</v>
      </c>
      <c r="F1665" s="453">
        <v>2533.21</v>
      </c>
      <c r="G1665" s="453">
        <v>2576.2800000000002</v>
      </c>
      <c r="H1665" s="453">
        <v>2551.5700000000002</v>
      </c>
      <c r="I1665" s="453">
        <v>2593.15</v>
      </c>
      <c r="J1665" s="455">
        <v>2596</v>
      </c>
      <c r="K1665" s="453">
        <v>2546.15</v>
      </c>
      <c r="L1665" s="453">
        <v>2488.2199999999998</v>
      </c>
      <c r="M1665" s="453">
        <v>2497.12</v>
      </c>
      <c r="N1665" s="453">
        <v>2485.12</v>
      </c>
      <c r="O1665" s="453">
        <v>2387.66</v>
      </c>
      <c r="P1665" s="454">
        <v>2373.6999999999998</v>
      </c>
      <c r="Q1665" s="453">
        <v>2359.35</v>
      </c>
      <c r="R1665" s="453">
        <v>2349.98</v>
      </c>
      <c r="S1665" s="453">
        <v>2371.0100000000002</v>
      </c>
      <c r="T1665" s="453">
        <v>2497.7199999999998</v>
      </c>
      <c r="U1665" s="453">
        <v>2454.83</v>
      </c>
      <c r="V1665" s="453">
        <v>2320.92</v>
      </c>
      <c r="W1665" s="453">
        <v>2433.79</v>
      </c>
      <c r="X1665" s="453">
        <v>2397.33</v>
      </c>
      <c r="Y1665" s="453">
        <v>2376.42</v>
      </c>
      <c r="Z1665" s="453">
        <v>2481.33</v>
      </c>
      <c r="AA1665" s="453">
        <v>2478.7600000000002</v>
      </c>
      <c r="AB1665" s="453">
        <v>2564.25</v>
      </c>
      <c r="AC1665" s="453">
        <v>2485.17</v>
      </c>
    </row>
    <row r="1666" spans="1:29" x14ac:dyDescent="0.25">
      <c r="A1666" s="452" t="s">
        <v>770</v>
      </c>
      <c r="B1666" s="454">
        <v>20798.8</v>
      </c>
      <c r="C1666" s="453">
        <v>16709.38</v>
      </c>
      <c r="D1666" s="453">
        <v>15167.82</v>
      </c>
      <c r="E1666" s="453">
        <v>15464.76</v>
      </c>
      <c r="F1666" s="454">
        <v>15349.9</v>
      </c>
      <c r="G1666" s="453">
        <v>15867.61</v>
      </c>
      <c r="H1666" s="453">
        <v>15839.71</v>
      </c>
      <c r="I1666" s="454">
        <v>15916.1</v>
      </c>
      <c r="J1666" s="453">
        <v>16091.41</v>
      </c>
      <c r="K1666" s="453">
        <v>15441.42</v>
      </c>
      <c r="L1666" s="453">
        <v>15065.51</v>
      </c>
      <c r="M1666" s="453">
        <v>15164.29</v>
      </c>
      <c r="N1666" s="453">
        <v>14816.36</v>
      </c>
      <c r="O1666" s="453">
        <v>14288.29</v>
      </c>
      <c r="P1666" s="453">
        <v>14643.98</v>
      </c>
      <c r="Q1666" s="453">
        <v>14655.96</v>
      </c>
      <c r="R1666" s="453">
        <v>15327.09</v>
      </c>
      <c r="S1666" s="453">
        <v>15957.63</v>
      </c>
      <c r="T1666" s="453">
        <v>16066.43</v>
      </c>
      <c r="U1666" s="453">
        <v>15739.94</v>
      </c>
      <c r="V1666" s="453">
        <v>15174.91</v>
      </c>
      <c r="W1666" s="453">
        <v>15609.94</v>
      </c>
      <c r="X1666" s="453">
        <v>15546.62</v>
      </c>
      <c r="Y1666" s="453">
        <v>15942.18</v>
      </c>
      <c r="Z1666" s="454">
        <v>15701.8</v>
      </c>
      <c r="AA1666" s="453">
        <v>14804.51</v>
      </c>
      <c r="AB1666" s="453">
        <v>15347.28</v>
      </c>
      <c r="AC1666" s="453">
        <v>16358.72</v>
      </c>
    </row>
    <row r="1667" spans="1:29" x14ac:dyDescent="0.25">
      <c r="A1667" s="452" t="s">
        <v>771</v>
      </c>
      <c r="B1667" s="453">
        <v>2611.56</v>
      </c>
      <c r="C1667" s="454">
        <v>2593.4</v>
      </c>
      <c r="D1667" s="453">
        <v>2551.7199999999998</v>
      </c>
      <c r="E1667" s="453">
        <v>2536.39</v>
      </c>
      <c r="F1667" s="453">
        <v>2552.25</v>
      </c>
      <c r="G1667" s="453">
        <v>2514.4299999999998</v>
      </c>
      <c r="H1667" s="453">
        <v>2656.17</v>
      </c>
      <c r="I1667" s="453">
        <v>2647.17</v>
      </c>
      <c r="J1667" s="453">
        <v>2569.65</v>
      </c>
      <c r="K1667" s="453">
        <v>2615.5700000000002</v>
      </c>
      <c r="L1667" s="453">
        <v>2756.49</v>
      </c>
      <c r="M1667" s="453">
        <v>2653.44</v>
      </c>
      <c r="N1667" s="453">
        <v>2663.07</v>
      </c>
      <c r="O1667" s="453">
        <v>2299.96</v>
      </c>
      <c r="P1667" s="453">
        <v>2377.4499999999998</v>
      </c>
      <c r="Q1667" s="453">
        <v>2247.48</v>
      </c>
      <c r="R1667" s="453">
        <v>2149.9699999999998</v>
      </c>
      <c r="S1667" s="453">
        <v>2297.9699999999998</v>
      </c>
      <c r="T1667" s="453">
        <v>2249.71</v>
      </c>
      <c r="U1667" s="453">
        <v>2202.21</v>
      </c>
      <c r="V1667" s="453">
        <v>2195.6799999999998</v>
      </c>
      <c r="W1667" s="453">
        <v>2186.52</v>
      </c>
      <c r="X1667" s="453">
        <v>2247.6799999999998</v>
      </c>
      <c r="Y1667" s="453">
        <v>2291.83</v>
      </c>
      <c r="Z1667" s="453">
        <v>2409.34</v>
      </c>
      <c r="AA1667" s="454">
        <v>2334.6</v>
      </c>
      <c r="AB1667" s="455">
        <v>2254</v>
      </c>
      <c r="AC1667" s="453">
        <v>2264.34</v>
      </c>
    </row>
    <row r="1668" spans="1:29" x14ac:dyDescent="0.25">
      <c r="A1668" s="452" t="s">
        <v>772</v>
      </c>
      <c r="B1668" s="453">
        <v>10655.19</v>
      </c>
      <c r="C1668" s="453">
        <v>7611.72</v>
      </c>
      <c r="D1668" s="453">
        <v>6587.89</v>
      </c>
      <c r="E1668" s="453">
        <v>7225.57</v>
      </c>
      <c r="F1668" s="453">
        <v>6902.98</v>
      </c>
      <c r="G1668" s="453">
        <v>7093.18</v>
      </c>
      <c r="H1668" s="453">
        <v>6452.26</v>
      </c>
      <c r="I1668" s="454">
        <v>6575.6</v>
      </c>
      <c r="J1668" s="453">
        <v>6018.55</v>
      </c>
      <c r="K1668" s="453">
        <v>5626.15</v>
      </c>
      <c r="L1668" s="453">
        <v>5141.6400000000003</v>
      </c>
      <c r="M1668" s="453">
        <v>5793.15</v>
      </c>
      <c r="N1668" s="453">
        <v>5458.08</v>
      </c>
      <c r="O1668" s="453">
        <v>5578.58</v>
      </c>
      <c r="P1668" s="453">
        <v>6538.23</v>
      </c>
      <c r="Q1668" s="453">
        <v>6428.27</v>
      </c>
      <c r="R1668" s="453">
        <v>5839.89</v>
      </c>
      <c r="S1668" s="454">
        <v>5515.1</v>
      </c>
      <c r="T1668" s="453">
        <v>5863.05</v>
      </c>
      <c r="U1668" s="453">
        <v>5693.19</v>
      </c>
      <c r="V1668" s="453">
        <v>5419.73</v>
      </c>
      <c r="W1668" s="453">
        <v>5735.01</v>
      </c>
      <c r="X1668" s="453">
        <v>5199.53</v>
      </c>
      <c r="Y1668" s="453">
        <v>5937.16</v>
      </c>
      <c r="Z1668" s="453">
        <v>5758.61</v>
      </c>
      <c r="AA1668" s="453">
        <v>5958.96</v>
      </c>
      <c r="AB1668" s="453">
        <v>6012.64</v>
      </c>
      <c r="AC1668" s="453">
        <v>6413.03</v>
      </c>
    </row>
    <row r="1669" spans="1:29" x14ac:dyDescent="0.25">
      <c r="A1669" s="452" t="s">
        <v>773</v>
      </c>
      <c r="B1669" s="453">
        <v>511.08</v>
      </c>
      <c r="C1669" s="453">
        <v>472.35</v>
      </c>
      <c r="D1669" s="454">
        <v>555.4</v>
      </c>
      <c r="E1669" s="453">
        <v>508.25</v>
      </c>
      <c r="F1669" s="453">
        <v>517.73</v>
      </c>
      <c r="G1669" s="453">
        <v>517.61</v>
      </c>
      <c r="H1669" s="454">
        <v>504.7</v>
      </c>
      <c r="I1669" s="453">
        <v>519.32000000000005</v>
      </c>
      <c r="J1669" s="453">
        <v>530.30999999999995</v>
      </c>
      <c r="K1669" s="453">
        <v>531.42999999999995</v>
      </c>
      <c r="L1669" s="453">
        <v>546.98</v>
      </c>
      <c r="M1669" s="453">
        <v>544.25</v>
      </c>
      <c r="N1669" s="453">
        <v>556.78</v>
      </c>
      <c r="O1669" s="453">
        <v>532.80999999999995</v>
      </c>
      <c r="P1669" s="453">
        <v>504.86</v>
      </c>
      <c r="Q1669" s="453">
        <v>504.11</v>
      </c>
      <c r="R1669" s="453">
        <v>508.66</v>
      </c>
      <c r="S1669" s="453">
        <v>514.66999999999996</v>
      </c>
      <c r="T1669" s="454">
        <v>477.9</v>
      </c>
      <c r="U1669" s="453">
        <v>495.59</v>
      </c>
      <c r="V1669" s="454">
        <v>488.3</v>
      </c>
      <c r="W1669" s="453">
        <v>478.32</v>
      </c>
      <c r="X1669" s="453">
        <v>469.26</v>
      </c>
      <c r="Y1669" s="453">
        <v>464.93</v>
      </c>
      <c r="Z1669" s="453">
        <v>490.14</v>
      </c>
      <c r="AA1669" s="453">
        <v>492.14</v>
      </c>
      <c r="AB1669" s="453">
        <v>492.08</v>
      </c>
      <c r="AC1669" s="453">
        <v>482.37</v>
      </c>
    </row>
    <row r="1670" spans="1:29" x14ac:dyDescent="0.25">
      <c r="A1670" s="452" t="s">
        <v>774</v>
      </c>
      <c r="B1670" s="453">
        <v>2877.81</v>
      </c>
      <c r="C1670" s="453">
        <v>2347.5100000000002</v>
      </c>
      <c r="D1670" s="453">
        <v>1807.39</v>
      </c>
      <c r="E1670" s="453">
        <v>1527.61</v>
      </c>
      <c r="F1670" s="453">
        <v>1472.91</v>
      </c>
      <c r="G1670" s="454">
        <v>1474.4</v>
      </c>
      <c r="H1670" s="455">
        <v>1503</v>
      </c>
      <c r="I1670" s="453">
        <v>1538.43</v>
      </c>
      <c r="J1670" s="453">
        <v>1401.63</v>
      </c>
      <c r="K1670" s="453">
        <v>1268.96</v>
      </c>
      <c r="L1670" s="453">
        <v>1201.96</v>
      </c>
      <c r="M1670" s="453">
        <v>1299.94</v>
      </c>
      <c r="N1670" s="453">
        <v>1365.94</v>
      </c>
      <c r="O1670" s="453">
        <v>1257.6400000000001</v>
      </c>
      <c r="P1670" s="453">
        <v>1220.3499999999999</v>
      </c>
      <c r="Q1670" s="453">
        <v>1237.75</v>
      </c>
      <c r="R1670" s="454">
        <v>1173.3</v>
      </c>
      <c r="S1670" s="453">
        <v>1201.97</v>
      </c>
      <c r="T1670" s="453">
        <v>1224.6199999999999</v>
      </c>
      <c r="U1670" s="453">
        <v>1122.8699999999999</v>
      </c>
      <c r="V1670" s="453">
        <v>1147.68</v>
      </c>
      <c r="W1670" s="453">
        <v>1219.55</v>
      </c>
      <c r="X1670" s="453">
        <v>1261.23</v>
      </c>
      <c r="Y1670" s="453">
        <v>1335.93</v>
      </c>
      <c r="Z1670" s="453">
        <v>1449.92</v>
      </c>
      <c r="AA1670" s="453">
        <v>1343.95</v>
      </c>
      <c r="AB1670" s="453">
        <v>1467.89</v>
      </c>
      <c r="AC1670" s="453">
        <v>1389.45</v>
      </c>
    </row>
    <row r="1671" spans="1:29" x14ac:dyDescent="0.25">
      <c r="A1671" s="452" t="s">
        <v>8</v>
      </c>
      <c r="B1671" s="453">
        <v>4067.29</v>
      </c>
      <c r="C1671" s="453">
        <v>3838.02</v>
      </c>
      <c r="D1671" s="453">
        <v>3542.37</v>
      </c>
      <c r="E1671" s="453">
        <v>3621.38</v>
      </c>
      <c r="F1671" s="453">
        <v>3734.57</v>
      </c>
      <c r="G1671" s="454">
        <v>3849.5</v>
      </c>
      <c r="H1671" s="453">
        <v>3764.19</v>
      </c>
      <c r="I1671" s="453">
        <v>3688.43</v>
      </c>
      <c r="J1671" s="453">
        <v>3576.69</v>
      </c>
      <c r="K1671" s="453">
        <v>3566.72</v>
      </c>
      <c r="L1671" s="453">
        <v>3669.93</v>
      </c>
      <c r="M1671" s="453">
        <v>3637.24</v>
      </c>
      <c r="N1671" s="453">
        <v>3657.07</v>
      </c>
      <c r="O1671" s="453">
        <v>3659.49</v>
      </c>
      <c r="P1671" s="453">
        <v>3687.76</v>
      </c>
      <c r="Q1671" s="453">
        <v>3693.32</v>
      </c>
      <c r="R1671" s="453">
        <v>3609.65</v>
      </c>
      <c r="S1671" s="453">
        <v>3652.58</v>
      </c>
      <c r="T1671" s="453">
        <v>3728.47</v>
      </c>
      <c r="U1671" s="453">
        <v>3675.56</v>
      </c>
      <c r="V1671" s="453">
        <v>3781.87</v>
      </c>
      <c r="W1671" s="453">
        <v>3719.66</v>
      </c>
      <c r="X1671" s="453">
        <v>3700.69</v>
      </c>
      <c r="Y1671" s="454">
        <v>3715.2</v>
      </c>
      <c r="Z1671" s="453">
        <v>3779.69</v>
      </c>
      <c r="AA1671" s="453">
        <v>3749.73</v>
      </c>
      <c r="AB1671" s="453">
        <v>3721.44</v>
      </c>
      <c r="AC1671" s="453">
        <v>3750.02</v>
      </c>
    </row>
    <row r="1672" spans="1:29" x14ac:dyDescent="0.25">
      <c r="A1672" s="452" t="s">
        <v>11</v>
      </c>
      <c r="B1672" s="453">
        <v>3957.43</v>
      </c>
      <c r="C1672" s="453">
        <v>3819.03</v>
      </c>
      <c r="D1672" s="453">
        <v>3588.05</v>
      </c>
      <c r="E1672" s="453">
        <v>3856.49</v>
      </c>
      <c r="F1672" s="453">
        <v>3798.47</v>
      </c>
      <c r="G1672" s="453">
        <v>4072.57</v>
      </c>
      <c r="H1672" s="453">
        <v>3720.02</v>
      </c>
      <c r="I1672" s="453">
        <v>3992.28</v>
      </c>
      <c r="J1672" s="453">
        <v>3789.77</v>
      </c>
      <c r="K1672" s="454">
        <v>3852.2</v>
      </c>
      <c r="L1672" s="453">
        <v>4077.97</v>
      </c>
      <c r="M1672" s="453">
        <v>3604.53</v>
      </c>
      <c r="N1672" s="453">
        <v>3764.89</v>
      </c>
      <c r="O1672" s="453">
        <v>3766.84</v>
      </c>
      <c r="P1672" s="453">
        <v>3490.63</v>
      </c>
      <c r="Q1672" s="453">
        <v>3490.33</v>
      </c>
      <c r="R1672" s="453">
        <v>3731.08</v>
      </c>
      <c r="S1672" s="453">
        <v>3422.08</v>
      </c>
      <c r="T1672" s="453">
        <v>3497.53</v>
      </c>
      <c r="U1672" s="453">
        <v>3268.73</v>
      </c>
      <c r="V1672" s="453">
        <v>3382.72</v>
      </c>
      <c r="W1672" s="454">
        <v>3725.7</v>
      </c>
      <c r="X1672" s="453">
        <v>3265.47</v>
      </c>
      <c r="Y1672" s="453">
        <v>3472.69</v>
      </c>
      <c r="Z1672" s="454">
        <v>3592.4</v>
      </c>
      <c r="AA1672" s="453">
        <v>3477.53</v>
      </c>
      <c r="AB1672" s="454">
        <v>3489.4</v>
      </c>
      <c r="AC1672" s="453">
        <v>3775.53</v>
      </c>
    </row>
    <row r="1673" spans="1:29" x14ac:dyDescent="0.25">
      <c r="A1673" s="452" t="s">
        <v>775</v>
      </c>
      <c r="B1673" s="453">
        <v>17110.75</v>
      </c>
      <c r="C1673" s="453">
        <v>17163.89</v>
      </c>
      <c r="D1673" s="453">
        <v>16622.37</v>
      </c>
      <c r="E1673" s="453">
        <v>16181.58</v>
      </c>
      <c r="F1673" s="453">
        <v>16651.349999999999</v>
      </c>
      <c r="G1673" s="453">
        <v>16750.22</v>
      </c>
      <c r="H1673" s="453">
        <v>16966.91</v>
      </c>
      <c r="I1673" s="453">
        <v>17194.47</v>
      </c>
      <c r="J1673" s="453">
        <v>16887.93</v>
      </c>
      <c r="K1673" s="453">
        <v>16993.189999999999</v>
      </c>
      <c r="L1673" s="454">
        <v>16116.7</v>
      </c>
      <c r="M1673" s="453">
        <v>15354.28</v>
      </c>
      <c r="N1673" s="453">
        <v>15387.07</v>
      </c>
      <c r="O1673" s="453">
        <v>15338.77</v>
      </c>
      <c r="P1673" s="453">
        <v>15067.45</v>
      </c>
      <c r="Q1673" s="453">
        <v>14850.25</v>
      </c>
      <c r="R1673" s="453">
        <v>14310.49</v>
      </c>
      <c r="S1673" s="453">
        <v>14031.33</v>
      </c>
      <c r="T1673" s="453">
        <v>13860.21</v>
      </c>
      <c r="U1673" s="453">
        <v>13905.26</v>
      </c>
      <c r="V1673" s="453">
        <v>13984.05</v>
      </c>
      <c r="W1673" s="453">
        <v>14074.04</v>
      </c>
      <c r="X1673" s="453">
        <v>13985.24</v>
      </c>
      <c r="Y1673" s="454">
        <v>13970.5</v>
      </c>
      <c r="Z1673" s="453">
        <v>14499.87</v>
      </c>
      <c r="AA1673" s="453">
        <v>14008.94</v>
      </c>
      <c r="AB1673" s="453">
        <v>14013.08</v>
      </c>
      <c r="AC1673" s="453">
        <v>14281.58</v>
      </c>
    </row>
    <row r="1674" spans="1:29" x14ac:dyDescent="0.25">
      <c r="A1674" s="452" t="s">
        <v>9</v>
      </c>
      <c r="B1674" s="453">
        <v>225.62</v>
      </c>
      <c r="C1674" s="454">
        <v>218.9</v>
      </c>
      <c r="D1674" s="453">
        <v>207.23</v>
      </c>
      <c r="E1674" s="453">
        <v>211.06</v>
      </c>
      <c r="F1674" s="453">
        <v>214.53</v>
      </c>
      <c r="G1674" s="453">
        <v>206.18</v>
      </c>
      <c r="H1674" s="453">
        <v>213.65</v>
      </c>
      <c r="I1674" s="453">
        <v>210.45</v>
      </c>
      <c r="J1674" s="453">
        <v>213.46</v>
      </c>
      <c r="K1674" s="453">
        <v>219.55</v>
      </c>
      <c r="L1674" s="453">
        <v>215.93</v>
      </c>
      <c r="M1674" s="453">
        <v>213.75</v>
      </c>
      <c r="N1674" s="453">
        <v>203.89</v>
      </c>
      <c r="O1674" s="453">
        <v>198.06</v>
      </c>
      <c r="P1674" s="453">
        <v>193.41</v>
      </c>
      <c r="Q1674" s="453">
        <v>193.32</v>
      </c>
      <c r="R1674" s="453">
        <v>210.31</v>
      </c>
      <c r="S1674" s="453">
        <v>220.87</v>
      </c>
      <c r="T1674" s="453">
        <v>230.27</v>
      </c>
      <c r="U1674" s="453">
        <v>210.97</v>
      </c>
      <c r="V1674" s="453">
        <v>202.55</v>
      </c>
      <c r="W1674" s="453">
        <v>200.83</v>
      </c>
      <c r="X1674" s="453">
        <v>207.39</v>
      </c>
      <c r="Y1674" s="453">
        <v>203.92</v>
      </c>
      <c r="Z1674" s="453">
        <v>226.58</v>
      </c>
      <c r="AA1674" s="453">
        <v>209.28</v>
      </c>
      <c r="AB1674" s="453">
        <v>205.09</v>
      </c>
      <c r="AC1674" s="453">
        <v>216.43</v>
      </c>
    </row>
    <row r="1675" spans="1:29" x14ac:dyDescent="0.25">
      <c r="A1675" s="452" t="s">
        <v>776</v>
      </c>
      <c r="B1675" s="453">
        <v>8.73</v>
      </c>
      <c r="C1675" s="453">
        <v>8.84</v>
      </c>
      <c r="D1675" s="453">
        <v>8.6199999999999992</v>
      </c>
      <c r="E1675" s="453">
        <v>8.35</v>
      </c>
      <c r="F1675" s="453">
        <v>8.32</v>
      </c>
      <c r="G1675" s="453">
        <v>8.17</v>
      </c>
      <c r="H1675" s="454">
        <v>8.1</v>
      </c>
      <c r="I1675" s="453">
        <v>8.0500000000000007</v>
      </c>
      <c r="J1675" s="453">
        <v>7.77</v>
      </c>
      <c r="K1675" s="453">
        <v>7.55</v>
      </c>
      <c r="L1675" s="454">
        <v>7.4</v>
      </c>
      <c r="M1675" s="453">
        <v>7.59</v>
      </c>
      <c r="N1675" s="453">
        <v>7.81</v>
      </c>
      <c r="O1675" s="453">
        <v>7.86</v>
      </c>
      <c r="P1675" s="453">
        <v>7.81</v>
      </c>
      <c r="Q1675" s="453">
        <v>7.99</v>
      </c>
      <c r="R1675" s="453">
        <v>8.19</v>
      </c>
      <c r="S1675" s="453">
        <v>8.2799999999999994</v>
      </c>
      <c r="T1675" s="453">
        <v>8.36</v>
      </c>
      <c r="U1675" s="453">
        <v>8.2799999999999994</v>
      </c>
      <c r="V1675" s="453">
        <v>8.0500000000000007</v>
      </c>
      <c r="W1675" s="453">
        <v>8.42</v>
      </c>
      <c r="X1675" s="453">
        <v>8.2899999999999991</v>
      </c>
      <c r="Y1675" s="453">
        <v>8.02</v>
      </c>
      <c r="Z1675" s="453">
        <v>8.08</v>
      </c>
      <c r="AA1675" s="453">
        <v>8.1199999999999992</v>
      </c>
      <c r="AB1675" s="453">
        <v>8.01</v>
      </c>
      <c r="AC1675" s="453">
        <v>7.93</v>
      </c>
    </row>
    <row r="1676" spans="1:29" x14ac:dyDescent="0.25">
      <c r="A1676" s="452" t="s">
        <v>10</v>
      </c>
      <c r="B1676" s="453">
        <v>1775.15</v>
      </c>
      <c r="C1676" s="453">
        <v>1770.52</v>
      </c>
      <c r="D1676" s="453">
        <v>1763.47</v>
      </c>
      <c r="E1676" s="453">
        <v>1748.43</v>
      </c>
      <c r="F1676" s="453">
        <v>1733.03</v>
      </c>
      <c r="G1676" s="453">
        <v>1753.18</v>
      </c>
      <c r="H1676" s="453">
        <v>1775.53</v>
      </c>
      <c r="I1676" s="453">
        <v>1771.46</v>
      </c>
      <c r="J1676" s="453">
        <v>1780.87</v>
      </c>
      <c r="K1676" s="453">
        <v>1761.62</v>
      </c>
      <c r="L1676" s="453">
        <v>1760.66</v>
      </c>
      <c r="M1676" s="453">
        <v>1724.84</v>
      </c>
      <c r="N1676" s="453">
        <v>1721.91</v>
      </c>
      <c r="O1676" s="454">
        <v>1763.8</v>
      </c>
      <c r="P1676" s="453">
        <v>1772.27</v>
      </c>
      <c r="Q1676" s="453">
        <v>1771.05</v>
      </c>
      <c r="R1676" s="453">
        <v>1746.13</v>
      </c>
      <c r="S1676" s="454">
        <v>1764.1</v>
      </c>
      <c r="T1676" s="453">
        <v>1751.06</v>
      </c>
      <c r="U1676" s="453">
        <v>1703.03</v>
      </c>
      <c r="V1676" s="453">
        <v>1649.97</v>
      </c>
      <c r="W1676" s="453">
        <v>1693.31</v>
      </c>
      <c r="X1676" s="453">
        <v>1700.92</v>
      </c>
      <c r="Y1676" s="453">
        <v>1724.03</v>
      </c>
      <c r="Z1676" s="453">
        <v>1769.23</v>
      </c>
      <c r="AA1676" s="453">
        <v>1790.93</v>
      </c>
      <c r="AB1676" s="453">
        <v>1788.67</v>
      </c>
      <c r="AC1676" s="453">
        <v>1770.46</v>
      </c>
    </row>
    <row r="1677" spans="1:29" x14ac:dyDescent="0.25">
      <c r="A1677" s="452" t="s">
        <v>777</v>
      </c>
      <c r="B1677" s="453">
        <v>2263.15</v>
      </c>
      <c r="C1677" s="453">
        <v>2222.38</v>
      </c>
      <c r="D1677" s="453">
        <v>2194.4699999999998</v>
      </c>
      <c r="E1677" s="453">
        <v>2227.94</v>
      </c>
      <c r="F1677" s="453">
        <v>2180.39</v>
      </c>
      <c r="G1677" s="453">
        <v>2168.2600000000002</v>
      </c>
      <c r="H1677" s="453">
        <v>2076.5300000000002</v>
      </c>
      <c r="I1677" s="453">
        <v>2003.96</v>
      </c>
      <c r="J1677" s="453">
        <v>2009.71</v>
      </c>
      <c r="K1677" s="453">
        <v>1938.72</v>
      </c>
      <c r="L1677" s="455">
        <v>2073</v>
      </c>
      <c r="M1677" s="455">
        <v>2042</v>
      </c>
      <c r="N1677" s="453">
        <v>1989.47</v>
      </c>
      <c r="O1677" s="453">
        <v>1902.34</v>
      </c>
      <c r="P1677" s="453">
        <v>1904.92</v>
      </c>
      <c r="Q1677" s="453">
        <v>2000.11</v>
      </c>
      <c r="R1677" s="455">
        <v>1920</v>
      </c>
      <c r="S1677" s="454">
        <v>1987.2</v>
      </c>
      <c r="T1677" s="453">
        <v>1956.22</v>
      </c>
      <c r="U1677" s="453">
        <v>1932.46</v>
      </c>
      <c r="V1677" s="453">
        <v>1982.56</v>
      </c>
      <c r="W1677" s="453">
        <v>1949.31</v>
      </c>
      <c r="X1677" s="453">
        <v>2009.62</v>
      </c>
      <c r="Y1677" s="454">
        <v>1918.7</v>
      </c>
      <c r="Z1677" s="454">
        <v>2000.4</v>
      </c>
      <c r="AA1677" s="453">
        <v>1931.28</v>
      </c>
      <c r="AB1677" s="453">
        <v>1960.39</v>
      </c>
      <c r="AC1677" s="453">
        <v>1989.36</v>
      </c>
    </row>
    <row r="1678" spans="1:29" x14ac:dyDescent="0.25">
      <c r="A1678" s="452" t="s">
        <v>778</v>
      </c>
      <c r="B1678" s="453">
        <v>20188.560000000001</v>
      </c>
      <c r="C1678" s="453">
        <v>20166.41</v>
      </c>
      <c r="D1678" s="454">
        <v>20519.599999999999</v>
      </c>
      <c r="E1678" s="453">
        <v>21066.29</v>
      </c>
      <c r="F1678" s="453">
        <v>18870.330000000002</v>
      </c>
      <c r="G1678" s="453">
        <v>18645.740000000002</v>
      </c>
      <c r="H1678" s="453">
        <v>19217.919999999998</v>
      </c>
      <c r="I1678" s="453">
        <v>18809.27</v>
      </c>
      <c r="J1678" s="453">
        <v>20242.650000000001</v>
      </c>
      <c r="K1678" s="453">
        <v>20640.740000000002</v>
      </c>
      <c r="L1678" s="453">
        <v>19797.75</v>
      </c>
      <c r="M1678" s="453">
        <v>17878.740000000002</v>
      </c>
      <c r="N1678" s="454">
        <v>17639.3</v>
      </c>
      <c r="O1678" s="453">
        <v>19218.25</v>
      </c>
      <c r="P1678" s="453">
        <v>19511.57</v>
      </c>
      <c r="Q1678" s="453">
        <v>19657.34</v>
      </c>
      <c r="R1678" s="454">
        <v>20081.3</v>
      </c>
      <c r="S1678" s="453">
        <v>19476.810000000001</v>
      </c>
      <c r="T1678" s="453">
        <v>17900.28</v>
      </c>
      <c r="U1678" s="453">
        <v>18960.16</v>
      </c>
      <c r="V1678" s="453">
        <v>19578.330000000002</v>
      </c>
      <c r="W1678" s="454">
        <v>20201.7</v>
      </c>
      <c r="X1678" s="454">
        <v>22443.1</v>
      </c>
      <c r="Y1678" s="453">
        <v>24146.33</v>
      </c>
      <c r="Z1678" s="453">
        <v>24068.74</v>
      </c>
      <c r="AA1678" s="453">
        <v>24325.91</v>
      </c>
      <c r="AB1678" s="453">
        <v>26482.16</v>
      </c>
      <c r="AC1678" s="453">
        <v>27346.23</v>
      </c>
    </row>
    <row r="1680" spans="1:29" x14ac:dyDescent="0.25">
      <c r="A1680" s="450" t="s">
        <v>779</v>
      </c>
    </row>
    <row r="1681" spans="1:29" x14ac:dyDescent="0.25">
      <c r="A1681" s="450" t="s">
        <v>751</v>
      </c>
      <c r="B1681" s="450" t="s">
        <v>780</v>
      </c>
    </row>
    <row r="1683" spans="1:29" x14ac:dyDescent="0.25">
      <c r="A1683" s="450" t="s">
        <v>739</v>
      </c>
      <c r="B1683" s="450" t="s">
        <v>740</v>
      </c>
    </row>
    <row r="1684" spans="1:29" x14ac:dyDescent="0.25">
      <c r="A1684" s="450" t="s">
        <v>741</v>
      </c>
      <c r="B1684" s="450" t="s">
        <v>793</v>
      </c>
    </row>
    <row r="1685" spans="1:29" x14ac:dyDescent="0.25">
      <c r="A1685" s="450" t="s">
        <v>743</v>
      </c>
      <c r="B1685" s="450" t="s">
        <v>788</v>
      </c>
    </row>
    <row r="1687" spans="1:29" x14ac:dyDescent="0.25">
      <c r="A1687" s="452" t="s">
        <v>745</v>
      </c>
      <c r="B1687" s="452" t="s">
        <v>51</v>
      </c>
      <c r="C1687" s="452" t="s">
        <v>52</v>
      </c>
      <c r="D1687" s="452" t="s">
        <v>53</v>
      </c>
      <c r="E1687" s="452" t="s">
        <v>54</v>
      </c>
      <c r="F1687" s="452" t="s">
        <v>55</v>
      </c>
      <c r="G1687" s="452" t="s">
        <v>56</v>
      </c>
      <c r="H1687" s="452" t="s">
        <v>57</v>
      </c>
      <c r="I1687" s="452" t="s">
        <v>58</v>
      </c>
      <c r="J1687" s="452" t="s">
        <v>59</v>
      </c>
      <c r="K1687" s="452" t="s">
        <v>60</v>
      </c>
      <c r="L1687" s="452" t="s">
        <v>61</v>
      </c>
      <c r="M1687" s="452" t="s">
        <v>62</v>
      </c>
      <c r="N1687" s="452" t="s">
        <v>63</v>
      </c>
      <c r="O1687" s="452" t="s">
        <v>64</v>
      </c>
      <c r="P1687" s="452" t="s">
        <v>65</v>
      </c>
      <c r="Q1687" s="452" t="s">
        <v>66</v>
      </c>
      <c r="R1687" s="452" t="s">
        <v>67</v>
      </c>
      <c r="S1687" s="452" t="s">
        <v>68</v>
      </c>
      <c r="T1687" s="452" t="s">
        <v>69</v>
      </c>
      <c r="U1687" s="452" t="s">
        <v>70</v>
      </c>
      <c r="V1687" s="452" t="s">
        <v>71</v>
      </c>
      <c r="W1687" s="452" t="s">
        <v>72</v>
      </c>
      <c r="X1687" s="452" t="s">
        <v>73</v>
      </c>
      <c r="Y1687" s="452" t="s">
        <v>74</v>
      </c>
      <c r="Z1687" s="452" t="s">
        <v>75</v>
      </c>
      <c r="AA1687" s="452" t="s">
        <v>76</v>
      </c>
      <c r="AB1687" s="452" t="s">
        <v>77</v>
      </c>
      <c r="AC1687" s="452" t="s">
        <v>746</v>
      </c>
    </row>
    <row r="1688" spans="1:29" x14ac:dyDescent="0.25">
      <c r="A1688" s="452" t="s">
        <v>747</v>
      </c>
      <c r="B1688" s="454">
        <v>16979.900000000001</v>
      </c>
      <c r="C1688" s="453">
        <v>16785.330000000002</v>
      </c>
      <c r="D1688" s="454">
        <v>16683.099999999999</v>
      </c>
      <c r="E1688" s="453">
        <v>17197.63</v>
      </c>
      <c r="F1688" s="453">
        <v>17355.060000000001</v>
      </c>
      <c r="G1688" s="453">
        <v>12956.18</v>
      </c>
      <c r="H1688" s="453">
        <v>12876.93</v>
      </c>
      <c r="I1688" s="453">
        <v>12839.08</v>
      </c>
      <c r="J1688" s="453">
        <v>17163.62</v>
      </c>
      <c r="K1688" s="453">
        <v>16919.38</v>
      </c>
      <c r="L1688" s="453">
        <v>17435.45</v>
      </c>
      <c r="M1688" s="453">
        <v>13103.67</v>
      </c>
      <c r="N1688" s="453">
        <v>13122.08</v>
      </c>
      <c r="O1688" s="453">
        <v>13522.03</v>
      </c>
      <c r="P1688" s="453">
        <v>13263.21</v>
      </c>
      <c r="Q1688" s="453">
        <v>17661.63</v>
      </c>
      <c r="R1688" s="453">
        <v>17499.75</v>
      </c>
      <c r="S1688" s="453">
        <v>17795.73</v>
      </c>
      <c r="T1688" s="453">
        <v>17956.919999999998</v>
      </c>
      <c r="U1688" s="453">
        <v>17719.93</v>
      </c>
      <c r="V1688" s="453">
        <v>17627.43</v>
      </c>
      <c r="W1688" s="453">
        <v>17713.48</v>
      </c>
      <c r="X1688" s="453">
        <v>17990.09</v>
      </c>
      <c r="Y1688" s="453">
        <v>17516.12</v>
      </c>
      <c r="Z1688" s="453">
        <v>17854.939999999999</v>
      </c>
      <c r="AA1688" s="453">
        <v>13942.04</v>
      </c>
      <c r="AB1688" s="453">
        <v>19447.82</v>
      </c>
      <c r="AC1688" s="453">
        <v>16848.939999999999</v>
      </c>
    </row>
    <row r="1689" spans="1:29" x14ac:dyDescent="0.25">
      <c r="A1689" s="452" t="s">
        <v>748</v>
      </c>
      <c r="B1689" s="453">
        <v>19283.59</v>
      </c>
      <c r="C1689" s="453">
        <v>19074.05</v>
      </c>
      <c r="D1689" s="453">
        <v>18953.23</v>
      </c>
      <c r="E1689" s="453">
        <v>19457.75</v>
      </c>
      <c r="F1689" s="453">
        <v>19603.21</v>
      </c>
      <c r="G1689" s="453">
        <v>15203.16</v>
      </c>
      <c r="H1689" s="454">
        <v>15108.1</v>
      </c>
      <c r="I1689" s="453">
        <v>15063.48</v>
      </c>
      <c r="J1689" s="453">
        <v>19376.25</v>
      </c>
      <c r="K1689" s="453">
        <v>19120.87</v>
      </c>
      <c r="L1689" s="455">
        <v>19578</v>
      </c>
      <c r="M1689" s="454">
        <v>15180.7</v>
      </c>
      <c r="N1689" s="453">
        <v>15141.01</v>
      </c>
      <c r="O1689" s="453">
        <v>15512.23</v>
      </c>
      <c r="P1689" s="453">
        <v>15171.14</v>
      </c>
      <c r="Q1689" s="453">
        <v>19520.95</v>
      </c>
      <c r="R1689" s="453">
        <v>19312.72</v>
      </c>
      <c r="S1689" s="453">
        <v>19562.79</v>
      </c>
      <c r="T1689" s="454">
        <v>19662.2</v>
      </c>
      <c r="U1689" s="453">
        <v>19380.189999999999</v>
      </c>
      <c r="V1689" s="453">
        <v>19256.96</v>
      </c>
      <c r="W1689" s="454">
        <v>19322.099999999999</v>
      </c>
      <c r="X1689" s="453">
        <v>19598.310000000001</v>
      </c>
      <c r="Y1689" s="455">
        <v>19073</v>
      </c>
      <c r="Z1689" s="453">
        <v>19395.39</v>
      </c>
      <c r="AA1689" s="453">
        <v>15448.95</v>
      </c>
      <c r="AB1689" s="453">
        <v>20942.59</v>
      </c>
      <c r="AC1689" s="453">
        <v>18320.07</v>
      </c>
    </row>
    <row r="1690" spans="1:29" x14ac:dyDescent="0.25">
      <c r="A1690" s="452" t="s">
        <v>749</v>
      </c>
      <c r="B1690" s="453">
        <v>19230.080000000002</v>
      </c>
      <c r="C1690" s="453">
        <v>19020.310000000001</v>
      </c>
      <c r="D1690" s="453">
        <v>18899.34</v>
      </c>
      <c r="E1690" s="453">
        <v>19403.55</v>
      </c>
      <c r="F1690" s="453">
        <v>19548.87</v>
      </c>
      <c r="G1690" s="453">
        <v>15148.52</v>
      </c>
      <c r="H1690" s="453">
        <v>15053.22</v>
      </c>
      <c r="I1690" s="453">
        <v>15008.19</v>
      </c>
      <c r="J1690" s="453">
        <v>19320.45</v>
      </c>
      <c r="K1690" s="453">
        <v>19064.560000000001</v>
      </c>
      <c r="L1690" s="453">
        <v>19520.919999999998</v>
      </c>
      <c r="M1690" s="453">
        <v>15123.06</v>
      </c>
      <c r="N1690" s="453">
        <v>15082.73</v>
      </c>
      <c r="O1690" s="453">
        <v>15453.48</v>
      </c>
      <c r="P1690" s="453">
        <v>15111.82</v>
      </c>
      <c r="Q1690" s="453">
        <v>19461.009999999998</v>
      </c>
      <c r="R1690" s="453">
        <v>19245.419999999998</v>
      </c>
      <c r="S1690" s="453">
        <v>19499.72</v>
      </c>
      <c r="T1690" s="453">
        <v>19598.080000000002</v>
      </c>
      <c r="U1690" s="453">
        <v>19315.669999999998</v>
      </c>
      <c r="V1690" s="453">
        <v>19191.93</v>
      </c>
      <c r="W1690" s="453">
        <v>19256.79</v>
      </c>
      <c r="X1690" s="453">
        <v>19532.68</v>
      </c>
      <c r="Y1690" s="453">
        <v>19007.009999999998</v>
      </c>
      <c r="Z1690" s="453">
        <v>19329.060000000001</v>
      </c>
      <c r="AA1690" s="453">
        <v>15381.63</v>
      </c>
      <c r="AB1690" s="453">
        <v>20875.259999999998</v>
      </c>
      <c r="AC1690" s="453">
        <v>18251.240000000002</v>
      </c>
    </row>
    <row r="1691" spans="1:29" x14ac:dyDescent="0.25">
      <c r="A1691" s="452" t="s">
        <v>750</v>
      </c>
      <c r="B1691" s="453">
        <v>11.03</v>
      </c>
      <c r="C1691" s="453">
        <v>15.39</v>
      </c>
      <c r="D1691" s="453">
        <v>19.02</v>
      </c>
      <c r="E1691" s="453">
        <v>24.03</v>
      </c>
      <c r="F1691" s="453">
        <v>27.63</v>
      </c>
      <c r="G1691" s="454">
        <v>28.4</v>
      </c>
      <c r="H1691" s="453">
        <v>255.67</v>
      </c>
      <c r="I1691" s="453">
        <v>39.369999999999997</v>
      </c>
      <c r="J1691" s="453">
        <v>45.05</v>
      </c>
      <c r="K1691" s="453">
        <v>46.69</v>
      </c>
      <c r="L1691" s="454">
        <v>50.5</v>
      </c>
      <c r="M1691" s="453">
        <v>55.24</v>
      </c>
      <c r="N1691" s="453">
        <v>61.72</v>
      </c>
      <c r="O1691" s="453">
        <v>65.47</v>
      </c>
      <c r="P1691" s="453">
        <v>68.75</v>
      </c>
      <c r="Q1691" s="453">
        <v>73.39</v>
      </c>
      <c r="R1691" s="453">
        <v>78.06</v>
      </c>
      <c r="S1691" s="453">
        <v>83.02</v>
      </c>
      <c r="T1691" s="453">
        <v>87.39</v>
      </c>
      <c r="U1691" s="453">
        <v>92.11</v>
      </c>
      <c r="V1691" s="453">
        <v>101.82</v>
      </c>
      <c r="W1691" s="453">
        <v>183.42</v>
      </c>
      <c r="X1691" s="453">
        <v>121.42</v>
      </c>
      <c r="Y1691" s="453">
        <v>131.32</v>
      </c>
      <c r="Z1691" s="453">
        <v>141.26</v>
      </c>
      <c r="AA1691" s="453">
        <v>151.26</v>
      </c>
      <c r="AB1691" s="453">
        <v>157.13999999999999</v>
      </c>
      <c r="AC1691" s="453">
        <v>162.88999999999999</v>
      </c>
    </row>
    <row r="1692" spans="1:29" x14ac:dyDescent="0.25">
      <c r="A1692" s="452" t="s">
        <v>752</v>
      </c>
      <c r="B1692" s="453">
        <v>221.37</v>
      </c>
      <c r="C1692" s="453">
        <v>220.17</v>
      </c>
      <c r="D1692" s="453">
        <v>227.45</v>
      </c>
      <c r="E1692" s="453">
        <v>247.66</v>
      </c>
      <c r="F1692" s="453">
        <v>246.06</v>
      </c>
      <c r="G1692" s="453">
        <v>219.61</v>
      </c>
      <c r="H1692" s="453">
        <v>223.35</v>
      </c>
      <c r="I1692" s="453">
        <v>226.08</v>
      </c>
      <c r="J1692" s="453">
        <v>239.99</v>
      </c>
      <c r="K1692" s="453">
        <v>239.56</v>
      </c>
      <c r="L1692" s="453">
        <v>338.42</v>
      </c>
      <c r="M1692" s="453">
        <v>315.98</v>
      </c>
      <c r="N1692" s="453">
        <v>314.77999999999997</v>
      </c>
      <c r="O1692" s="454">
        <v>332.8</v>
      </c>
      <c r="P1692" s="453">
        <v>347.04</v>
      </c>
      <c r="Q1692" s="453">
        <v>370.73</v>
      </c>
      <c r="R1692" s="453">
        <v>397.31</v>
      </c>
      <c r="S1692" s="453">
        <v>482.63</v>
      </c>
      <c r="T1692" s="453">
        <v>450.11</v>
      </c>
      <c r="U1692" s="453">
        <v>468.54</v>
      </c>
      <c r="V1692" s="453">
        <v>500.85</v>
      </c>
      <c r="W1692" s="453">
        <v>524.91</v>
      </c>
      <c r="X1692" s="453">
        <v>555.30999999999995</v>
      </c>
      <c r="Y1692" s="453">
        <v>546.94000000000005</v>
      </c>
      <c r="Z1692" s="453">
        <v>545.01</v>
      </c>
      <c r="AA1692" s="453">
        <v>555.89</v>
      </c>
      <c r="AB1692" s="453">
        <v>560.55999999999995</v>
      </c>
      <c r="AC1692" s="453">
        <v>555.23</v>
      </c>
    </row>
    <row r="1693" spans="1:29" x14ac:dyDescent="0.25">
      <c r="A1693" s="452" t="s">
        <v>753</v>
      </c>
      <c r="B1693" s="453">
        <v>40.020000000000003</v>
      </c>
      <c r="C1693" s="453">
        <v>32.270000000000003</v>
      </c>
      <c r="D1693" s="453">
        <v>35.01</v>
      </c>
      <c r="E1693" s="454">
        <v>37.700000000000003</v>
      </c>
      <c r="F1693" s="453">
        <v>37.119999999999997</v>
      </c>
      <c r="G1693" s="453">
        <v>33.880000000000003</v>
      </c>
      <c r="H1693" s="453">
        <v>43.59</v>
      </c>
      <c r="I1693" s="453">
        <v>47.96</v>
      </c>
      <c r="J1693" s="453">
        <v>40.590000000000003</v>
      </c>
      <c r="K1693" s="453">
        <v>36.06</v>
      </c>
      <c r="L1693" s="453">
        <v>33.770000000000003</v>
      </c>
      <c r="M1693" s="453">
        <v>33.97</v>
      </c>
      <c r="N1693" s="453">
        <v>36.04</v>
      </c>
      <c r="O1693" s="453">
        <v>45.66</v>
      </c>
      <c r="P1693" s="453">
        <v>40.61</v>
      </c>
      <c r="Q1693" s="453">
        <v>38.840000000000003</v>
      </c>
      <c r="R1693" s="453">
        <v>46.98</v>
      </c>
      <c r="S1693" s="453">
        <v>58.86</v>
      </c>
      <c r="T1693" s="453">
        <v>47.41</v>
      </c>
      <c r="U1693" s="453">
        <v>41.26</v>
      </c>
      <c r="V1693" s="453">
        <v>43.35</v>
      </c>
      <c r="W1693" s="453">
        <v>23.24</v>
      </c>
      <c r="X1693" s="453">
        <v>25.22</v>
      </c>
      <c r="Y1693" s="453">
        <v>22.67</v>
      </c>
      <c r="Z1693" s="453">
        <v>25.37</v>
      </c>
      <c r="AA1693" s="453">
        <v>26.99</v>
      </c>
      <c r="AB1693" s="453">
        <v>27.41</v>
      </c>
      <c r="AC1693" s="453">
        <v>30.48</v>
      </c>
    </row>
    <row r="1694" spans="1:29" x14ac:dyDescent="0.25">
      <c r="A1694" s="452" t="s">
        <v>7</v>
      </c>
      <c r="B1694" s="453">
        <v>27.31</v>
      </c>
      <c r="C1694" s="453">
        <v>26.91</v>
      </c>
      <c r="D1694" s="453">
        <v>26.93</v>
      </c>
      <c r="E1694" s="453">
        <v>26.92</v>
      </c>
      <c r="F1694" s="453">
        <v>26.91</v>
      </c>
      <c r="G1694" s="453">
        <v>26.88</v>
      </c>
      <c r="H1694" s="453">
        <v>26.83</v>
      </c>
      <c r="I1694" s="453">
        <v>26.78</v>
      </c>
      <c r="J1694" s="453">
        <v>26.72</v>
      </c>
      <c r="K1694" s="453">
        <v>26.61</v>
      </c>
      <c r="L1694" s="453">
        <v>26.51</v>
      </c>
      <c r="M1694" s="454">
        <v>26.4</v>
      </c>
      <c r="N1694" s="453">
        <v>26.27</v>
      </c>
      <c r="O1694" s="453">
        <v>26.13</v>
      </c>
      <c r="P1694" s="453">
        <v>26.41</v>
      </c>
      <c r="Q1694" s="454">
        <v>26.3</v>
      </c>
      <c r="R1694" s="453">
        <v>26.18</v>
      </c>
      <c r="S1694" s="453">
        <v>26.04</v>
      </c>
      <c r="T1694" s="454">
        <v>25.9</v>
      </c>
      <c r="U1694" s="453">
        <v>25.75</v>
      </c>
      <c r="V1694" s="453">
        <v>26.19</v>
      </c>
      <c r="W1694" s="453">
        <v>26.63</v>
      </c>
      <c r="X1694" s="453">
        <v>27.15</v>
      </c>
      <c r="Y1694" s="453">
        <v>27.36</v>
      </c>
      <c r="Z1694" s="453">
        <v>28.22</v>
      </c>
      <c r="AA1694" s="453">
        <v>32.880000000000003</v>
      </c>
      <c r="AB1694" s="453">
        <v>31.55</v>
      </c>
      <c r="AC1694" s="453">
        <v>28.34</v>
      </c>
    </row>
    <row r="1695" spans="1:29" x14ac:dyDescent="0.25">
      <c r="A1695" s="452" t="s">
        <v>754</v>
      </c>
      <c r="B1695" s="453">
        <v>830.43</v>
      </c>
      <c r="C1695" s="453">
        <v>825.88</v>
      </c>
      <c r="D1695" s="453">
        <v>834.72</v>
      </c>
      <c r="E1695" s="454">
        <v>822.3</v>
      </c>
      <c r="F1695" s="453">
        <v>818.57</v>
      </c>
      <c r="G1695" s="453">
        <v>814.37</v>
      </c>
      <c r="H1695" s="453">
        <v>814.16</v>
      </c>
      <c r="I1695" s="453">
        <v>809.13</v>
      </c>
      <c r="J1695" s="453">
        <v>805.86</v>
      </c>
      <c r="K1695" s="453">
        <v>803.32</v>
      </c>
      <c r="L1695" s="453">
        <v>801.32</v>
      </c>
      <c r="M1695" s="453">
        <v>789.16</v>
      </c>
      <c r="N1695" s="453">
        <v>778.67</v>
      </c>
      <c r="O1695" s="453">
        <v>772.41</v>
      </c>
      <c r="P1695" s="453">
        <v>758.81</v>
      </c>
      <c r="Q1695" s="453">
        <v>748.62</v>
      </c>
      <c r="R1695" s="453">
        <v>759.91</v>
      </c>
      <c r="S1695" s="453">
        <v>769.63</v>
      </c>
      <c r="T1695" s="453">
        <v>781.33</v>
      </c>
      <c r="U1695" s="453">
        <v>795.71</v>
      </c>
      <c r="V1695" s="453">
        <v>808.71</v>
      </c>
      <c r="W1695" s="453">
        <v>821.61</v>
      </c>
      <c r="X1695" s="453">
        <v>835.87</v>
      </c>
      <c r="Y1695" s="453">
        <v>841.33</v>
      </c>
      <c r="Z1695" s="453">
        <v>847.16</v>
      </c>
      <c r="AA1695" s="453">
        <v>854.77</v>
      </c>
      <c r="AB1695" s="453">
        <v>860.16</v>
      </c>
      <c r="AC1695" s="453">
        <v>864.35</v>
      </c>
    </row>
    <row r="1696" spans="1:29" x14ac:dyDescent="0.25">
      <c r="A1696" s="452" t="s">
        <v>755</v>
      </c>
      <c r="B1696" s="453">
        <v>242.97</v>
      </c>
      <c r="C1696" s="453">
        <v>243.05</v>
      </c>
      <c r="D1696" s="453">
        <v>243.52</v>
      </c>
      <c r="E1696" s="453">
        <v>243.51</v>
      </c>
      <c r="F1696" s="453">
        <v>243.72</v>
      </c>
      <c r="G1696" s="453">
        <v>243.93</v>
      </c>
      <c r="H1696" s="453">
        <v>244.29</v>
      </c>
      <c r="I1696" s="454">
        <v>244.7</v>
      </c>
      <c r="J1696" s="453">
        <v>244.81</v>
      </c>
      <c r="K1696" s="453">
        <v>245.48</v>
      </c>
      <c r="L1696" s="453">
        <v>246.11</v>
      </c>
      <c r="M1696" s="453">
        <v>246.61</v>
      </c>
      <c r="N1696" s="453">
        <v>247.73</v>
      </c>
      <c r="O1696" s="453">
        <v>248.37</v>
      </c>
      <c r="P1696" s="453">
        <v>249.37</v>
      </c>
      <c r="Q1696" s="453">
        <v>250.76</v>
      </c>
      <c r="R1696" s="453">
        <v>253.47</v>
      </c>
      <c r="S1696" s="454">
        <v>254.8</v>
      </c>
      <c r="T1696" s="454">
        <v>257.10000000000002</v>
      </c>
      <c r="U1696" s="453">
        <v>259.05</v>
      </c>
      <c r="V1696" s="453">
        <v>260.58999999999997</v>
      </c>
      <c r="W1696" s="453">
        <v>261.70999999999998</v>
      </c>
      <c r="X1696" s="453">
        <v>263.02</v>
      </c>
      <c r="Y1696" s="453">
        <v>264.06</v>
      </c>
      <c r="Z1696" s="453">
        <v>265.01</v>
      </c>
      <c r="AA1696" s="453">
        <v>265.99</v>
      </c>
      <c r="AB1696" s="453">
        <v>266.73</v>
      </c>
      <c r="AC1696" s="453">
        <v>266.81</v>
      </c>
    </row>
    <row r="1697" spans="1:29" x14ac:dyDescent="0.25">
      <c r="A1697" s="452" t="s">
        <v>756</v>
      </c>
      <c r="B1697" s="453">
        <v>145.28</v>
      </c>
      <c r="C1697" s="453">
        <v>166.14</v>
      </c>
      <c r="D1697" s="453">
        <v>131.07</v>
      </c>
      <c r="E1697" s="453">
        <v>144.94999999999999</v>
      </c>
      <c r="F1697" s="453">
        <v>153.87</v>
      </c>
      <c r="G1697" s="453">
        <v>193.03</v>
      </c>
      <c r="H1697" s="453">
        <v>185.33</v>
      </c>
      <c r="I1697" s="453">
        <v>202.56</v>
      </c>
      <c r="J1697" s="453">
        <v>192.06</v>
      </c>
      <c r="K1697" s="453">
        <v>184.97</v>
      </c>
      <c r="L1697" s="453">
        <v>202.84</v>
      </c>
      <c r="M1697" s="453">
        <v>237.42</v>
      </c>
      <c r="N1697" s="453">
        <v>260.55</v>
      </c>
      <c r="O1697" s="453">
        <v>306.77</v>
      </c>
      <c r="P1697" s="453">
        <v>288.23</v>
      </c>
      <c r="Q1697" s="453">
        <v>300.51</v>
      </c>
      <c r="R1697" s="453">
        <v>300.29000000000002</v>
      </c>
      <c r="S1697" s="453">
        <v>300.97000000000003</v>
      </c>
      <c r="T1697" s="453">
        <v>330.56</v>
      </c>
      <c r="U1697" s="453">
        <v>357.73</v>
      </c>
      <c r="V1697" s="453">
        <v>446.44</v>
      </c>
      <c r="W1697" s="453">
        <v>403.93</v>
      </c>
      <c r="X1697" s="454">
        <v>394.9</v>
      </c>
      <c r="Y1697" s="453">
        <v>425.65</v>
      </c>
      <c r="Z1697" s="453">
        <v>418.24</v>
      </c>
      <c r="AA1697" s="453">
        <v>423.12</v>
      </c>
      <c r="AB1697" s="453">
        <v>396.25</v>
      </c>
      <c r="AC1697" s="453">
        <v>457.82</v>
      </c>
    </row>
    <row r="1698" spans="1:29" x14ac:dyDescent="0.25">
      <c r="A1698" s="452" t="s">
        <v>757</v>
      </c>
      <c r="B1698" s="453">
        <v>6.46</v>
      </c>
      <c r="C1698" s="453">
        <v>4.92</v>
      </c>
      <c r="D1698" s="453">
        <v>10.66</v>
      </c>
      <c r="E1698" s="453">
        <v>10.73</v>
      </c>
      <c r="F1698" s="453">
        <v>10.84</v>
      </c>
      <c r="G1698" s="454">
        <v>8.6999999999999993</v>
      </c>
      <c r="H1698" s="453">
        <v>8.07</v>
      </c>
      <c r="I1698" s="454">
        <v>11.5</v>
      </c>
      <c r="J1698" s="454">
        <v>20.399999999999999</v>
      </c>
      <c r="K1698" s="454">
        <v>9.1999999999999993</v>
      </c>
      <c r="L1698" s="453">
        <v>26.54</v>
      </c>
      <c r="M1698" s="453">
        <v>13.16</v>
      </c>
      <c r="N1698" s="453">
        <v>11.95</v>
      </c>
      <c r="O1698" s="453">
        <v>12.86</v>
      </c>
      <c r="P1698" s="453">
        <v>14.47</v>
      </c>
      <c r="Q1698" s="453">
        <v>14.76</v>
      </c>
      <c r="R1698" s="453">
        <v>16.440000000000001</v>
      </c>
      <c r="S1698" s="453">
        <v>42.11</v>
      </c>
      <c r="T1698" s="453">
        <v>20.12</v>
      </c>
      <c r="U1698" s="454">
        <v>20.8</v>
      </c>
      <c r="V1698" s="454">
        <v>17.5</v>
      </c>
      <c r="W1698" s="453">
        <v>16.93</v>
      </c>
      <c r="X1698" s="453">
        <v>19.36</v>
      </c>
      <c r="Y1698" s="453">
        <v>16.55</v>
      </c>
      <c r="Z1698" s="453">
        <v>15.62</v>
      </c>
      <c r="AA1698" s="453">
        <v>15.52</v>
      </c>
      <c r="AB1698" s="453">
        <v>16.96</v>
      </c>
      <c r="AC1698" s="453">
        <v>15.73</v>
      </c>
    </row>
    <row r="1699" spans="1:29" x14ac:dyDescent="0.25">
      <c r="A1699" s="452" t="s">
        <v>758</v>
      </c>
      <c r="B1699" s="453">
        <v>371.25</v>
      </c>
      <c r="C1699" s="453">
        <v>469.27</v>
      </c>
      <c r="D1699" s="453">
        <v>284.89</v>
      </c>
      <c r="E1699" s="453">
        <v>266.69</v>
      </c>
      <c r="F1699" s="453">
        <v>701.24</v>
      </c>
      <c r="G1699" s="453">
        <v>393.78</v>
      </c>
      <c r="H1699" s="453">
        <v>284.95</v>
      </c>
      <c r="I1699" s="453">
        <v>366.34</v>
      </c>
      <c r="J1699" s="453">
        <v>420.72</v>
      </c>
      <c r="K1699" s="453">
        <v>364.69</v>
      </c>
      <c r="L1699" s="453">
        <v>538.16999999999996</v>
      </c>
      <c r="M1699" s="453">
        <v>394.63</v>
      </c>
      <c r="N1699" s="453">
        <v>419.76</v>
      </c>
      <c r="O1699" s="453">
        <v>473.46</v>
      </c>
      <c r="P1699" s="453">
        <v>466.09</v>
      </c>
      <c r="Q1699" s="453">
        <v>543.41999999999996</v>
      </c>
      <c r="R1699" s="453">
        <v>502.75</v>
      </c>
      <c r="S1699" s="453">
        <v>369.03</v>
      </c>
      <c r="T1699" s="454">
        <v>336.8</v>
      </c>
      <c r="U1699" s="453">
        <v>429.56</v>
      </c>
      <c r="V1699" s="453">
        <v>328.21</v>
      </c>
      <c r="W1699" s="453">
        <v>385.47</v>
      </c>
      <c r="X1699" s="453">
        <v>526.08000000000004</v>
      </c>
      <c r="Y1699" s="453">
        <v>293.33999999999997</v>
      </c>
      <c r="Z1699" s="453">
        <v>265.26</v>
      </c>
      <c r="AA1699" s="453">
        <v>342.16</v>
      </c>
      <c r="AB1699" s="453">
        <v>310.33</v>
      </c>
      <c r="AC1699" s="453">
        <v>299.36</v>
      </c>
    </row>
    <row r="1700" spans="1:29" x14ac:dyDescent="0.25">
      <c r="A1700" s="452" t="s">
        <v>759</v>
      </c>
      <c r="B1700" s="453">
        <v>3206.54</v>
      </c>
      <c r="C1700" s="453">
        <v>3175.64</v>
      </c>
      <c r="D1700" s="453">
        <v>3199.49</v>
      </c>
      <c r="E1700" s="453">
        <v>3198.68</v>
      </c>
      <c r="F1700" s="453">
        <v>3186.36</v>
      </c>
      <c r="G1700" s="453">
        <v>3181.44</v>
      </c>
      <c r="H1700" s="453">
        <v>3155.45</v>
      </c>
      <c r="I1700" s="453">
        <v>3165.45</v>
      </c>
      <c r="J1700" s="453">
        <v>3158.52</v>
      </c>
      <c r="K1700" s="453">
        <v>3123.61</v>
      </c>
      <c r="L1700" s="453">
        <v>3159.23</v>
      </c>
      <c r="M1700" s="453">
        <v>3104.18</v>
      </c>
      <c r="N1700" s="453">
        <v>3109.67</v>
      </c>
      <c r="O1700" s="453">
        <v>3099.66</v>
      </c>
      <c r="P1700" s="453">
        <v>3039.06</v>
      </c>
      <c r="Q1700" s="453">
        <v>3054.66</v>
      </c>
      <c r="R1700" s="453">
        <v>3039.18</v>
      </c>
      <c r="S1700" s="453">
        <v>3056.51</v>
      </c>
      <c r="T1700" s="453">
        <v>3073.45</v>
      </c>
      <c r="U1700" s="453">
        <v>3103.91</v>
      </c>
      <c r="V1700" s="453">
        <v>3126.16</v>
      </c>
      <c r="W1700" s="453">
        <v>3117.47</v>
      </c>
      <c r="X1700" s="453">
        <v>3096.35</v>
      </c>
      <c r="Y1700" s="453">
        <v>3055.21</v>
      </c>
      <c r="Z1700" s="453">
        <v>3071.26</v>
      </c>
      <c r="AA1700" s="453">
        <v>3075.24</v>
      </c>
      <c r="AB1700" s="453">
        <v>3077.65</v>
      </c>
      <c r="AC1700" s="454">
        <v>3083.6</v>
      </c>
    </row>
    <row r="1701" spans="1:29" x14ac:dyDescent="0.25">
      <c r="A1701" s="452" t="s">
        <v>760</v>
      </c>
      <c r="B1701" s="453">
        <v>32.76</v>
      </c>
      <c r="C1701" s="453">
        <v>34.29</v>
      </c>
      <c r="D1701" s="453">
        <v>42.96</v>
      </c>
      <c r="E1701" s="453">
        <v>55.89</v>
      </c>
      <c r="F1701" s="453">
        <v>40.67</v>
      </c>
      <c r="G1701" s="453">
        <v>38.14</v>
      </c>
      <c r="H1701" s="453">
        <v>44.64</v>
      </c>
      <c r="I1701" s="453">
        <v>45.54</v>
      </c>
      <c r="J1701" s="453">
        <v>65.53</v>
      </c>
      <c r="K1701" s="453">
        <v>38.33</v>
      </c>
      <c r="L1701" s="453">
        <v>101.98</v>
      </c>
      <c r="M1701" s="453">
        <v>55.26</v>
      </c>
      <c r="N1701" s="453">
        <v>53.64</v>
      </c>
      <c r="O1701" s="453">
        <v>84.38</v>
      </c>
      <c r="P1701" s="453">
        <v>66.69</v>
      </c>
      <c r="Q1701" s="455">
        <v>74</v>
      </c>
      <c r="R1701" s="454">
        <v>83.8</v>
      </c>
      <c r="S1701" s="453">
        <v>101.67</v>
      </c>
      <c r="T1701" s="453">
        <v>86.71</v>
      </c>
      <c r="U1701" s="453">
        <v>83.67</v>
      </c>
      <c r="V1701" s="453">
        <v>81.64</v>
      </c>
      <c r="W1701" s="453">
        <v>94.23</v>
      </c>
      <c r="X1701" s="453">
        <v>107.33</v>
      </c>
      <c r="Y1701" s="455">
        <v>82</v>
      </c>
      <c r="Z1701" s="453">
        <v>80.81</v>
      </c>
      <c r="AA1701" s="453">
        <v>90.51</v>
      </c>
      <c r="AB1701" s="453">
        <v>87.17</v>
      </c>
      <c r="AC1701" s="453">
        <v>129.63999999999999</v>
      </c>
    </row>
    <row r="1702" spans="1:29" x14ac:dyDescent="0.25">
      <c r="A1702" s="452" t="s">
        <v>761</v>
      </c>
      <c r="B1702" s="453">
        <v>823.08</v>
      </c>
      <c r="C1702" s="453">
        <v>883.74</v>
      </c>
      <c r="D1702" s="453">
        <v>888.19</v>
      </c>
      <c r="E1702" s="453">
        <v>1006.64</v>
      </c>
      <c r="F1702" s="453">
        <v>954.58</v>
      </c>
      <c r="G1702" s="453">
        <v>827.87</v>
      </c>
      <c r="H1702" s="454">
        <v>655.4</v>
      </c>
      <c r="I1702" s="453">
        <v>701.82</v>
      </c>
      <c r="J1702" s="453">
        <v>761.04</v>
      </c>
      <c r="K1702" s="453">
        <v>628.41</v>
      </c>
      <c r="L1702" s="453">
        <v>678.67</v>
      </c>
      <c r="M1702" s="455">
        <v>628</v>
      </c>
      <c r="N1702" s="453">
        <v>580.16</v>
      </c>
      <c r="O1702" s="453">
        <v>650.35</v>
      </c>
      <c r="P1702" s="453">
        <v>614.41</v>
      </c>
      <c r="Q1702" s="453">
        <v>613.69000000000005</v>
      </c>
      <c r="R1702" s="453">
        <v>604.54</v>
      </c>
      <c r="S1702" s="453">
        <v>851.75</v>
      </c>
      <c r="T1702" s="453">
        <v>658.47</v>
      </c>
      <c r="U1702" s="454">
        <v>625.1</v>
      </c>
      <c r="V1702" s="454">
        <v>412.7</v>
      </c>
      <c r="W1702" s="453">
        <v>444.43</v>
      </c>
      <c r="X1702" s="454">
        <v>531.1</v>
      </c>
      <c r="Y1702" s="453">
        <v>328.87</v>
      </c>
      <c r="Z1702" s="453">
        <v>357.13</v>
      </c>
      <c r="AA1702" s="453">
        <v>327.45999999999998</v>
      </c>
      <c r="AB1702" s="453">
        <v>416.27</v>
      </c>
      <c r="AC1702" s="453">
        <v>488.56</v>
      </c>
    </row>
    <row r="1703" spans="1:29" x14ac:dyDescent="0.25">
      <c r="A1703" s="452" t="s">
        <v>762</v>
      </c>
      <c r="B1703" s="453">
        <v>0.02</v>
      </c>
      <c r="C1703" s="453">
        <v>0.06</v>
      </c>
      <c r="D1703" s="453">
        <v>0.02</v>
      </c>
      <c r="E1703" s="453">
        <v>0.14000000000000001</v>
      </c>
      <c r="F1703" s="453">
        <v>0.37</v>
      </c>
      <c r="G1703" s="453">
        <v>0.15</v>
      </c>
      <c r="H1703" s="453">
        <v>0.24</v>
      </c>
      <c r="I1703" s="453">
        <v>0.35</v>
      </c>
      <c r="J1703" s="453">
        <v>1.18</v>
      </c>
      <c r="K1703" s="453">
        <v>0.01</v>
      </c>
      <c r="L1703" s="453">
        <v>2.52</v>
      </c>
      <c r="M1703" s="453">
        <v>0.85</v>
      </c>
      <c r="N1703" s="453">
        <v>0.02</v>
      </c>
      <c r="O1703" s="453">
        <v>0.11</v>
      </c>
      <c r="P1703" s="453">
        <v>0.21</v>
      </c>
      <c r="Q1703" s="453">
        <v>7.0000000000000007E-2</v>
      </c>
      <c r="R1703" s="453">
        <v>0.18</v>
      </c>
      <c r="S1703" s="454">
        <v>1.7</v>
      </c>
      <c r="T1703" s="453">
        <v>0.06</v>
      </c>
      <c r="U1703" s="454">
        <v>0.1</v>
      </c>
      <c r="V1703" s="453">
        <v>0.39</v>
      </c>
      <c r="W1703" s="453">
        <v>0.33</v>
      </c>
      <c r="X1703" s="453">
        <v>0.37</v>
      </c>
      <c r="Y1703" s="453">
        <v>0.13</v>
      </c>
      <c r="Z1703" s="453">
        <v>0.14000000000000001</v>
      </c>
      <c r="AA1703" s="453">
        <v>0.05</v>
      </c>
      <c r="AB1703" s="453">
        <v>4.21</v>
      </c>
      <c r="AC1703" s="453">
        <v>0.13</v>
      </c>
    </row>
    <row r="1704" spans="1:29" x14ac:dyDescent="0.25">
      <c r="A1704" s="452" t="s">
        <v>763</v>
      </c>
      <c r="B1704" s="453">
        <v>577.64</v>
      </c>
      <c r="C1704" s="453">
        <v>577.32000000000005</v>
      </c>
      <c r="D1704" s="453">
        <v>587.16</v>
      </c>
      <c r="E1704" s="453">
        <v>579.05999999999995</v>
      </c>
      <c r="F1704" s="453">
        <v>579.05999999999995</v>
      </c>
      <c r="G1704" s="454">
        <v>580.4</v>
      </c>
      <c r="H1704" s="453">
        <v>582.04</v>
      </c>
      <c r="I1704" s="453">
        <v>583.04</v>
      </c>
      <c r="J1704" s="453">
        <v>584.91</v>
      </c>
      <c r="K1704" s="453">
        <v>588.87</v>
      </c>
      <c r="L1704" s="453">
        <v>590.75</v>
      </c>
      <c r="M1704" s="453">
        <v>589.72</v>
      </c>
      <c r="N1704" s="453">
        <v>596.23</v>
      </c>
      <c r="O1704" s="453">
        <v>596.77</v>
      </c>
      <c r="P1704" s="453">
        <v>598.59</v>
      </c>
      <c r="Q1704" s="453">
        <v>598.22</v>
      </c>
      <c r="R1704" s="453">
        <v>607.86</v>
      </c>
      <c r="S1704" s="453">
        <v>602.48</v>
      </c>
      <c r="T1704" s="454">
        <v>603.6</v>
      </c>
      <c r="U1704" s="454">
        <v>606.1</v>
      </c>
      <c r="V1704" s="453">
        <v>606.73</v>
      </c>
      <c r="W1704" s="454">
        <v>607.9</v>
      </c>
      <c r="X1704" s="453">
        <v>609.37</v>
      </c>
      <c r="Y1704" s="453">
        <v>611.13</v>
      </c>
      <c r="Z1704" s="453">
        <v>613.95000000000005</v>
      </c>
      <c r="AA1704" s="453">
        <v>614.84</v>
      </c>
      <c r="AB1704" s="453">
        <v>616.16999999999996</v>
      </c>
      <c r="AC1704" s="453">
        <v>617.58000000000004</v>
      </c>
    </row>
    <row r="1705" spans="1:29" x14ac:dyDescent="0.25">
      <c r="A1705" s="452" t="s">
        <v>764</v>
      </c>
      <c r="B1705" s="453">
        <v>131.86000000000001</v>
      </c>
      <c r="C1705" s="453">
        <v>132.09</v>
      </c>
      <c r="D1705" s="454">
        <v>137.19999999999999</v>
      </c>
      <c r="E1705" s="453">
        <v>134.82</v>
      </c>
      <c r="F1705" s="453">
        <v>152.03</v>
      </c>
      <c r="G1705" s="453">
        <v>139.47</v>
      </c>
      <c r="H1705" s="453">
        <v>138.02000000000001</v>
      </c>
      <c r="I1705" s="453">
        <v>135.93</v>
      </c>
      <c r="J1705" s="453">
        <v>133.01</v>
      </c>
      <c r="K1705" s="453">
        <v>144.21</v>
      </c>
      <c r="L1705" s="453">
        <v>133.78</v>
      </c>
      <c r="M1705" s="453">
        <v>130.22999999999999</v>
      </c>
      <c r="N1705" s="453">
        <v>127.75</v>
      </c>
      <c r="O1705" s="453">
        <v>136.58000000000001</v>
      </c>
      <c r="P1705" s="453">
        <v>148.35</v>
      </c>
      <c r="Q1705" s="454">
        <v>135.6</v>
      </c>
      <c r="R1705" s="453">
        <v>154.46</v>
      </c>
      <c r="S1705" s="453">
        <v>138.79</v>
      </c>
      <c r="T1705" s="453">
        <v>148.84</v>
      </c>
      <c r="U1705" s="453">
        <v>174.48</v>
      </c>
      <c r="V1705" s="453">
        <v>165.14</v>
      </c>
      <c r="W1705" s="453">
        <v>163.16</v>
      </c>
      <c r="X1705" s="453">
        <v>157.58000000000001</v>
      </c>
      <c r="Y1705" s="453">
        <v>162.16</v>
      </c>
      <c r="Z1705" s="453">
        <v>164.81</v>
      </c>
      <c r="AA1705" s="454">
        <v>165.8</v>
      </c>
      <c r="AB1705" s="453">
        <v>177.19</v>
      </c>
      <c r="AC1705" s="453">
        <v>188.77</v>
      </c>
    </row>
    <row r="1706" spans="1:29" x14ac:dyDescent="0.25">
      <c r="A1706" s="452" t="s">
        <v>765</v>
      </c>
      <c r="B1706" s="453">
        <v>21.32</v>
      </c>
      <c r="C1706" s="453">
        <v>21.32</v>
      </c>
      <c r="D1706" s="453">
        <v>21.32</v>
      </c>
      <c r="E1706" s="453">
        <v>21.32</v>
      </c>
      <c r="F1706" s="453">
        <v>21.32</v>
      </c>
      <c r="G1706" s="453">
        <v>21.32</v>
      </c>
      <c r="H1706" s="453">
        <v>21.32</v>
      </c>
      <c r="I1706" s="453">
        <v>21.32</v>
      </c>
      <c r="J1706" s="453">
        <v>21.32</v>
      </c>
      <c r="K1706" s="453">
        <v>21.32</v>
      </c>
      <c r="L1706" s="453">
        <v>21.01</v>
      </c>
      <c r="M1706" s="453">
        <v>20.69</v>
      </c>
      <c r="N1706" s="453">
        <v>20.37</v>
      </c>
      <c r="O1706" s="453">
        <v>20.059999999999999</v>
      </c>
      <c r="P1706" s="453">
        <v>19.739999999999998</v>
      </c>
      <c r="Q1706" s="453">
        <v>19.420000000000002</v>
      </c>
      <c r="R1706" s="453">
        <v>19.11</v>
      </c>
      <c r="S1706" s="453">
        <v>18.79</v>
      </c>
      <c r="T1706" s="453">
        <v>18.079999999999998</v>
      </c>
      <c r="U1706" s="453">
        <v>17.36</v>
      </c>
      <c r="V1706" s="454">
        <v>16.7</v>
      </c>
      <c r="W1706" s="453">
        <v>16.010000000000002</v>
      </c>
      <c r="X1706" s="453">
        <v>15.32</v>
      </c>
      <c r="Y1706" s="453">
        <v>14.58</v>
      </c>
      <c r="Z1706" s="453">
        <v>13.81</v>
      </c>
      <c r="AA1706" s="453">
        <v>13.03</v>
      </c>
      <c r="AB1706" s="453">
        <v>12.24</v>
      </c>
      <c r="AC1706" s="453">
        <v>11.52</v>
      </c>
    </row>
    <row r="1707" spans="1:29" x14ac:dyDescent="0.25">
      <c r="A1707" s="452" t="s">
        <v>766</v>
      </c>
      <c r="B1707" s="453">
        <v>42.63</v>
      </c>
      <c r="C1707" s="453">
        <v>37.78</v>
      </c>
      <c r="D1707" s="453">
        <v>44.14</v>
      </c>
      <c r="E1707" s="454">
        <v>56.2</v>
      </c>
      <c r="F1707" s="453">
        <v>63.26</v>
      </c>
      <c r="G1707" s="453">
        <v>56.46</v>
      </c>
      <c r="H1707" s="453">
        <v>55.94</v>
      </c>
      <c r="I1707" s="453">
        <v>60.63</v>
      </c>
      <c r="J1707" s="453">
        <v>63.07</v>
      </c>
      <c r="K1707" s="453">
        <v>58.32</v>
      </c>
      <c r="L1707" s="453">
        <v>70.27</v>
      </c>
      <c r="M1707" s="453">
        <v>67.58</v>
      </c>
      <c r="N1707" s="453">
        <v>69.56</v>
      </c>
      <c r="O1707" s="453">
        <v>70.33</v>
      </c>
      <c r="P1707" s="453">
        <v>67.25</v>
      </c>
      <c r="Q1707" s="453">
        <v>75.08</v>
      </c>
      <c r="R1707" s="453">
        <v>62.13</v>
      </c>
      <c r="S1707" s="453">
        <v>70.39</v>
      </c>
      <c r="T1707" s="454">
        <v>61.8</v>
      </c>
      <c r="U1707" s="453">
        <v>69.78</v>
      </c>
      <c r="V1707" s="453">
        <v>56.32</v>
      </c>
      <c r="W1707" s="453">
        <v>67.040000000000006</v>
      </c>
      <c r="X1707" s="453">
        <v>82.73</v>
      </c>
      <c r="Y1707" s="453">
        <v>57.11</v>
      </c>
      <c r="Z1707" s="453">
        <v>61.12</v>
      </c>
      <c r="AA1707" s="453">
        <v>58.27</v>
      </c>
      <c r="AB1707" s="453">
        <v>51.69</v>
      </c>
      <c r="AC1707" s="453">
        <v>57.28</v>
      </c>
    </row>
    <row r="1708" spans="1:29" x14ac:dyDescent="0.25">
      <c r="A1708" s="452" t="s">
        <v>767</v>
      </c>
      <c r="B1708" s="456" t="s">
        <v>751</v>
      </c>
      <c r="C1708" s="456" t="s">
        <v>751</v>
      </c>
      <c r="D1708" s="456" t="s">
        <v>751</v>
      </c>
      <c r="E1708" s="456" t="s">
        <v>751</v>
      </c>
      <c r="F1708" s="456" t="s">
        <v>751</v>
      </c>
      <c r="G1708" s="456" t="s">
        <v>751</v>
      </c>
      <c r="H1708" s="456" t="s">
        <v>751</v>
      </c>
      <c r="I1708" s="456" t="s">
        <v>751</v>
      </c>
      <c r="J1708" s="456" t="s">
        <v>751</v>
      </c>
      <c r="K1708" s="456" t="s">
        <v>751</v>
      </c>
      <c r="L1708" s="456" t="s">
        <v>751</v>
      </c>
      <c r="M1708" s="456" t="s">
        <v>751</v>
      </c>
      <c r="N1708" s="456" t="s">
        <v>751</v>
      </c>
      <c r="O1708" s="456" t="s">
        <v>751</v>
      </c>
      <c r="P1708" s="456" t="s">
        <v>751</v>
      </c>
      <c r="Q1708" s="456" t="s">
        <v>751</v>
      </c>
      <c r="R1708" s="456" t="s">
        <v>751</v>
      </c>
      <c r="S1708" s="456" t="s">
        <v>751</v>
      </c>
      <c r="T1708" s="456" t="s">
        <v>751</v>
      </c>
      <c r="U1708" s="456" t="s">
        <v>751</v>
      </c>
      <c r="V1708" s="456" t="s">
        <v>751</v>
      </c>
      <c r="W1708" s="456" t="s">
        <v>751</v>
      </c>
      <c r="X1708" s="456" t="s">
        <v>751</v>
      </c>
      <c r="Y1708" s="456" t="s">
        <v>751</v>
      </c>
      <c r="Z1708" s="456" t="s">
        <v>751</v>
      </c>
      <c r="AA1708" s="456" t="s">
        <v>751</v>
      </c>
      <c r="AB1708" s="456" t="s">
        <v>751</v>
      </c>
      <c r="AC1708" s="456" t="s">
        <v>751</v>
      </c>
    </row>
    <row r="1709" spans="1:29" x14ac:dyDescent="0.25">
      <c r="A1709" s="452" t="s">
        <v>768</v>
      </c>
      <c r="B1709" s="453">
        <v>5.72</v>
      </c>
      <c r="C1709" s="453">
        <v>11.26</v>
      </c>
      <c r="D1709" s="454">
        <v>16.8</v>
      </c>
      <c r="E1709" s="453">
        <v>22.35</v>
      </c>
      <c r="F1709" s="453">
        <v>27.89</v>
      </c>
      <c r="G1709" s="453">
        <v>33.43</v>
      </c>
      <c r="H1709" s="453">
        <v>38.97</v>
      </c>
      <c r="I1709" s="453">
        <v>44.51</v>
      </c>
      <c r="J1709" s="453">
        <v>50.05</v>
      </c>
      <c r="K1709" s="453">
        <v>55.59</v>
      </c>
      <c r="L1709" s="453">
        <v>61.13</v>
      </c>
      <c r="M1709" s="453">
        <v>66.680000000000007</v>
      </c>
      <c r="N1709" s="453">
        <v>72.22</v>
      </c>
      <c r="O1709" s="453">
        <v>77.760000000000005</v>
      </c>
      <c r="P1709" s="453">
        <v>81.319999999999993</v>
      </c>
      <c r="Q1709" s="453">
        <v>85.01</v>
      </c>
      <c r="R1709" s="453">
        <v>88.82</v>
      </c>
      <c r="S1709" s="453">
        <v>92.75</v>
      </c>
      <c r="T1709" s="453">
        <v>96.81</v>
      </c>
      <c r="U1709" s="453">
        <v>102.34</v>
      </c>
      <c r="V1709" s="453">
        <v>104.03</v>
      </c>
      <c r="W1709" s="453">
        <v>106.35</v>
      </c>
      <c r="X1709" s="453">
        <v>109.29</v>
      </c>
      <c r="Y1709" s="453">
        <v>104.89</v>
      </c>
      <c r="Z1709" s="453">
        <v>100.93</v>
      </c>
      <c r="AA1709" s="453">
        <v>97.41</v>
      </c>
      <c r="AB1709" s="453">
        <v>94.34</v>
      </c>
      <c r="AC1709" s="454">
        <v>96.2</v>
      </c>
    </row>
    <row r="1710" spans="1:29" x14ac:dyDescent="0.25">
      <c r="A1710" s="452" t="s">
        <v>769</v>
      </c>
      <c r="B1710" s="454">
        <v>143.9</v>
      </c>
      <c r="C1710" s="453">
        <v>146.02000000000001</v>
      </c>
      <c r="D1710" s="453">
        <v>148.57</v>
      </c>
      <c r="E1710" s="453">
        <v>150.97</v>
      </c>
      <c r="F1710" s="453">
        <v>148.96</v>
      </c>
      <c r="G1710" s="453">
        <v>145.97999999999999</v>
      </c>
      <c r="H1710" s="453">
        <v>143.04</v>
      </c>
      <c r="I1710" s="453">
        <v>140.08000000000001</v>
      </c>
      <c r="J1710" s="453">
        <v>137.28</v>
      </c>
      <c r="K1710" s="453">
        <v>136.32</v>
      </c>
      <c r="L1710" s="453">
        <v>135.55000000000001</v>
      </c>
      <c r="M1710" s="453">
        <v>134.71</v>
      </c>
      <c r="N1710" s="453">
        <v>134.49</v>
      </c>
      <c r="O1710" s="453">
        <v>134.06</v>
      </c>
      <c r="P1710" s="453">
        <v>132.88</v>
      </c>
      <c r="Q1710" s="453">
        <v>132.27000000000001</v>
      </c>
      <c r="R1710" s="453">
        <v>132.52000000000001</v>
      </c>
      <c r="S1710" s="453">
        <v>132.66999999999999</v>
      </c>
      <c r="T1710" s="453">
        <v>133.94999999999999</v>
      </c>
      <c r="U1710" s="454">
        <v>134.6</v>
      </c>
      <c r="V1710" s="453">
        <v>134.68</v>
      </c>
      <c r="W1710" s="453">
        <v>134.36000000000001</v>
      </c>
      <c r="X1710" s="453">
        <v>134.83000000000001</v>
      </c>
      <c r="Y1710" s="453">
        <v>134.25</v>
      </c>
      <c r="Z1710" s="453">
        <v>134.21</v>
      </c>
      <c r="AA1710" s="453">
        <v>136.06</v>
      </c>
      <c r="AB1710" s="453">
        <v>137.36000000000001</v>
      </c>
      <c r="AC1710" s="453">
        <v>138.78</v>
      </c>
    </row>
    <row r="1711" spans="1:29" x14ac:dyDescent="0.25">
      <c r="A1711" s="452" t="s">
        <v>770</v>
      </c>
      <c r="B1711" s="453">
        <v>4614.9799999999996</v>
      </c>
      <c r="C1711" s="453">
        <v>4255.45</v>
      </c>
      <c r="D1711" s="453">
        <v>4310.55</v>
      </c>
      <c r="E1711" s="453">
        <v>4639.07</v>
      </c>
      <c r="F1711" s="453">
        <v>4365.82</v>
      </c>
      <c r="G1711" s="453">
        <v>344.28</v>
      </c>
      <c r="H1711" s="453">
        <v>329.97</v>
      </c>
      <c r="I1711" s="453">
        <v>328.69</v>
      </c>
      <c r="J1711" s="453">
        <v>4407.63</v>
      </c>
      <c r="K1711" s="453">
        <v>4423.17</v>
      </c>
      <c r="L1711" s="454">
        <v>4430.6000000000004</v>
      </c>
      <c r="M1711" s="453">
        <v>411.21</v>
      </c>
      <c r="N1711" s="453">
        <v>401.42</v>
      </c>
      <c r="O1711" s="453">
        <v>414.14</v>
      </c>
      <c r="P1711" s="453">
        <v>429.95</v>
      </c>
      <c r="Q1711" s="454">
        <v>4573.6000000000004</v>
      </c>
      <c r="R1711" s="453">
        <v>4519.32</v>
      </c>
      <c r="S1711" s="453">
        <v>4577.92</v>
      </c>
      <c r="T1711" s="453">
        <v>5031.03</v>
      </c>
      <c r="U1711" s="453">
        <v>4626.28</v>
      </c>
      <c r="V1711" s="453">
        <v>4677.66</v>
      </c>
      <c r="W1711" s="453">
        <v>4693.91</v>
      </c>
      <c r="X1711" s="453">
        <v>4766.45</v>
      </c>
      <c r="Y1711" s="453">
        <v>4793.16</v>
      </c>
      <c r="Z1711" s="453">
        <v>5135.46</v>
      </c>
      <c r="AA1711" s="453">
        <v>1093.74</v>
      </c>
      <c r="AB1711" s="453">
        <v>6495.35</v>
      </c>
      <c r="AC1711" s="453">
        <v>3556.18</v>
      </c>
    </row>
    <row r="1712" spans="1:29" x14ac:dyDescent="0.25">
      <c r="A1712" s="452" t="s">
        <v>771</v>
      </c>
      <c r="B1712" s="453">
        <v>576.79</v>
      </c>
      <c r="C1712" s="454">
        <v>577.5</v>
      </c>
      <c r="D1712" s="453">
        <v>504.41</v>
      </c>
      <c r="E1712" s="453">
        <v>481.62</v>
      </c>
      <c r="F1712" s="453">
        <v>481.83</v>
      </c>
      <c r="G1712" s="453">
        <v>517.78</v>
      </c>
      <c r="H1712" s="453">
        <v>479.28</v>
      </c>
      <c r="I1712" s="453">
        <v>453.17</v>
      </c>
      <c r="J1712" s="453">
        <v>523.76</v>
      </c>
      <c r="K1712" s="453">
        <v>463.35</v>
      </c>
      <c r="L1712" s="453">
        <v>492.97</v>
      </c>
      <c r="M1712" s="453">
        <v>475.02</v>
      </c>
      <c r="N1712" s="453">
        <v>476.17</v>
      </c>
      <c r="O1712" s="453">
        <v>600.21</v>
      </c>
      <c r="P1712" s="453">
        <v>464.35</v>
      </c>
      <c r="Q1712" s="453">
        <v>563.54999999999995</v>
      </c>
      <c r="R1712" s="453">
        <v>423.37</v>
      </c>
      <c r="S1712" s="453">
        <v>379.52</v>
      </c>
      <c r="T1712" s="453">
        <v>351.59</v>
      </c>
      <c r="U1712" s="453">
        <v>376.37</v>
      </c>
      <c r="V1712" s="453">
        <v>403.65</v>
      </c>
      <c r="W1712" s="453">
        <v>376.47</v>
      </c>
      <c r="X1712" s="453">
        <v>404.42</v>
      </c>
      <c r="Y1712" s="453">
        <v>414.69</v>
      </c>
      <c r="Z1712" s="453">
        <v>357.62</v>
      </c>
      <c r="AA1712" s="453">
        <v>367.21</v>
      </c>
      <c r="AB1712" s="454">
        <v>418.9</v>
      </c>
      <c r="AC1712" s="453">
        <v>568.11</v>
      </c>
    </row>
    <row r="1713" spans="1:29" x14ac:dyDescent="0.25">
      <c r="A1713" s="452" t="s">
        <v>772</v>
      </c>
      <c r="B1713" s="453">
        <v>1331.76</v>
      </c>
      <c r="C1713" s="453">
        <v>1382.81</v>
      </c>
      <c r="D1713" s="453">
        <v>1431.37</v>
      </c>
      <c r="E1713" s="453">
        <v>1477.03</v>
      </c>
      <c r="F1713" s="455">
        <v>1520</v>
      </c>
      <c r="G1713" s="453">
        <v>1560.31</v>
      </c>
      <c r="H1713" s="453">
        <v>1597.97</v>
      </c>
      <c r="I1713" s="453">
        <v>1632.89</v>
      </c>
      <c r="J1713" s="453">
        <v>1665.19</v>
      </c>
      <c r="K1713" s="453">
        <v>1694.85</v>
      </c>
      <c r="L1713" s="453">
        <v>1722.76</v>
      </c>
      <c r="M1713" s="453">
        <v>1746.15</v>
      </c>
      <c r="N1713" s="453">
        <v>1768.47</v>
      </c>
      <c r="O1713" s="453">
        <v>1786.42</v>
      </c>
      <c r="P1713" s="453">
        <v>1802.35</v>
      </c>
      <c r="Q1713" s="453">
        <v>1815.82</v>
      </c>
      <c r="R1713" s="453">
        <v>1826.82</v>
      </c>
      <c r="S1713" s="453">
        <v>1835.42</v>
      </c>
      <c r="T1713" s="453">
        <v>1840.13</v>
      </c>
      <c r="U1713" s="453">
        <v>1842.97</v>
      </c>
      <c r="V1713" s="453">
        <v>1842.73</v>
      </c>
      <c r="W1713" s="453">
        <v>1843.27</v>
      </c>
      <c r="X1713" s="453">
        <v>1844.29</v>
      </c>
      <c r="Y1713" s="453">
        <v>1842.88</v>
      </c>
      <c r="Z1713" s="453">
        <v>1842.81</v>
      </c>
      <c r="AA1713" s="453">
        <v>1843.15</v>
      </c>
      <c r="AB1713" s="453">
        <v>1842.92</v>
      </c>
      <c r="AC1713" s="453">
        <v>1843.31</v>
      </c>
    </row>
    <row r="1714" spans="1:29" x14ac:dyDescent="0.25">
      <c r="A1714" s="452" t="s">
        <v>773</v>
      </c>
      <c r="B1714" s="453">
        <v>51.57</v>
      </c>
      <c r="C1714" s="454">
        <v>51.6</v>
      </c>
      <c r="D1714" s="453">
        <v>51.33</v>
      </c>
      <c r="E1714" s="453">
        <v>53.06</v>
      </c>
      <c r="F1714" s="453">
        <v>52.52</v>
      </c>
      <c r="G1714" s="453">
        <v>51.24</v>
      </c>
      <c r="H1714" s="453">
        <v>50.98</v>
      </c>
      <c r="I1714" s="453">
        <v>50.84</v>
      </c>
      <c r="J1714" s="453">
        <v>51.18</v>
      </c>
      <c r="K1714" s="454">
        <v>49.8</v>
      </c>
      <c r="L1714" s="453">
        <v>48.86</v>
      </c>
      <c r="M1714" s="453">
        <v>48.69</v>
      </c>
      <c r="N1714" s="454">
        <v>47.8</v>
      </c>
      <c r="O1714" s="453">
        <v>51.32</v>
      </c>
      <c r="P1714" s="453">
        <v>46.73</v>
      </c>
      <c r="Q1714" s="453">
        <v>46.37</v>
      </c>
      <c r="R1714" s="454">
        <v>48.4</v>
      </c>
      <c r="S1714" s="454">
        <v>44.5</v>
      </c>
      <c r="T1714" s="453">
        <v>43.08</v>
      </c>
      <c r="U1714" s="453">
        <v>42.05</v>
      </c>
      <c r="V1714" s="454">
        <v>40.6</v>
      </c>
      <c r="W1714" s="453">
        <v>39.619999999999997</v>
      </c>
      <c r="X1714" s="453">
        <v>39.69</v>
      </c>
      <c r="Y1714" s="453">
        <v>35.659999999999997</v>
      </c>
      <c r="Z1714" s="453">
        <v>33.25</v>
      </c>
      <c r="AA1714" s="453">
        <v>31.05</v>
      </c>
      <c r="AB1714" s="453">
        <v>29.99</v>
      </c>
      <c r="AC1714" s="453">
        <v>27.77</v>
      </c>
    </row>
    <row r="1715" spans="1:29" x14ac:dyDescent="0.25">
      <c r="A1715" s="452" t="s">
        <v>774</v>
      </c>
      <c r="B1715" s="453">
        <v>96.54</v>
      </c>
      <c r="C1715" s="453">
        <v>84.11</v>
      </c>
      <c r="D1715" s="453">
        <v>84.58</v>
      </c>
      <c r="E1715" s="453">
        <v>89.82</v>
      </c>
      <c r="F1715" s="453">
        <v>75.239999999999995</v>
      </c>
      <c r="G1715" s="453">
        <v>66.42</v>
      </c>
      <c r="H1715" s="453">
        <v>64.17</v>
      </c>
      <c r="I1715" s="453">
        <v>57.41</v>
      </c>
      <c r="J1715" s="453">
        <v>53.28</v>
      </c>
      <c r="K1715" s="453">
        <v>78.11</v>
      </c>
      <c r="L1715" s="453">
        <v>54.67</v>
      </c>
      <c r="M1715" s="453">
        <v>42.21</v>
      </c>
      <c r="N1715" s="453">
        <v>43.48</v>
      </c>
      <c r="O1715" s="453">
        <v>52.58</v>
      </c>
      <c r="P1715" s="453">
        <v>36.24</v>
      </c>
      <c r="Q1715" s="453">
        <v>41.22</v>
      </c>
      <c r="R1715" s="453">
        <v>33.68</v>
      </c>
      <c r="S1715" s="453">
        <v>38.49</v>
      </c>
      <c r="T1715" s="453">
        <v>30.46</v>
      </c>
      <c r="U1715" s="454">
        <v>34.299999999999997</v>
      </c>
      <c r="V1715" s="453">
        <v>29.78</v>
      </c>
      <c r="W1715" s="453">
        <v>32.11</v>
      </c>
      <c r="X1715" s="453">
        <v>45.98</v>
      </c>
      <c r="Y1715" s="454">
        <v>28.3</v>
      </c>
      <c r="Z1715" s="453">
        <v>33.68</v>
      </c>
      <c r="AA1715" s="453">
        <v>37.71</v>
      </c>
      <c r="AB1715" s="453">
        <v>35.369999999999997</v>
      </c>
      <c r="AC1715" s="453">
        <v>36.74</v>
      </c>
    </row>
    <row r="1716" spans="1:29" x14ac:dyDescent="0.25">
      <c r="A1716" s="452" t="s">
        <v>8</v>
      </c>
      <c r="B1716" s="453">
        <v>2130.64</v>
      </c>
      <c r="C1716" s="453">
        <v>2128.13</v>
      </c>
      <c r="D1716" s="453">
        <v>2123.84</v>
      </c>
      <c r="E1716" s="453">
        <v>2122.75</v>
      </c>
      <c r="F1716" s="453">
        <v>2133.67</v>
      </c>
      <c r="G1716" s="453">
        <v>2133.5700000000002</v>
      </c>
      <c r="H1716" s="453">
        <v>2138.27</v>
      </c>
      <c r="I1716" s="453">
        <v>2145.83</v>
      </c>
      <c r="J1716" s="453">
        <v>2149.4299999999998</v>
      </c>
      <c r="K1716" s="454">
        <v>2149.1</v>
      </c>
      <c r="L1716" s="453">
        <v>2149.0700000000002</v>
      </c>
      <c r="M1716" s="453">
        <v>2151.7399999999998</v>
      </c>
      <c r="N1716" s="453">
        <v>2146.89</v>
      </c>
      <c r="O1716" s="453">
        <v>2142.16</v>
      </c>
      <c r="P1716" s="453">
        <v>2136.61</v>
      </c>
      <c r="Q1716" s="453">
        <v>2131.6799999999998</v>
      </c>
      <c r="R1716" s="453">
        <v>2132.89</v>
      </c>
      <c r="S1716" s="453">
        <v>2127.17</v>
      </c>
      <c r="T1716" s="453">
        <v>2133.5300000000002</v>
      </c>
      <c r="U1716" s="453">
        <v>2116.65</v>
      </c>
      <c r="V1716" s="453">
        <v>2106.02</v>
      </c>
      <c r="W1716" s="454">
        <v>2097.5</v>
      </c>
      <c r="X1716" s="453">
        <v>2092.71</v>
      </c>
      <c r="Y1716" s="453">
        <v>2093.71</v>
      </c>
      <c r="Z1716" s="453">
        <v>2094.2399999999998</v>
      </c>
      <c r="AA1716" s="454">
        <v>2091.6999999999998</v>
      </c>
      <c r="AB1716" s="454">
        <v>2094.5</v>
      </c>
      <c r="AC1716" s="453">
        <v>2103.61</v>
      </c>
    </row>
    <row r="1717" spans="1:29" x14ac:dyDescent="0.25">
      <c r="A1717" s="452" t="s">
        <v>11</v>
      </c>
      <c r="B1717" s="453">
        <v>1296.02</v>
      </c>
      <c r="C1717" s="453">
        <v>1282.19</v>
      </c>
      <c r="D1717" s="453">
        <v>1277.92</v>
      </c>
      <c r="E1717" s="453">
        <v>1283.72</v>
      </c>
      <c r="F1717" s="453">
        <v>1285.53</v>
      </c>
      <c r="G1717" s="453">
        <v>1295.3499999999999</v>
      </c>
      <c r="H1717" s="453">
        <v>1294.99</v>
      </c>
      <c r="I1717" s="453">
        <v>1297.17</v>
      </c>
      <c r="J1717" s="453">
        <v>1301.02</v>
      </c>
      <c r="K1717" s="453">
        <v>1309.44</v>
      </c>
      <c r="L1717" s="453">
        <v>1317.45</v>
      </c>
      <c r="M1717" s="453">
        <v>1318.18</v>
      </c>
      <c r="N1717" s="453">
        <v>1316.27</v>
      </c>
      <c r="O1717" s="453">
        <v>1321.25</v>
      </c>
      <c r="P1717" s="453">
        <v>1318.69</v>
      </c>
      <c r="Q1717" s="453">
        <v>1334.01</v>
      </c>
      <c r="R1717" s="453">
        <v>1341.26</v>
      </c>
      <c r="S1717" s="454">
        <v>1338.1</v>
      </c>
      <c r="T1717" s="454">
        <v>1308.5999999999999</v>
      </c>
      <c r="U1717" s="453">
        <v>1273.3499999999999</v>
      </c>
      <c r="V1717" s="453">
        <v>1288.8499999999999</v>
      </c>
      <c r="W1717" s="453">
        <v>1231.47</v>
      </c>
      <c r="X1717" s="453">
        <v>1183.96</v>
      </c>
      <c r="Y1717" s="454">
        <v>1188.2</v>
      </c>
      <c r="Z1717" s="453">
        <v>1208.55</v>
      </c>
      <c r="AA1717" s="453">
        <v>1230.21</v>
      </c>
      <c r="AB1717" s="453">
        <v>1229.3800000000001</v>
      </c>
      <c r="AC1717" s="453">
        <v>1220.1600000000001</v>
      </c>
    </row>
    <row r="1718" spans="1:29" x14ac:dyDescent="0.25">
      <c r="A1718" s="452" t="s">
        <v>775</v>
      </c>
      <c r="B1718" s="453">
        <v>2250.1799999999998</v>
      </c>
      <c r="C1718" s="453">
        <v>2234.9899999999998</v>
      </c>
      <c r="D1718" s="453">
        <v>2216.25</v>
      </c>
      <c r="E1718" s="453">
        <v>2205.92</v>
      </c>
      <c r="F1718" s="453">
        <v>2193.8200000000002</v>
      </c>
      <c r="G1718" s="453">
        <v>2192.34</v>
      </c>
      <c r="H1718" s="453">
        <v>2176.29</v>
      </c>
      <c r="I1718" s="453">
        <v>2169.11</v>
      </c>
      <c r="J1718" s="453">
        <v>2156.83</v>
      </c>
      <c r="K1718" s="453">
        <v>2145.1799999999998</v>
      </c>
      <c r="L1718" s="453">
        <v>2085.4699999999998</v>
      </c>
      <c r="M1718" s="453">
        <v>2019.39</v>
      </c>
      <c r="N1718" s="453">
        <v>1960.66</v>
      </c>
      <c r="O1718" s="453">
        <v>1931.45</v>
      </c>
      <c r="P1718" s="453">
        <v>1848.61</v>
      </c>
      <c r="Q1718" s="453">
        <v>1799.38</v>
      </c>
      <c r="R1718" s="453">
        <v>1745.68</v>
      </c>
      <c r="S1718" s="453">
        <v>1703.99</v>
      </c>
      <c r="T1718" s="453">
        <v>1641.16</v>
      </c>
      <c r="U1718" s="453">
        <v>1595.74</v>
      </c>
      <c r="V1718" s="453">
        <v>1564.49</v>
      </c>
      <c r="W1718" s="453">
        <v>1543.31</v>
      </c>
      <c r="X1718" s="453">
        <v>1542.59</v>
      </c>
      <c r="Y1718" s="453">
        <v>1490.89</v>
      </c>
      <c r="Z1718" s="453">
        <v>1474.13</v>
      </c>
      <c r="AA1718" s="453">
        <v>1439.58</v>
      </c>
      <c r="AB1718" s="453">
        <v>1427.44</v>
      </c>
      <c r="AC1718" s="454">
        <v>1402.3</v>
      </c>
    </row>
    <row r="1719" spans="1:29" x14ac:dyDescent="0.25">
      <c r="A1719" s="452" t="s">
        <v>9</v>
      </c>
      <c r="B1719" s="453">
        <v>51.98</v>
      </c>
      <c r="C1719" s="453">
        <v>52.18</v>
      </c>
      <c r="D1719" s="453">
        <v>52.38</v>
      </c>
      <c r="E1719" s="453">
        <v>52.53</v>
      </c>
      <c r="F1719" s="453">
        <v>52.72</v>
      </c>
      <c r="G1719" s="453">
        <v>52.96</v>
      </c>
      <c r="H1719" s="453">
        <v>53.17</v>
      </c>
      <c r="I1719" s="453">
        <v>53.47</v>
      </c>
      <c r="J1719" s="453">
        <v>53.88</v>
      </c>
      <c r="K1719" s="453">
        <v>54.29</v>
      </c>
      <c r="L1719" s="453">
        <v>54.95</v>
      </c>
      <c r="M1719" s="453">
        <v>55.34</v>
      </c>
      <c r="N1719" s="453">
        <v>55.88</v>
      </c>
      <c r="O1719" s="453">
        <v>56.24</v>
      </c>
      <c r="P1719" s="453">
        <v>56.61</v>
      </c>
      <c r="Q1719" s="453">
        <v>57.07</v>
      </c>
      <c r="R1719" s="454">
        <v>63.3</v>
      </c>
      <c r="S1719" s="453">
        <v>58.55</v>
      </c>
      <c r="T1719" s="453">
        <v>59.27</v>
      </c>
      <c r="U1719" s="453">
        <v>59.43</v>
      </c>
      <c r="V1719" s="453">
        <v>59.67</v>
      </c>
      <c r="W1719" s="453">
        <v>59.91</v>
      </c>
      <c r="X1719" s="453">
        <v>60.08</v>
      </c>
      <c r="Y1719" s="453">
        <v>60.32</v>
      </c>
      <c r="Z1719" s="454">
        <v>60.5</v>
      </c>
      <c r="AA1719" s="453">
        <v>60.92</v>
      </c>
      <c r="AB1719" s="453">
        <v>60.86</v>
      </c>
      <c r="AC1719" s="453">
        <v>62.36</v>
      </c>
    </row>
    <row r="1720" spans="1:29" x14ac:dyDescent="0.25">
      <c r="A1720" s="452" t="s">
        <v>776</v>
      </c>
      <c r="B1720" s="453">
        <v>0.31</v>
      </c>
      <c r="C1720" s="454">
        <v>0.3</v>
      </c>
      <c r="D1720" s="454">
        <v>0.3</v>
      </c>
      <c r="E1720" s="454">
        <v>0.3</v>
      </c>
      <c r="F1720" s="454">
        <v>0.3</v>
      </c>
      <c r="G1720" s="454">
        <v>0.3</v>
      </c>
      <c r="H1720" s="454">
        <v>0.3</v>
      </c>
      <c r="I1720" s="453">
        <v>0.32</v>
      </c>
      <c r="J1720" s="453">
        <v>0.33</v>
      </c>
      <c r="K1720" s="453">
        <v>0.34</v>
      </c>
      <c r="L1720" s="453">
        <v>0.35</v>
      </c>
      <c r="M1720" s="453">
        <v>0.36</v>
      </c>
      <c r="N1720" s="453">
        <v>0.37</v>
      </c>
      <c r="O1720" s="453">
        <v>0.38</v>
      </c>
      <c r="P1720" s="453">
        <v>0.38</v>
      </c>
      <c r="Q1720" s="453">
        <v>0.39</v>
      </c>
      <c r="R1720" s="454">
        <v>0.4</v>
      </c>
      <c r="S1720" s="454">
        <v>0.4</v>
      </c>
      <c r="T1720" s="453">
        <v>0.41</v>
      </c>
      <c r="U1720" s="453">
        <v>0.41</v>
      </c>
      <c r="V1720" s="453">
        <v>0.41</v>
      </c>
      <c r="W1720" s="453">
        <v>0.41</v>
      </c>
      <c r="X1720" s="453">
        <v>0.42</v>
      </c>
      <c r="Y1720" s="453">
        <v>0.42</v>
      </c>
      <c r="Z1720" s="453">
        <v>0.42</v>
      </c>
      <c r="AA1720" s="453">
        <v>0.42</v>
      </c>
      <c r="AB1720" s="453">
        <v>0.43</v>
      </c>
      <c r="AC1720" s="453">
        <v>0.42</v>
      </c>
    </row>
    <row r="1721" spans="1:29" x14ac:dyDescent="0.25">
      <c r="A1721" s="452" t="s">
        <v>10</v>
      </c>
      <c r="B1721" s="453">
        <v>251.46</v>
      </c>
      <c r="C1721" s="453">
        <v>258.56</v>
      </c>
      <c r="D1721" s="453">
        <v>263.12</v>
      </c>
      <c r="E1721" s="453">
        <v>265.99</v>
      </c>
      <c r="F1721" s="453">
        <v>269.42</v>
      </c>
      <c r="G1721" s="453">
        <v>272.56</v>
      </c>
      <c r="H1721" s="453">
        <v>275.81</v>
      </c>
      <c r="I1721" s="453">
        <v>280.86</v>
      </c>
      <c r="J1721" s="453">
        <v>282.99</v>
      </c>
      <c r="K1721" s="453">
        <v>286.77999999999997</v>
      </c>
      <c r="L1721" s="453">
        <v>290.02</v>
      </c>
      <c r="M1721" s="453">
        <v>293.05</v>
      </c>
      <c r="N1721" s="454">
        <v>297.2</v>
      </c>
      <c r="O1721" s="453">
        <v>300.12</v>
      </c>
      <c r="P1721" s="453">
        <v>300.35000000000002</v>
      </c>
      <c r="Q1721" s="453">
        <v>303.52</v>
      </c>
      <c r="R1721" s="453">
        <v>308.52</v>
      </c>
      <c r="S1721" s="453">
        <v>308.36</v>
      </c>
      <c r="T1721" s="453">
        <v>315.36</v>
      </c>
      <c r="U1721" s="453">
        <v>318.36</v>
      </c>
      <c r="V1721" s="455">
        <v>320</v>
      </c>
      <c r="W1721" s="453">
        <v>320.02999999999997</v>
      </c>
      <c r="X1721" s="453">
        <v>321.12</v>
      </c>
      <c r="Y1721" s="453">
        <v>321.57</v>
      </c>
      <c r="Z1721" s="453">
        <v>320.70999999999998</v>
      </c>
      <c r="AA1721" s="453">
        <v>321.19</v>
      </c>
      <c r="AB1721" s="453">
        <v>328.71</v>
      </c>
      <c r="AC1721" s="453">
        <v>329.02</v>
      </c>
    </row>
    <row r="1722" spans="1:29" x14ac:dyDescent="0.25">
      <c r="A1722" s="452" t="s">
        <v>777</v>
      </c>
      <c r="B1722" s="453">
        <v>56.64</v>
      </c>
      <c r="C1722" s="453">
        <v>47.78</v>
      </c>
      <c r="D1722" s="453">
        <v>47.38</v>
      </c>
      <c r="E1722" s="453">
        <v>47.25</v>
      </c>
      <c r="F1722" s="453">
        <v>49.35</v>
      </c>
      <c r="G1722" s="453">
        <v>50.65</v>
      </c>
      <c r="H1722" s="453">
        <v>49.42</v>
      </c>
      <c r="I1722" s="453">
        <v>59.19</v>
      </c>
      <c r="J1722" s="453">
        <v>48.78</v>
      </c>
      <c r="K1722" s="453">
        <v>47.07</v>
      </c>
      <c r="L1722" s="454">
        <v>47.3</v>
      </c>
      <c r="M1722" s="453">
        <v>46.76</v>
      </c>
      <c r="N1722" s="453">
        <v>50.23</v>
      </c>
      <c r="O1722" s="453">
        <v>50.82</v>
      </c>
      <c r="P1722" s="453">
        <v>46.37</v>
      </c>
      <c r="Q1722" s="453">
        <v>46.53</v>
      </c>
      <c r="R1722" s="453">
        <v>47.17</v>
      </c>
      <c r="S1722" s="453">
        <v>48.22</v>
      </c>
      <c r="T1722" s="454">
        <v>46.9</v>
      </c>
      <c r="U1722" s="454">
        <v>46.5</v>
      </c>
      <c r="V1722" s="454">
        <v>46.1</v>
      </c>
      <c r="W1722" s="453">
        <v>47.23</v>
      </c>
      <c r="X1722" s="453">
        <v>45.98</v>
      </c>
      <c r="Y1722" s="453">
        <v>48.03</v>
      </c>
      <c r="Z1722" s="453">
        <v>47.75</v>
      </c>
      <c r="AA1722" s="453">
        <v>47.16</v>
      </c>
      <c r="AB1722" s="453">
        <v>48.67</v>
      </c>
      <c r="AC1722" s="453">
        <v>46.43</v>
      </c>
    </row>
    <row r="1723" spans="1:29" x14ac:dyDescent="0.25">
      <c r="A1723" s="452" t="s">
        <v>778</v>
      </c>
      <c r="B1723" s="453">
        <v>50.21</v>
      </c>
      <c r="C1723" s="453">
        <v>29.98</v>
      </c>
      <c r="D1723" s="453">
        <v>46.79</v>
      </c>
      <c r="E1723" s="453">
        <v>60.25</v>
      </c>
      <c r="F1723" s="453">
        <v>147.74</v>
      </c>
      <c r="G1723" s="453">
        <v>34.92</v>
      </c>
      <c r="H1723" s="453">
        <v>63.87</v>
      </c>
      <c r="I1723" s="453">
        <v>32.85</v>
      </c>
      <c r="J1723" s="453">
        <v>35.090000000000003</v>
      </c>
      <c r="K1723" s="453">
        <v>34.020000000000003</v>
      </c>
      <c r="L1723" s="453">
        <v>116.07</v>
      </c>
      <c r="M1723" s="453">
        <v>39.74</v>
      </c>
      <c r="N1723" s="453">
        <v>48.83</v>
      </c>
      <c r="O1723" s="453">
        <v>42.96</v>
      </c>
      <c r="P1723" s="453">
        <v>35.99</v>
      </c>
      <c r="Q1723" s="453">
        <v>27.13</v>
      </c>
      <c r="R1723" s="453">
        <v>51.49</v>
      </c>
      <c r="S1723" s="453">
        <v>73.88</v>
      </c>
      <c r="T1723" s="453">
        <v>156.91</v>
      </c>
      <c r="U1723" s="454">
        <v>47.3</v>
      </c>
      <c r="V1723" s="453">
        <v>42.27</v>
      </c>
      <c r="W1723" s="454">
        <v>47.1</v>
      </c>
      <c r="X1723" s="453">
        <v>77.05</v>
      </c>
      <c r="Y1723" s="453">
        <v>84.05</v>
      </c>
      <c r="Z1723" s="453">
        <v>45.43</v>
      </c>
      <c r="AA1723" s="453">
        <v>49.35</v>
      </c>
      <c r="AB1723" s="453">
        <v>74.77</v>
      </c>
      <c r="AC1723" s="454">
        <v>73.8</v>
      </c>
    </row>
    <row r="1725" spans="1:29" x14ac:dyDescent="0.25">
      <c r="A1725" s="450" t="s">
        <v>779</v>
      </c>
    </row>
    <row r="1726" spans="1:29" x14ac:dyDescent="0.25">
      <c r="A1726" s="450" t="s">
        <v>751</v>
      </c>
      <c r="B1726" s="450" t="s">
        <v>780</v>
      </c>
    </row>
    <row r="1728" spans="1:29" x14ac:dyDescent="0.25">
      <c r="A1728" s="450" t="s">
        <v>739</v>
      </c>
      <c r="B1728" s="450" t="s">
        <v>740</v>
      </c>
    </row>
    <row r="1729" spans="1:29" x14ac:dyDescent="0.25">
      <c r="A1729" s="450" t="s">
        <v>741</v>
      </c>
      <c r="B1729" s="450" t="s">
        <v>793</v>
      </c>
    </row>
    <row r="1730" spans="1:29" x14ac:dyDescent="0.25">
      <c r="A1730" s="450" t="s">
        <v>743</v>
      </c>
      <c r="B1730" s="450" t="s">
        <v>789</v>
      </c>
    </row>
    <row r="1732" spans="1:29" x14ac:dyDescent="0.25">
      <c r="A1732" s="452" t="s">
        <v>745</v>
      </c>
      <c r="B1732" s="452" t="s">
        <v>51</v>
      </c>
      <c r="C1732" s="452" t="s">
        <v>52</v>
      </c>
      <c r="D1732" s="452" t="s">
        <v>53</v>
      </c>
      <c r="E1732" s="452" t="s">
        <v>54</v>
      </c>
      <c r="F1732" s="452" t="s">
        <v>55</v>
      </c>
      <c r="G1732" s="452" t="s">
        <v>56</v>
      </c>
      <c r="H1732" s="452" t="s">
        <v>57</v>
      </c>
      <c r="I1732" s="452" t="s">
        <v>58</v>
      </c>
      <c r="J1732" s="452" t="s">
        <v>59</v>
      </c>
      <c r="K1732" s="452" t="s">
        <v>60</v>
      </c>
      <c r="L1732" s="452" t="s">
        <v>61</v>
      </c>
      <c r="M1732" s="452" t="s">
        <v>62</v>
      </c>
      <c r="N1732" s="452" t="s">
        <v>63</v>
      </c>
      <c r="O1732" s="452" t="s">
        <v>64</v>
      </c>
      <c r="P1732" s="452" t="s">
        <v>65</v>
      </c>
      <c r="Q1732" s="452" t="s">
        <v>66</v>
      </c>
      <c r="R1732" s="452" t="s">
        <v>67</v>
      </c>
      <c r="S1732" s="452" t="s">
        <v>68</v>
      </c>
      <c r="T1732" s="452" t="s">
        <v>69</v>
      </c>
      <c r="U1732" s="452" t="s">
        <v>70</v>
      </c>
      <c r="V1732" s="452" t="s">
        <v>71</v>
      </c>
      <c r="W1732" s="452" t="s">
        <v>72</v>
      </c>
      <c r="X1732" s="452" t="s">
        <v>73</v>
      </c>
      <c r="Y1732" s="452" t="s">
        <v>74</v>
      </c>
      <c r="Z1732" s="452" t="s">
        <v>75</v>
      </c>
      <c r="AA1732" s="452" t="s">
        <v>76</v>
      </c>
      <c r="AB1732" s="452" t="s">
        <v>77</v>
      </c>
      <c r="AC1732" s="452" t="s">
        <v>746</v>
      </c>
    </row>
    <row r="1733" spans="1:29" x14ac:dyDescent="0.25">
      <c r="A1733" s="452" t="s">
        <v>747</v>
      </c>
      <c r="B1733" s="453">
        <v>8455.16</v>
      </c>
      <c r="C1733" s="453">
        <v>8320.7099999999991</v>
      </c>
      <c r="D1733" s="453">
        <v>8176.38</v>
      </c>
      <c r="E1733" s="453">
        <v>8093.21</v>
      </c>
      <c r="F1733" s="453">
        <v>8121.53</v>
      </c>
      <c r="G1733" s="453">
        <v>8119.84</v>
      </c>
      <c r="H1733" s="453">
        <v>8109.06</v>
      </c>
      <c r="I1733" s="453">
        <v>8064.76</v>
      </c>
      <c r="J1733" s="453">
        <v>8215.26</v>
      </c>
      <c r="K1733" s="454">
        <v>8303.7999999999993</v>
      </c>
      <c r="L1733" s="453">
        <v>8417.25</v>
      </c>
      <c r="M1733" s="453">
        <v>8449.0300000000007</v>
      </c>
      <c r="N1733" s="453">
        <v>8661.93</v>
      </c>
      <c r="O1733" s="453">
        <v>8761.9500000000007</v>
      </c>
      <c r="P1733" s="453">
        <v>8574.08</v>
      </c>
      <c r="Q1733" s="453">
        <v>8735.6299999999992</v>
      </c>
      <c r="R1733" s="453">
        <v>8745.6200000000008</v>
      </c>
      <c r="S1733" s="453">
        <v>8783.4500000000007</v>
      </c>
      <c r="T1733" s="453">
        <v>8835.77</v>
      </c>
      <c r="U1733" s="453">
        <v>8834.4500000000007</v>
      </c>
      <c r="V1733" s="453">
        <v>9041.6200000000008</v>
      </c>
      <c r="W1733" s="453">
        <v>8923.77</v>
      </c>
      <c r="X1733" s="453">
        <v>8904.08</v>
      </c>
      <c r="Y1733" s="453">
        <v>8931.2099999999991</v>
      </c>
      <c r="Z1733" s="453">
        <v>8969.51</v>
      </c>
      <c r="AA1733" s="453">
        <v>8971.9500000000007</v>
      </c>
      <c r="AB1733" s="453">
        <v>9043.89</v>
      </c>
      <c r="AC1733" s="453">
        <v>9005.89</v>
      </c>
    </row>
    <row r="1734" spans="1:29" x14ac:dyDescent="0.25">
      <c r="A1734" s="452" t="s">
        <v>748</v>
      </c>
      <c r="B1734" s="453">
        <v>9301.99</v>
      </c>
      <c r="C1734" s="453">
        <v>9162.73</v>
      </c>
      <c r="D1734" s="453">
        <v>9049.48</v>
      </c>
      <c r="E1734" s="453">
        <v>8957.83</v>
      </c>
      <c r="F1734" s="454">
        <v>8986.7999999999993</v>
      </c>
      <c r="G1734" s="453">
        <v>8994.34</v>
      </c>
      <c r="H1734" s="453">
        <v>9020.06</v>
      </c>
      <c r="I1734" s="453">
        <v>8973.98</v>
      </c>
      <c r="J1734" s="453">
        <v>9149.68</v>
      </c>
      <c r="K1734" s="453">
        <v>9232.76</v>
      </c>
      <c r="L1734" s="453">
        <v>9398.1200000000008</v>
      </c>
      <c r="M1734" s="453">
        <v>9443.64</v>
      </c>
      <c r="N1734" s="453">
        <v>9662.35</v>
      </c>
      <c r="O1734" s="453">
        <v>9737.39</v>
      </c>
      <c r="P1734" s="453">
        <v>9588.65</v>
      </c>
      <c r="Q1734" s="453">
        <v>9814.24</v>
      </c>
      <c r="R1734" s="453">
        <v>9865.1299999999992</v>
      </c>
      <c r="S1734" s="453">
        <v>9954.1200000000008</v>
      </c>
      <c r="T1734" s="453">
        <v>9978.91</v>
      </c>
      <c r="U1734" s="453">
        <v>10059.280000000001</v>
      </c>
      <c r="V1734" s="453">
        <v>10353.879999999999</v>
      </c>
      <c r="W1734" s="453">
        <v>10318.56</v>
      </c>
      <c r="X1734" s="453">
        <v>10259.81</v>
      </c>
      <c r="Y1734" s="453">
        <v>10307.969999999999</v>
      </c>
      <c r="Z1734" s="453">
        <v>10369.42</v>
      </c>
      <c r="AA1734" s="453">
        <v>10395.15</v>
      </c>
      <c r="AB1734" s="453">
        <v>10503.64</v>
      </c>
      <c r="AC1734" s="453">
        <v>10503.45</v>
      </c>
    </row>
    <row r="1735" spans="1:29" x14ac:dyDescent="0.25">
      <c r="A1735" s="452" t="s">
        <v>749</v>
      </c>
      <c r="B1735" s="453">
        <v>9279.65</v>
      </c>
      <c r="C1735" s="453">
        <v>9140.42</v>
      </c>
      <c r="D1735" s="453">
        <v>9027.02</v>
      </c>
      <c r="E1735" s="453">
        <v>8935.43</v>
      </c>
      <c r="F1735" s="453">
        <v>8964.2099999999991</v>
      </c>
      <c r="G1735" s="453">
        <v>8971.58</v>
      </c>
      <c r="H1735" s="454">
        <v>8997.2999999999993</v>
      </c>
      <c r="I1735" s="453">
        <v>8950.92</v>
      </c>
      <c r="J1735" s="453">
        <v>9126.2900000000009</v>
      </c>
      <c r="K1735" s="453">
        <v>9209.02</v>
      </c>
      <c r="L1735" s="453">
        <v>9374.1299999999992</v>
      </c>
      <c r="M1735" s="453">
        <v>9419.32</v>
      </c>
      <c r="N1735" s="453">
        <v>9638.51</v>
      </c>
      <c r="O1735" s="453">
        <v>9713.31</v>
      </c>
      <c r="P1735" s="453">
        <v>9564.34</v>
      </c>
      <c r="Q1735" s="453">
        <v>9789.5400000000009</v>
      </c>
      <c r="R1735" s="453">
        <v>9839.83</v>
      </c>
      <c r="S1735" s="453">
        <v>9928.16</v>
      </c>
      <c r="T1735" s="453">
        <v>9952.01</v>
      </c>
      <c r="U1735" s="453">
        <v>10031.98</v>
      </c>
      <c r="V1735" s="454">
        <v>10326.1</v>
      </c>
      <c r="W1735" s="453">
        <v>10290.59</v>
      </c>
      <c r="X1735" s="453">
        <v>10231.83</v>
      </c>
      <c r="Y1735" s="453">
        <v>10279.540000000001</v>
      </c>
      <c r="Z1735" s="453">
        <v>10340.18</v>
      </c>
      <c r="AA1735" s="453">
        <v>10365.780000000001</v>
      </c>
      <c r="AB1735" s="453">
        <v>10473.81</v>
      </c>
      <c r="AC1735" s="453">
        <v>10473.26</v>
      </c>
    </row>
    <row r="1736" spans="1:29" x14ac:dyDescent="0.25">
      <c r="A1736" s="452" t="s">
        <v>750</v>
      </c>
      <c r="B1736" s="453">
        <v>144.63999999999999</v>
      </c>
      <c r="C1736" s="453">
        <v>146.29</v>
      </c>
      <c r="D1736" s="453">
        <v>149.52000000000001</v>
      </c>
      <c r="E1736" s="453">
        <v>149.72999999999999</v>
      </c>
      <c r="F1736" s="453">
        <v>145.51</v>
      </c>
      <c r="G1736" s="453">
        <v>146.36000000000001</v>
      </c>
      <c r="H1736" s="453">
        <v>147.63999999999999</v>
      </c>
      <c r="I1736" s="453">
        <v>157.56</v>
      </c>
      <c r="J1736" s="454">
        <v>159.1</v>
      </c>
      <c r="K1736" s="453">
        <v>162.56</v>
      </c>
      <c r="L1736" s="453">
        <v>152.53</v>
      </c>
      <c r="M1736" s="453">
        <v>152.84</v>
      </c>
      <c r="N1736" s="453">
        <v>153.99</v>
      </c>
      <c r="O1736" s="453">
        <v>152.63999999999999</v>
      </c>
      <c r="P1736" s="453">
        <v>154.76</v>
      </c>
      <c r="Q1736" s="453">
        <v>153.84</v>
      </c>
      <c r="R1736" s="453">
        <v>154.94</v>
      </c>
      <c r="S1736" s="453">
        <v>143.44999999999999</v>
      </c>
      <c r="T1736" s="453">
        <v>137.65</v>
      </c>
      <c r="U1736" s="453">
        <v>136.49</v>
      </c>
      <c r="V1736" s="453">
        <v>144.08000000000001</v>
      </c>
      <c r="W1736" s="453">
        <v>145.99</v>
      </c>
      <c r="X1736" s="453">
        <v>145.59</v>
      </c>
      <c r="Y1736" s="453">
        <v>140.94999999999999</v>
      </c>
      <c r="Z1736" s="453">
        <v>138.36000000000001</v>
      </c>
      <c r="AA1736" s="453">
        <v>138.49</v>
      </c>
      <c r="AB1736" s="453">
        <v>136.13</v>
      </c>
      <c r="AC1736" s="453">
        <v>138.94</v>
      </c>
    </row>
    <row r="1737" spans="1:29" x14ac:dyDescent="0.25">
      <c r="A1737" s="452" t="s">
        <v>752</v>
      </c>
      <c r="B1737" s="455">
        <v>200</v>
      </c>
      <c r="C1737" s="453">
        <v>188.55</v>
      </c>
      <c r="D1737" s="454">
        <v>177.1</v>
      </c>
      <c r="E1737" s="453">
        <v>178.93</v>
      </c>
      <c r="F1737" s="453">
        <v>173.64</v>
      </c>
      <c r="G1737" s="453">
        <v>176.28</v>
      </c>
      <c r="H1737" s="453">
        <v>167.65</v>
      </c>
      <c r="I1737" s="453">
        <v>164.93</v>
      </c>
      <c r="J1737" s="453">
        <v>179.67</v>
      </c>
      <c r="K1737" s="453">
        <v>176.37</v>
      </c>
      <c r="L1737" s="453">
        <v>172.13</v>
      </c>
      <c r="M1737" s="454">
        <v>162.4</v>
      </c>
      <c r="N1737" s="453">
        <v>156.75</v>
      </c>
      <c r="O1737" s="453">
        <v>150.02000000000001</v>
      </c>
      <c r="P1737" s="453">
        <v>154.27000000000001</v>
      </c>
      <c r="Q1737" s="453">
        <v>148.02000000000001</v>
      </c>
      <c r="R1737" s="453">
        <v>150.41</v>
      </c>
      <c r="S1737" s="453">
        <v>141.72</v>
      </c>
      <c r="T1737" s="453">
        <v>148.74</v>
      </c>
      <c r="U1737" s="453">
        <v>148.08000000000001</v>
      </c>
      <c r="V1737" s="453">
        <v>146.91999999999999</v>
      </c>
      <c r="W1737" s="453">
        <v>153.27000000000001</v>
      </c>
      <c r="X1737" s="453">
        <v>150.01</v>
      </c>
      <c r="Y1737" s="453">
        <v>155.35</v>
      </c>
      <c r="Z1737" s="453">
        <v>148.82</v>
      </c>
      <c r="AA1737" s="453">
        <v>165.81</v>
      </c>
      <c r="AB1737" s="453">
        <v>161.52000000000001</v>
      </c>
      <c r="AC1737" s="453">
        <v>158.88999999999999</v>
      </c>
    </row>
    <row r="1738" spans="1:29" x14ac:dyDescent="0.25">
      <c r="A1738" s="452" t="s">
        <v>753</v>
      </c>
      <c r="B1738" s="454">
        <v>234.6</v>
      </c>
      <c r="C1738" s="453">
        <v>205.29</v>
      </c>
      <c r="D1738" s="453">
        <v>193.19</v>
      </c>
      <c r="E1738" s="453">
        <v>205.52</v>
      </c>
      <c r="F1738" s="453">
        <v>196.27</v>
      </c>
      <c r="G1738" s="453">
        <v>206.86</v>
      </c>
      <c r="H1738" s="453">
        <v>211.96</v>
      </c>
      <c r="I1738" s="453">
        <v>206.77</v>
      </c>
      <c r="J1738" s="453">
        <v>214.52</v>
      </c>
      <c r="K1738" s="453">
        <v>202.19</v>
      </c>
      <c r="L1738" s="453">
        <v>199.31</v>
      </c>
      <c r="M1738" s="453">
        <v>204.37</v>
      </c>
      <c r="N1738" s="453">
        <v>204.88</v>
      </c>
      <c r="O1738" s="453">
        <v>206.17</v>
      </c>
      <c r="P1738" s="454">
        <v>212.8</v>
      </c>
      <c r="Q1738" s="453">
        <v>243.79</v>
      </c>
      <c r="R1738" s="453">
        <v>232.37</v>
      </c>
      <c r="S1738" s="453">
        <v>238.74</v>
      </c>
      <c r="T1738" s="453">
        <v>250.12</v>
      </c>
      <c r="U1738" s="453">
        <v>235.02</v>
      </c>
      <c r="V1738" s="453">
        <v>246.97</v>
      </c>
      <c r="W1738" s="453">
        <v>232.57</v>
      </c>
      <c r="X1738" s="453">
        <v>224.61</v>
      </c>
      <c r="Y1738" s="453">
        <v>230.96</v>
      </c>
      <c r="Z1738" s="453">
        <v>236.29</v>
      </c>
      <c r="AA1738" s="453">
        <v>244.22</v>
      </c>
      <c r="AB1738" s="453">
        <v>263.45</v>
      </c>
      <c r="AC1738" s="453">
        <v>264.85000000000002</v>
      </c>
    </row>
    <row r="1739" spans="1:29" x14ac:dyDescent="0.25">
      <c r="A1739" s="452" t="s">
        <v>7</v>
      </c>
      <c r="B1739" s="453">
        <v>121.49</v>
      </c>
      <c r="C1739" s="453">
        <v>121.94</v>
      </c>
      <c r="D1739" s="453">
        <v>117.09</v>
      </c>
      <c r="E1739" s="453">
        <v>127.31</v>
      </c>
      <c r="F1739" s="454">
        <v>138.19999999999999</v>
      </c>
      <c r="G1739" s="453">
        <v>135.81</v>
      </c>
      <c r="H1739" s="453">
        <v>115.67</v>
      </c>
      <c r="I1739" s="453">
        <v>118.72</v>
      </c>
      <c r="J1739" s="453">
        <v>141.62</v>
      </c>
      <c r="K1739" s="453">
        <v>178.49</v>
      </c>
      <c r="L1739" s="453">
        <v>233.38</v>
      </c>
      <c r="M1739" s="453">
        <v>223.89</v>
      </c>
      <c r="N1739" s="453">
        <v>315.79000000000002</v>
      </c>
      <c r="O1739" s="453">
        <v>290.86</v>
      </c>
      <c r="P1739" s="453">
        <v>123.08</v>
      </c>
      <c r="Q1739" s="453">
        <v>132.07</v>
      </c>
      <c r="R1739" s="453">
        <v>132.91999999999999</v>
      </c>
      <c r="S1739" s="453">
        <v>156.78</v>
      </c>
      <c r="T1739" s="453">
        <v>172.33</v>
      </c>
      <c r="U1739" s="453">
        <v>156.13</v>
      </c>
      <c r="V1739" s="453">
        <v>152.72999999999999</v>
      </c>
      <c r="W1739" s="453">
        <v>147.83000000000001</v>
      </c>
      <c r="X1739" s="453">
        <v>139.66</v>
      </c>
      <c r="Y1739" s="454">
        <v>147.5</v>
      </c>
      <c r="Z1739" s="453">
        <v>142.76</v>
      </c>
      <c r="AA1739" s="453">
        <v>137.38999999999999</v>
      </c>
      <c r="AB1739" s="453">
        <v>149.78</v>
      </c>
      <c r="AC1739" s="453">
        <v>152.33000000000001</v>
      </c>
    </row>
    <row r="1740" spans="1:29" x14ac:dyDescent="0.25">
      <c r="A1740" s="452" t="s">
        <v>754</v>
      </c>
      <c r="B1740" s="453">
        <v>1437.43</v>
      </c>
      <c r="C1740" s="453">
        <v>1333.65</v>
      </c>
      <c r="D1740" s="453">
        <v>1252.76</v>
      </c>
      <c r="E1740" s="453">
        <v>1146.04</v>
      </c>
      <c r="F1740" s="453">
        <v>1129.47</v>
      </c>
      <c r="G1740" s="453">
        <v>1104.75</v>
      </c>
      <c r="H1740" s="453">
        <v>1094.32</v>
      </c>
      <c r="I1740" s="453">
        <v>972.38</v>
      </c>
      <c r="J1740" s="453">
        <v>967.07</v>
      </c>
      <c r="K1740" s="453">
        <v>930.27</v>
      </c>
      <c r="L1740" s="453">
        <v>921.97</v>
      </c>
      <c r="M1740" s="453">
        <v>889.39</v>
      </c>
      <c r="N1740" s="453">
        <v>928.43</v>
      </c>
      <c r="O1740" s="453">
        <v>896.55</v>
      </c>
      <c r="P1740" s="453">
        <v>861.15</v>
      </c>
      <c r="Q1740" s="453">
        <v>868.45</v>
      </c>
      <c r="R1740" s="454">
        <v>794.6</v>
      </c>
      <c r="S1740" s="453">
        <v>805.75</v>
      </c>
      <c r="T1740" s="453">
        <v>795.88</v>
      </c>
      <c r="U1740" s="453">
        <v>801.37</v>
      </c>
      <c r="V1740" s="454">
        <v>794.3</v>
      </c>
      <c r="W1740" s="453">
        <v>825.65</v>
      </c>
      <c r="X1740" s="453">
        <v>823.96</v>
      </c>
      <c r="Y1740" s="454">
        <v>812.2</v>
      </c>
      <c r="Z1740" s="453">
        <v>833.79</v>
      </c>
      <c r="AA1740" s="453">
        <v>833.55</v>
      </c>
      <c r="AB1740" s="453">
        <v>836.33</v>
      </c>
      <c r="AC1740" s="453">
        <v>834.58</v>
      </c>
    </row>
    <row r="1741" spans="1:29" x14ac:dyDescent="0.25">
      <c r="A1741" s="452" t="s">
        <v>755</v>
      </c>
      <c r="B1741" s="453">
        <v>39.369999999999997</v>
      </c>
      <c r="C1741" s="453">
        <v>39.32</v>
      </c>
      <c r="D1741" s="453">
        <v>39.049999999999997</v>
      </c>
      <c r="E1741" s="453">
        <v>35.71</v>
      </c>
      <c r="F1741" s="453">
        <v>35.04</v>
      </c>
      <c r="G1741" s="453">
        <v>34.85</v>
      </c>
      <c r="H1741" s="454">
        <v>33.700000000000003</v>
      </c>
      <c r="I1741" s="453">
        <v>31.31</v>
      </c>
      <c r="J1741" s="453">
        <v>30.18</v>
      </c>
      <c r="K1741" s="453">
        <v>30.36</v>
      </c>
      <c r="L1741" s="453">
        <v>31.23</v>
      </c>
      <c r="M1741" s="453">
        <v>30.57</v>
      </c>
      <c r="N1741" s="453">
        <v>31.87</v>
      </c>
      <c r="O1741" s="453">
        <v>34.75</v>
      </c>
      <c r="P1741" s="453">
        <v>32.58</v>
      </c>
      <c r="Q1741" s="453">
        <v>36.99</v>
      </c>
      <c r="R1741" s="453">
        <v>37.17</v>
      </c>
      <c r="S1741" s="453">
        <v>44.99</v>
      </c>
      <c r="T1741" s="453">
        <v>44.94</v>
      </c>
      <c r="U1741" s="453">
        <v>46.11</v>
      </c>
      <c r="V1741" s="453">
        <v>45.39</v>
      </c>
      <c r="W1741" s="453">
        <v>40.909999999999997</v>
      </c>
      <c r="X1741" s="453">
        <v>41.64</v>
      </c>
      <c r="Y1741" s="453">
        <v>45.99</v>
      </c>
      <c r="Z1741" s="453">
        <v>41.91</v>
      </c>
      <c r="AA1741" s="454">
        <v>43.4</v>
      </c>
      <c r="AB1741" s="453">
        <v>47.29</v>
      </c>
      <c r="AC1741" s="453">
        <v>44.49</v>
      </c>
    </row>
    <row r="1742" spans="1:29" x14ac:dyDescent="0.25">
      <c r="A1742" s="452" t="s">
        <v>756</v>
      </c>
      <c r="B1742" s="453">
        <v>76.180000000000007</v>
      </c>
      <c r="C1742" s="453">
        <v>75.95</v>
      </c>
      <c r="D1742" s="453">
        <v>77.239999999999995</v>
      </c>
      <c r="E1742" s="455">
        <v>77</v>
      </c>
      <c r="F1742" s="453">
        <v>75.239999999999995</v>
      </c>
      <c r="G1742" s="453">
        <v>74.209999999999994</v>
      </c>
      <c r="H1742" s="453">
        <v>74.709999999999994</v>
      </c>
      <c r="I1742" s="453">
        <v>76.05</v>
      </c>
      <c r="J1742" s="453">
        <v>78.75</v>
      </c>
      <c r="K1742" s="453">
        <v>81.819999999999993</v>
      </c>
      <c r="L1742" s="453">
        <v>83.64</v>
      </c>
      <c r="M1742" s="453">
        <v>88.09</v>
      </c>
      <c r="N1742" s="453">
        <v>91.12</v>
      </c>
      <c r="O1742" s="453">
        <v>94.14</v>
      </c>
      <c r="P1742" s="453">
        <v>93.78</v>
      </c>
      <c r="Q1742" s="453">
        <v>96.77</v>
      </c>
      <c r="R1742" s="453">
        <v>98.07</v>
      </c>
      <c r="S1742" s="454">
        <v>98.2</v>
      </c>
      <c r="T1742" s="454">
        <v>101.1</v>
      </c>
      <c r="U1742" s="454">
        <v>103.2</v>
      </c>
      <c r="V1742" s="453">
        <v>103.54</v>
      </c>
      <c r="W1742" s="453">
        <v>102.97</v>
      </c>
      <c r="X1742" s="453">
        <v>102.94</v>
      </c>
      <c r="Y1742" s="453">
        <v>103.19</v>
      </c>
      <c r="Z1742" s="453">
        <v>102.05</v>
      </c>
      <c r="AA1742" s="453">
        <v>103.14</v>
      </c>
      <c r="AB1742" s="453">
        <v>105.21</v>
      </c>
      <c r="AC1742" s="453">
        <v>105.26</v>
      </c>
    </row>
    <row r="1743" spans="1:29" x14ac:dyDescent="0.25">
      <c r="A1743" s="452" t="s">
        <v>757</v>
      </c>
      <c r="B1743" s="453">
        <v>279.42</v>
      </c>
      <c r="C1743" s="453">
        <v>283.24</v>
      </c>
      <c r="D1743" s="453">
        <v>287.18</v>
      </c>
      <c r="E1743" s="453">
        <v>288.47000000000003</v>
      </c>
      <c r="F1743" s="453">
        <v>294.31</v>
      </c>
      <c r="G1743" s="453">
        <v>297.08</v>
      </c>
      <c r="H1743" s="453">
        <v>298.35000000000002</v>
      </c>
      <c r="I1743" s="453">
        <v>303.38</v>
      </c>
      <c r="J1743" s="453">
        <v>306.73</v>
      </c>
      <c r="K1743" s="453">
        <v>317.45</v>
      </c>
      <c r="L1743" s="453">
        <v>321.20999999999998</v>
      </c>
      <c r="M1743" s="453">
        <v>316.33999999999997</v>
      </c>
      <c r="N1743" s="453">
        <v>312.66000000000003</v>
      </c>
      <c r="O1743" s="453">
        <v>320.77999999999997</v>
      </c>
      <c r="P1743" s="453">
        <v>318.56</v>
      </c>
      <c r="Q1743" s="453">
        <v>321.54000000000002</v>
      </c>
      <c r="R1743" s="453">
        <v>331.55</v>
      </c>
      <c r="S1743" s="453">
        <v>335.99</v>
      </c>
      <c r="T1743" s="453">
        <v>325.14</v>
      </c>
      <c r="U1743" s="453">
        <v>324.43</v>
      </c>
      <c r="V1743" s="453">
        <v>332.59</v>
      </c>
      <c r="W1743" s="454">
        <v>330.2</v>
      </c>
      <c r="X1743" s="453">
        <v>331.26</v>
      </c>
      <c r="Y1743" s="453">
        <v>328.27</v>
      </c>
      <c r="Z1743" s="453">
        <v>325.27</v>
      </c>
      <c r="AA1743" s="453">
        <v>321.99</v>
      </c>
      <c r="AB1743" s="453">
        <v>323.81</v>
      </c>
      <c r="AC1743" s="453">
        <v>327.14999999999998</v>
      </c>
    </row>
    <row r="1744" spans="1:29" x14ac:dyDescent="0.25">
      <c r="A1744" s="452" t="s">
        <v>758</v>
      </c>
      <c r="B1744" s="453">
        <v>1011.33</v>
      </c>
      <c r="C1744" s="453">
        <v>956.57</v>
      </c>
      <c r="D1744" s="453">
        <v>942.79</v>
      </c>
      <c r="E1744" s="453">
        <v>952.04</v>
      </c>
      <c r="F1744" s="453">
        <v>955.33</v>
      </c>
      <c r="G1744" s="453">
        <v>925.82</v>
      </c>
      <c r="H1744" s="453">
        <v>927.32</v>
      </c>
      <c r="I1744" s="453">
        <v>980.03</v>
      </c>
      <c r="J1744" s="453">
        <v>990.39</v>
      </c>
      <c r="K1744" s="453">
        <v>995.96</v>
      </c>
      <c r="L1744" s="454">
        <v>1011.2</v>
      </c>
      <c r="M1744" s="453">
        <v>1036.74</v>
      </c>
      <c r="N1744" s="453">
        <v>1091.55</v>
      </c>
      <c r="O1744" s="453">
        <v>1114.68</v>
      </c>
      <c r="P1744" s="453">
        <v>1145.6199999999999</v>
      </c>
      <c r="Q1744" s="453">
        <v>1169.83</v>
      </c>
      <c r="R1744" s="454">
        <v>1169.5</v>
      </c>
      <c r="S1744" s="454">
        <v>1225.2</v>
      </c>
      <c r="T1744" s="453">
        <v>1286.29</v>
      </c>
      <c r="U1744" s="453">
        <v>1298.69</v>
      </c>
      <c r="V1744" s="453">
        <v>1377.79</v>
      </c>
      <c r="W1744" s="453">
        <v>1368.14</v>
      </c>
      <c r="X1744" s="453">
        <v>1359.23</v>
      </c>
      <c r="Y1744" s="453">
        <v>1332.16</v>
      </c>
      <c r="Z1744" s="453">
        <v>1306.52</v>
      </c>
      <c r="AA1744" s="453">
        <v>1318.99</v>
      </c>
      <c r="AB1744" s="453">
        <v>1318.85</v>
      </c>
      <c r="AC1744" s="453">
        <v>1320.18</v>
      </c>
    </row>
    <row r="1745" spans="1:29" x14ac:dyDescent="0.25">
      <c r="A1745" s="452" t="s">
        <v>759</v>
      </c>
      <c r="B1745" s="453">
        <v>904.13</v>
      </c>
      <c r="C1745" s="453">
        <v>925.78</v>
      </c>
      <c r="D1745" s="453">
        <v>916.08</v>
      </c>
      <c r="E1745" s="453">
        <v>914.21</v>
      </c>
      <c r="F1745" s="453">
        <v>923.66</v>
      </c>
      <c r="G1745" s="453">
        <v>943.76</v>
      </c>
      <c r="H1745" s="453">
        <v>938.04</v>
      </c>
      <c r="I1745" s="454">
        <v>905.5</v>
      </c>
      <c r="J1745" s="453">
        <v>906.97</v>
      </c>
      <c r="K1745" s="453">
        <v>912.83</v>
      </c>
      <c r="L1745" s="453">
        <v>919.96</v>
      </c>
      <c r="M1745" s="454">
        <v>911.3</v>
      </c>
      <c r="N1745" s="453">
        <v>894.81</v>
      </c>
      <c r="O1745" s="453">
        <v>868.71</v>
      </c>
      <c r="P1745" s="453">
        <v>843.19</v>
      </c>
      <c r="Q1745" s="453">
        <v>830.17</v>
      </c>
      <c r="R1745" s="453">
        <v>839.25</v>
      </c>
      <c r="S1745" s="453">
        <v>787.13</v>
      </c>
      <c r="T1745" s="453">
        <v>778.58</v>
      </c>
      <c r="U1745" s="453">
        <v>778.24</v>
      </c>
      <c r="V1745" s="453">
        <v>820.37</v>
      </c>
      <c r="W1745" s="453">
        <v>761.71</v>
      </c>
      <c r="X1745" s="453">
        <v>771.01</v>
      </c>
      <c r="Y1745" s="453">
        <v>767.06</v>
      </c>
      <c r="Z1745" s="453">
        <v>746.58</v>
      </c>
      <c r="AA1745" s="453">
        <v>779.83</v>
      </c>
      <c r="AB1745" s="453">
        <v>776.48</v>
      </c>
      <c r="AC1745" s="453">
        <v>789.71</v>
      </c>
    </row>
    <row r="1746" spans="1:29" x14ac:dyDescent="0.25">
      <c r="A1746" s="452" t="s">
        <v>760</v>
      </c>
      <c r="B1746" s="453">
        <v>66.89</v>
      </c>
      <c r="C1746" s="453">
        <v>63.27</v>
      </c>
      <c r="D1746" s="453">
        <v>63.65</v>
      </c>
      <c r="E1746" s="453">
        <v>63.86</v>
      </c>
      <c r="F1746" s="453">
        <v>66.39</v>
      </c>
      <c r="G1746" s="453">
        <v>72.06</v>
      </c>
      <c r="H1746" s="453">
        <v>68.760000000000005</v>
      </c>
      <c r="I1746" s="453">
        <v>69.34</v>
      </c>
      <c r="J1746" s="453">
        <v>67.45</v>
      </c>
      <c r="K1746" s="453">
        <v>72.62</v>
      </c>
      <c r="L1746" s="453">
        <v>70.02</v>
      </c>
      <c r="M1746" s="453">
        <v>74.650000000000006</v>
      </c>
      <c r="N1746" s="453">
        <v>78.55</v>
      </c>
      <c r="O1746" s="453">
        <v>77.959999999999994</v>
      </c>
      <c r="P1746" s="453">
        <v>77.62</v>
      </c>
      <c r="Q1746" s="453">
        <v>80.63</v>
      </c>
      <c r="R1746" s="453">
        <v>83.09</v>
      </c>
      <c r="S1746" s="453">
        <v>85.23</v>
      </c>
      <c r="T1746" s="453">
        <v>86.28</v>
      </c>
      <c r="U1746" s="453">
        <v>87.56</v>
      </c>
      <c r="V1746" s="453">
        <v>83.77</v>
      </c>
      <c r="W1746" s="454">
        <v>84.7</v>
      </c>
      <c r="X1746" s="453">
        <v>87.16</v>
      </c>
      <c r="Y1746" s="453">
        <v>88.84</v>
      </c>
      <c r="Z1746" s="454">
        <v>89.9</v>
      </c>
      <c r="AA1746" s="453">
        <v>92.99</v>
      </c>
      <c r="AB1746" s="453">
        <v>90.99</v>
      </c>
      <c r="AC1746" s="453">
        <v>91.21</v>
      </c>
    </row>
    <row r="1747" spans="1:29" x14ac:dyDescent="0.25">
      <c r="A1747" s="452" t="s">
        <v>761</v>
      </c>
      <c r="B1747" s="453">
        <v>1322.79</v>
      </c>
      <c r="C1747" s="453">
        <v>1346.54</v>
      </c>
      <c r="D1747" s="453">
        <v>1336.68</v>
      </c>
      <c r="E1747" s="453">
        <v>1309.81</v>
      </c>
      <c r="F1747" s="453">
        <v>1329.19</v>
      </c>
      <c r="G1747" s="453">
        <v>1314.62</v>
      </c>
      <c r="H1747" s="454">
        <v>1338.5</v>
      </c>
      <c r="I1747" s="453">
        <v>1395.67</v>
      </c>
      <c r="J1747" s="453">
        <v>1447.82</v>
      </c>
      <c r="K1747" s="453">
        <v>1503.66</v>
      </c>
      <c r="L1747" s="453">
        <v>1538.31</v>
      </c>
      <c r="M1747" s="454">
        <v>1586.2</v>
      </c>
      <c r="N1747" s="453">
        <v>1646.68</v>
      </c>
      <c r="O1747" s="453">
        <v>1673.04</v>
      </c>
      <c r="P1747" s="453">
        <v>1696.46</v>
      </c>
      <c r="Q1747" s="453">
        <v>1746.19</v>
      </c>
      <c r="R1747" s="453">
        <v>1769.73</v>
      </c>
      <c r="S1747" s="453">
        <v>1787.14</v>
      </c>
      <c r="T1747" s="453">
        <v>1782.97</v>
      </c>
      <c r="U1747" s="453">
        <v>1794.88</v>
      </c>
      <c r="V1747" s="454">
        <v>1869.2</v>
      </c>
      <c r="W1747" s="453">
        <v>1835.65</v>
      </c>
      <c r="X1747" s="454">
        <v>1824.8</v>
      </c>
      <c r="Y1747" s="454">
        <v>1873.1</v>
      </c>
      <c r="Z1747" s="453">
        <v>1943.46</v>
      </c>
      <c r="AA1747" s="453">
        <v>1881.83</v>
      </c>
      <c r="AB1747" s="453">
        <v>1892.35</v>
      </c>
      <c r="AC1747" s="453">
        <v>1881.09</v>
      </c>
    </row>
    <row r="1748" spans="1:29" x14ac:dyDescent="0.25">
      <c r="A1748" s="452" t="s">
        <v>762</v>
      </c>
      <c r="B1748" s="453">
        <v>12.29</v>
      </c>
      <c r="C1748" s="453">
        <v>12.04</v>
      </c>
      <c r="D1748" s="453">
        <v>13.48</v>
      </c>
      <c r="E1748" s="453">
        <v>13.43</v>
      </c>
      <c r="F1748" s="453">
        <v>13.65</v>
      </c>
      <c r="G1748" s="453">
        <v>14.33</v>
      </c>
      <c r="H1748" s="453">
        <v>13.87</v>
      </c>
      <c r="I1748" s="455">
        <v>14</v>
      </c>
      <c r="J1748" s="453">
        <v>14.48</v>
      </c>
      <c r="K1748" s="453">
        <v>14.74</v>
      </c>
      <c r="L1748" s="453">
        <v>14.56</v>
      </c>
      <c r="M1748" s="453">
        <v>14.75</v>
      </c>
      <c r="N1748" s="453">
        <v>14.83</v>
      </c>
      <c r="O1748" s="454">
        <v>14.2</v>
      </c>
      <c r="P1748" s="453">
        <v>14.43</v>
      </c>
      <c r="Q1748" s="453">
        <v>14.26</v>
      </c>
      <c r="R1748" s="454">
        <v>14.1</v>
      </c>
      <c r="S1748" s="453">
        <v>15.29</v>
      </c>
      <c r="T1748" s="453">
        <v>15.87</v>
      </c>
      <c r="U1748" s="453">
        <v>15.78</v>
      </c>
      <c r="V1748" s="453">
        <v>16.96</v>
      </c>
      <c r="W1748" s="453">
        <v>17.64</v>
      </c>
      <c r="X1748" s="453">
        <v>18.25</v>
      </c>
      <c r="Y1748" s="453">
        <v>17.86</v>
      </c>
      <c r="Z1748" s="453">
        <v>18.36</v>
      </c>
      <c r="AA1748" s="453">
        <v>19.43</v>
      </c>
      <c r="AB1748" s="453">
        <v>19.52</v>
      </c>
      <c r="AC1748" s="453">
        <v>18.97</v>
      </c>
    </row>
    <row r="1749" spans="1:29" x14ac:dyDescent="0.25">
      <c r="A1749" s="452" t="s">
        <v>763</v>
      </c>
      <c r="B1749" s="453">
        <v>69.959999999999994</v>
      </c>
      <c r="C1749" s="453">
        <v>69.709999999999994</v>
      </c>
      <c r="D1749" s="453">
        <v>68.98</v>
      </c>
      <c r="E1749" s="453">
        <v>66.31</v>
      </c>
      <c r="F1749" s="453">
        <v>62.75</v>
      </c>
      <c r="G1749" s="453">
        <v>59.78</v>
      </c>
      <c r="H1749" s="453">
        <v>53.88</v>
      </c>
      <c r="I1749" s="453">
        <v>52.33</v>
      </c>
      <c r="J1749" s="453">
        <v>50.68</v>
      </c>
      <c r="K1749" s="453">
        <v>49.65</v>
      </c>
      <c r="L1749" s="453">
        <v>47.98</v>
      </c>
      <c r="M1749" s="453">
        <v>47.69</v>
      </c>
      <c r="N1749" s="453">
        <v>48.42</v>
      </c>
      <c r="O1749" s="453">
        <v>49.04</v>
      </c>
      <c r="P1749" s="453">
        <v>48.39</v>
      </c>
      <c r="Q1749" s="453">
        <v>48.29</v>
      </c>
      <c r="R1749" s="453">
        <v>50.99</v>
      </c>
      <c r="S1749" s="453">
        <v>51.28</v>
      </c>
      <c r="T1749" s="453">
        <v>52.63</v>
      </c>
      <c r="U1749" s="453">
        <v>52.51</v>
      </c>
      <c r="V1749" s="453">
        <v>51.63</v>
      </c>
      <c r="W1749" s="453">
        <v>51.23</v>
      </c>
      <c r="X1749" s="454">
        <v>47.8</v>
      </c>
      <c r="Y1749" s="453">
        <v>46.81</v>
      </c>
      <c r="Z1749" s="453">
        <v>49.95</v>
      </c>
      <c r="AA1749" s="453">
        <v>51.39</v>
      </c>
      <c r="AB1749" s="453">
        <v>55.38</v>
      </c>
      <c r="AC1749" s="453">
        <v>52.28</v>
      </c>
    </row>
    <row r="1750" spans="1:29" x14ac:dyDescent="0.25">
      <c r="A1750" s="452" t="s">
        <v>764</v>
      </c>
      <c r="B1750" s="453">
        <v>67.44</v>
      </c>
      <c r="C1750" s="453">
        <v>67.73</v>
      </c>
      <c r="D1750" s="453">
        <v>67.790000000000006</v>
      </c>
      <c r="E1750" s="454">
        <v>67.7</v>
      </c>
      <c r="F1750" s="453">
        <v>67.36</v>
      </c>
      <c r="G1750" s="453">
        <v>67.08</v>
      </c>
      <c r="H1750" s="453">
        <v>66.709999999999994</v>
      </c>
      <c r="I1750" s="453">
        <v>66.41</v>
      </c>
      <c r="J1750" s="453">
        <v>66.13</v>
      </c>
      <c r="K1750" s="453">
        <v>65.849999999999994</v>
      </c>
      <c r="L1750" s="453">
        <v>65.61</v>
      </c>
      <c r="M1750" s="453">
        <v>65.290000000000006</v>
      </c>
      <c r="N1750" s="453">
        <v>64.98</v>
      </c>
      <c r="O1750" s="453">
        <v>65.22</v>
      </c>
      <c r="P1750" s="453">
        <v>65.150000000000006</v>
      </c>
      <c r="Q1750" s="453">
        <v>64.77</v>
      </c>
      <c r="R1750" s="453">
        <v>64.37</v>
      </c>
      <c r="S1750" s="453">
        <v>64.930000000000007</v>
      </c>
      <c r="T1750" s="453">
        <v>61.54</v>
      </c>
      <c r="U1750" s="453">
        <v>58.78</v>
      </c>
      <c r="V1750" s="453">
        <v>55.68</v>
      </c>
      <c r="W1750" s="453">
        <v>52.76</v>
      </c>
      <c r="X1750" s="453">
        <v>51.88</v>
      </c>
      <c r="Y1750" s="453">
        <v>52.46</v>
      </c>
      <c r="Z1750" s="453">
        <v>53.85</v>
      </c>
      <c r="AA1750" s="453">
        <v>54.49</v>
      </c>
      <c r="AB1750" s="453">
        <v>65.67</v>
      </c>
      <c r="AC1750" s="453">
        <v>65.73</v>
      </c>
    </row>
    <row r="1751" spans="1:29" x14ac:dyDescent="0.25">
      <c r="A1751" s="452" t="s">
        <v>765</v>
      </c>
      <c r="B1751" s="453">
        <v>5.65</v>
      </c>
      <c r="C1751" s="453">
        <v>5.74</v>
      </c>
      <c r="D1751" s="453">
        <v>5.84</v>
      </c>
      <c r="E1751" s="453">
        <v>7.14</v>
      </c>
      <c r="F1751" s="453">
        <v>7.55</v>
      </c>
      <c r="G1751" s="453">
        <v>7.73</v>
      </c>
      <c r="H1751" s="454">
        <v>8.5</v>
      </c>
      <c r="I1751" s="453">
        <v>8.81</v>
      </c>
      <c r="J1751" s="453">
        <v>9.6300000000000008</v>
      </c>
      <c r="K1751" s="453">
        <v>9.5399999999999991</v>
      </c>
      <c r="L1751" s="453">
        <v>10.039999999999999</v>
      </c>
      <c r="M1751" s="453">
        <v>10.08</v>
      </c>
      <c r="N1751" s="453">
        <v>9.99</v>
      </c>
      <c r="O1751" s="453">
        <v>11.96</v>
      </c>
      <c r="P1751" s="453">
        <v>11.89</v>
      </c>
      <c r="Q1751" s="453">
        <v>12.83</v>
      </c>
      <c r="R1751" s="453">
        <v>13.12</v>
      </c>
      <c r="S1751" s="453">
        <v>13.88</v>
      </c>
      <c r="T1751" s="453">
        <v>14.34</v>
      </c>
      <c r="U1751" s="454">
        <v>14.5</v>
      </c>
      <c r="V1751" s="453">
        <v>14.35</v>
      </c>
      <c r="W1751" s="453">
        <v>12.48</v>
      </c>
      <c r="X1751" s="453">
        <v>10.59</v>
      </c>
      <c r="Y1751" s="454">
        <v>10.5</v>
      </c>
      <c r="Z1751" s="453">
        <v>11.02</v>
      </c>
      <c r="AA1751" s="454">
        <v>9.4</v>
      </c>
      <c r="AB1751" s="454">
        <v>9.9</v>
      </c>
      <c r="AC1751" s="453">
        <v>9.69</v>
      </c>
    </row>
    <row r="1752" spans="1:29" x14ac:dyDescent="0.25">
      <c r="A1752" s="452" t="s">
        <v>766</v>
      </c>
      <c r="B1752" s="453">
        <v>152.31</v>
      </c>
      <c r="C1752" s="453">
        <v>146.37</v>
      </c>
      <c r="D1752" s="453">
        <v>147.27000000000001</v>
      </c>
      <c r="E1752" s="453">
        <v>138.25</v>
      </c>
      <c r="F1752" s="454">
        <v>133.30000000000001</v>
      </c>
      <c r="G1752" s="454">
        <v>128.5</v>
      </c>
      <c r="H1752" s="455">
        <v>126</v>
      </c>
      <c r="I1752" s="453">
        <v>130.09</v>
      </c>
      <c r="J1752" s="453">
        <v>127.24</v>
      </c>
      <c r="K1752" s="453">
        <v>131.41999999999999</v>
      </c>
      <c r="L1752" s="453">
        <v>138.38999999999999</v>
      </c>
      <c r="M1752" s="454">
        <v>133.4</v>
      </c>
      <c r="N1752" s="453">
        <v>133.72</v>
      </c>
      <c r="O1752" s="453">
        <v>141.63999999999999</v>
      </c>
      <c r="P1752" s="453">
        <v>131.41999999999999</v>
      </c>
      <c r="Q1752" s="453">
        <v>139.76</v>
      </c>
      <c r="R1752" s="453">
        <v>143.35</v>
      </c>
      <c r="S1752" s="453">
        <v>136.58000000000001</v>
      </c>
      <c r="T1752" s="453">
        <v>137.18</v>
      </c>
      <c r="U1752" s="453">
        <v>140.26</v>
      </c>
      <c r="V1752" s="453">
        <v>132.33000000000001</v>
      </c>
      <c r="W1752" s="453">
        <v>128.21</v>
      </c>
      <c r="X1752" s="453">
        <v>119.75</v>
      </c>
      <c r="Y1752" s="453">
        <v>115.71</v>
      </c>
      <c r="Z1752" s="453">
        <v>116.06</v>
      </c>
      <c r="AA1752" s="453">
        <v>117.43</v>
      </c>
      <c r="AB1752" s="453">
        <v>115.64</v>
      </c>
      <c r="AC1752" s="453">
        <v>120.67</v>
      </c>
    </row>
    <row r="1753" spans="1:29" x14ac:dyDescent="0.25">
      <c r="A1753" s="452" t="s">
        <v>767</v>
      </c>
      <c r="B1753" s="453">
        <v>9.69</v>
      </c>
      <c r="C1753" s="453">
        <v>10.42</v>
      </c>
      <c r="D1753" s="453">
        <v>10.51</v>
      </c>
      <c r="E1753" s="453">
        <v>11.15</v>
      </c>
      <c r="F1753" s="453">
        <v>12.02</v>
      </c>
      <c r="G1753" s="453">
        <v>12.71</v>
      </c>
      <c r="H1753" s="454">
        <v>11.8</v>
      </c>
      <c r="I1753" s="453">
        <v>11.88</v>
      </c>
      <c r="J1753" s="453">
        <v>12.91</v>
      </c>
      <c r="K1753" s="453">
        <v>12.04</v>
      </c>
      <c r="L1753" s="453">
        <v>12.57</v>
      </c>
      <c r="M1753" s="453">
        <v>12.44</v>
      </c>
      <c r="N1753" s="453">
        <v>12.02</v>
      </c>
      <c r="O1753" s="453">
        <v>12.49</v>
      </c>
      <c r="P1753" s="453">
        <v>12.69</v>
      </c>
      <c r="Q1753" s="453">
        <v>12.54</v>
      </c>
      <c r="R1753" s="453">
        <v>13.03</v>
      </c>
      <c r="S1753" s="453">
        <v>11.99</v>
      </c>
      <c r="T1753" s="453">
        <v>11.31</v>
      </c>
      <c r="U1753" s="453">
        <v>10.35</v>
      </c>
      <c r="V1753" s="454">
        <v>10.6</v>
      </c>
      <c r="W1753" s="453">
        <v>5.74</v>
      </c>
      <c r="X1753" s="453">
        <v>5.27</v>
      </c>
      <c r="Y1753" s="453">
        <v>5.51</v>
      </c>
      <c r="Z1753" s="453">
        <v>5.68</v>
      </c>
      <c r="AA1753" s="453">
        <v>6.02</v>
      </c>
      <c r="AB1753" s="453">
        <v>5.76</v>
      </c>
      <c r="AC1753" s="453">
        <v>6.07</v>
      </c>
    </row>
    <row r="1754" spans="1:29" x14ac:dyDescent="0.25">
      <c r="A1754" s="452" t="s">
        <v>768</v>
      </c>
      <c r="B1754" s="453">
        <v>180.89</v>
      </c>
      <c r="C1754" s="453">
        <v>182.14</v>
      </c>
      <c r="D1754" s="453">
        <v>192.93</v>
      </c>
      <c r="E1754" s="453">
        <v>206.36</v>
      </c>
      <c r="F1754" s="454">
        <v>220.9</v>
      </c>
      <c r="G1754" s="453">
        <v>230.84</v>
      </c>
      <c r="H1754" s="453">
        <v>236.01</v>
      </c>
      <c r="I1754" s="453">
        <v>231.82</v>
      </c>
      <c r="J1754" s="453">
        <v>221.92</v>
      </c>
      <c r="K1754" s="453">
        <v>215.89</v>
      </c>
      <c r="L1754" s="454">
        <v>212.8</v>
      </c>
      <c r="M1754" s="453">
        <v>207.59</v>
      </c>
      <c r="N1754" s="453">
        <v>203.36</v>
      </c>
      <c r="O1754" s="454">
        <v>196.3</v>
      </c>
      <c r="P1754" s="454">
        <v>196.1</v>
      </c>
      <c r="Q1754" s="453">
        <v>195.94</v>
      </c>
      <c r="R1754" s="453">
        <v>186.97</v>
      </c>
      <c r="S1754" s="453">
        <v>184.97</v>
      </c>
      <c r="T1754" s="453">
        <v>177.67</v>
      </c>
      <c r="U1754" s="453">
        <v>175.15</v>
      </c>
      <c r="V1754" s="454">
        <v>164.2</v>
      </c>
      <c r="W1754" s="453">
        <v>162.79</v>
      </c>
      <c r="X1754" s="453">
        <v>161.91999999999999</v>
      </c>
      <c r="Y1754" s="453">
        <v>156.08000000000001</v>
      </c>
      <c r="Z1754" s="453">
        <v>154.65</v>
      </c>
      <c r="AA1754" s="453">
        <v>154.26</v>
      </c>
      <c r="AB1754" s="453">
        <v>163.44</v>
      </c>
      <c r="AC1754" s="454">
        <v>165.8</v>
      </c>
    </row>
    <row r="1755" spans="1:29" x14ac:dyDescent="0.25">
      <c r="A1755" s="452" t="s">
        <v>769</v>
      </c>
      <c r="B1755" s="453">
        <v>118.93</v>
      </c>
      <c r="C1755" s="453">
        <v>121.13</v>
      </c>
      <c r="D1755" s="453">
        <v>127.02</v>
      </c>
      <c r="E1755" s="453">
        <v>135.02000000000001</v>
      </c>
      <c r="F1755" s="454">
        <v>146.4</v>
      </c>
      <c r="G1755" s="453">
        <v>153.79</v>
      </c>
      <c r="H1755" s="453">
        <v>161.13999999999999</v>
      </c>
      <c r="I1755" s="453">
        <v>164.27</v>
      </c>
      <c r="J1755" s="453">
        <v>169.96</v>
      </c>
      <c r="K1755" s="453">
        <v>176.42</v>
      </c>
      <c r="L1755" s="453">
        <v>185.49</v>
      </c>
      <c r="M1755" s="453">
        <v>198.59</v>
      </c>
      <c r="N1755" s="453">
        <v>206.99</v>
      </c>
      <c r="O1755" s="453">
        <v>214.49</v>
      </c>
      <c r="P1755" s="455">
        <v>230</v>
      </c>
      <c r="Q1755" s="454">
        <v>237.8</v>
      </c>
      <c r="R1755" s="453">
        <v>242.64</v>
      </c>
      <c r="S1755" s="453">
        <v>244.95</v>
      </c>
      <c r="T1755" s="453">
        <v>245.62</v>
      </c>
      <c r="U1755" s="453">
        <v>247.23</v>
      </c>
      <c r="V1755" s="453">
        <v>249.91</v>
      </c>
      <c r="W1755" s="453">
        <v>251.74</v>
      </c>
      <c r="X1755" s="453">
        <v>253.88</v>
      </c>
      <c r="Y1755" s="453">
        <v>249.94</v>
      </c>
      <c r="Z1755" s="453">
        <v>253.14</v>
      </c>
      <c r="AA1755" s="453">
        <v>255.92</v>
      </c>
      <c r="AB1755" s="453">
        <v>262.82</v>
      </c>
      <c r="AC1755" s="453">
        <v>263.52</v>
      </c>
    </row>
    <row r="1756" spans="1:29" x14ac:dyDescent="0.25">
      <c r="A1756" s="452" t="s">
        <v>770</v>
      </c>
      <c r="B1756" s="453">
        <v>739.48</v>
      </c>
      <c r="C1756" s="453">
        <v>765.65</v>
      </c>
      <c r="D1756" s="453">
        <v>761.49</v>
      </c>
      <c r="E1756" s="454">
        <v>751.8</v>
      </c>
      <c r="F1756" s="453">
        <v>738.66</v>
      </c>
      <c r="G1756" s="453">
        <v>733.78</v>
      </c>
      <c r="H1756" s="453">
        <v>738.26</v>
      </c>
      <c r="I1756" s="453">
        <v>729.88</v>
      </c>
      <c r="J1756" s="453">
        <v>760.57</v>
      </c>
      <c r="K1756" s="453">
        <v>761.57</v>
      </c>
      <c r="L1756" s="453">
        <v>764.72</v>
      </c>
      <c r="M1756" s="453">
        <v>774.74</v>
      </c>
      <c r="N1756" s="453">
        <v>773.96</v>
      </c>
      <c r="O1756" s="453">
        <v>781.66</v>
      </c>
      <c r="P1756" s="454">
        <v>773.1</v>
      </c>
      <c r="Q1756" s="453">
        <v>782.43</v>
      </c>
      <c r="R1756" s="455">
        <v>779</v>
      </c>
      <c r="S1756" s="454">
        <v>787.2</v>
      </c>
      <c r="T1756" s="453">
        <v>780.35</v>
      </c>
      <c r="U1756" s="453">
        <v>816.41</v>
      </c>
      <c r="V1756" s="453">
        <v>839.18</v>
      </c>
      <c r="W1756" s="453">
        <v>831.96</v>
      </c>
      <c r="X1756" s="453">
        <v>875.46</v>
      </c>
      <c r="Y1756" s="453">
        <v>910.26</v>
      </c>
      <c r="Z1756" s="453">
        <v>908.44</v>
      </c>
      <c r="AA1756" s="453">
        <v>946.08</v>
      </c>
      <c r="AB1756" s="453">
        <v>967.56</v>
      </c>
      <c r="AC1756" s="454">
        <v>902.3</v>
      </c>
    </row>
    <row r="1757" spans="1:29" x14ac:dyDescent="0.25">
      <c r="A1757" s="452" t="s">
        <v>771</v>
      </c>
      <c r="B1757" s="453">
        <v>204.48</v>
      </c>
      <c r="C1757" s="454">
        <v>210.2</v>
      </c>
      <c r="D1757" s="453">
        <v>213.72</v>
      </c>
      <c r="E1757" s="453">
        <v>218.99</v>
      </c>
      <c r="F1757" s="453">
        <v>224.51</v>
      </c>
      <c r="G1757" s="453">
        <v>225.85</v>
      </c>
      <c r="H1757" s="453">
        <v>228.56</v>
      </c>
      <c r="I1757" s="453">
        <v>232.45</v>
      </c>
      <c r="J1757" s="453">
        <v>242.46</v>
      </c>
      <c r="K1757" s="453">
        <v>250.18</v>
      </c>
      <c r="L1757" s="453">
        <v>251.05</v>
      </c>
      <c r="M1757" s="453">
        <v>252.15</v>
      </c>
      <c r="N1757" s="453">
        <v>248.19</v>
      </c>
      <c r="O1757" s="453">
        <v>259.43</v>
      </c>
      <c r="P1757" s="453">
        <v>253.17</v>
      </c>
      <c r="Q1757" s="453">
        <v>251.19</v>
      </c>
      <c r="R1757" s="453">
        <v>257.75</v>
      </c>
      <c r="S1757" s="453">
        <v>264.89</v>
      </c>
      <c r="T1757" s="453">
        <v>272.12</v>
      </c>
      <c r="U1757" s="453">
        <v>272.88</v>
      </c>
      <c r="V1757" s="453">
        <v>275.44</v>
      </c>
      <c r="W1757" s="454">
        <v>267.7</v>
      </c>
      <c r="X1757" s="453">
        <v>261.54000000000002</v>
      </c>
      <c r="Y1757" s="455">
        <v>260</v>
      </c>
      <c r="Z1757" s="453">
        <v>257.95</v>
      </c>
      <c r="AA1757" s="453">
        <v>192.18</v>
      </c>
      <c r="AB1757" s="453">
        <v>195.77</v>
      </c>
      <c r="AC1757" s="453">
        <v>194.47</v>
      </c>
    </row>
    <row r="1758" spans="1:29" x14ac:dyDescent="0.25">
      <c r="A1758" s="452" t="s">
        <v>772</v>
      </c>
      <c r="B1758" s="453">
        <v>505.34</v>
      </c>
      <c r="C1758" s="453">
        <v>504.87</v>
      </c>
      <c r="D1758" s="453">
        <v>496.44</v>
      </c>
      <c r="E1758" s="454">
        <v>506.7</v>
      </c>
      <c r="F1758" s="453">
        <v>506.25</v>
      </c>
      <c r="G1758" s="453">
        <v>516.09</v>
      </c>
      <c r="H1758" s="453">
        <v>514.55999999999995</v>
      </c>
      <c r="I1758" s="453">
        <v>513.26</v>
      </c>
      <c r="J1758" s="453">
        <v>523.16999999999996</v>
      </c>
      <c r="K1758" s="453">
        <v>527.71</v>
      </c>
      <c r="L1758" s="454">
        <v>538.1</v>
      </c>
      <c r="M1758" s="453">
        <v>540.21</v>
      </c>
      <c r="N1758" s="453">
        <v>522.85</v>
      </c>
      <c r="O1758" s="453">
        <v>624.54999999999995</v>
      </c>
      <c r="P1758" s="453">
        <v>619.33000000000004</v>
      </c>
      <c r="Q1758" s="454">
        <v>622.29999999999995</v>
      </c>
      <c r="R1758" s="453">
        <v>644.95000000000005</v>
      </c>
      <c r="S1758" s="453">
        <v>626.92999999999995</v>
      </c>
      <c r="T1758" s="454">
        <v>622.4</v>
      </c>
      <c r="U1758" s="453">
        <v>585.45000000000005</v>
      </c>
      <c r="V1758" s="453">
        <v>581.89</v>
      </c>
      <c r="W1758" s="454">
        <v>563.79999999999995</v>
      </c>
      <c r="X1758" s="453">
        <v>555.08000000000004</v>
      </c>
      <c r="Y1758" s="453">
        <v>551.67999999999995</v>
      </c>
      <c r="Z1758" s="453">
        <v>547.11</v>
      </c>
      <c r="AA1758" s="453">
        <v>560.05999999999995</v>
      </c>
      <c r="AB1758" s="453">
        <v>556.87</v>
      </c>
      <c r="AC1758" s="453">
        <v>561.53</v>
      </c>
    </row>
    <row r="1759" spans="1:29" x14ac:dyDescent="0.25">
      <c r="A1759" s="452" t="s">
        <v>773</v>
      </c>
      <c r="B1759" s="453">
        <v>39.380000000000003</v>
      </c>
      <c r="C1759" s="453">
        <v>36.99</v>
      </c>
      <c r="D1759" s="453">
        <v>28.19</v>
      </c>
      <c r="E1759" s="453">
        <v>32.409999999999997</v>
      </c>
      <c r="F1759" s="453">
        <v>34.04</v>
      </c>
      <c r="G1759" s="453">
        <v>35.89</v>
      </c>
      <c r="H1759" s="453">
        <v>37.35</v>
      </c>
      <c r="I1759" s="453">
        <v>36.58</v>
      </c>
      <c r="J1759" s="453">
        <v>35.72</v>
      </c>
      <c r="K1759" s="454">
        <v>38.700000000000003</v>
      </c>
      <c r="L1759" s="453">
        <v>38.31</v>
      </c>
      <c r="M1759" s="454">
        <v>37.5</v>
      </c>
      <c r="N1759" s="453">
        <v>39.270000000000003</v>
      </c>
      <c r="O1759" s="453">
        <v>39.880000000000003</v>
      </c>
      <c r="P1759" s="453">
        <v>38.99</v>
      </c>
      <c r="Q1759" s="453">
        <v>38.03</v>
      </c>
      <c r="R1759" s="453">
        <v>37.950000000000003</v>
      </c>
      <c r="S1759" s="453">
        <v>38.520000000000003</v>
      </c>
      <c r="T1759" s="453">
        <v>40.17</v>
      </c>
      <c r="U1759" s="454">
        <v>40.9</v>
      </c>
      <c r="V1759" s="453">
        <v>40.68</v>
      </c>
      <c r="W1759" s="453">
        <v>41.83</v>
      </c>
      <c r="X1759" s="453">
        <v>41.59</v>
      </c>
      <c r="Y1759" s="453">
        <v>42.09</v>
      </c>
      <c r="Z1759" s="453">
        <v>42.43</v>
      </c>
      <c r="AA1759" s="453">
        <v>42.61</v>
      </c>
      <c r="AB1759" s="453">
        <v>42.75</v>
      </c>
      <c r="AC1759" s="453">
        <v>44.48</v>
      </c>
    </row>
    <row r="1760" spans="1:29" x14ac:dyDescent="0.25">
      <c r="A1760" s="452" t="s">
        <v>774</v>
      </c>
      <c r="B1760" s="453">
        <v>181.88</v>
      </c>
      <c r="C1760" s="453">
        <v>171.14</v>
      </c>
      <c r="D1760" s="453">
        <v>160.75</v>
      </c>
      <c r="E1760" s="453">
        <v>158.21</v>
      </c>
      <c r="F1760" s="453">
        <v>158.36000000000001</v>
      </c>
      <c r="G1760" s="453">
        <v>157.02000000000001</v>
      </c>
      <c r="H1760" s="453">
        <v>154.49</v>
      </c>
      <c r="I1760" s="453">
        <v>154.58000000000001</v>
      </c>
      <c r="J1760" s="453">
        <v>151.38</v>
      </c>
      <c r="K1760" s="453">
        <v>145.25</v>
      </c>
      <c r="L1760" s="453">
        <v>137.77000000000001</v>
      </c>
      <c r="M1760" s="453">
        <v>134.58000000000001</v>
      </c>
      <c r="N1760" s="453">
        <v>133.44</v>
      </c>
      <c r="O1760" s="453">
        <v>120.99</v>
      </c>
      <c r="P1760" s="454">
        <v>114.6</v>
      </c>
      <c r="Q1760" s="453">
        <v>111.37</v>
      </c>
      <c r="R1760" s="453">
        <v>127.38</v>
      </c>
      <c r="S1760" s="453">
        <v>106.69</v>
      </c>
      <c r="T1760" s="453">
        <v>108.84</v>
      </c>
      <c r="U1760" s="453">
        <v>107.36</v>
      </c>
      <c r="V1760" s="453">
        <v>107.52</v>
      </c>
      <c r="W1760" s="454">
        <v>111.3</v>
      </c>
      <c r="X1760" s="453">
        <v>117.68</v>
      </c>
      <c r="Y1760" s="453">
        <v>109.49</v>
      </c>
      <c r="Z1760" s="453">
        <v>119.32</v>
      </c>
      <c r="AA1760" s="453">
        <v>137.41</v>
      </c>
      <c r="AB1760" s="453">
        <v>121.05</v>
      </c>
      <c r="AC1760" s="453">
        <v>132.66999999999999</v>
      </c>
    </row>
    <row r="1761" spans="1:29" x14ac:dyDescent="0.25">
      <c r="A1761" s="452" t="s">
        <v>8</v>
      </c>
      <c r="B1761" s="453">
        <v>97.48</v>
      </c>
      <c r="C1761" s="453">
        <v>97.36</v>
      </c>
      <c r="D1761" s="453">
        <v>95.78</v>
      </c>
      <c r="E1761" s="453">
        <v>94.54</v>
      </c>
      <c r="F1761" s="453">
        <v>94.09</v>
      </c>
      <c r="G1761" s="453">
        <v>99.75</v>
      </c>
      <c r="H1761" s="453">
        <v>101.83</v>
      </c>
      <c r="I1761" s="453">
        <v>101.51</v>
      </c>
      <c r="J1761" s="453">
        <v>105.75</v>
      </c>
      <c r="K1761" s="453">
        <v>106.63</v>
      </c>
      <c r="L1761" s="454">
        <v>110.5</v>
      </c>
      <c r="M1761" s="453">
        <v>110.21</v>
      </c>
      <c r="N1761" s="453">
        <v>110.41</v>
      </c>
      <c r="O1761" s="453">
        <v>114.88</v>
      </c>
      <c r="P1761" s="453">
        <v>116.66</v>
      </c>
      <c r="Q1761" s="453">
        <v>125.39</v>
      </c>
      <c r="R1761" s="453">
        <v>126.04</v>
      </c>
      <c r="S1761" s="453">
        <v>132.26</v>
      </c>
      <c r="T1761" s="454">
        <v>129.19999999999999</v>
      </c>
      <c r="U1761" s="453">
        <v>126.39</v>
      </c>
      <c r="V1761" s="453">
        <v>128.05000000000001</v>
      </c>
      <c r="W1761" s="453">
        <v>130.82</v>
      </c>
      <c r="X1761" s="453">
        <v>127.73</v>
      </c>
      <c r="Y1761" s="453">
        <v>127.56</v>
      </c>
      <c r="Z1761" s="453">
        <v>130.93</v>
      </c>
      <c r="AA1761" s="454">
        <v>125.2</v>
      </c>
      <c r="AB1761" s="453">
        <v>120.99</v>
      </c>
      <c r="AC1761" s="453">
        <v>121.94</v>
      </c>
    </row>
    <row r="1762" spans="1:29" x14ac:dyDescent="0.25">
      <c r="A1762" s="452" t="s">
        <v>11</v>
      </c>
      <c r="B1762" s="453">
        <v>231.69</v>
      </c>
      <c r="C1762" s="453">
        <v>232.85</v>
      </c>
      <c r="D1762" s="453">
        <v>233.84</v>
      </c>
      <c r="E1762" s="453">
        <v>236.54</v>
      </c>
      <c r="F1762" s="453">
        <v>239.43</v>
      </c>
      <c r="G1762" s="453">
        <v>244.22</v>
      </c>
      <c r="H1762" s="453">
        <v>239.49</v>
      </c>
      <c r="I1762" s="453">
        <v>235.22</v>
      </c>
      <c r="J1762" s="453">
        <v>232.99</v>
      </c>
      <c r="K1762" s="453">
        <v>233.66</v>
      </c>
      <c r="L1762" s="453">
        <v>234.48</v>
      </c>
      <c r="M1762" s="453">
        <v>233.02</v>
      </c>
      <c r="N1762" s="453">
        <v>232.41</v>
      </c>
      <c r="O1762" s="453">
        <v>234.91</v>
      </c>
      <c r="P1762" s="453">
        <v>234.32</v>
      </c>
      <c r="Q1762" s="453">
        <v>250.43</v>
      </c>
      <c r="R1762" s="453">
        <v>250.37</v>
      </c>
      <c r="S1762" s="453">
        <v>252.75</v>
      </c>
      <c r="T1762" s="454">
        <v>256.5</v>
      </c>
      <c r="U1762" s="453">
        <v>260.32</v>
      </c>
      <c r="V1762" s="453">
        <v>255.56</v>
      </c>
      <c r="W1762" s="453">
        <v>264.20999999999998</v>
      </c>
      <c r="X1762" s="453">
        <v>253.81</v>
      </c>
      <c r="Y1762" s="453">
        <v>249.69</v>
      </c>
      <c r="Z1762" s="453">
        <v>244.93</v>
      </c>
      <c r="AA1762" s="453">
        <v>238.42</v>
      </c>
      <c r="AB1762" s="453">
        <v>238.58</v>
      </c>
      <c r="AC1762" s="454">
        <v>237.1</v>
      </c>
    </row>
    <row r="1763" spans="1:29" x14ac:dyDescent="0.25">
      <c r="A1763" s="452" t="s">
        <v>775</v>
      </c>
      <c r="B1763" s="453">
        <v>824.49</v>
      </c>
      <c r="C1763" s="453">
        <v>819.71</v>
      </c>
      <c r="D1763" s="453">
        <v>850.65</v>
      </c>
      <c r="E1763" s="453">
        <v>842.23</v>
      </c>
      <c r="F1763" s="453">
        <v>842.68</v>
      </c>
      <c r="G1763" s="453">
        <v>851.75</v>
      </c>
      <c r="H1763" s="453">
        <v>888.24</v>
      </c>
      <c r="I1763" s="453">
        <v>886.16</v>
      </c>
      <c r="J1763" s="453">
        <v>911.03</v>
      </c>
      <c r="K1763" s="453">
        <v>905.22</v>
      </c>
      <c r="L1763" s="453">
        <v>956.88</v>
      </c>
      <c r="M1763" s="453">
        <v>970.29</v>
      </c>
      <c r="N1763" s="453">
        <v>976.58</v>
      </c>
      <c r="O1763" s="453">
        <v>951.36</v>
      </c>
      <c r="P1763" s="453">
        <v>990.26</v>
      </c>
      <c r="Q1763" s="453">
        <v>1053.92</v>
      </c>
      <c r="R1763" s="453">
        <v>1094.21</v>
      </c>
      <c r="S1763" s="454">
        <v>1144.7</v>
      </c>
      <c r="T1763" s="453">
        <v>1116.25</v>
      </c>
      <c r="U1763" s="453">
        <v>1197.53</v>
      </c>
      <c r="V1763" s="453">
        <v>1284.47</v>
      </c>
      <c r="W1763" s="453">
        <v>1366.82</v>
      </c>
      <c r="X1763" s="453">
        <v>1327.75</v>
      </c>
      <c r="Y1763" s="453">
        <v>1348.33</v>
      </c>
      <c r="Z1763" s="453">
        <v>1370.66</v>
      </c>
      <c r="AA1763" s="453">
        <v>1393.83</v>
      </c>
      <c r="AB1763" s="453">
        <v>1429.91</v>
      </c>
      <c r="AC1763" s="453">
        <v>1467.37</v>
      </c>
    </row>
    <row r="1764" spans="1:29" x14ac:dyDescent="0.25">
      <c r="A1764" s="452" t="s">
        <v>9</v>
      </c>
      <c r="B1764" s="453">
        <v>7.59</v>
      </c>
      <c r="C1764" s="453">
        <v>7.62</v>
      </c>
      <c r="D1764" s="453">
        <v>7.68</v>
      </c>
      <c r="E1764" s="453">
        <v>7.53</v>
      </c>
      <c r="F1764" s="453">
        <v>7.49</v>
      </c>
      <c r="G1764" s="453">
        <v>7.57</v>
      </c>
      <c r="H1764" s="453">
        <v>7.48</v>
      </c>
      <c r="I1764" s="453">
        <v>7.47</v>
      </c>
      <c r="J1764" s="453">
        <v>7.39</v>
      </c>
      <c r="K1764" s="453">
        <v>7.33</v>
      </c>
      <c r="L1764" s="453">
        <v>7.38</v>
      </c>
      <c r="M1764" s="453">
        <v>7.42</v>
      </c>
      <c r="N1764" s="453">
        <v>6.63</v>
      </c>
      <c r="O1764" s="453">
        <v>6.66</v>
      </c>
      <c r="P1764" s="453">
        <v>6.66</v>
      </c>
      <c r="Q1764" s="453">
        <v>6.75</v>
      </c>
      <c r="R1764" s="453">
        <v>7.11</v>
      </c>
      <c r="S1764" s="453">
        <v>7.45</v>
      </c>
      <c r="T1764" s="453">
        <v>7.58</v>
      </c>
      <c r="U1764" s="453">
        <v>7.85</v>
      </c>
      <c r="V1764" s="455">
        <v>8</v>
      </c>
      <c r="W1764" s="453">
        <v>7.97</v>
      </c>
      <c r="X1764" s="453">
        <v>7.75</v>
      </c>
      <c r="Y1764" s="453">
        <v>8.09</v>
      </c>
      <c r="Z1764" s="453">
        <v>8.73</v>
      </c>
      <c r="AA1764" s="453">
        <v>8.76</v>
      </c>
      <c r="AB1764" s="453">
        <v>8.99</v>
      </c>
      <c r="AC1764" s="453">
        <v>9.07</v>
      </c>
    </row>
    <row r="1765" spans="1:29" x14ac:dyDescent="0.25">
      <c r="A1765" s="452" t="s">
        <v>776</v>
      </c>
      <c r="B1765" s="453">
        <v>0.57999999999999996</v>
      </c>
      <c r="C1765" s="453">
        <v>0.55000000000000004</v>
      </c>
      <c r="D1765" s="453">
        <v>0.57999999999999996</v>
      </c>
      <c r="E1765" s="453">
        <v>0.56999999999999995</v>
      </c>
      <c r="F1765" s="454">
        <v>0.6</v>
      </c>
      <c r="G1765" s="453">
        <v>0.61</v>
      </c>
      <c r="H1765" s="454">
        <v>0.6</v>
      </c>
      <c r="I1765" s="454">
        <v>0.6</v>
      </c>
      <c r="J1765" s="453">
        <v>0.61</v>
      </c>
      <c r="K1765" s="453">
        <v>0.61</v>
      </c>
      <c r="L1765" s="453">
        <v>0.63</v>
      </c>
      <c r="M1765" s="453">
        <v>0.64</v>
      </c>
      <c r="N1765" s="453">
        <v>0.66</v>
      </c>
      <c r="O1765" s="453">
        <v>0.67</v>
      </c>
      <c r="P1765" s="453">
        <v>0.67</v>
      </c>
      <c r="Q1765" s="453">
        <v>0.65</v>
      </c>
      <c r="R1765" s="453">
        <v>0.68</v>
      </c>
      <c r="S1765" s="453">
        <v>0.69</v>
      </c>
      <c r="T1765" s="453">
        <v>0.72</v>
      </c>
      <c r="U1765" s="453">
        <v>0.69</v>
      </c>
      <c r="V1765" s="453">
        <v>0.72</v>
      </c>
      <c r="W1765" s="453">
        <v>0.75</v>
      </c>
      <c r="X1765" s="453">
        <v>0.73</v>
      </c>
      <c r="Y1765" s="453">
        <v>0.74</v>
      </c>
      <c r="Z1765" s="453">
        <v>0.72</v>
      </c>
      <c r="AA1765" s="453">
        <v>0.74</v>
      </c>
      <c r="AB1765" s="453">
        <v>0.72</v>
      </c>
      <c r="AC1765" s="453">
        <v>0.72</v>
      </c>
    </row>
    <row r="1766" spans="1:29" x14ac:dyDescent="0.25">
      <c r="A1766" s="452" t="s">
        <v>10</v>
      </c>
      <c r="B1766" s="454">
        <v>60.9</v>
      </c>
      <c r="C1766" s="453">
        <v>60.71</v>
      </c>
      <c r="D1766" s="453">
        <v>60.55</v>
      </c>
      <c r="E1766" s="453">
        <v>61.51</v>
      </c>
      <c r="F1766" s="453">
        <v>68.75</v>
      </c>
      <c r="G1766" s="453">
        <v>70.53</v>
      </c>
      <c r="H1766" s="453">
        <v>71.16</v>
      </c>
      <c r="I1766" s="454">
        <v>74.3</v>
      </c>
      <c r="J1766" s="453">
        <v>76.88</v>
      </c>
      <c r="K1766" s="453">
        <v>83.76</v>
      </c>
      <c r="L1766" s="453">
        <v>81.53</v>
      </c>
      <c r="M1766" s="453">
        <v>91.74</v>
      </c>
      <c r="N1766" s="453">
        <v>88.78</v>
      </c>
      <c r="O1766" s="453">
        <v>89.72</v>
      </c>
      <c r="P1766" s="453">
        <v>97.64</v>
      </c>
      <c r="Q1766" s="453">
        <v>96.22</v>
      </c>
      <c r="R1766" s="453">
        <v>96.14</v>
      </c>
      <c r="S1766" s="453">
        <v>107.32</v>
      </c>
      <c r="T1766" s="453">
        <v>106.82</v>
      </c>
      <c r="U1766" s="453">
        <v>105.03</v>
      </c>
      <c r="V1766" s="453">
        <v>104.69</v>
      </c>
      <c r="W1766" s="453">
        <v>100.46</v>
      </c>
      <c r="X1766" s="453">
        <v>111.66</v>
      </c>
      <c r="Y1766" s="453">
        <v>114.75</v>
      </c>
      <c r="Z1766" s="453">
        <v>106.17</v>
      </c>
      <c r="AA1766" s="454">
        <v>107.6</v>
      </c>
      <c r="AB1766" s="453">
        <v>111.81</v>
      </c>
      <c r="AC1766" s="455">
        <v>114</v>
      </c>
    </row>
    <row r="1767" spans="1:29" x14ac:dyDescent="0.25">
      <c r="A1767" s="452" t="s">
        <v>777</v>
      </c>
      <c r="B1767" s="453">
        <v>102.74</v>
      </c>
      <c r="C1767" s="453">
        <v>104.43</v>
      </c>
      <c r="D1767" s="453">
        <v>105.24</v>
      </c>
      <c r="E1767" s="453">
        <v>103.47</v>
      </c>
      <c r="F1767" s="453">
        <v>104.31</v>
      </c>
      <c r="G1767" s="453">
        <v>105.75</v>
      </c>
      <c r="H1767" s="453">
        <v>107.13</v>
      </c>
      <c r="I1767" s="454">
        <v>108.6</v>
      </c>
      <c r="J1767" s="453">
        <v>110.08</v>
      </c>
      <c r="K1767" s="453">
        <v>110.16</v>
      </c>
      <c r="L1767" s="453">
        <v>114.13</v>
      </c>
      <c r="M1767" s="453">
        <v>114.19</v>
      </c>
      <c r="N1767" s="454">
        <v>115.9</v>
      </c>
      <c r="O1767" s="453">
        <v>120.49</v>
      </c>
      <c r="P1767" s="453">
        <v>123.85</v>
      </c>
      <c r="Q1767" s="453">
        <v>122.55</v>
      </c>
      <c r="R1767" s="454">
        <v>124.6</v>
      </c>
      <c r="S1767" s="453">
        <v>126.03</v>
      </c>
      <c r="T1767" s="453">
        <v>129.38999999999999</v>
      </c>
      <c r="U1767" s="453">
        <v>130.41</v>
      </c>
      <c r="V1767" s="453">
        <v>132.94999999999999</v>
      </c>
      <c r="W1767" s="453">
        <v>135.52000000000001</v>
      </c>
      <c r="X1767" s="453">
        <v>130.88999999999999</v>
      </c>
      <c r="Y1767" s="453">
        <v>138.34</v>
      </c>
      <c r="Z1767" s="453">
        <v>138.87</v>
      </c>
      <c r="AA1767" s="453">
        <v>144.29</v>
      </c>
      <c r="AB1767" s="453">
        <v>143.16</v>
      </c>
      <c r="AC1767" s="453">
        <v>144.83000000000001</v>
      </c>
    </row>
    <row r="1768" spans="1:29" x14ac:dyDescent="0.25">
      <c r="A1768" s="452" t="s">
        <v>778</v>
      </c>
      <c r="B1768" s="453">
        <v>1460.24</v>
      </c>
      <c r="C1768" s="454">
        <v>1485.6</v>
      </c>
      <c r="D1768" s="453">
        <v>1499.54</v>
      </c>
      <c r="E1768" s="453">
        <v>1506.05</v>
      </c>
      <c r="F1768" s="453">
        <v>1548.17</v>
      </c>
      <c r="G1768" s="453">
        <v>1580.26</v>
      </c>
      <c r="H1768" s="453">
        <v>1556.43</v>
      </c>
      <c r="I1768" s="453">
        <v>1530.89</v>
      </c>
      <c r="J1768" s="453">
        <v>1600.05</v>
      </c>
      <c r="K1768" s="453">
        <v>1621.86</v>
      </c>
      <c r="L1768" s="453">
        <v>1639.77</v>
      </c>
      <c r="M1768" s="453">
        <v>2320.84</v>
      </c>
      <c r="N1768" s="453">
        <v>2352.02</v>
      </c>
      <c r="O1768" s="454">
        <v>2291.8000000000002</v>
      </c>
      <c r="P1768" s="453">
        <v>2265.4899999999998</v>
      </c>
      <c r="Q1768" s="453">
        <v>2627.03</v>
      </c>
      <c r="R1768" s="453">
        <v>2942.91</v>
      </c>
      <c r="S1768" s="453">
        <v>3068.21</v>
      </c>
      <c r="T1768" s="453">
        <v>3158.76</v>
      </c>
      <c r="U1768" s="453">
        <v>3695.36</v>
      </c>
      <c r="V1768" s="453">
        <v>4245.99</v>
      </c>
      <c r="W1768" s="453">
        <v>4317.3900000000003</v>
      </c>
      <c r="X1768" s="453">
        <v>4413.18</v>
      </c>
      <c r="Y1768" s="453">
        <v>4652.5600000000004</v>
      </c>
      <c r="Z1768" s="453">
        <v>4891.71</v>
      </c>
      <c r="AA1768" s="453">
        <v>5190.58</v>
      </c>
      <c r="AB1768" s="453">
        <v>5487.16</v>
      </c>
      <c r="AC1768" s="453">
        <v>5814.44</v>
      </c>
    </row>
    <row r="1770" spans="1:29" x14ac:dyDescent="0.25">
      <c r="A1770" s="450" t="s">
        <v>779</v>
      </c>
    </row>
    <row r="1771" spans="1:29" x14ac:dyDescent="0.25">
      <c r="A1771" s="450" t="s">
        <v>751</v>
      </c>
      <c r="B1771" s="450" t="s">
        <v>780</v>
      </c>
    </row>
    <row r="1773" spans="1:29" x14ac:dyDescent="0.25">
      <c r="A1773" s="450" t="s">
        <v>739</v>
      </c>
      <c r="B1773" s="450" t="s">
        <v>740</v>
      </c>
    </row>
    <row r="1774" spans="1:29" x14ac:dyDescent="0.25">
      <c r="A1774" s="450" t="s">
        <v>741</v>
      </c>
      <c r="B1774" s="450" t="s">
        <v>793</v>
      </c>
    </row>
    <row r="1775" spans="1:29" x14ac:dyDescent="0.25">
      <c r="A1775" s="450" t="s">
        <v>743</v>
      </c>
      <c r="B1775" s="450" t="s">
        <v>707</v>
      </c>
    </row>
    <row r="1777" spans="1:29" x14ac:dyDescent="0.25">
      <c r="A1777" s="452" t="s">
        <v>745</v>
      </c>
      <c r="B1777" s="452" t="s">
        <v>51</v>
      </c>
      <c r="C1777" s="452" t="s">
        <v>52</v>
      </c>
      <c r="D1777" s="452" t="s">
        <v>53</v>
      </c>
      <c r="E1777" s="452" t="s">
        <v>54</v>
      </c>
      <c r="F1777" s="452" t="s">
        <v>55</v>
      </c>
      <c r="G1777" s="452" t="s">
        <v>56</v>
      </c>
      <c r="H1777" s="452" t="s">
        <v>57</v>
      </c>
      <c r="I1777" s="452" t="s">
        <v>58</v>
      </c>
      <c r="J1777" s="452" t="s">
        <v>59</v>
      </c>
      <c r="K1777" s="452" t="s">
        <v>60</v>
      </c>
      <c r="L1777" s="452" t="s">
        <v>61</v>
      </c>
      <c r="M1777" s="452" t="s">
        <v>62</v>
      </c>
      <c r="N1777" s="452" t="s">
        <v>63</v>
      </c>
      <c r="O1777" s="452" t="s">
        <v>64</v>
      </c>
      <c r="P1777" s="452" t="s">
        <v>65</v>
      </c>
      <c r="Q1777" s="452" t="s">
        <v>66</v>
      </c>
      <c r="R1777" s="452" t="s">
        <v>67</v>
      </c>
      <c r="S1777" s="452" t="s">
        <v>68</v>
      </c>
      <c r="T1777" s="452" t="s">
        <v>69</v>
      </c>
      <c r="U1777" s="452" t="s">
        <v>70</v>
      </c>
      <c r="V1777" s="452" t="s">
        <v>71</v>
      </c>
      <c r="W1777" s="452" t="s">
        <v>72</v>
      </c>
      <c r="X1777" s="452" t="s">
        <v>73</v>
      </c>
      <c r="Y1777" s="452" t="s">
        <v>74</v>
      </c>
      <c r="Z1777" s="452" t="s">
        <v>75</v>
      </c>
      <c r="AA1777" s="452" t="s">
        <v>76</v>
      </c>
      <c r="AB1777" s="452" t="s">
        <v>77</v>
      </c>
      <c r="AC1777" s="452" t="s">
        <v>746</v>
      </c>
    </row>
    <row r="1778" spans="1:29" x14ac:dyDescent="0.25">
      <c r="A1778" s="452" t="s">
        <v>747</v>
      </c>
      <c r="B1778" s="455">
        <v>0</v>
      </c>
      <c r="C1778" s="455">
        <v>0</v>
      </c>
      <c r="D1778" s="455">
        <v>0</v>
      </c>
      <c r="E1778" s="455">
        <v>0</v>
      </c>
      <c r="F1778" s="455">
        <v>0</v>
      </c>
      <c r="G1778" s="455">
        <v>0</v>
      </c>
      <c r="H1778" s="455">
        <v>0</v>
      </c>
      <c r="I1778" s="455">
        <v>0</v>
      </c>
      <c r="J1778" s="455">
        <v>0</v>
      </c>
      <c r="K1778" s="455">
        <v>0</v>
      </c>
      <c r="L1778" s="455">
        <v>0</v>
      </c>
      <c r="M1778" s="455">
        <v>0</v>
      </c>
      <c r="N1778" s="455">
        <v>0</v>
      </c>
      <c r="O1778" s="455">
        <v>0</v>
      </c>
      <c r="P1778" s="455">
        <v>0</v>
      </c>
      <c r="Q1778" s="455">
        <v>0</v>
      </c>
      <c r="R1778" s="455">
        <v>0</v>
      </c>
      <c r="S1778" s="455">
        <v>0</v>
      </c>
      <c r="T1778" s="455">
        <v>0</v>
      </c>
      <c r="U1778" s="455">
        <v>0</v>
      </c>
      <c r="V1778" s="455">
        <v>0</v>
      </c>
      <c r="W1778" s="455">
        <v>0</v>
      </c>
      <c r="X1778" s="455">
        <v>0</v>
      </c>
      <c r="Y1778" s="455">
        <v>0</v>
      </c>
      <c r="Z1778" s="455">
        <v>0</v>
      </c>
      <c r="AA1778" s="455">
        <v>0</v>
      </c>
      <c r="AB1778" s="455">
        <v>0</v>
      </c>
      <c r="AC1778" s="455">
        <v>0</v>
      </c>
    </row>
    <row r="1779" spans="1:29" x14ac:dyDescent="0.25">
      <c r="A1779" s="452" t="s">
        <v>748</v>
      </c>
      <c r="B1779" s="455">
        <v>0</v>
      </c>
      <c r="C1779" s="455">
        <v>0</v>
      </c>
      <c r="D1779" s="455">
        <v>0</v>
      </c>
      <c r="E1779" s="455">
        <v>0</v>
      </c>
      <c r="F1779" s="455">
        <v>0</v>
      </c>
      <c r="G1779" s="455">
        <v>0</v>
      </c>
      <c r="H1779" s="455">
        <v>0</v>
      </c>
      <c r="I1779" s="455">
        <v>0</v>
      </c>
      <c r="J1779" s="455">
        <v>0</v>
      </c>
      <c r="K1779" s="455">
        <v>0</v>
      </c>
      <c r="L1779" s="455">
        <v>0</v>
      </c>
      <c r="M1779" s="455">
        <v>0</v>
      </c>
      <c r="N1779" s="455">
        <v>0</v>
      </c>
      <c r="O1779" s="455">
        <v>0</v>
      </c>
      <c r="P1779" s="455">
        <v>0</v>
      </c>
      <c r="Q1779" s="455">
        <v>0</v>
      </c>
      <c r="R1779" s="455">
        <v>0</v>
      </c>
      <c r="S1779" s="455">
        <v>0</v>
      </c>
      <c r="T1779" s="455">
        <v>0</v>
      </c>
      <c r="U1779" s="455">
        <v>0</v>
      </c>
      <c r="V1779" s="455">
        <v>0</v>
      </c>
      <c r="W1779" s="455">
        <v>0</v>
      </c>
      <c r="X1779" s="455">
        <v>0</v>
      </c>
      <c r="Y1779" s="455">
        <v>0</v>
      </c>
      <c r="Z1779" s="455">
        <v>0</v>
      </c>
      <c r="AA1779" s="455">
        <v>0</v>
      </c>
      <c r="AB1779" s="455">
        <v>0</v>
      </c>
      <c r="AC1779" s="455">
        <v>0</v>
      </c>
    </row>
    <row r="1780" spans="1:29" x14ac:dyDescent="0.25">
      <c r="A1780" s="452" t="s">
        <v>749</v>
      </c>
      <c r="B1780" s="455">
        <v>0</v>
      </c>
      <c r="C1780" s="455">
        <v>0</v>
      </c>
      <c r="D1780" s="455">
        <v>0</v>
      </c>
      <c r="E1780" s="455">
        <v>0</v>
      </c>
      <c r="F1780" s="455">
        <v>0</v>
      </c>
      <c r="G1780" s="455">
        <v>0</v>
      </c>
      <c r="H1780" s="455">
        <v>0</v>
      </c>
      <c r="I1780" s="455">
        <v>0</v>
      </c>
      <c r="J1780" s="455">
        <v>0</v>
      </c>
      <c r="K1780" s="455">
        <v>0</v>
      </c>
      <c r="L1780" s="455">
        <v>0</v>
      </c>
      <c r="M1780" s="455">
        <v>0</v>
      </c>
      <c r="N1780" s="455">
        <v>0</v>
      </c>
      <c r="O1780" s="455">
        <v>0</v>
      </c>
      <c r="P1780" s="455">
        <v>0</v>
      </c>
      <c r="Q1780" s="455">
        <v>0</v>
      </c>
      <c r="R1780" s="455">
        <v>0</v>
      </c>
      <c r="S1780" s="455">
        <v>0</v>
      </c>
      <c r="T1780" s="455">
        <v>0</v>
      </c>
      <c r="U1780" s="455">
        <v>0</v>
      </c>
      <c r="V1780" s="455">
        <v>0</v>
      </c>
      <c r="W1780" s="455">
        <v>0</v>
      </c>
      <c r="X1780" s="455">
        <v>0</v>
      </c>
      <c r="Y1780" s="455">
        <v>0</v>
      </c>
      <c r="Z1780" s="455">
        <v>0</v>
      </c>
      <c r="AA1780" s="455">
        <v>0</v>
      </c>
      <c r="AB1780" s="455">
        <v>0</v>
      </c>
      <c r="AC1780" s="455">
        <v>0</v>
      </c>
    </row>
    <row r="1781" spans="1:29" x14ac:dyDescent="0.25">
      <c r="A1781" s="452" t="s">
        <v>750</v>
      </c>
      <c r="B1781" s="455">
        <v>0</v>
      </c>
      <c r="C1781" s="455">
        <v>0</v>
      </c>
      <c r="D1781" s="455">
        <v>0</v>
      </c>
      <c r="E1781" s="455">
        <v>0</v>
      </c>
      <c r="F1781" s="455">
        <v>0</v>
      </c>
      <c r="G1781" s="455">
        <v>0</v>
      </c>
      <c r="H1781" s="455">
        <v>0</v>
      </c>
      <c r="I1781" s="455">
        <v>0</v>
      </c>
      <c r="J1781" s="455">
        <v>0</v>
      </c>
      <c r="K1781" s="455">
        <v>0</v>
      </c>
      <c r="L1781" s="455">
        <v>0</v>
      </c>
      <c r="M1781" s="455">
        <v>0</v>
      </c>
      <c r="N1781" s="455">
        <v>0</v>
      </c>
      <c r="O1781" s="455">
        <v>0</v>
      </c>
      <c r="P1781" s="455">
        <v>0</v>
      </c>
      <c r="Q1781" s="455">
        <v>0</v>
      </c>
      <c r="R1781" s="455">
        <v>0</v>
      </c>
      <c r="S1781" s="455">
        <v>0</v>
      </c>
      <c r="T1781" s="455">
        <v>0</v>
      </c>
      <c r="U1781" s="455">
        <v>0</v>
      </c>
      <c r="V1781" s="455">
        <v>0</v>
      </c>
      <c r="W1781" s="455">
        <v>0</v>
      </c>
      <c r="X1781" s="455">
        <v>0</v>
      </c>
      <c r="Y1781" s="455">
        <v>0</v>
      </c>
      <c r="Z1781" s="455">
        <v>0</v>
      </c>
      <c r="AA1781" s="455">
        <v>0</v>
      </c>
      <c r="AB1781" s="455">
        <v>0</v>
      </c>
      <c r="AC1781" s="455">
        <v>0</v>
      </c>
    </row>
    <row r="1782" spans="1:29" x14ac:dyDescent="0.25">
      <c r="A1782" s="452" t="s">
        <v>752</v>
      </c>
      <c r="B1782" s="455">
        <v>0</v>
      </c>
      <c r="C1782" s="455">
        <v>0</v>
      </c>
      <c r="D1782" s="455">
        <v>0</v>
      </c>
      <c r="E1782" s="455">
        <v>0</v>
      </c>
      <c r="F1782" s="455">
        <v>0</v>
      </c>
      <c r="G1782" s="455">
        <v>0</v>
      </c>
      <c r="H1782" s="455">
        <v>0</v>
      </c>
      <c r="I1782" s="455">
        <v>0</v>
      </c>
      <c r="J1782" s="455">
        <v>0</v>
      </c>
      <c r="K1782" s="455">
        <v>0</v>
      </c>
      <c r="L1782" s="455">
        <v>0</v>
      </c>
      <c r="M1782" s="455">
        <v>0</v>
      </c>
      <c r="N1782" s="455">
        <v>0</v>
      </c>
      <c r="O1782" s="455">
        <v>0</v>
      </c>
      <c r="P1782" s="455">
        <v>0</v>
      </c>
      <c r="Q1782" s="455">
        <v>0</v>
      </c>
      <c r="R1782" s="455">
        <v>0</v>
      </c>
      <c r="S1782" s="455">
        <v>0</v>
      </c>
      <c r="T1782" s="455">
        <v>0</v>
      </c>
      <c r="U1782" s="455">
        <v>0</v>
      </c>
      <c r="V1782" s="455">
        <v>0</v>
      </c>
      <c r="W1782" s="455">
        <v>0</v>
      </c>
      <c r="X1782" s="455">
        <v>0</v>
      </c>
      <c r="Y1782" s="455">
        <v>0</v>
      </c>
      <c r="Z1782" s="455">
        <v>0</v>
      </c>
      <c r="AA1782" s="455">
        <v>0</v>
      </c>
      <c r="AB1782" s="455">
        <v>0</v>
      </c>
      <c r="AC1782" s="455">
        <v>0</v>
      </c>
    </row>
    <row r="1783" spans="1:29" x14ac:dyDescent="0.25">
      <c r="A1783" s="452" t="s">
        <v>753</v>
      </c>
      <c r="B1783" s="455">
        <v>0</v>
      </c>
      <c r="C1783" s="455">
        <v>0</v>
      </c>
      <c r="D1783" s="455">
        <v>0</v>
      </c>
      <c r="E1783" s="455">
        <v>0</v>
      </c>
      <c r="F1783" s="455">
        <v>0</v>
      </c>
      <c r="G1783" s="455">
        <v>0</v>
      </c>
      <c r="H1783" s="455">
        <v>0</v>
      </c>
      <c r="I1783" s="455">
        <v>0</v>
      </c>
      <c r="J1783" s="455">
        <v>0</v>
      </c>
      <c r="K1783" s="455">
        <v>0</v>
      </c>
      <c r="L1783" s="455">
        <v>0</v>
      </c>
      <c r="M1783" s="455">
        <v>0</v>
      </c>
      <c r="N1783" s="455">
        <v>0</v>
      </c>
      <c r="O1783" s="455">
        <v>0</v>
      </c>
      <c r="P1783" s="455">
        <v>0</v>
      </c>
      <c r="Q1783" s="455">
        <v>0</v>
      </c>
      <c r="R1783" s="455">
        <v>0</v>
      </c>
      <c r="S1783" s="455">
        <v>0</v>
      </c>
      <c r="T1783" s="455">
        <v>0</v>
      </c>
      <c r="U1783" s="455">
        <v>0</v>
      </c>
      <c r="V1783" s="455">
        <v>0</v>
      </c>
      <c r="W1783" s="455">
        <v>0</v>
      </c>
      <c r="X1783" s="455">
        <v>0</v>
      </c>
      <c r="Y1783" s="455">
        <v>0</v>
      </c>
      <c r="Z1783" s="455">
        <v>0</v>
      </c>
      <c r="AA1783" s="455">
        <v>0</v>
      </c>
      <c r="AB1783" s="455">
        <v>0</v>
      </c>
      <c r="AC1783" s="455">
        <v>0</v>
      </c>
    </row>
    <row r="1784" spans="1:29" x14ac:dyDescent="0.25">
      <c r="A1784" s="452" t="s">
        <v>7</v>
      </c>
      <c r="B1784" s="455">
        <v>0</v>
      </c>
      <c r="C1784" s="455">
        <v>0</v>
      </c>
      <c r="D1784" s="455">
        <v>0</v>
      </c>
      <c r="E1784" s="455">
        <v>0</v>
      </c>
      <c r="F1784" s="455">
        <v>0</v>
      </c>
      <c r="G1784" s="455">
        <v>0</v>
      </c>
      <c r="H1784" s="455">
        <v>0</v>
      </c>
      <c r="I1784" s="455">
        <v>0</v>
      </c>
      <c r="J1784" s="455">
        <v>0</v>
      </c>
      <c r="K1784" s="455">
        <v>0</v>
      </c>
      <c r="L1784" s="455">
        <v>0</v>
      </c>
      <c r="M1784" s="455">
        <v>0</v>
      </c>
      <c r="N1784" s="455">
        <v>0</v>
      </c>
      <c r="O1784" s="455">
        <v>0</v>
      </c>
      <c r="P1784" s="455">
        <v>0</v>
      </c>
      <c r="Q1784" s="455">
        <v>0</v>
      </c>
      <c r="R1784" s="455">
        <v>0</v>
      </c>
      <c r="S1784" s="455">
        <v>0</v>
      </c>
      <c r="T1784" s="455">
        <v>0</v>
      </c>
      <c r="U1784" s="455">
        <v>0</v>
      </c>
      <c r="V1784" s="455">
        <v>0</v>
      </c>
      <c r="W1784" s="455">
        <v>0</v>
      </c>
      <c r="X1784" s="455">
        <v>0</v>
      </c>
      <c r="Y1784" s="455">
        <v>0</v>
      </c>
      <c r="Z1784" s="455">
        <v>0</v>
      </c>
      <c r="AA1784" s="455">
        <v>0</v>
      </c>
      <c r="AB1784" s="455">
        <v>0</v>
      </c>
      <c r="AC1784" s="455">
        <v>0</v>
      </c>
    </row>
    <row r="1785" spans="1:29" x14ac:dyDescent="0.25">
      <c r="A1785" s="452" t="s">
        <v>754</v>
      </c>
      <c r="B1785" s="455">
        <v>0</v>
      </c>
      <c r="C1785" s="455">
        <v>0</v>
      </c>
      <c r="D1785" s="455">
        <v>0</v>
      </c>
      <c r="E1785" s="455">
        <v>0</v>
      </c>
      <c r="F1785" s="455">
        <v>0</v>
      </c>
      <c r="G1785" s="455">
        <v>0</v>
      </c>
      <c r="H1785" s="455">
        <v>0</v>
      </c>
      <c r="I1785" s="455">
        <v>0</v>
      </c>
      <c r="J1785" s="455">
        <v>0</v>
      </c>
      <c r="K1785" s="455">
        <v>0</v>
      </c>
      <c r="L1785" s="455">
        <v>0</v>
      </c>
      <c r="M1785" s="455">
        <v>0</v>
      </c>
      <c r="N1785" s="455">
        <v>0</v>
      </c>
      <c r="O1785" s="455">
        <v>0</v>
      </c>
      <c r="P1785" s="455">
        <v>0</v>
      </c>
      <c r="Q1785" s="455">
        <v>0</v>
      </c>
      <c r="R1785" s="455">
        <v>0</v>
      </c>
      <c r="S1785" s="455">
        <v>0</v>
      </c>
      <c r="T1785" s="455">
        <v>0</v>
      </c>
      <c r="U1785" s="455">
        <v>0</v>
      </c>
      <c r="V1785" s="455">
        <v>0</v>
      </c>
      <c r="W1785" s="455">
        <v>0</v>
      </c>
      <c r="X1785" s="455">
        <v>0</v>
      </c>
      <c r="Y1785" s="455">
        <v>0</v>
      </c>
      <c r="Z1785" s="455">
        <v>0</v>
      </c>
      <c r="AA1785" s="455">
        <v>0</v>
      </c>
      <c r="AB1785" s="455">
        <v>0</v>
      </c>
      <c r="AC1785" s="455">
        <v>0</v>
      </c>
    </row>
    <row r="1786" spans="1:29" x14ac:dyDescent="0.25">
      <c r="A1786" s="452" t="s">
        <v>755</v>
      </c>
      <c r="B1786" s="455">
        <v>0</v>
      </c>
      <c r="C1786" s="455">
        <v>0</v>
      </c>
      <c r="D1786" s="455">
        <v>0</v>
      </c>
      <c r="E1786" s="455">
        <v>0</v>
      </c>
      <c r="F1786" s="455">
        <v>0</v>
      </c>
      <c r="G1786" s="455">
        <v>0</v>
      </c>
      <c r="H1786" s="455">
        <v>0</v>
      </c>
      <c r="I1786" s="455">
        <v>0</v>
      </c>
      <c r="J1786" s="455">
        <v>0</v>
      </c>
      <c r="K1786" s="455">
        <v>0</v>
      </c>
      <c r="L1786" s="455">
        <v>0</v>
      </c>
      <c r="M1786" s="455">
        <v>0</v>
      </c>
      <c r="N1786" s="455">
        <v>0</v>
      </c>
      <c r="O1786" s="455">
        <v>0</v>
      </c>
      <c r="P1786" s="455">
        <v>0</v>
      </c>
      <c r="Q1786" s="455">
        <v>0</v>
      </c>
      <c r="R1786" s="455">
        <v>0</v>
      </c>
      <c r="S1786" s="455">
        <v>0</v>
      </c>
      <c r="T1786" s="455">
        <v>0</v>
      </c>
      <c r="U1786" s="455">
        <v>0</v>
      </c>
      <c r="V1786" s="455">
        <v>0</v>
      </c>
      <c r="W1786" s="455">
        <v>0</v>
      </c>
      <c r="X1786" s="455">
        <v>0</v>
      </c>
      <c r="Y1786" s="455">
        <v>0</v>
      </c>
      <c r="Z1786" s="455">
        <v>0</v>
      </c>
      <c r="AA1786" s="455">
        <v>0</v>
      </c>
      <c r="AB1786" s="455">
        <v>0</v>
      </c>
      <c r="AC1786" s="455">
        <v>0</v>
      </c>
    </row>
    <row r="1787" spans="1:29" x14ac:dyDescent="0.25">
      <c r="A1787" s="452" t="s">
        <v>756</v>
      </c>
      <c r="B1787" s="455">
        <v>0</v>
      </c>
      <c r="C1787" s="455">
        <v>0</v>
      </c>
      <c r="D1787" s="455">
        <v>0</v>
      </c>
      <c r="E1787" s="455">
        <v>0</v>
      </c>
      <c r="F1787" s="455">
        <v>0</v>
      </c>
      <c r="G1787" s="455">
        <v>0</v>
      </c>
      <c r="H1787" s="455">
        <v>0</v>
      </c>
      <c r="I1787" s="455">
        <v>0</v>
      </c>
      <c r="J1787" s="455">
        <v>0</v>
      </c>
      <c r="K1787" s="455">
        <v>0</v>
      </c>
      <c r="L1787" s="455">
        <v>0</v>
      </c>
      <c r="M1787" s="455">
        <v>0</v>
      </c>
      <c r="N1787" s="455">
        <v>0</v>
      </c>
      <c r="O1787" s="455">
        <v>0</v>
      </c>
      <c r="P1787" s="455">
        <v>0</v>
      </c>
      <c r="Q1787" s="455">
        <v>0</v>
      </c>
      <c r="R1787" s="455">
        <v>0</v>
      </c>
      <c r="S1787" s="455">
        <v>0</v>
      </c>
      <c r="T1787" s="455">
        <v>0</v>
      </c>
      <c r="U1787" s="455">
        <v>0</v>
      </c>
      <c r="V1787" s="455">
        <v>0</v>
      </c>
      <c r="W1787" s="455">
        <v>0</v>
      </c>
      <c r="X1787" s="455">
        <v>0</v>
      </c>
      <c r="Y1787" s="455">
        <v>0</v>
      </c>
      <c r="Z1787" s="455">
        <v>0</v>
      </c>
      <c r="AA1787" s="455">
        <v>0</v>
      </c>
      <c r="AB1787" s="455">
        <v>0</v>
      </c>
      <c r="AC1787" s="455">
        <v>0</v>
      </c>
    </row>
    <row r="1788" spans="1:29" x14ac:dyDescent="0.25">
      <c r="A1788" s="452" t="s">
        <v>757</v>
      </c>
      <c r="B1788" s="455">
        <v>0</v>
      </c>
      <c r="C1788" s="455">
        <v>0</v>
      </c>
      <c r="D1788" s="455">
        <v>0</v>
      </c>
      <c r="E1788" s="455">
        <v>0</v>
      </c>
      <c r="F1788" s="455">
        <v>0</v>
      </c>
      <c r="G1788" s="455">
        <v>0</v>
      </c>
      <c r="H1788" s="455">
        <v>0</v>
      </c>
      <c r="I1788" s="455">
        <v>0</v>
      </c>
      <c r="J1788" s="455">
        <v>0</v>
      </c>
      <c r="K1788" s="455">
        <v>0</v>
      </c>
      <c r="L1788" s="455">
        <v>0</v>
      </c>
      <c r="M1788" s="455">
        <v>0</v>
      </c>
      <c r="N1788" s="455">
        <v>0</v>
      </c>
      <c r="O1788" s="455">
        <v>0</v>
      </c>
      <c r="P1788" s="455">
        <v>0</v>
      </c>
      <c r="Q1788" s="455">
        <v>0</v>
      </c>
      <c r="R1788" s="455">
        <v>0</v>
      </c>
      <c r="S1788" s="455">
        <v>0</v>
      </c>
      <c r="T1788" s="455">
        <v>0</v>
      </c>
      <c r="U1788" s="455">
        <v>0</v>
      </c>
      <c r="V1788" s="455">
        <v>0</v>
      </c>
      <c r="W1788" s="455">
        <v>0</v>
      </c>
      <c r="X1788" s="455">
        <v>0</v>
      </c>
      <c r="Y1788" s="455">
        <v>0</v>
      </c>
      <c r="Z1788" s="455">
        <v>0</v>
      </c>
      <c r="AA1788" s="455">
        <v>0</v>
      </c>
      <c r="AB1788" s="455">
        <v>0</v>
      </c>
      <c r="AC1788" s="455">
        <v>0</v>
      </c>
    </row>
    <row r="1789" spans="1:29" x14ac:dyDescent="0.25">
      <c r="A1789" s="452" t="s">
        <v>758</v>
      </c>
      <c r="B1789" s="455">
        <v>0</v>
      </c>
      <c r="C1789" s="455">
        <v>0</v>
      </c>
      <c r="D1789" s="455">
        <v>0</v>
      </c>
      <c r="E1789" s="455">
        <v>0</v>
      </c>
      <c r="F1789" s="455">
        <v>0</v>
      </c>
      <c r="G1789" s="455">
        <v>0</v>
      </c>
      <c r="H1789" s="455">
        <v>0</v>
      </c>
      <c r="I1789" s="455">
        <v>0</v>
      </c>
      <c r="J1789" s="455">
        <v>0</v>
      </c>
      <c r="K1789" s="455">
        <v>0</v>
      </c>
      <c r="L1789" s="455">
        <v>0</v>
      </c>
      <c r="M1789" s="455">
        <v>0</v>
      </c>
      <c r="N1789" s="455">
        <v>0</v>
      </c>
      <c r="O1789" s="455">
        <v>0</v>
      </c>
      <c r="P1789" s="455">
        <v>0</v>
      </c>
      <c r="Q1789" s="455">
        <v>0</v>
      </c>
      <c r="R1789" s="455">
        <v>0</v>
      </c>
      <c r="S1789" s="455">
        <v>0</v>
      </c>
      <c r="T1789" s="455">
        <v>0</v>
      </c>
      <c r="U1789" s="455">
        <v>0</v>
      </c>
      <c r="V1789" s="455">
        <v>0</v>
      </c>
      <c r="W1789" s="455">
        <v>0</v>
      </c>
      <c r="X1789" s="455">
        <v>0</v>
      </c>
      <c r="Y1789" s="455">
        <v>0</v>
      </c>
      <c r="Z1789" s="455">
        <v>0</v>
      </c>
      <c r="AA1789" s="455">
        <v>0</v>
      </c>
      <c r="AB1789" s="455">
        <v>0</v>
      </c>
      <c r="AC1789" s="455">
        <v>0</v>
      </c>
    </row>
    <row r="1790" spans="1:29" x14ac:dyDescent="0.25">
      <c r="A1790" s="452" t="s">
        <v>759</v>
      </c>
      <c r="B1790" s="456" t="s">
        <v>751</v>
      </c>
      <c r="C1790" s="456" t="s">
        <v>751</v>
      </c>
      <c r="D1790" s="456" t="s">
        <v>751</v>
      </c>
      <c r="E1790" s="456" t="s">
        <v>751</v>
      </c>
      <c r="F1790" s="456" t="s">
        <v>751</v>
      </c>
      <c r="G1790" s="456" t="s">
        <v>751</v>
      </c>
      <c r="H1790" s="456" t="s">
        <v>751</v>
      </c>
      <c r="I1790" s="456" t="s">
        <v>751</v>
      </c>
      <c r="J1790" s="456" t="s">
        <v>751</v>
      </c>
      <c r="K1790" s="456" t="s">
        <v>751</v>
      </c>
      <c r="L1790" s="456" t="s">
        <v>751</v>
      </c>
      <c r="M1790" s="456" t="s">
        <v>751</v>
      </c>
      <c r="N1790" s="456" t="s">
        <v>751</v>
      </c>
      <c r="O1790" s="456" t="s">
        <v>751</v>
      </c>
      <c r="P1790" s="456" t="s">
        <v>751</v>
      </c>
      <c r="Q1790" s="456" t="s">
        <v>751</v>
      </c>
      <c r="R1790" s="456" t="s">
        <v>751</v>
      </c>
      <c r="S1790" s="456" t="s">
        <v>751</v>
      </c>
      <c r="T1790" s="456" t="s">
        <v>751</v>
      </c>
      <c r="U1790" s="456" t="s">
        <v>751</v>
      </c>
      <c r="V1790" s="456" t="s">
        <v>751</v>
      </c>
      <c r="W1790" s="456" t="s">
        <v>751</v>
      </c>
      <c r="X1790" s="456" t="s">
        <v>751</v>
      </c>
      <c r="Y1790" s="456" t="s">
        <v>751</v>
      </c>
      <c r="Z1790" s="456" t="s">
        <v>751</v>
      </c>
      <c r="AA1790" s="456" t="s">
        <v>751</v>
      </c>
      <c r="AB1790" s="456" t="s">
        <v>751</v>
      </c>
      <c r="AC1790" s="456" t="s">
        <v>751</v>
      </c>
    </row>
    <row r="1791" spans="1:29" x14ac:dyDescent="0.25">
      <c r="A1791" s="452" t="s">
        <v>760</v>
      </c>
      <c r="B1791" s="455">
        <v>0</v>
      </c>
      <c r="C1791" s="455">
        <v>0</v>
      </c>
      <c r="D1791" s="455">
        <v>0</v>
      </c>
      <c r="E1791" s="455">
        <v>0</v>
      </c>
      <c r="F1791" s="455">
        <v>0</v>
      </c>
      <c r="G1791" s="455">
        <v>0</v>
      </c>
      <c r="H1791" s="455">
        <v>0</v>
      </c>
      <c r="I1791" s="455">
        <v>0</v>
      </c>
      <c r="J1791" s="455">
        <v>0</v>
      </c>
      <c r="K1791" s="455">
        <v>0</v>
      </c>
      <c r="L1791" s="455">
        <v>0</v>
      </c>
      <c r="M1791" s="455">
        <v>0</v>
      </c>
      <c r="N1791" s="455">
        <v>0</v>
      </c>
      <c r="O1791" s="455">
        <v>0</v>
      </c>
      <c r="P1791" s="455">
        <v>0</v>
      </c>
      <c r="Q1791" s="455">
        <v>0</v>
      </c>
      <c r="R1791" s="455">
        <v>0</v>
      </c>
      <c r="S1791" s="455">
        <v>0</v>
      </c>
      <c r="T1791" s="455">
        <v>0</v>
      </c>
      <c r="U1791" s="455">
        <v>0</v>
      </c>
      <c r="V1791" s="455">
        <v>0</v>
      </c>
      <c r="W1791" s="455">
        <v>0</v>
      </c>
      <c r="X1791" s="455">
        <v>0</v>
      </c>
      <c r="Y1791" s="455">
        <v>0</v>
      </c>
      <c r="Z1791" s="455">
        <v>0</v>
      </c>
      <c r="AA1791" s="455">
        <v>0</v>
      </c>
      <c r="AB1791" s="455">
        <v>0</v>
      </c>
      <c r="AC1791" s="455">
        <v>0</v>
      </c>
    </row>
    <row r="1792" spans="1:29" x14ac:dyDescent="0.25">
      <c r="A1792" s="452" t="s">
        <v>761</v>
      </c>
      <c r="B1792" s="455">
        <v>0</v>
      </c>
      <c r="C1792" s="455">
        <v>0</v>
      </c>
      <c r="D1792" s="455">
        <v>0</v>
      </c>
      <c r="E1792" s="455">
        <v>0</v>
      </c>
      <c r="F1792" s="455">
        <v>0</v>
      </c>
      <c r="G1792" s="455">
        <v>0</v>
      </c>
      <c r="H1792" s="455">
        <v>0</v>
      </c>
      <c r="I1792" s="455">
        <v>0</v>
      </c>
      <c r="J1792" s="455">
        <v>0</v>
      </c>
      <c r="K1792" s="455">
        <v>0</v>
      </c>
      <c r="L1792" s="455">
        <v>0</v>
      </c>
      <c r="M1792" s="455">
        <v>0</v>
      </c>
      <c r="N1792" s="455">
        <v>0</v>
      </c>
      <c r="O1792" s="455">
        <v>0</v>
      </c>
      <c r="P1792" s="455">
        <v>0</v>
      </c>
      <c r="Q1792" s="455">
        <v>0</v>
      </c>
      <c r="R1792" s="455">
        <v>0</v>
      </c>
      <c r="S1792" s="455">
        <v>0</v>
      </c>
      <c r="T1792" s="455">
        <v>0</v>
      </c>
      <c r="U1792" s="455">
        <v>0</v>
      </c>
      <c r="V1792" s="455">
        <v>0</v>
      </c>
      <c r="W1792" s="455">
        <v>0</v>
      </c>
      <c r="X1792" s="455">
        <v>0</v>
      </c>
      <c r="Y1792" s="455">
        <v>0</v>
      </c>
      <c r="Z1792" s="455">
        <v>0</v>
      </c>
      <c r="AA1792" s="455">
        <v>0</v>
      </c>
      <c r="AB1792" s="455">
        <v>0</v>
      </c>
      <c r="AC1792" s="455">
        <v>0</v>
      </c>
    </row>
    <row r="1793" spans="1:29" x14ac:dyDescent="0.25">
      <c r="A1793" s="452" t="s">
        <v>762</v>
      </c>
      <c r="B1793" s="456" t="s">
        <v>751</v>
      </c>
      <c r="C1793" s="456" t="s">
        <v>751</v>
      </c>
      <c r="D1793" s="456" t="s">
        <v>751</v>
      </c>
      <c r="E1793" s="456" t="s">
        <v>751</v>
      </c>
      <c r="F1793" s="456" t="s">
        <v>751</v>
      </c>
      <c r="G1793" s="456" t="s">
        <v>751</v>
      </c>
      <c r="H1793" s="456" t="s">
        <v>751</v>
      </c>
      <c r="I1793" s="456" t="s">
        <v>751</v>
      </c>
      <c r="J1793" s="456" t="s">
        <v>751</v>
      </c>
      <c r="K1793" s="456" t="s">
        <v>751</v>
      </c>
      <c r="L1793" s="456" t="s">
        <v>751</v>
      </c>
      <c r="M1793" s="456" t="s">
        <v>751</v>
      </c>
      <c r="N1793" s="456" t="s">
        <v>751</v>
      </c>
      <c r="O1793" s="456" t="s">
        <v>751</v>
      </c>
      <c r="P1793" s="456" t="s">
        <v>751</v>
      </c>
      <c r="Q1793" s="456" t="s">
        <v>751</v>
      </c>
      <c r="R1793" s="456" t="s">
        <v>751</v>
      </c>
      <c r="S1793" s="456" t="s">
        <v>751</v>
      </c>
      <c r="T1793" s="456" t="s">
        <v>751</v>
      </c>
      <c r="U1793" s="456" t="s">
        <v>751</v>
      </c>
      <c r="V1793" s="456" t="s">
        <v>751</v>
      </c>
      <c r="W1793" s="456" t="s">
        <v>751</v>
      </c>
      <c r="X1793" s="456" t="s">
        <v>751</v>
      </c>
      <c r="Y1793" s="456" t="s">
        <v>751</v>
      </c>
      <c r="Z1793" s="456" t="s">
        <v>751</v>
      </c>
      <c r="AA1793" s="456" t="s">
        <v>751</v>
      </c>
      <c r="AB1793" s="456" t="s">
        <v>751</v>
      </c>
      <c r="AC1793" s="456" t="s">
        <v>751</v>
      </c>
    </row>
    <row r="1794" spans="1:29" x14ac:dyDescent="0.25">
      <c r="A1794" s="452" t="s">
        <v>763</v>
      </c>
      <c r="B1794" s="455">
        <v>0</v>
      </c>
      <c r="C1794" s="455">
        <v>0</v>
      </c>
      <c r="D1794" s="455">
        <v>0</v>
      </c>
      <c r="E1794" s="455">
        <v>0</v>
      </c>
      <c r="F1794" s="455">
        <v>0</v>
      </c>
      <c r="G1794" s="455">
        <v>0</v>
      </c>
      <c r="H1794" s="455">
        <v>0</v>
      </c>
      <c r="I1794" s="455">
        <v>0</v>
      </c>
      <c r="J1794" s="455">
        <v>0</v>
      </c>
      <c r="K1794" s="455">
        <v>0</v>
      </c>
      <c r="L1794" s="455">
        <v>0</v>
      </c>
      <c r="M1794" s="455">
        <v>0</v>
      </c>
      <c r="N1794" s="455">
        <v>0</v>
      </c>
      <c r="O1794" s="455">
        <v>0</v>
      </c>
      <c r="P1794" s="455">
        <v>0</v>
      </c>
      <c r="Q1794" s="455">
        <v>0</v>
      </c>
      <c r="R1794" s="455">
        <v>0</v>
      </c>
      <c r="S1794" s="455">
        <v>0</v>
      </c>
      <c r="T1794" s="455">
        <v>0</v>
      </c>
      <c r="U1794" s="455">
        <v>0</v>
      </c>
      <c r="V1794" s="455">
        <v>0</v>
      </c>
      <c r="W1794" s="455">
        <v>0</v>
      </c>
      <c r="X1794" s="455">
        <v>0</v>
      </c>
      <c r="Y1794" s="455">
        <v>0</v>
      </c>
      <c r="Z1794" s="455">
        <v>0</v>
      </c>
      <c r="AA1794" s="455">
        <v>0</v>
      </c>
      <c r="AB1794" s="455">
        <v>0</v>
      </c>
      <c r="AC1794" s="455">
        <v>0</v>
      </c>
    </row>
    <row r="1795" spans="1:29" x14ac:dyDescent="0.25">
      <c r="A1795" s="452" t="s">
        <v>764</v>
      </c>
      <c r="B1795" s="455">
        <v>0</v>
      </c>
      <c r="C1795" s="455">
        <v>0</v>
      </c>
      <c r="D1795" s="455">
        <v>0</v>
      </c>
      <c r="E1795" s="455">
        <v>0</v>
      </c>
      <c r="F1795" s="455">
        <v>0</v>
      </c>
      <c r="G1795" s="455">
        <v>0</v>
      </c>
      <c r="H1795" s="455">
        <v>0</v>
      </c>
      <c r="I1795" s="455">
        <v>0</v>
      </c>
      <c r="J1795" s="455">
        <v>0</v>
      </c>
      <c r="K1795" s="455">
        <v>0</v>
      </c>
      <c r="L1795" s="455">
        <v>0</v>
      </c>
      <c r="M1795" s="455">
        <v>0</v>
      </c>
      <c r="N1795" s="455">
        <v>0</v>
      </c>
      <c r="O1795" s="455">
        <v>0</v>
      </c>
      <c r="P1795" s="455">
        <v>0</v>
      </c>
      <c r="Q1795" s="455">
        <v>0</v>
      </c>
      <c r="R1795" s="455">
        <v>0</v>
      </c>
      <c r="S1795" s="455">
        <v>0</v>
      </c>
      <c r="T1795" s="455">
        <v>0</v>
      </c>
      <c r="U1795" s="455">
        <v>0</v>
      </c>
      <c r="V1795" s="455">
        <v>0</v>
      </c>
      <c r="W1795" s="455">
        <v>0</v>
      </c>
      <c r="X1795" s="455">
        <v>0</v>
      </c>
      <c r="Y1795" s="455">
        <v>0</v>
      </c>
      <c r="Z1795" s="455">
        <v>0</v>
      </c>
      <c r="AA1795" s="455">
        <v>0</v>
      </c>
      <c r="AB1795" s="455">
        <v>0</v>
      </c>
      <c r="AC1795" s="455">
        <v>0</v>
      </c>
    </row>
    <row r="1796" spans="1:29" x14ac:dyDescent="0.25">
      <c r="A1796" s="452" t="s">
        <v>765</v>
      </c>
      <c r="B1796" s="455">
        <v>0</v>
      </c>
      <c r="C1796" s="455">
        <v>0</v>
      </c>
      <c r="D1796" s="455">
        <v>0</v>
      </c>
      <c r="E1796" s="455">
        <v>0</v>
      </c>
      <c r="F1796" s="455">
        <v>0</v>
      </c>
      <c r="G1796" s="455">
        <v>0</v>
      </c>
      <c r="H1796" s="455">
        <v>0</v>
      </c>
      <c r="I1796" s="455">
        <v>0</v>
      </c>
      <c r="J1796" s="455">
        <v>0</v>
      </c>
      <c r="K1796" s="455">
        <v>0</v>
      </c>
      <c r="L1796" s="455">
        <v>0</v>
      </c>
      <c r="M1796" s="455">
        <v>0</v>
      </c>
      <c r="N1796" s="455">
        <v>0</v>
      </c>
      <c r="O1796" s="455">
        <v>0</v>
      </c>
      <c r="P1796" s="455">
        <v>0</v>
      </c>
      <c r="Q1796" s="455">
        <v>0</v>
      </c>
      <c r="R1796" s="455">
        <v>0</v>
      </c>
      <c r="S1796" s="455">
        <v>0</v>
      </c>
      <c r="T1796" s="455">
        <v>0</v>
      </c>
      <c r="U1796" s="455">
        <v>0</v>
      </c>
      <c r="V1796" s="455">
        <v>0</v>
      </c>
      <c r="W1796" s="455">
        <v>0</v>
      </c>
      <c r="X1796" s="455">
        <v>0</v>
      </c>
      <c r="Y1796" s="455">
        <v>0</v>
      </c>
      <c r="Z1796" s="455">
        <v>0</v>
      </c>
      <c r="AA1796" s="455">
        <v>0</v>
      </c>
      <c r="AB1796" s="455">
        <v>0</v>
      </c>
      <c r="AC1796" s="455">
        <v>0</v>
      </c>
    </row>
    <row r="1797" spans="1:29" x14ac:dyDescent="0.25">
      <c r="A1797" s="452" t="s">
        <v>766</v>
      </c>
      <c r="B1797" s="455">
        <v>0</v>
      </c>
      <c r="C1797" s="455">
        <v>0</v>
      </c>
      <c r="D1797" s="455">
        <v>0</v>
      </c>
      <c r="E1797" s="455">
        <v>0</v>
      </c>
      <c r="F1797" s="455">
        <v>0</v>
      </c>
      <c r="G1797" s="455">
        <v>0</v>
      </c>
      <c r="H1797" s="455">
        <v>0</v>
      </c>
      <c r="I1797" s="455">
        <v>0</v>
      </c>
      <c r="J1797" s="455">
        <v>0</v>
      </c>
      <c r="K1797" s="455">
        <v>0</v>
      </c>
      <c r="L1797" s="455">
        <v>0</v>
      </c>
      <c r="M1797" s="455">
        <v>0</v>
      </c>
      <c r="N1797" s="455">
        <v>0</v>
      </c>
      <c r="O1797" s="455">
        <v>0</v>
      </c>
      <c r="P1797" s="455">
        <v>0</v>
      </c>
      <c r="Q1797" s="455">
        <v>0</v>
      </c>
      <c r="R1797" s="455">
        <v>0</v>
      </c>
      <c r="S1797" s="455">
        <v>0</v>
      </c>
      <c r="T1797" s="455">
        <v>0</v>
      </c>
      <c r="U1797" s="455">
        <v>0</v>
      </c>
      <c r="V1797" s="455">
        <v>0</v>
      </c>
      <c r="W1797" s="455">
        <v>0</v>
      </c>
      <c r="X1797" s="455">
        <v>0</v>
      </c>
      <c r="Y1797" s="455">
        <v>0</v>
      </c>
      <c r="Z1797" s="455">
        <v>0</v>
      </c>
      <c r="AA1797" s="455">
        <v>0</v>
      </c>
      <c r="AB1797" s="455">
        <v>0</v>
      </c>
      <c r="AC1797" s="455">
        <v>0</v>
      </c>
    </row>
    <row r="1798" spans="1:29" x14ac:dyDescent="0.25">
      <c r="A1798" s="452" t="s">
        <v>767</v>
      </c>
      <c r="B1798" s="455">
        <v>0</v>
      </c>
      <c r="C1798" s="455">
        <v>0</v>
      </c>
      <c r="D1798" s="455">
        <v>0</v>
      </c>
      <c r="E1798" s="455">
        <v>0</v>
      </c>
      <c r="F1798" s="455">
        <v>0</v>
      </c>
      <c r="G1798" s="455">
        <v>0</v>
      </c>
      <c r="H1798" s="455">
        <v>0</v>
      </c>
      <c r="I1798" s="455">
        <v>0</v>
      </c>
      <c r="J1798" s="455">
        <v>0</v>
      </c>
      <c r="K1798" s="455">
        <v>0</v>
      </c>
      <c r="L1798" s="455">
        <v>0</v>
      </c>
      <c r="M1798" s="455">
        <v>0</v>
      </c>
      <c r="N1798" s="455">
        <v>0</v>
      </c>
      <c r="O1798" s="455">
        <v>0</v>
      </c>
      <c r="P1798" s="455">
        <v>0</v>
      </c>
      <c r="Q1798" s="455">
        <v>0</v>
      </c>
      <c r="R1798" s="455">
        <v>0</v>
      </c>
      <c r="S1798" s="455">
        <v>0</v>
      </c>
      <c r="T1798" s="455">
        <v>0</v>
      </c>
      <c r="U1798" s="455">
        <v>0</v>
      </c>
      <c r="V1798" s="455">
        <v>0</v>
      </c>
      <c r="W1798" s="455">
        <v>0</v>
      </c>
      <c r="X1798" s="455">
        <v>0</v>
      </c>
      <c r="Y1798" s="455">
        <v>0</v>
      </c>
      <c r="Z1798" s="455">
        <v>0</v>
      </c>
      <c r="AA1798" s="455">
        <v>0</v>
      </c>
      <c r="AB1798" s="456" t="s">
        <v>751</v>
      </c>
      <c r="AC1798" s="456" t="s">
        <v>751</v>
      </c>
    </row>
    <row r="1799" spans="1:29" x14ac:dyDescent="0.25">
      <c r="A1799" s="452" t="s">
        <v>768</v>
      </c>
      <c r="B1799" s="455">
        <v>0</v>
      </c>
      <c r="C1799" s="455">
        <v>0</v>
      </c>
      <c r="D1799" s="455">
        <v>0</v>
      </c>
      <c r="E1799" s="455">
        <v>0</v>
      </c>
      <c r="F1799" s="455">
        <v>0</v>
      </c>
      <c r="G1799" s="455">
        <v>0</v>
      </c>
      <c r="H1799" s="455">
        <v>0</v>
      </c>
      <c r="I1799" s="455">
        <v>0</v>
      </c>
      <c r="J1799" s="455">
        <v>0</v>
      </c>
      <c r="K1799" s="455">
        <v>0</v>
      </c>
      <c r="L1799" s="455">
        <v>0</v>
      </c>
      <c r="M1799" s="455">
        <v>0</v>
      </c>
      <c r="N1799" s="455">
        <v>0</v>
      </c>
      <c r="O1799" s="455">
        <v>0</v>
      </c>
      <c r="P1799" s="455">
        <v>0</v>
      </c>
      <c r="Q1799" s="455">
        <v>0</v>
      </c>
      <c r="R1799" s="455">
        <v>0</v>
      </c>
      <c r="S1799" s="455">
        <v>0</v>
      </c>
      <c r="T1799" s="455">
        <v>0</v>
      </c>
      <c r="U1799" s="455">
        <v>0</v>
      </c>
      <c r="V1799" s="455">
        <v>0</v>
      </c>
      <c r="W1799" s="455">
        <v>0</v>
      </c>
      <c r="X1799" s="455">
        <v>0</v>
      </c>
      <c r="Y1799" s="455">
        <v>0</v>
      </c>
      <c r="Z1799" s="455">
        <v>0</v>
      </c>
      <c r="AA1799" s="455">
        <v>0</v>
      </c>
      <c r="AB1799" s="455">
        <v>0</v>
      </c>
      <c r="AC1799" s="455">
        <v>0</v>
      </c>
    </row>
    <row r="1800" spans="1:29" x14ac:dyDescent="0.25">
      <c r="A1800" s="452" t="s">
        <v>769</v>
      </c>
      <c r="B1800" s="455">
        <v>0</v>
      </c>
      <c r="C1800" s="455">
        <v>0</v>
      </c>
      <c r="D1800" s="455">
        <v>0</v>
      </c>
      <c r="E1800" s="455">
        <v>0</v>
      </c>
      <c r="F1800" s="455">
        <v>0</v>
      </c>
      <c r="G1800" s="455">
        <v>0</v>
      </c>
      <c r="H1800" s="455">
        <v>0</v>
      </c>
      <c r="I1800" s="455">
        <v>0</v>
      </c>
      <c r="J1800" s="455">
        <v>0</v>
      </c>
      <c r="K1800" s="455">
        <v>0</v>
      </c>
      <c r="L1800" s="455">
        <v>0</v>
      </c>
      <c r="M1800" s="455">
        <v>0</v>
      </c>
      <c r="N1800" s="455">
        <v>0</v>
      </c>
      <c r="O1800" s="455">
        <v>0</v>
      </c>
      <c r="P1800" s="455">
        <v>0</v>
      </c>
      <c r="Q1800" s="455">
        <v>0</v>
      </c>
      <c r="R1800" s="455">
        <v>0</v>
      </c>
      <c r="S1800" s="455">
        <v>0</v>
      </c>
      <c r="T1800" s="455">
        <v>0</v>
      </c>
      <c r="U1800" s="455">
        <v>0</v>
      </c>
      <c r="V1800" s="455">
        <v>0</v>
      </c>
      <c r="W1800" s="455">
        <v>0</v>
      </c>
      <c r="X1800" s="455">
        <v>0</v>
      </c>
      <c r="Y1800" s="455">
        <v>0</v>
      </c>
      <c r="Z1800" s="455">
        <v>0</v>
      </c>
      <c r="AA1800" s="455">
        <v>0</v>
      </c>
      <c r="AB1800" s="455">
        <v>0</v>
      </c>
      <c r="AC1800" s="455">
        <v>0</v>
      </c>
    </row>
    <row r="1801" spans="1:29" x14ac:dyDescent="0.25">
      <c r="A1801" s="452" t="s">
        <v>770</v>
      </c>
      <c r="B1801" s="455">
        <v>0</v>
      </c>
      <c r="C1801" s="455">
        <v>0</v>
      </c>
      <c r="D1801" s="455">
        <v>0</v>
      </c>
      <c r="E1801" s="455">
        <v>0</v>
      </c>
      <c r="F1801" s="455">
        <v>0</v>
      </c>
      <c r="G1801" s="455">
        <v>0</v>
      </c>
      <c r="H1801" s="455">
        <v>0</v>
      </c>
      <c r="I1801" s="455">
        <v>0</v>
      </c>
      <c r="J1801" s="455">
        <v>0</v>
      </c>
      <c r="K1801" s="455">
        <v>0</v>
      </c>
      <c r="L1801" s="455">
        <v>0</v>
      </c>
      <c r="M1801" s="455">
        <v>0</v>
      </c>
      <c r="N1801" s="455">
        <v>0</v>
      </c>
      <c r="O1801" s="455">
        <v>0</v>
      </c>
      <c r="P1801" s="455">
        <v>0</v>
      </c>
      <c r="Q1801" s="455">
        <v>0</v>
      </c>
      <c r="R1801" s="455">
        <v>0</v>
      </c>
      <c r="S1801" s="455">
        <v>0</v>
      </c>
      <c r="T1801" s="455">
        <v>0</v>
      </c>
      <c r="U1801" s="455">
        <v>0</v>
      </c>
      <c r="V1801" s="455">
        <v>0</v>
      </c>
      <c r="W1801" s="455">
        <v>0</v>
      </c>
      <c r="X1801" s="455">
        <v>0</v>
      </c>
      <c r="Y1801" s="455">
        <v>0</v>
      </c>
      <c r="Z1801" s="455">
        <v>0</v>
      </c>
      <c r="AA1801" s="455">
        <v>0</v>
      </c>
      <c r="AB1801" s="455">
        <v>0</v>
      </c>
      <c r="AC1801" s="455">
        <v>0</v>
      </c>
    </row>
    <row r="1802" spans="1:29" x14ac:dyDescent="0.25">
      <c r="A1802" s="452" t="s">
        <v>771</v>
      </c>
      <c r="B1802" s="455">
        <v>0</v>
      </c>
      <c r="C1802" s="455">
        <v>0</v>
      </c>
      <c r="D1802" s="455">
        <v>0</v>
      </c>
      <c r="E1802" s="455">
        <v>0</v>
      </c>
      <c r="F1802" s="455">
        <v>0</v>
      </c>
      <c r="G1802" s="455">
        <v>0</v>
      </c>
      <c r="H1802" s="455">
        <v>0</v>
      </c>
      <c r="I1802" s="455">
        <v>0</v>
      </c>
      <c r="J1802" s="455">
        <v>0</v>
      </c>
      <c r="K1802" s="455">
        <v>0</v>
      </c>
      <c r="L1802" s="455">
        <v>0</v>
      </c>
      <c r="M1802" s="455">
        <v>0</v>
      </c>
      <c r="N1802" s="455">
        <v>0</v>
      </c>
      <c r="O1802" s="455">
        <v>0</v>
      </c>
      <c r="P1802" s="455">
        <v>0</v>
      </c>
      <c r="Q1802" s="455">
        <v>0</v>
      </c>
      <c r="R1802" s="455">
        <v>0</v>
      </c>
      <c r="S1802" s="455">
        <v>0</v>
      </c>
      <c r="T1802" s="455">
        <v>0</v>
      </c>
      <c r="U1802" s="455">
        <v>0</v>
      </c>
      <c r="V1802" s="455">
        <v>0</v>
      </c>
      <c r="W1802" s="455">
        <v>0</v>
      </c>
      <c r="X1802" s="455">
        <v>0</v>
      </c>
      <c r="Y1802" s="455">
        <v>0</v>
      </c>
      <c r="Z1802" s="455">
        <v>0</v>
      </c>
      <c r="AA1802" s="455">
        <v>0</v>
      </c>
      <c r="AB1802" s="455">
        <v>0</v>
      </c>
      <c r="AC1802" s="455">
        <v>0</v>
      </c>
    </row>
    <row r="1803" spans="1:29" x14ac:dyDescent="0.25">
      <c r="A1803" s="452" t="s">
        <v>772</v>
      </c>
      <c r="B1803" s="456" t="s">
        <v>751</v>
      </c>
      <c r="C1803" s="456" t="s">
        <v>751</v>
      </c>
      <c r="D1803" s="456" t="s">
        <v>751</v>
      </c>
      <c r="E1803" s="456" t="s">
        <v>751</v>
      </c>
      <c r="F1803" s="456" t="s">
        <v>751</v>
      </c>
      <c r="G1803" s="456" t="s">
        <v>751</v>
      </c>
      <c r="H1803" s="456" t="s">
        <v>751</v>
      </c>
      <c r="I1803" s="456" t="s">
        <v>751</v>
      </c>
      <c r="J1803" s="456" t="s">
        <v>751</v>
      </c>
      <c r="K1803" s="456" t="s">
        <v>751</v>
      </c>
      <c r="L1803" s="456" t="s">
        <v>751</v>
      </c>
      <c r="M1803" s="456" t="s">
        <v>751</v>
      </c>
      <c r="N1803" s="456" t="s">
        <v>751</v>
      </c>
      <c r="O1803" s="456" t="s">
        <v>751</v>
      </c>
      <c r="P1803" s="456" t="s">
        <v>751</v>
      </c>
      <c r="Q1803" s="456" t="s">
        <v>751</v>
      </c>
      <c r="R1803" s="456" t="s">
        <v>751</v>
      </c>
      <c r="S1803" s="456" t="s">
        <v>751</v>
      </c>
      <c r="T1803" s="456" t="s">
        <v>751</v>
      </c>
      <c r="U1803" s="456" t="s">
        <v>751</v>
      </c>
      <c r="V1803" s="456" t="s">
        <v>751</v>
      </c>
      <c r="W1803" s="456" t="s">
        <v>751</v>
      </c>
      <c r="X1803" s="456" t="s">
        <v>751</v>
      </c>
      <c r="Y1803" s="456" t="s">
        <v>751</v>
      </c>
      <c r="Z1803" s="456" t="s">
        <v>751</v>
      </c>
      <c r="AA1803" s="456" t="s">
        <v>751</v>
      </c>
      <c r="AB1803" s="456" t="s">
        <v>751</v>
      </c>
      <c r="AC1803" s="456" t="s">
        <v>751</v>
      </c>
    </row>
    <row r="1804" spans="1:29" x14ac:dyDescent="0.25">
      <c r="A1804" s="452" t="s">
        <v>773</v>
      </c>
      <c r="B1804" s="455">
        <v>0</v>
      </c>
      <c r="C1804" s="455">
        <v>0</v>
      </c>
      <c r="D1804" s="455">
        <v>0</v>
      </c>
      <c r="E1804" s="455">
        <v>0</v>
      </c>
      <c r="F1804" s="455">
        <v>0</v>
      </c>
      <c r="G1804" s="455">
        <v>0</v>
      </c>
      <c r="H1804" s="455">
        <v>0</v>
      </c>
      <c r="I1804" s="455">
        <v>0</v>
      </c>
      <c r="J1804" s="455">
        <v>0</v>
      </c>
      <c r="K1804" s="455">
        <v>0</v>
      </c>
      <c r="L1804" s="455">
        <v>0</v>
      </c>
      <c r="M1804" s="455">
        <v>0</v>
      </c>
      <c r="N1804" s="455">
        <v>0</v>
      </c>
      <c r="O1804" s="455">
        <v>0</v>
      </c>
      <c r="P1804" s="455">
        <v>0</v>
      </c>
      <c r="Q1804" s="455">
        <v>0</v>
      </c>
      <c r="R1804" s="455">
        <v>0</v>
      </c>
      <c r="S1804" s="455">
        <v>0</v>
      </c>
      <c r="T1804" s="455">
        <v>0</v>
      </c>
      <c r="U1804" s="455">
        <v>0</v>
      </c>
      <c r="V1804" s="455">
        <v>0</v>
      </c>
      <c r="W1804" s="455">
        <v>0</v>
      </c>
      <c r="X1804" s="455">
        <v>0</v>
      </c>
      <c r="Y1804" s="455">
        <v>0</v>
      </c>
      <c r="Z1804" s="455">
        <v>0</v>
      </c>
      <c r="AA1804" s="455">
        <v>0</v>
      </c>
      <c r="AB1804" s="455">
        <v>0</v>
      </c>
      <c r="AC1804" s="455">
        <v>0</v>
      </c>
    </row>
    <row r="1805" spans="1:29" x14ac:dyDescent="0.25">
      <c r="A1805" s="452" t="s">
        <v>774</v>
      </c>
      <c r="B1805" s="455">
        <v>0</v>
      </c>
      <c r="C1805" s="455">
        <v>0</v>
      </c>
      <c r="D1805" s="455">
        <v>0</v>
      </c>
      <c r="E1805" s="455">
        <v>0</v>
      </c>
      <c r="F1805" s="455">
        <v>0</v>
      </c>
      <c r="G1805" s="455">
        <v>0</v>
      </c>
      <c r="H1805" s="455">
        <v>0</v>
      </c>
      <c r="I1805" s="455">
        <v>0</v>
      </c>
      <c r="J1805" s="455">
        <v>0</v>
      </c>
      <c r="K1805" s="455">
        <v>0</v>
      </c>
      <c r="L1805" s="455">
        <v>0</v>
      </c>
      <c r="M1805" s="455">
        <v>0</v>
      </c>
      <c r="N1805" s="455">
        <v>0</v>
      </c>
      <c r="O1805" s="455">
        <v>0</v>
      </c>
      <c r="P1805" s="455">
        <v>0</v>
      </c>
      <c r="Q1805" s="455">
        <v>0</v>
      </c>
      <c r="R1805" s="455">
        <v>0</v>
      </c>
      <c r="S1805" s="455">
        <v>0</v>
      </c>
      <c r="T1805" s="455">
        <v>0</v>
      </c>
      <c r="U1805" s="455">
        <v>0</v>
      </c>
      <c r="V1805" s="455">
        <v>0</v>
      </c>
      <c r="W1805" s="455">
        <v>0</v>
      </c>
      <c r="X1805" s="455">
        <v>0</v>
      </c>
      <c r="Y1805" s="455">
        <v>0</v>
      </c>
      <c r="Z1805" s="455">
        <v>0</v>
      </c>
      <c r="AA1805" s="455">
        <v>0</v>
      </c>
      <c r="AB1805" s="455">
        <v>0</v>
      </c>
      <c r="AC1805" s="455">
        <v>0</v>
      </c>
    </row>
    <row r="1806" spans="1:29" x14ac:dyDescent="0.25">
      <c r="A1806" s="452" t="s">
        <v>8</v>
      </c>
      <c r="B1806" s="455">
        <v>0</v>
      </c>
      <c r="C1806" s="455">
        <v>0</v>
      </c>
      <c r="D1806" s="455">
        <v>0</v>
      </c>
      <c r="E1806" s="455">
        <v>0</v>
      </c>
      <c r="F1806" s="455">
        <v>0</v>
      </c>
      <c r="G1806" s="455">
        <v>0</v>
      </c>
      <c r="H1806" s="455">
        <v>0</v>
      </c>
      <c r="I1806" s="455">
        <v>0</v>
      </c>
      <c r="J1806" s="455">
        <v>0</v>
      </c>
      <c r="K1806" s="455">
        <v>0</v>
      </c>
      <c r="L1806" s="455">
        <v>0</v>
      </c>
      <c r="M1806" s="455">
        <v>0</v>
      </c>
      <c r="N1806" s="455">
        <v>0</v>
      </c>
      <c r="O1806" s="455">
        <v>0</v>
      </c>
      <c r="P1806" s="455">
        <v>0</v>
      </c>
      <c r="Q1806" s="455">
        <v>0</v>
      </c>
      <c r="R1806" s="455">
        <v>0</v>
      </c>
      <c r="S1806" s="455">
        <v>0</v>
      </c>
      <c r="T1806" s="455">
        <v>0</v>
      </c>
      <c r="U1806" s="455">
        <v>0</v>
      </c>
      <c r="V1806" s="455">
        <v>0</v>
      </c>
      <c r="W1806" s="455">
        <v>0</v>
      </c>
      <c r="X1806" s="455">
        <v>0</v>
      </c>
      <c r="Y1806" s="455">
        <v>0</v>
      </c>
      <c r="Z1806" s="455">
        <v>0</v>
      </c>
      <c r="AA1806" s="455">
        <v>0</v>
      </c>
      <c r="AB1806" s="455">
        <v>0</v>
      </c>
      <c r="AC1806" s="455">
        <v>0</v>
      </c>
    </row>
    <row r="1807" spans="1:29" x14ac:dyDescent="0.25">
      <c r="A1807" s="452" t="s">
        <v>11</v>
      </c>
      <c r="B1807" s="456" t="s">
        <v>751</v>
      </c>
      <c r="C1807" s="456" t="s">
        <v>751</v>
      </c>
      <c r="D1807" s="456" t="s">
        <v>751</v>
      </c>
      <c r="E1807" s="456" t="s">
        <v>751</v>
      </c>
      <c r="F1807" s="456" t="s">
        <v>751</v>
      </c>
      <c r="G1807" s="456" t="s">
        <v>751</v>
      </c>
      <c r="H1807" s="456" t="s">
        <v>751</v>
      </c>
      <c r="I1807" s="456" t="s">
        <v>751</v>
      </c>
      <c r="J1807" s="456" t="s">
        <v>751</v>
      </c>
      <c r="K1807" s="456" t="s">
        <v>751</v>
      </c>
      <c r="L1807" s="456" t="s">
        <v>751</v>
      </c>
      <c r="M1807" s="456" t="s">
        <v>751</v>
      </c>
      <c r="N1807" s="456" t="s">
        <v>751</v>
      </c>
      <c r="O1807" s="456" t="s">
        <v>751</v>
      </c>
      <c r="P1807" s="456" t="s">
        <v>751</v>
      </c>
      <c r="Q1807" s="456" t="s">
        <v>751</v>
      </c>
      <c r="R1807" s="456" t="s">
        <v>751</v>
      </c>
      <c r="S1807" s="456" t="s">
        <v>751</v>
      </c>
      <c r="T1807" s="456" t="s">
        <v>751</v>
      </c>
      <c r="U1807" s="456" t="s">
        <v>751</v>
      </c>
      <c r="V1807" s="456" t="s">
        <v>751</v>
      </c>
      <c r="W1807" s="456" t="s">
        <v>751</v>
      </c>
      <c r="X1807" s="456" t="s">
        <v>751</v>
      </c>
      <c r="Y1807" s="456" t="s">
        <v>751</v>
      </c>
      <c r="Z1807" s="456" t="s">
        <v>751</v>
      </c>
      <c r="AA1807" s="456" t="s">
        <v>751</v>
      </c>
      <c r="AB1807" s="456" t="s">
        <v>751</v>
      </c>
      <c r="AC1807" s="456" t="s">
        <v>751</v>
      </c>
    </row>
    <row r="1808" spans="1:29" x14ac:dyDescent="0.25">
      <c r="A1808" s="452" t="s">
        <v>775</v>
      </c>
      <c r="B1808" s="455">
        <v>0</v>
      </c>
      <c r="C1808" s="455">
        <v>0</v>
      </c>
      <c r="D1808" s="455">
        <v>0</v>
      </c>
      <c r="E1808" s="455">
        <v>0</v>
      </c>
      <c r="F1808" s="455">
        <v>0</v>
      </c>
      <c r="G1808" s="455">
        <v>0</v>
      </c>
      <c r="H1808" s="455">
        <v>0</v>
      </c>
      <c r="I1808" s="455">
        <v>0</v>
      </c>
      <c r="J1808" s="455">
        <v>0</v>
      </c>
      <c r="K1808" s="455">
        <v>0</v>
      </c>
      <c r="L1808" s="455">
        <v>0</v>
      </c>
      <c r="M1808" s="455">
        <v>0</v>
      </c>
      <c r="N1808" s="455">
        <v>0</v>
      </c>
      <c r="O1808" s="455">
        <v>0</v>
      </c>
      <c r="P1808" s="455">
        <v>0</v>
      </c>
      <c r="Q1808" s="455">
        <v>0</v>
      </c>
      <c r="R1808" s="455">
        <v>0</v>
      </c>
      <c r="S1808" s="455">
        <v>0</v>
      </c>
      <c r="T1808" s="455">
        <v>0</v>
      </c>
      <c r="U1808" s="455">
        <v>0</v>
      </c>
      <c r="V1808" s="455">
        <v>0</v>
      </c>
      <c r="W1808" s="455">
        <v>0</v>
      </c>
      <c r="X1808" s="455">
        <v>0</v>
      </c>
      <c r="Y1808" s="455">
        <v>0</v>
      </c>
      <c r="Z1808" s="455">
        <v>0</v>
      </c>
      <c r="AA1808" s="455">
        <v>0</v>
      </c>
      <c r="AB1808" s="455">
        <v>0</v>
      </c>
      <c r="AC1808" s="455">
        <v>0</v>
      </c>
    </row>
    <row r="1809" spans="1:29" x14ac:dyDescent="0.25">
      <c r="A1809" s="452" t="s">
        <v>9</v>
      </c>
      <c r="B1809" s="455">
        <v>0</v>
      </c>
      <c r="C1809" s="455">
        <v>0</v>
      </c>
      <c r="D1809" s="455">
        <v>0</v>
      </c>
      <c r="E1809" s="455">
        <v>0</v>
      </c>
      <c r="F1809" s="455">
        <v>0</v>
      </c>
      <c r="G1809" s="455">
        <v>0</v>
      </c>
      <c r="H1809" s="455">
        <v>0</v>
      </c>
      <c r="I1809" s="455">
        <v>0</v>
      </c>
      <c r="J1809" s="455">
        <v>0</v>
      </c>
      <c r="K1809" s="455">
        <v>0</v>
      </c>
      <c r="L1809" s="455">
        <v>0</v>
      </c>
      <c r="M1809" s="455">
        <v>0</v>
      </c>
      <c r="N1809" s="455">
        <v>0</v>
      </c>
      <c r="O1809" s="455">
        <v>0</v>
      </c>
      <c r="P1809" s="455">
        <v>0</v>
      </c>
      <c r="Q1809" s="455">
        <v>0</v>
      </c>
      <c r="R1809" s="455">
        <v>0</v>
      </c>
      <c r="S1809" s="455">
        <v>0</v>
      </c>
      <c r="T1809" s="455">
        <v>0</v>
      </c>
      <c r="U1809" s="455">
        <v>0</v>
      </c>
      <c r="V1809" s="455">
        <v>0</v>
      </c>
      <c r="W1809" s="455">
        <v>0</v>
      </c>
      <c r="X1809" s="455">
        <v>0</v>
      </c>
      <c r="Y1809" s="455">
        <v>0</v>
      </c>
      <c r="Z1809" s="455">
        <v>0</v>
      </c>
      <c r="AA1809" s="455">
        <v>0</v>
      </c>
      <c r="AB1809" s="455">
        <v>0</v>
      </c>
      <c r="AC1809" s="455">
        <v>0</v>
      </c>
    </row>
    <row r="1810" spans="1:29" x14ac:dyDescent="0.25">
      <c r="A1810" s="452" t="s">
        <v>776</v>
      </c>
      <c r="B1810" s="455">
        <v>0</v>
      </c>
      <c r="C1810" s="455">
        <v>0</v>
      </c>
      <c r="D1810" s="455">
        <v>0</v>
      </c>
      <c r="E1810" s="455">
        <v>0</v>
      </c>
      <c r="F1810" s="455">
        <v>0</v>
      </c>
      <c r="G1810" s="455">
        <v>0</v>
      </c>
      <c r="H1810" s="455">
        <v>0</v>
      </c>
      <c r="I1810" s="455">
        <v>0</v>
      </c>
      <c r="J1810" s="455">
        <v>0</v>
      </c>
      <c r="K1810" s="455">
        <v>0</v>
      </c>
      <c r="L1810" s="455">
        <v>0</v>
      </c>
      <c r="M1810" s="455">
        <v>0</v>
      </c>
      <c r="N1810" s="455">
        <v>0</v>
      </c>
      <c r="O1810" s="455">
        <v>0</v>
      </c>
      <c r="P1810" s="455">
        <v>0</v>
      </c>
      <c r="Q1810" s="455">
        <v>0</v>
      </c>
      <c r="R1810" s="455">
        <v>0</v>
      </c>
      <c r="S1810" s="455">
        <v>0</v>
      </c>
      <c r="T1810" s="455">
        <v>0</v>
      </c>
      <c r="U1810" s="455">
        <v>0</v>
      </c>
      <c r="V1810" s="455">
        <v>0</v>
      </c>
      <c r="W1810" s="455">
        <v>0</v>
      </c>
      <c r="X1810" s="455">
        <v>0</v>
      </c>
      <c r="Y1810" s="455">
        <v>0</v>
      </c>
      <c r="Z1810" s="455">
        <v>0</v>
      </c>
      <c r="AA1810" s="455">
        <v>0</v>
      </c>
      <c r="AB1810" s="455">
        <v>0</v>
      </c>
      <c r="AC1810" s="455">
        <v>0</v>
      </c>
    </row>
    <row r="1811" spans="1:29" x14ac:dyDescent="0.25">
      <c r="A1811" s="452" t="s">
        <v>10</v>
      </c>
      <c r="B1811" s="456" t="s">
        <v>751</v>
      </c>
      <c r="C1811" s="456" t="s">
        <v>751</v>
      </c>
      <c r="D1811" s="456" t="s">
        <v>751</v>
      </c>
      <c r="E1811" s="456" t="s">
        <v>751</v>
      </c>
      <c r="F1811" s="456" t="s">
        <v>751</v>
      </c>
      <c r="G1811" s="456" t="s">
        <v>751</v>
      </c>
      <c r="H1811" s="456" t="s">
        <v>751</v>
      </c>
      <c r="I1811" s="456" t="s">
        <v>751</v>
      </c>
      <c r="J1811" s="456" t="s">
        <v>751</v>
      </c>
      <c r="K1811" s="456" t="s">
        <v>751</v>
      </c>
      <c r="L1811" s="456" t="s">
        <v>751</v>
      </c>
      <c r="M1811" s="456" t="s">
        <v>751</v>
      </c>
      <c r="N1811" s="456" t="s">
        <v>751</v>
      </c>
      <c r="O1811" s="456" t="s">
        <v>751</v>
      </c>
      <c r="P1811" s="456" t="s">
        <v>751</v>
      </c>
      <c r="Q1811" s="456" t="s">
        <v>751</v>
      </c>
      <c r="R1811" s="456" t="s">
        <v>751</v>
      </c>
      <c r="S1811" s="456" t="s">
        <v>751</v>
      </c>
      <c r="T1811" s="456" t="s">
        <v>751</v>
      </c>
      <c r="U1811" s="456" t="s">
        <v>751</v>
      </c>
      <c r="V1811" s="456" t="s">
        <v>751</v>
      </c>
      <c r="W1811" s="456" t="s">
        <v>751</v>
      </c>
      <c r="X1811" s="456" t="s">
        <v>751</v>
      </c>
      <c r="Y1811" s="456" t="s">
        <v>751</v>
      </c>
      <c r="Z1811" s="456" t="s">
        <v>751</v>
      </c>
      <c r="AA1811" s="456" t="s">
        <v>751</v>
      </c>
      <c r="AB1811" s="456" t="s">
        <v>751</v>
      </c>
      <c r="AC1811" s="456" t="s">
        <v>751</v>
      </c>
    </row>
    <row r="1812" spans="1:29" x14ac:dyDescent="0.25">
      <c r="A1812" s="452" t="s">
        <v>777</v>
      </c>
      <c r="B1812" s="454">
        <v>0.6</v>
      </c>
      <c r="C1812" s="453">
        <v>0.59</v>
      </c>
      <c r="D1812" s="453">
        <v>0.57999999999999996</v>
      </c>
      <c r="E1812" s="453">
        <v>0.56999999999999995</v>
      </c>
      <c r="F1812" s="453">
        <v>0.56000000000000005</v>
      </c>
      <c r="G1812" s="453">
        <v>0.55000000000000004</v>
      </c>
      <c r="H1812" s="453">
        <v>0.54</v>
      </c>
      <c r="I1812" s="453">
        <v>0.53</v>
      </c>
      <c r="J1812" s="453">
        <v>0.47</v>
      </c>
      <c r="K1812" s="453">
        <v>0.52</v>
      </c>
      <c r="L1812" s="453">
        <v>0.55000000000000004</v>
      </c>
      <c r="M1812" s="453">
        <v>0.57999999999999996</v>
      </c>
      <c r="N1812" s="453">
        <v>0.54</v>
      </c>
      <c r="O1812" s="453">
        <v>0.59</v>
      </c>
      <c r="P1812" s="453">
        <v>0.57999999999999996</v>
      </c>
      <c r="Q1812" s="453">
        <v>0.56999999999999995</v>
      </c>
      <c r="R1812" s="453">
        <v>0.52</v>
      </c>
      <c r="S1812" s="453">
        <v>0.57999999999999996</v>
      </c>
      <c r="T1812" s="453">
        <v>0.54</v>
      </c>
      <c r="U1812" s="453">
        <v>0.52</v>
      </c>
      <c r="V1812" s="453">
        <v>0.51</v>
      </c>
      <c r="W1812" s="453">
        <v>0.55000000000000004</v>
      </c>
      <c r="X1812" s="453">
        <v>0.57999999999999996</v>
      </c>
      <c r="Y1812" s="454">
        <v>0.6</v>
      </c>
      <c r="Z1812" s="453">
        <v>0.47</v>
      </c>
      <c r="AA1812" s="453">
        <v>0.51</v>
      </c>
      <c r="AB1812" s="453">
        <v>0.49</v>
      </c>
      <c r="AC1812" s="453">
        <v>0.52</v>
      </c>
    </row>
    <row r="1813" spans="1:29" x14ac:dyDescent="0.25">
      <c r="A1813" s="452" t="s">
        <v>778</v>
      </c>
      <c r="B1813" s="455">
        <v>0</v>
      </c>
      <c r="C1813" s="455">
        <v>0</v>
      </c>
      <c r="D1813" s="455">
        <v>0</v>
      </c>
      <c r="E1813" s="455">
        <v>0</v>
      </c>
      <c r="F1813" s="455">
        <v>0</v>
      </c>
      <c r="G1813" s="455">
        <v>0</v>
      </c>
      <c r="H1813" s="455">
        <v>0</v>
      </c>
      <c r="I1813" s="455">
        <v>0</v>
      </c>
      <c r="J1813" s="455">
        <v>0</v>
      </c>
      <c r="K1813" s="455">
        <v>0</v>
      </c>
      <c r="L1813" s="455">
        <v>0</v>
      </c>
      <c r="M1813" s="455">
        <v>0</v>
      </c>
      <c r="N1813" s="455">
        <v>0</v>
      </c>
      <c r="O1813" s="455">
        <v>0</v>
      </c>
      <c r="P1813" s="455">
        <v>0</v>
      </c>
      <c r="Q1813" s="455">
        <v>0</v>
      </c>
      <c r="R1813" s="455">
        <v>0</v>
      </c>
      <c r="S1813" s="455">
        <v>0</v>
      </c>
      <c r="T1813" s="455">
        <v>0</v>
      </c>
      <c r="U1813" s="455">
        <v>0</v>
      </c>
      <c r="V1813" s="455">
        <v>0</v>
      </c>
      <c r="W1813" s="455">
        <v>0</v>
      </c>
      <c r="X1813" s="455">
        <v>0</v>
      </c>
      <c r="Y1813" s="455">
        <v>0</v>
      </c>
      <c r="Z1813" s="455">
        <v>0</v>
      </c>
      <c r="AA1813" s="455">
        <v>0</v>
      </c>
      <c r="AB1813" s="455">
        <v>0</v>
      </c>
      <c r="AC1813" s="455">
        <v>0</v>
      </c>
    </row>
    <row r="1815" spans="1:29" x14ac:dyDescent="0.25">
      <c r="A1815" s="450" t="s">
        <v>779</v>
      </c>
    </row>
    <row r="1816" spans="1:29" x14ac:dyDescent="0.25">
      <c r="A1816" s="450" t="s">
        <v>751</v>
      </c>
      <c r="B1816" s="450" t="s">
        <v>780</v>
      </c>
    </row>
    <row r="1818" spans="1:29" x14ac:dyDescent="0.25">
      <c r="A1818" s="450" t="s">
        <v>739</v>
      </c>
      <c r="B1818" s="450" t="s">
        <v>740</v>
      </c>
    </row>
    <row r="1819" spans="1:29" x14ac:dyDescent="0.25">
      <c r="A1819" s="450" t="s">
        <v>741</v>
      </c>
      <c r="B1819" s="450" t="s">
        <v>794</v>
      </c>
    </row>
    <row r="1820" spans="1:29" x14ac:dyDescent="0.25">
      <c r="A1820" s="450" t="s">
        <v>743</v>
      </c>
      <c r="B1820" s="450" t="s">
        <v>744</v>
      </c>
    </row>
    <row r="1822" spans="1:29" x14ac:dyDescent="0.25">
      <c r="A1822" s="452" t="s">
        <v>745</v>
      </c>
      <c r="B1822" s="452" t="s">
        <v>51</v>
      </c>
      <c r="C1822" s="452" t="s">
        <v>52</v>
      </c>
      <c r="D1822" s="452" t="s">
        <v>53</v>
      </c>
      <c r="E1822" s="452" t="s">
        <v>54</v>
      </c>
      <c r="F1822" s="452" t="s">
        <v>55</v>
      </c>
      <c r="G1822" s="452" t="s">
        <v>56</v>
      </c>
      <c r="H1822" s="452" t="s">
        <v>57</v>
      </c>
      <c r="I1822" s="452" t="s">
        <v>58</v>
      </c>
      <c r="J1822" s="452" t="s">
        <v>59</v>
      </c>
      <c r="K1822" s="452" t="s">
        <v>60</v>
      </c>
      <c r="L1822" s="452" t="s">
        <v>61</v>
      </c>
      <c r="M1822" s="452" t="s">
        <v>62</v>
      </c>
      <c r="N1822" s="452" t="s">
        <v>63</v>
      </c>
      <c r="O1822" s="452" t="s">
        <v>64</v>
      </c>
      <c r="P1822" s="452" t="s">
        <v>65</v>
      </c>
      <c r="Q1822" s="452" t="s">
        <v>66</v>
      </c>
      <c r="R1822" s="452" t="s">
        <v>67</v>
      </c>
      <c r="S1822" s="452" t="s">
        <v>68</v>
      </c>
      <c r="T1822" s="452" t="s">
        <v>69</v>
      </c>
      <c r="U1822" s="452" t="s">
        <v>70</v>
      </c>
      <c r="V1822" s="452" t="s">
        <v>71</v>
      </c>
      <c r="W1822" s="452" t="s">
        <v>72</v>
      </c>
      <c r="X1822" s="452" t="s">
        <v>73</v>
      </c>
      <c r="Y1822" s="452" t="s">
        <v>74</v>
      </c>
      <c r="Z1822" s="452" t="s">
        <v>75</v>
      </c>
      <c r="AA1822" s="452" t="s">
        <v>76</v>
      </c>
      <c r="AB1822" s="452" t="s">
        <v>77</v>
      </c>
      <c r="AC1822" s="452" t="s">
        <v>746</v>
      </c>
    </row>
    <row r="1823" spans="1:29" x14ac:dyDescent="0.25">
      <c r="A1823" s="452" t="s">
        <v>747</v>
      </c>
      <c r="B1823" s="453">
        <v>14749.51</v>
      </c>
      <c r="C1823" s="453">
        <v>14207.11</v>
      </c>
      <c r="D1823" s="455">
        <v>16039</v>
      </c>
      <c r="E1823" s="453">
        <v>18126.89</v>
      </c>
      <c r="F1823" s="453">
        <v>21789.31</v>
      </c>
      <c r="G1823" s="453">
        <v>25061.18</v>
      </c>
      <c r="H1823" s="453">
        <v>31483.67</v>
      </c>
      <c r="I1823" s="453">
        <v>36720.86</v>
      </c>
      <c r="J1823" s="453">
        <v>41586.46</v>
      </c>
      <c r="K1823" s="453">
        <v>41974.15</v>
      </c>
      <c r="L1823" s="453">
        <v>45079.99</v>
      </c>
      <c r="M1823" s="453">
        <v>43835.040000000001</v>
      </c>
      <c r="N1823" s="453">
        <v>47101.46</v>
      </c>
      <c r="O1823" s="453">
        <v>53163.67</v>
      </c>
      <c r="P1823" s="453">
        <v>58493.59</v>
      </c>
      <c r="Q1823" s="453">
        <v>64194.58</v>
      </c>
      <c r="R1823" s="453">
        <v>69573.070000000007</v>
      </c>
      <c r="S1823" s="453">
        <v>76386.61</v>
      </c>
      <c r="T1823" s="453">
        <v>81502.240000000005</v>
      </c>
      <c r="U1823" s="453">
        <v>82350.94</v>
      </c>
      <c r="V1823" s="453">
        <v>87482.04</v>
      </c>
      <c r="W1823" s="453">
        <v>90680.77</v>
      </c>
      <c r="X1823" s="453">
        <v>93188.65</v>
      </c>
      <c r="Y1823" s="453">
        <v>95156.11</v>
      </c>
      <c r="Z1823" s="453">
        <v>97415.15</v>
      </c>
      <c r="AA1823" s="453">
        <v>93330.53</v>
      </c>
      <c r="AB1823" s="453">
        <v>91958.75</v>
      </c>
      <c r="AC1823" s="453">
        <v>90814.79</v>
      </c>
    </row>
    <row r="1824" spans="1:29" x14ac:dyDescent="0.25">
      <c r="A1824" s="452" t="s">
        <v>748</v>
      </c>
      <c r="B1824" s="453">
        <v>29141.63</v>
      </c>
      <c r="C1824" s="453">
        <v>29198.86</v>
      </c>
      <c r="D1824" s="453">
        <v>31637.32</v>
      </c>
      <c r="E1824" s="453">
        <v>34633.71</v>
      </c>
      <c r="F1824" s="453">
        <v>39384.230000000003</v>
      </c>
      <c r="G1824" s="453">
        <v>44165.98</v>
      </c>
      <c r="H1824" s="453">
        <v>51749.120000000003</v>
      </c>
      <c r="I1824" s="454">
        <v>59850.3</v>
      </c>
      <c r="J1824" s="453">
        <v>61698.46</v>
      </c>
      <c r="K1824" s="453">
        <v>53482.17</v>
      </c>
      <c r="L1824" s="453">
        <v>54999.12</v>
      </c>
      <c r="M1824" s="453">
        <v>54767.19</v>
      </c>
      <c r="N1824" s="453">
        <v>58527.03</v>
      </c>
      <c r="O1824" s="454">
        <v>66036.2</v>
      </c>
      <c r="P1824" s="453">
        <v>70447.09</v>
      </c>
      <c r="Q1824" s="453">
        <v>77378.320000000007</v>
      </c>
      <c r="R1824" s="453">
        <v>83669.05</v>
      </c>
      <c r="S1824" s="453">
        <v>90934.35</v>
      </c>
      <c r="T1824" s="453">
        <v>96553.95</v>
      </c>
      <c r="U1824" s="453">
        <v>98061.87</v>
      </c>
      <c r="V1824" s="453">
        <v>104088.98</v>
      </c>
      <c r="W1824" s="453">
        <v>105738.22</v>
      </c>
      <c r="X1824" s="453">
        <v>108819.63</v>
      </c>
      <c r="Y1824" s="453">
        <v>111121.36</v>
      </c>
      <c r="Z1824" s="453">
        <v>113576.52</v>
      </c>
      <c r="AA1824" s="453">
        <v>109502.16</v>
      </c>
      <c r="AB1824" s="453">
        <v>107347.53</v>
      </c>
      <c r="AC1824" s="453">
        <v>105193.28</v>
      </c>
    </row>
    <row r="1825" spans="1:29" x14ac:dyDescent="0.25">
      <c r="A1825" s="452" t="s">
        <v>749</v>
      </c>
      <c r="B1825" s="453">
        <v>29140.94</v>
      </c>
      <c r="C1825" s="453">
        <v>29198.13</v>
      </c>
      <c r="D1825" s="453">
        <v>31636.54</v>
      </c>
      <c r="E1825" s="453">
        <v>34630.89</v>
      </c>
      <c r="F1825" s="453">
        <v>39378.51</v>
      </c>
      <c r="G1825" s="454">
        <v>44149.8</v>
      </c>
      <c r="H1825" s="454">
        <v>51721.3</v>
      </c>
      <c r="I1825" s="453">
        <v>59806.85</v>
      </c>
      <c r="J1825" s="453">
        <v>61634.07</v>
      </c>
      <c r="K1825" s="453">
        <v>53409.06</v>
      </c>
      <c r="L1825" s="453">
        <v>54925.49</v>
      </c>
      <c r="M1825" s="454">
        <v>54681.8</v>
      </c>
      <c r="N1825" s="453">
        <v>58439.07</v>
      </c>
      <c r="O1825" s="453">
        <v>65929.36</v>
      </c>
      <c r="P1825" s="453">
        <v>70331.25</v>
      </c>
      <c r="Q1825" s="453">
        <v>77246.47</v>
      </c>
      <c r="R1825" s="453">
        <v>83528.03</v>
      </c>
      <c r="S1825" s="453">
        <v>90781.81</v>
      </c>
      <c r="T1825" s="454">
        <v>96383.7</v>
      </c>
      <c r="U1825" s="453">
        <v>97856.51</v>
      </c>
      <c r="V1825" s="453">
        <v>103844.77</v>
      </c>
      <c r="W1825" s="453">
        <v>105503.77</v>
      </c>
      <c r="X1825" s="453">
        <v>108554.34</v>
      </c>
      <c r="Y1825" s="453">
        <v>110845.71</v>
      </c>
      <c r="Z1825" s="453">
        <v>113298.68</v>
      </c>
      <c r="AA1825" s="454">
        <v>109201.2</v>
      </c>
      <c r="AB1825" s="453">
        <v>107067.32</v>
      </c>
      <c r="AC1825" s="453">
        <v>104900.12</v>
      </c>
    </row>
    <row r="1826" spans="1:29" x14ac:dyDescent="0.25">
      <c r="A1826" s="452" t="s">
        <v>750</v>
      </c>
      <c r="B1826" s="456" t="s">
        <v>751</v>
      </c>
      <c r="C1826" s="456" t="s">
        <v>751</v>
      </c>
      <c r="D1826" s="454">
        <v>477.2</v>
      </c>
      <c r="E1826" s="454">
        <v>477.2</v>
      </c>
      <c r="F1826" s="453">
        <v>489.62</v>
      </c>
      <c r="G1826" s="453">
        <v>490.31</v>
      </c>
      <c r="H1826" s="453">
        <v>585.85</v>
      </c>
      <c r="I1826" s="453">
        <v>710.65</v>
      </c>
      <c r="J1826" s="453">
        <v>872.15</v>
      </c>
      <c r="K1826" s="453">
        <v>943.02</v>
      </c>
      <c r="L1826" s="453">
        <v>1144.0899999999999</v>
      </c>
      <c r="M1826" s="453">
        <v>1226.8499999999999</v>
      </c>
      <c r="N1826" s="453">
        <v>1461.87</v>
      </c>
      <c r="O1826" s="453">
        <v>1651.73</v>
      </c>
      <c r="P1826" s="453">
        <v>1732.71</v>
      </c>
      <c r="Q1826" s="453">
        <v>1789.91</v>
      </c>
      <c r="R1826" s="453">
        <v>1923.39</v>
      </c>
      <c r="S1826" s="453">
        <v>2144.11</v>
      </c>
      <c r="T1826" s="453">
        <v>2271.87</v>
      </c>
      <c r="U1826" s="453">
        <v>2431.9299999999998</v>
      </c>
      <c r="V1826" s="453">
        <v>2549.0500000000002</v>
      </c>
      <c r="W1826" s="453">
        <v>2659.13</v>
      </c>
      <c r="X1826" s="453">
        <v>2778.93</v>
      </c>
      <c r="Y1826" s="453">
        <v>2778.83</v>
      </c>
      <c r="Z1826" s="453">
        <v>2892.59</v>
      </c>
      <c r="AA1826" s="453">
        <v>2886.51</v>
      </c>
      <c r="AB1826" s="453">
        <v>2835.71</v>
      </c>
      <c r="AC1826" s="453">
        <v>2805.39</v>
      </c>
    </row>
    <row r="1827" spans="1:29" x14ac:dyDescent="0.25">
      <c r="A1827" s="452" t="s">
        <v>752</v>
      </c>
      <c r="B1827" s="456" t="s">
        <v>751</v>
      </c>
      <c r="C1827" s="455">
        <v>0</v>
      </c>
      <c r="D1827" s="453">
        <v>0.01</v>
      </c>
      <c r="E1827" s="453">
        <v>0.02</v>
      </c>
      <c r="F1827" s="454">
        <v>1.1000000000000001</v>
      </c>
      <c r="G1827" s="453">
        <v>3.33</v>
      </c>
      <c r="H1827" s="453">
        <v>5.84</v>
      </c>
      <c r="I1827" s="453">
        <v>9.2799999999999994</v>
      </c>
      <c r="J1827" s="453">
        <v>15.07</v>
      </c>
      <c r="K1827" s="453">
        <v>21.59</v>
      </c>
      <c r="L1827" s="453">
        <v>33.020000000000003</v>
      </c>
      <c r="M1827" s="453">
        <v>45.67</v>
      </c>
      <c r="N1827" s="454">
        <v>61.3</v>
      </c>
      <c r="O1827" s="453">
        <v>83.74</v>
      </c>
      <c r="P1827" s="453">
        <v>119.92</v>
      </c>
      <c r="Q1827" s="453">
        <v>195.16</v>
      </c>
      <c r="R1827" s="453">
        <v>297.11</v>
      </c>
      <c r="S1827" s="453">
        <v>385.79</v>
      </c>
      <c r="T1827" s="453">
        <v>625.89</v>
      </c>
      <c r="U1827" s="453">
        <v>639.11</v>
      </c>
      <c r="V1827" s="453">
        <v>663.05</v>
      </c>
      <c r="W1827" s="453">
        <v>752.68</v>
      </c>
      <c r="X1827" s="453">
        <v>823.14</v>
      </c>
      <c r="Y1827" s="453">
        <v>968.37</v>
      </c>
      <c r="Z1827" s="453">
        <v>1107.96</v>
      </c>
      <c r="AA1827" s="454">
        <v>1222.0999999999999</v>
      </c>
      <c r="AB1827" s="453">
        <v>1399.99</v>
      </c>
      <c r="AC1827" s="453">
        <v>1817.89</v>
      </c>
    </row>
    <row r="1828" spans="1:29" x14ac:dyDescent="0.25">
      <c r="A1828" s="452" t="s">
        <v>753</v>
      </c>
      <c r="B1828" s="456" t="s">
        <v>751</v>
      </c>
      <c r="C1828" s="456" t="s">
        <v>751</v>
      </c>
      <c r="D1828" s="456" t="s">
        <v>751</v>
      </c>
      <c r="E1828" s="456" t="s">
        <v>751</v>
      </c>
      <c r="F1828" s="456" t="s">
        <v>751</v>
      </c>
      <c r="G1828" s="453">
        <v>27.14</v>
      </c>
      <c r="H1828" s="453">
        <v>87.51</v>
      </c>
      <c r="I1828" s="453">
        <v>193.55</v>
      </c>
      <c r="J1828" s="453">
        <v>264.81</v>
      </c>
      <c r="K1828" s="453">
        <v>324.77</v>
      </c>
      <c r="L1828" s="453">
        <v>444.51</v>
      </c>
      <c r="M1828" s="453">
        <v>561.53</v>
      </c>
      <c r="N1828" s="453">
        <v>682.36</v>
      </c>
      <c r="O1828" s="453">
        <v>820.07</v>
      </c>
      <c r="P1828" s="453">
        <v>921.91</v>
      </c>
      <c r="Q1828" s="453">
        <v>1037.04</v>
      </c>
      <c r="R1828" s="453">
        <v>1308.4100000000001</v>
      </c>
      <c r="S1828" s="453">
        <v>1716.51</v>
      </c>
      <c r="T1828" s="453">
        <v>2009.94</v>
      </c>
      <c r="U1828" s="453">
        <v>2090.4899999999998</v>
      </c>
      <c r="V1828" s="453">
        <v>2381.0700000000002</v>
      </c>
      <c r="W1828" s="454">
        <v>2639.2</v>
      </c>
      <c r="X1828" s="453">
        <v>2757.66</v>
      </c>
      <c r="Y1828" s="454">
        <v>2906.6</v>
      </c>
      <c r="Z1828" s="453">
        <v>3104.77</v>
      </c>
      <c r="AA1828" s="453">
        <v>3317.83</v>
      </c>
      <c r="AB1828" s="453">
        <v>3462.58</v>
      </c>
      <c r="AC1828" s="454">
        <v>3640.8</v>
      </c>
    </row>
    <row r="1829" spans="1:29" x14ac:dyDescent="0.25">
      <c r="A1829" s="452" t="s">
        <v>7</v>
      </c>
      <c r="B1829" s="456" t="s">
        <v>751</v>
      </c>
      <c r="C1829" s="456" t="s">
        <v>751</v>
      </c>
      <c r="D1829" s="453">
        <v>3.83</v>
      </c>
      <c r="E1829" s="453">
        <v>110.03</v>
      </c>
      <c r="F1829" s="453">
        <v>157.36000000000001</v>
      </c>
      <c r="G1829" s="453">
        <v>257.86</v>
      </c>
      <c r="H1829" s="453">
        <v>399.28</v>
      </c>
      <c r="I1829" s="454">
        <v>397.5</v>
      </c>
      <c r="J1829" s="453">
        <v>530.16</v>
      </c>
      <c r="K1829" s="453">
        <v>672.73</v>
      </c>
      <c r="L1829" s="453">
        <v>766.19</v>
      </c>
      <c r="M1829" s="453">
        <v>753.76</v>
      </c>
      <c r="N1829" s="453">
        <v>784.08</v>
      </c>
      <c r="O1829" s="453">
        <v>798.52</v>
      </c>
      <c r="P1829" s="453">
        <v>852.76</v>
      </c>
      <c r="Q1829" s="453">
        <v>902.83</v>
      </c>
      <c r="R1829" s="453">
        <v>925.12</v>
      </c>
      <c r="S1829" s="454">
        <v>958.8</v>
      </c>
      <c r="T1829" s="453">
        <v>958.03</v>
      </c>
      <c r="U1829" s="453">
        <v>980.88</v>
      </c>
      <c r="V1829" s="453">
        <v>827.32</v>
      </c>
      <c r="W1829" s="453">
        <v>749.29</v>
      </c>
      <c r="X1829" s="453">
        <v>749.97</v>
      </c>
      <c r="Y1829" s="453">
        <v>676.81</v>
      </c>
      <c r="Z1829" s="453">
        <v>616.94000000000005</v>
      </c>
      <c r="AA1829" s="453">
        <v>461.93</v>
      </c>
      <c r="AB1829" s="453">
        <v>503.55</v>
      </c>
      <c r="AC1829" s="453">
        <v>405.43</v>
      </c>
    </row>
    <row r="1830" spans="1:29" x14ac:dyDescent="0.25">
      <c r="A1830" s="452" t="s">
        <v>754</v>
      </c>
      <c r="B1830" s="456" t="s">
        <v>751</v>
      </c>
      <c r="C1830" s="455">
        <v>3</v>
      </c>
      <c r="D1830" s="453">
        <v>252.04</v>
      </c>
      <c r="E1830" s="453">
        <v>2467.65</v>
      </c>
      <c r="F1830" s="453">
        <v>2667.14</v>
      </c>
      <c r="G1830" s="454">
        <v>2597.3000000000002</v>
      </c>
      <c r="H1830" s="453">
        <v>3388.68</v>
      </c>
      <c r="I1830" s="453">
        <v>4137.42</v>
      </c>
      <c r="J1830" s="453">
        <v>4853.1400000000003</v>
      </c>
      <c r="K1830" s="453">
        <v>5183.1499999999996</v>
      </c>
      <c r="L1830" s="453">
        <v>6008.86</v>
      </c>
      <c r="M1830" s="453">
        <v>7434.98</v>
      </c>
      <c r="N1830" s="453">
        <v>8076.74</v>
      </c>
      <c r="O1830" s="453">
        <v>8282.01</v>
      </c>
      <c r="P1830" s="453">
        <v>8730.17</v>
      </c>
      <c r="Q1830" s="453">
        <v>8987.66</v>
      </c>
      <c r="R1830" s="453">
        <v>9347.69</v>
      </c>
      <c r="S1830" s="453">
        <v>9781.3700000000008</v>
      </c>
      <c r="T1830" s="453">
        <v>9737.99</v>
      </c>
      <c r="U1830" s="453">
        <v>9997.51</v>
      </c>
      <c r="V1830" s="453">
        <v>10332.129999999999</v>
      </c>
      <c r="W1830" s="453">
        <v>10747.64</v>
      </c>
      <c r="X1830" s="453">
        <v>10919.52</v>
      </c>
      <c r="Y1830" s="453">
        <v>10922.83</v>
      </c>
      <c r="Z1830" s="453">
        <v>11092.75</v>
      </c>
      <c r="AA1830" s="453">
        <v>11296.16</v>
      </c>
      <c r="AB1830" s="453">
        <v>11258.48</v>
      </c>
      <c r="AC1830" s="453">
        <v>11010.81</v>
      </c>
    </row>
    <row r="1831" spans="1:29" x14ac:dyDescent="0.25">
      <c r="A1831" s="452" t="s">
        <v>755</v>
      </c>
      <c r="B1831" s="456" t="s">
        <v>751</v>
      </c>
      <c r="C1831" s="456" t="s">
        <v>751</v>
      </c>
      <c r="D1831" s="453">
        <v>17.510000000000002</v>
      </c>
      <c r="E1831" s="453">
        <v>20.02</v>
      </c>
      <c r="F1831" s="453">
        <v>22.91</v>
      </c>
      <c r="G1831" s="453">
        <v>28.45</v>
      </c>
      <c r="H1831" s="453">
        <v>34.56</v>
      </c>
      <c r="I1831" s="453">
        <v>41.31</v>
      </c>
      <c r="J1831" s="453">
        <v>52.25</v>
      </c>
      <c r="K1831" s="453">
        <v>63.39</v>
      </c>
      <c r="L1831" s="453">
        <v>79.150000000000006</v>
      </c>
      <c r="M1831" s="453">
        <v>97.19</v>
      </c>
      <c r="N1831" s="453">
        <v>98.83</v>
      </c>
      <c r="O1831" s="453">
        <v>104.87</v>
      </c>
      <c r="P1831" s="453">
        <v>119.33</v>
      </c>
      <c r="Q1831" s="453">
        <v>134.96</v>
      </c>
      <c r="R1831" s="453">
        <v>154.57</v>
      </c>
      <c r="S1831" s="453">
        <v>170.37</v>
      </c>
      <c r="T1831" s="453">
        <v>150.38999999999999</v>
      </c>
      <c r="U1831" s="453">
        <v>157.53</v>
      </c>
      <c r="V1831" s="453">
        <v>175.54</v>
      </c>
      <c r="W1831" s="453">
        <v>183.33</v>
      </c>
      <c r="X1831" s="453">
        <v>193.34</v>
      </c>
      <c r="Y1831" s="453">
        <v>207.75</v>
      </c>
      <c r="Z1831" s="453">
        <v>218.14</v>
      </c>
      <c r="AA1831" s="453">
        <v>223.21</v>
      </c>
      <c r="AB1831" s="453">
        <v>235.58</v>
      </c>
      <c r="AC1831" s="453">
        <v>236.24</v>
      </c>
    </row>
    <row r="1832" spans="1:29" x14ac:dyDescent="0.25">
      <c r="A1832" s="452" t="s">
        <v>756</v>
      </c>
      <c r="B1832" s="453">
        <v>1.23</v>
      </c>
      <c r="C1832" s="453">
        <v>1.41</v>
      </c>
      <c r="D1832" s="453">
        <v>1.65</v>
      </c>
      <c r="E1832" s="453">
        <v>3.59</v>
      </c>
      <c r="F1832" s="453">
        <v>10.96</v>
      </c>
      <c r="G1832" s="453">
        <v>104.36</v>
      </c>
      <c r="H1832" s="453">
        <v>173.85</v>
      </c>
      <c r="I1832" s="453">
        <v>290.89</v>
      </c>
      <c r="J1832" s="453">
        <v>388.78</v>
      </c>
      <c r="K1832" s="454">
        <v>389.3</v>
      </c>
      <c r="L1832" s="453">
        <v>469.73</v>
      </c>
      <c r="M1832" s="453">
        <v>600.30999999999995</v>
      </c>
      <c r="N1832" s="453">
        <v>614.71</v>
      </c>
      <c r="O1832" s="453">
        <v>690.71</v>
      </c>
      <c r="P1832" s="453">
        <v>685.32</v>
      </c>
      <c r="Q1832" s="453">
        <v>679.92</v>
      </c>
      <c r="R1832" s="453">
        <v>900.54</v>
      </c>
      <c r="S1832" s="453">
        <v>906.25</v>
      </c>
      <c r="T1832" s="453">
        <v>845.25</v>
      </c>
      <c r="U1832" s="453">
        <v>914.07</v>
      </c>
      <c r="V1832" s="453">
        <v>928.41</v>
      </c>
      <c r="W1832" s="453">
        <v>953.22</v>
      </c>
      <c r="X1832" s="455">
        <v>947</v>
      </c>
      <c r="Y1832" s="454">
        <v>975.6</v>
      </c>
      <c r="Z1832" s="453">
        <v>1044.1500000000001</v>
      </c>
      <c r="AA1832" s="453">
        <v>1035.8900000000001</v>
      </c>
      <c r="AB1832" s="453">
        <v>1113.08</v>
      </c>
      <c r="AC1832" s="454">
        <v>1143.3</v>
      </c>
    </row>
    <row r="1833" spans="1:29" x14ac:dyDescent="0.25">
      <c r="A1833" s="452" t="s">
        <v>757</v>
      </c>
      <c r="B1833" s="453">
        <v>1182.82</v>
      </c>
      <c r="C1833" s="453">
        <v>1400.08</v>
      </c>
      <c r="D1833" s="453">
        <v>1149.07</v>
      </c>
      <c r="E1833" s="453">
        <v>2032.44</v>
      </c>
      <c r="F1833" s="453">
        <v>2712.11</v>
      </c>
      <c r="G1833" s="453">
        <v>4157.38</v>
      </c>
      <c r="H1833" s="453">
        <v>4820.17</v>
      </c>
      <c r="I1833" s="453">
        <v>5166.49</v>
      </c>
      <c r="J1833" s="453">
        <v>5767.51</v>
      </c>
      <c r="K1833" s="453">
        <v>6721.13</v>
      </c>
      <c r="L1833" s="453">
        <v>5261.86</v>
      </c>
      <c r="M1833" s="453">
        <v>4781.5200000000004</v>
      </c>
      <c r="N1833" s="453">
        <v>5090.33</v>
      </c>
      <c r="O1833" s="453">
        <v>4733.6499999999996</v>
      </c>
      <c r="P1833" s="453">
        <v>4928.2700000000004</v>
      </c>
      <c r="Q1833" s="453">
        <v>5078.03</v>
      </c>
      <c r="R1833" s="453">
        <v>2723.63</v>
      </c>
      <c r="S1833" s="453">
        <v>3246.63</v>
      </c>
      <c r="T1833" s="453">
        <v>3712.35</v>
      </c>
      <c r="U1833" s="453">
        <v>4036.02</v>
      </c>
      <c r="V1833" s="453">
        <v>4467.76</v>
      </c>
      <c r="W1833" s="453">
        <v>4747.22</v>
      </c>
      <c r="X1833" s="453">
        <v>5153.93</v>
      </c>
      <c r="Y1833" s="453">
        <v>5741.48</v>
      </c>
      <c r="Z1833" s="453">
        <v>5842.95</v>
      </c>
      <c r="AA1833" s="453">
        <v>5999.84</v>
      </c>
      <c r="AB1833" s="453">
        <v>6223.86</v>
      </c>
      <c r="AC1833" s="453">
        <v>6179.32</v>
      </c>
    </row>
    <row r="1834" spans="1:29" x14ac:dyDescent="0.25">
      <c r="A1834" s="452" t="s">
        <v>758</v>
      </c>
      <c r="B1834" s="453">
        <v>3039.92</v>
      </c>
      <c r="C1834" s="453">
        <v>2756.35</v>
      </c>
      <c r="D1834" s="453">
        <v>3494.58</v>
      </c>
      <c r="E1834" s="454">
        <v>2856.4</v>
      </c>
      <c r="F1834" s="454">
        <v>4373.3999999999996</v>
      </c>
      <c r="G1834" s="453">
        <v>5867.64</v>
      </c>
      <c r="H1834" s="453">
        <v>6869.57</v>
      </c>
      <c r="I1834" s="453">
        <v>8283.2199999999993</v>
      </c>
      <c r="J1834" s="453">
        <v>8595.49</v>
      </c>
      <c r="K1834" s="453">
        <v>10553.82</v>
      </c>
      <c r="L1834" s="453">
        <v>12253.59</v>
      </c>
      <c r="M1834" s="453">
        <v>9047.15</v>
      </c>
      <c r="N1834" s="453">
        <v>7734.91</v>
      </c>
      <c r="O1834" s="453">
        <v>9871.0300000000007</v>
      </c>
      <c r="P1834" s="453">
        <v>10187.870000000001</v>
      </c>
      <c r="Q1834" s="453">
        <v>11470.68</v>
      </c>
      <c r="R1834" s="453">
        <v>14046.17</v>
      </c>
      <c r="S1834" s="453">
        <v>16051.01</v>
      </c>
      <c r="T1834" s="453">
        <v>17011.560000000001</v>
      </c>
      <c r="U1834" s="453">
        <v>15586.64</v>
      </c>
      <c r="V1834" s="453">
        <v>16070.28</v>
      </c>
      <c r="W1834" s="453">
        <v>15368.22</v>
      </c>
      <c r="X1834" s="453">
        <v>15352.58</v>
      </c>
      <c r="Y1834" s="453">
        <v>15245.58</v>
      </c>
      <c r="Z1834" s="454">
        <v>15109.5</v>
      </c>
      <c r="AA1834" s="453">
        <v>8440.5300000000007</v>
      </c>
      <c r="AB1834" s="453">
        <v>8201.51</v>
      </c>
      <c r="AC1834" s="453">
        <v>6309.32</v>
      </c>
    </row>
    <row r="1835" spans="1:29" x14ac:dyDescent="0.25">
      <c r="A1835" s="452" t="s">
        <v>759</v>
      </c>
      <c r="B1835" s="454">
        <v>4402.2</v>
      </c>
      <c r="C1835" s="453">
        <v>5124.38</v>
      </c>
      <c r="D1835" s="453">
        <v>4417.8100000000004</v>
      </c>
      <c r="E1835" s="453">
        <v>2936.38</v>
      </c>
      <c r="F1835" s="453">
        <v>1953.87</v>
      </c>
      <c r="G1835" s="453">
        <v>1890.38</v>
      </c>
      <c r="H1835" s="454">
        <v>3237.9</v>
      </c>
      <c r="I1835" s="453">
        <v>4051.58</v>
      </c>
      <c r="J1835" s="453">
        <v>4284.51</v>
      </c>
      <c r="K1835" s="453">
        <v>5361.23</v>
      </c>
      <c r="L1835" s="453">
        <v>6611.62</v>
      </c>
      <c r="M1835" s="453">
        <v>8056.95</v>
      </c>
      <c r="N1835" s="453">
        <v>9341.6200000000008</v>
      </c>
      <c r="O1835" s="453">
        <v>10709.15</v>
      </c>
      <c r="P1835" s="453">
        <v>12073.18</v>
      </c>
      <c r="Q1835" s="453">
        <v>13354.01</v>
      </c>
      <c r="R1835" s="453">
        <v>14350.66</v>
      </c>
      <c r="S1835" s="453">
        <v>15198.31</v>
      </c>
      <c r="T1835" s="453">
        <v>16081.25</v>
      </c>
      <c r="U1835" s="453">
        <v>16224.12</v>
      </c>
      <c r="V1835" s="453">
        <v>17297.12</v>
      </c>
      <c r="W1835" s="453">
        <v>18429.39</v>
      </c>
      <c r="X1835" s="453">
        <v>18790.02</v>
      </c>
      <c r="Y1835" s="453">
        <v>18848.97</v>
      </c>
      <c r="Z1835" s="453">
        <v>18877.849999999999</v>
      </c>
      <c r="AA1835" s="453">
        <v>19126.849999999999</v>
      </c>
      <c r="AB1835" s="453">
        <v>19281.37</v>
      </c>
      <c r="AC1835" s="453">
        <v>18711.330000000002</v>
      </c>
    </row>
    <row r="1836" spans="1:29" x14ac:dyDescent="0.25">
      <c r="A1836" s="452" t="s">
        <v>760</v>
      </c>
      <c r="B1836" s="456" t="s">
        <v>751</v>
      </c>
      <c r="C1836" s="456" t="s">
        <v>751</v>
      </c>
      <c r="D1836" s="456" t="s">
        <v>751</v>
      </c>
      <c r="E1836" s="456" t="s">
        <v>751</v>
      </c>
      <c r="F1836" s="456" t="s">
        <v>751</v>
      </c>
      <c r="G1836" s="453">
        <v>29.32</v>
      </c>
      <c r="H1836" s="453">
        <v>49.77</v>
      </c>
      <c r="I1836" s="453">
        <v>71.930000000000007</v>
      </c>
      <c r="J1836" s="453">
        <v>101.88</v>
      </c>
      <c r="K1836" s="453">
        <v>122.08</v>
      </c>
      <c r="L1836" s="454">
        <v>147.9</v>
      </c>
      <c r="M1836" s="453">
        <v>161.46</v>
      </c>
      <c r="N1836" s="453">
        <v>185.34</v>
      </c>
      <c r="O1836" s="453">
        <v>212.23</v>
      </c>
      <c r="P1836" s="453">
        <v>240.33</v>
      </c>
      <c r="Q1836" s="454">
        <v>265.8</v>
      </c>
      <c r="R1836" s="453">
        <v>292.57</v>
      </c>
      <c r="S1836" s="453">
        <v>326.74</v>
      </c>
      <c r="T1836" s="453">
        <v>338.04</v>
      </c>
      <c r="U1836" s="453">
        <v>341.35</v>
      </c>
      <c r="V1836" s="453">
        <v>378.87</v>
      </c>
      <c r="W1836" s="454">
        <v>396.2</v>
      </c>
      <c r="X1836" s="453">
        <v>397.28</v>
      </c>
      <c r="Y1836" s="453">
        <v>469.19</v>
      </c>
      <c r="Z1836" s="453">
        <v>474.76</v>
      </c>
      <c r="AA1836" s="454">
        <v>482.5</v>
      </c>
      <c r="AB1836" s="453">
        <v>483.53</v>
      </c>
      <c r="AC1836" s="453">
        <v>488.71</v>
      </c>
    </row>
    <row r="1837" spans="1:29" x14ac:dyDescent="0.25">
      <c r="A1837" s="452" t="s">
        <v>761</v>
      </c>
      <c r="B1837" s="455">
        <v>444</v>
      </c>
      <c r="C1837" s="454">
        <v>449.3</v>
      </c>
      <c r="D1837" s="453">
        <v>471.91</v>
      </c>
      <c r="E1837" s="454">
        <v>494.1</v>
      </c>
      <c r="F1837" s="453">
        <v>664.06</v>
      </c>
      <c r="G1837" s="453">
        <v>926.65</v>
      </c>
      <c r="H1837" s="454">
        <v>666.4</v>
      </c>
      <c r="I1837" s="453">
        <v>1000.89</v>
      </c>
      <c r="J1837" s="453">
        <v>1520.83</v>
      </c>
      <c r="K1837" s="454">
        <v>1980.4</v>
      </c>
      <c r="L1837" s="453">
        <v>2476.87</v>
      </c>
      <c r="M1837" s="453">
        <v>3246.94</v>
      </c>
      <c r="N1837" s="453">
        <v>4153.32</v>
      </c>
      <c r="O1837" s="453">
        <v>5148.3599999999997</v>
      </c>
      <c r="P1837" s="453">
        <v>6354.76</v>
      </c>
      <c r="Q1837" s="453">
        <v>7512.23</v>
      </c>
      <c r="R1837" s="453">
        <v>8615.2199999999993</v>
      </c>
      <c r="S1837" s="453">
        <v>9277.9699999999993</v>
      </c>
      <c r="T1837" s="455">
        <v>10177</v>
      </c>
      <c r="U1837" s="454">
        <v>10960.4</v>
      </c>
      <c r="V1837" s="453">
        <v>11723.95</v>
      </c>
      <c r="W1837" s="453">
        <v>12604.67</v>
      </c>
      <c r="X1837" s="454">
        <v>13178.8</v>
      </c>
      <c r="Y1837" s="454">
        <v>13753.4</v>
      </c>
      <c r="Z1837" s="453">
        <v>14317.99</v>
      </c>
      <c r="AA1837" s="453">
        <v>14703.35</v>
      </c>
      <c r="AB1837" s="453">
        <v>15045.11</v>
      </c>
      <c r="AC1837" s="453">
        <v>15294.12</v>
      </c>
    </row>
    <row r="1838" spans="1:29" x14ac:dyDescent="0.25">
      <c r="A1838" s="452" t="s">
        <v>762</v>
      </c>
      <c r="B1838" s="453">
        <v>63.88</v>
      </c>
      <c r="C1838" s="453">
        <v>76.02</v>
      </c>
      <c r="D1838" s="453">
        <v>84.42</v>
      </c>
      <c r="E1838" s="453">
        <v>79.14</v>
      </c>
      <c r="F1838" s="454">
        <v>82.2</v>
      </c>
      <c r="G1838" s="453">
        <v>91.92</v>
      </c>
      <c r="H1838" s="453">
        <v>95.96</v>
      </c>
      <c r="I1838" s="453">
        <v>99.69</v>
      </c>
      <c r="J1838" s="453">
        <v>105.78</v>
      </c>
      <c r="K1838" s="453">
        <v>116.67</v>
      </c>
      <c r="L1838" s="453">
        <v>120.21</v>
      </c>
      <c r="M1838" s="453">
        <v>121.57</v>
      </c>
      <c r="N1838" s="453">
        <v>129.79</v>
      </c>
      <c r="O1838" s="453">
        <v>134.15</v>
      </c>
      <c r="P1838" s="453">
        <v>146.33000000000001</v>
      </c>
      <c r="Q1838" s="453">
        <v>194.12</v>
      </c>
      <c r="R1838" s="453">
        <v>197.79</v>
      </c>
      <c r="S1838" s="453">
        <v>224.54</v>
      </c>
      <c r="T1838" s="453">
        <v>217.34</v>
      </c>
      <c r="U1838" s="453">
        <v>224.52</v>
      </c>
      <c r="V1838" s="453">
        <v>245.65</v>
      </c>
      <c r="W1838" s="453">
        <v>219.43</v>
      </c>
      <c r="X1838" s="453">
        <v>222.13</v>
      </c>
      <c r="Y1838" s="453">
        <v>214.83</v>
      </c>
      <c r="Z1838" s="453">
        <v>213.03</v>
      </c>
      <c r="AA1838" s="453">
        <v>250.45</v>
      </c>
      <c r="AB1838" s="453">
        <v>245.28</v>
      </c>
      <c r="AC1838" s="453">
        <v>249.56</v>
      </c>
    </row>
    <row r="1839" spans="1:29" x14ac:dyDescent="0.25">
      <c r="A1839" s="452" t="s">
        <v>763</v>
      </c>
      <c r="B1839" s="456" t="s">
        <v>751</v>
      </c>
      <c r="C1839" s="456" t="s">
        <v>751</v>
      </c>
      <c r="D1839" s="456" t="s">
        <v>751</v>
      </c>
      <c r="E1839" s="456" t="s">
        <v>751</v>
      </c>
      <c r="F1839" s="456" t="s">
        <v>751</v>
      </c>
      <c r="G1839" s="454">
        <v>2.5</v>
      </c>
      <c r="H1839" s="453">
        <v>2.76</v>
      </c>
      <c r="I1839" s="453">
        <v>3.35</v>
      </c>
      <c r="J1839" s="454">
        <v>7.6</v>
      </c>
      <c r="K1839" s="453">
        <v>10.57</v>
      </c>
      <c r="L1839" s="453">
        <v>14.08</v>
      </c>
      <c r="M1839" s="453">
        <v>17.89</v>
      </c>
      <c r="N1839" s="453">
        <v>21.66</v>
      </c>
      <c r="O1839" s="454">
        <v>25.5</v>
      </c>
      <c r="P1839" s="454">
        <v>40.700000000000003</v>
      </c>
      <c r="Q1839" s="455">
        <v>55</v>
      </c>
      <c r="R1839" s="453">
        <v>87.99</v>
      </c>
      <c r="S1839" s="453">
        <v>114.05</v>
      </c>
      <c r="T1839" s="453">
        <v>141.65</v>
      </c>
      <c r="U1839" s="453">
        <v>155.27000000000001</v>
      </c>
      <c r="V1839" s="453">
        <v>166.06</v>
      </c>
      <c r="W1839" s="453">
        <v>171.24</v>
      </c>
      <c r="X1839" s="453">
        <v>175.95</v>
      </c>
      <c r="Y1839" s="453">
        <v>191.21</v>
      </c>
      <c r="Z1839" s="453">
        <v>206.11</v>
      </c>
      <c r="AA1839" s="453">
        <v>219.56</v>
      </c>
      <c r="AB1839" s="453">
        <v>240.84</v>
      </c>
      <c r="AC1839" s="453">
        <v>234.92</v>
      </c>
    </row>
    <row r="1840" spans="1:29" x14ac:dyDescent="0.25">
      <c r="A1840" s="452" t="s">
        <v>764</v>
      </c>
      <c r="B1840" s="456" t="s">
        <v>751</v>
      </c>
      <c r="C1840" s="456" t="s">
        <v>751</v>
      </c>
      <c r="D1840" s="456" t="s">
        <v>751</v>
      </c>
      <c r="E1840" s="453">
        <v>0.03</v>
      </c>
      <c r="F1840" s="453">
        <v>0.09</v>
      </c>
      <c r="G1840" s="453">
        <v>6.18</v>
      </c>
      <c r="H1840" s="453">
        <v>7.61</v>
      </c>
      <c r="I1840" s="453">
        <v>10.11</v>
      </c>
      <c r="J1840" s="453">
        <v>13.75</v>
      </c>
      <c r="K1840" s="453">
        <v>17.32</v>
      </c>
      <c r="L1840" s="453">
        <v>21.86</v>
      </c>
      <c r="M1840" s="454">
        <v>28.2</v>
      </c>
      <c r="N1840" s="454">
        <v>35.799999999999997</v>
      </c>
      <c r="O1840" s="453">
        <v>47.07</v>
      </c>
      <c r="P1840" s="453">
        <v>67.989999999999995</v>
      </c>
      <c r="Q1840" s="453">
        <v>89.23</v>
      </c>
      <c r="R1840" s="453">
        <v>118.73</v>
      </c>
      <c r="S1840" s="454">
        <v>154.30000000000001</v>
      </c>
      <c r="T1840" s="453">
        <v>192.52</v>
      </c>
      <c r="U1840" s="453">
        <v>214.43</v>
      </c>
      <c r="V1840" s="453">
        <v>257.64999999999998</v>
      </c>
      <c r="W1840" s="453">
        <v>304.37</v>
      </c>
      <c r="X1840" s="453">
        <v>350.98</v>
      </c>
      <c r="Y1840" s="453">
        <v>406.96</v>
      </c>
      <c r="Z1840" s="453">
        <v>459.75</v>
      </c>
      <c r="AA1840" s="453">
        <v>567.78</v>
      </c>
      <c r="AB1840" s="455">
        <v>732</v>
      </c>
      <c r="AC1840" s="453">
        <v>711.26</v>
      </c>
    </row>
    <row r="1841" spans="1:29" x14ac:dyDescent="0.25">
      <c r="A1841" s="452" t="s">
        <v>765</v>
      </c>
      <c r="B1841" s="455">
        <v>0</v>
      </c>
      <c r="C1841" s="455">
        <v>0</v>
      </c>
      <c r="D1841" s="453">
        <v>5.49</v>
      </c>
      <c r="E1841" s="453">
        <v>12.94</v>
      </c>
      <c r="F1841" s="453">
        <v>14.19</v>
      </c>
      <c r="G1841" s="453">
        <v>15.15</v>
      </c>
      <c r="H1841" s="453">
        <v>17.329999999999998</v>
      </c>
      <c r="I1841" s="454">
        <v>20.100000000000001</v>
      </c>
      <c r="J1841" s="453">
        <v>22.96</v>
      </c>
      <c r="K1841" s="453">
        <v>26.21</v>
      </c>
      <c r="L1841" s="453">
        <v>31.08</v>
      </c>
      <c r="M1841" s="453">
        <v>38.25</v>
      </c>
      <c r="N1841" s="453">
        <v>41.51</v>
      </c>
      <c r="O1841" s="453">
        <v>41.75</v>
      </c>
      <c r="P1841" s="453">
        <v>41.93</v>
      </c>
      <c r="Q1841" s="453">
        <v>40.47</v>
      </c>
      <c r="R1841" s="453">
        <v>43.37</v>
      </c>
      <c r="S1841" s="453">
        <v>47.76</v>
      </c>
      <c r="T1841" s="453">
        <v>50.25</v>
      </c>
      <c r="U1841" s="454">
        <v>51.4</v>
      </c>
      <c r="V1841" s="453">
        <v>53.69</v>
      </c>
      <c r="W1841" s="453">
        <v>56.56</v>
      </c>
      <c r="X1841" s="453">
        <v>58.93</v>
      </c>
      <c r="Y1841" s="453">
        <v>62.46</v>
      </c>
      <c r="Z1841" s="454">
        <v>67.2</v>
      </c>
      <c r="AA1841" s="453">
        <v>67.489999999999995</v>
      </c>
      <c r="AB1841" s="453">
        <v>65.63</v>
      </c>
      <c r="AC1841" s="453">
        <v>71.64</v>
      </c>
    </row>
    <row r="1842" spans="1:29" x14ac:dyDescent="0.25">
      <c r="A1842" s="452" t="s">
        <v>766</v>
      </c>
      <c r="B1842" s="456" t="s">
        <v>751</v>
      </c>
      <c r="C1842" s="453">
        <v>15.14</v>
      </c>
      <c r="D1842" s="453">
        <v>23.24</v>
      </c>
      <c r="E1842" s="453">
        <v>27.53</v>
      </c>
      <c r="F1842" s="453">
        <v>32.409999999999997</v>
      </c>
      <c r="G1842" s="453">
        <v>37.15</v>
      </c>
      <c r="H1842" s="453">
        <v>38.78</v>
      </c>
      <c r="I1842" s="453">
        <v>71.08</v>
      </c>
      <c r="J1842" s="454">
        <v>147.4</v>
      </c>
      <c r="K1842" s="454">
        <v>301.60000000000002</v>
      </c>
      <c r="L1842" s="453">
        <v>211.12</v>
      </c>
      <c r="M1842" s="453">
        <v>261.23</v>
      </c>
      <c r="N1842" s="453">
        <v>379.56</v>
      </c>
      <c r="O1842" s="453">
        <v>504.81</v>
      </c>
      <c r="P1842" s="454">
        <v>669.8</v>
      </c>
      <c r="Q1842" s="453">
        <v>775.92</v>
      </c>
      <c r="R1842" s="453">
        <v>912.07</v>
      </c>
      <c r="S1842" s="453">
        <v>1023.66</v>
      </c>
      <c r="T1842" s="453">
        <v>1134.9100000000001</v>
      </c>
      <c r="U1842" s="453">
        <v>1102.1500000000001</v>
      </c>
      <c r="V1842" s="454">
        <v>1203.2</v>
      </c>
      <c r="W1842" s="453">
        <v>1308.43</v>
      </c>
      <c r="X1842" s="453">
        <v>1203.1199999999999</v>
      </c>
      <c r="Y1842" s="453">
        <v>1252.76</v>
      </c>
      <c r="Z1842" s="453">
        <v>1694.26</v>
      </c>
      <c r="AA1842" s="453">
        <v>2202.19</v>
      </c>
      <c r="AB1842" s="455">
        <v>1648</v>
      </c>
      <c r="AC1842" s="453">
        <v>1801.17</v>
      </c>
    </row>
    <row r="1843" spans="1:29" x14ac:dyDescent="0.25">
      <c r="A1843" s="452" t="s">
        <v>767</v>
      </c>
      <c r="B1843" s="456" t="s">
        <v>751</v>
      </c>
      <c r="C1843" s="456" t="s">
        <v>751</v>
      </c>
      <c r="D1843" s="456" t="s">
        <v>751</v>
      </c>
      <c r="E1843" s="456" t="s">
        <v>751</v>
      </c>
      <c r="F1843" s="455">
        <v>0</v>
      </c>
      <c r="G1843" s="455">
        <v>0</v>
      </c>
      <c r="H1843" s="455">
        <v>0</v>
      </c>
      <c r="I1843" s="455">
        <v>0</v>
      </c>
      <c r="J1843" s="453">
        <v>0.01</v>
      </c>
      <c r="K1843" s="453">
        <v>0.01</v>
      </c>
      <c r="L1843" s="454">
        <v>6.7</v>
      </c>
      <c r="M1843" s="453">
        <v>11.26</v>
      </c>
      <c r="N1843" s="453">
        <v>14.99</v>
      </c>
      <c r="O1843" s="453">
        <v>16.45</v>
      </c>
      <c r="P1843" s="453">
        <v>29.48</v>
      </c>
      <c r="Q1843" s="453">
        <v>41.78</v>
      </c>
      <c r="R1843" s="453">
        <v>78.86</v>
      </c>
      <c r="S1843" s="453">
        <v>96.74</v>
      </c>
      <c r="T1843" s="453">
        <v>112.37</v>
      </c>
      <c r="U1843" s="453">
        <v>133.13</v>
      </c>
      <c r="V1843" s="453">
        <v>145.49</v>
      </c>
      <c r="W1843" s="453">
        <v>169.02</v>
      </c>
      <c r="X1843" s="453">
        <v>201.03</v>
      </c>
      <c r="Y1843" s="453">
        <v>216.32</v>
      </c>
      <c r="Z1843" s="453">
        <v>230.77</v>
      </c>
      <c r="AA1843" s="453">
        <v>246.37</v>
      </c>
      <c r="AB1843" s="453">
        <v>256.58</v>
      </c>
      <c r="AC1843" s="453">
        <v>310.93</v>
      </c>
    </row>
    <row r="1844" spans="1:29" x14ac:dyDescent="0.25">
      <c r="A1844" s="452" t="s">
        <v>768</v>
      </c>
      <c r="B1844" s="453">
        <v>5606.33</v>
      </c>
      <c r="C1844" s="453">
        <v>4366.07</v>
      </c>
      <c r="D1844" s="453">
        <v>5621.29</v>
      </c>
      <c r="E1844" s="453">
        <v>6311.62</v>
      </c>
      <c r="F1844" s="453">
        <v>8159.23</v>
      </c>
      <c r="G1844" s="453">
        <v>7570.52</v>
      </c>
      <c r="H1844" s="453">
        <v>9593.31</v>
      </c>
      <c r="I1844" s="453">
        <v>10198.450000000001</v>
      </c>
      <c r="J1844" s="453">
        <v>11568.72</v>
      </c>
      <c r="K1844" s="453">
        <v>6012.71</v>
      </c>
      <c r="L1844" s="453">
        <v>4765.18</v>
      </c>
      <c r="M1844" s="453">
        <v>2069.61</v>
      </c>
      <c r="N1844" s="453">
        <v>1813.01</v>
      </c>
      <c r="O1844" s="453">
        <v>1817.24</v>
      </c>
      <c r="P1844" s="453">
        <v>1911.39</v>
      </c>
      <c r="Q1844" s="453">
        <v>1734.64</v>
      </c>
      <c r="R1844" s="453">
        <v>1991.29</v>
      </c>
      <c r="S1844" s="453">
        <v>2132.11</v>
      </c>
      <c r="T1844" s="454">
        <v>2245.4</v>
      </c>
      <c r="U1844" s="454">
        <v>2355.5</v>
      </c>
      <c r="V1844" s="453">
        <v>2668.84</v>
      </c>
      <c r="W1844" s="453">
        <v>2448.41</v>
      </c>
      <c r="X1844" s="453">
        <v>2411.92</v>
      </c>
      <c r="Y1844" s="453">
        <v>2061.64</v>
      </c>
      <c r="Z1844" s="454">
        <v>1649.1</v>
      </c>
      <c r="AA1844" s="453">
        <v>1833.55</v>
      </c>
      <c r="AB1844" s="453">
        <v>1876.41</v>
      </c>
      <c r="AC1844" s="453">
        <v>1826.38</v>
      </c>
    </row>
    <row r="1845" spans="1:29" x14ac:dyDescent="0.25">
      <c r="A1845" s="452" t="s">
        <v>769</v>
      </c>
      <c r="B1845" s="453">
        <v>2.44</v>
      </c>
      <c r="C1845" s="453">
        <v>3.89</v>
      </c>
      <c r="D1845" s="453">
        <v>5.64</v>
      </c>
      <c r="E1845" s="453">
        <v>235.26</v>
      </c>
      <c r="F1845" s="453">
        <v>261.11</v>
      </c>
      <c r="G1845" s="453">
        <v>353.45</v>
      </c>
      <c r="H1845" s="454">
        <v>417.2</v>
      </c>
      <c r="I1845" s="453">
        <v>498.14</v>
      </c>
      <c r="J1845" s="453">
        <v>608.54999999999995</v>
      </c>
      <c r="K1845" s="453">
        <v>700.92</v>
      </c>
      <c r="L1845" s="453">
        <v>713.63</v>
      </c>
      <c r="M1845" s="454">
        <v>863.1</v>
      </c>
      <c r="N1845" s="453">
        <v>969.36</v>
      </c>
      <c r="O1845" s="453">
        <v>1073.4100000000001</v>
      </c>
      <c r="P1845" s="453">
        <v>1160.21</v>
      </c>
      <c r="Q1845" s="453">
        <v>1148.33</v>
      </c>
      <c r="R1845" s="453">
        <v>1155.23</v>
      </c>
      <c r="S1845" s="453">
        <v>1198.4100000000001</v>
      </c>
      <c r="T1845" s="453">
        <v>1249.71</v>
      </c>
      <c r="U1845" s="453">
        <v>1310.44</v>
      </c>
      <c r="V1845" s="453">
        <v>1485.66</v>
      </c>
      <c r="W1845" s="453">
        <v>1413.93</v>
      </c>
      <c r="X1845" s="453">
        <v>1492.36</v>
      </c>
      <c r="Y1845" s="453">
        <v>1519.63</v>
      </c>
      <c r="Z1845" s="453">
        <v>1586.61</v>
      </c>
      <c r="AA1845" s="453">
        <v>1615.86</v>
      </c>
      <c r="AB1845" s="454">
        <v>1632.2</v>
      </c>
      <c r="AC1845" s="453">
        <v>1724.77</v>
      </c>
    </row>
    <row r="1846" spans="1:29" x14ac:dyDescent="0.25">
      <c r="A1846" s="452" t="s">
        <v>770</v>
      </c>
      <c r="B1846" s="456" t="s">
        <v>751</v>
      </c>
      <c r="C1846" s="456" t="s">
        <v>751</v>
      </c>
      <c r="D1846" s="456" t="s">
        <v>751</v>
      </c>
      <c r="E1846" s="456" t="s">
        <v>751</v>
      </c>
      <c r="F1846" s="456" t="s">
        <v>751</v>
      </c>
      <c r="G1846" s="453">
        <v>164.31</v>
      </c>
      <c r="H1846" s="453">
        <v>335.49</v>
      </c>
      <c r="I1846" s="453">
        <v>481.02</v>
      </c>
      <c r="J1846" s="453">
        <v>569.32000000000005</v>
      </c>
      <c r="K1846" s="453">
        <v>780.47</v>
      </c>
      <c r="L1846" s="454">
        <v>1366.5</v>
      </c>
      <c r="M1846" s="453">
        <v>1925.34</v>
      </c>
      <c r="N1846" s="453">
        <v>2505.9299999999998</v>
      </c>
      <c r="O1846" s="455">
        <v>3078</v>
      </c>
      <c r="P1846" s="453">
        <v>3733.23</v>
      </c>
      <c r="Q1846" s="453">
        <v>4556.7299999999996</v>
      </c>
      <c r="R1846" s="453">
        <v>5408.05</v>
      </c>
      <c r="S1846" s="454">
        <v>6009.8</v>
      </c>
      <c r="T1846" s="453">
        <v>6334.89</v>
      </c>
      <c r="U1846" s="453">
        <v>6289.67</v>
      </c>
      <c r="V1846" s="453">
        <v>7006.36</v>
      </c>
      <c r="W1846" s="454">
        <v>7622.6</v>
      </c>
      <c r="X1846" s="453">
        <v>7959.91</v>
      </c>
      <c r="Y1846" s="453">
        <v>8356.09</v>
      </c>
      <c r="Z1846" s="455">
        <v>8978</v>
      </c>
      <c r="AA1846" s="453">
        <v>8987.24</v>
      </c>
      <c r="AB1846" s="454">
        <v>6730.8</v>
      </c>
      <c r="AC1846" s="453">
        <v>6893.27</v>
      </c>
    </row>
    <row r="1847" spans="1:29" x14ac:dyDescent="0.25">
      <c r="A1847" s="452" t="s">
        <v>771</v>
      </c>
      <c r="B1847" s="456" t="s">
        <v>751</v>
      </c>
      <c r="C1847" s="456" t="s">
        <v>751</v>
      </c>
      <c r="D1847" s="456" t="s">
        <v>751</v>
      </c>
      <c r="E1847" s="456" t="s">
        <v>751</v>
      </c>
      <c r="F1847" s="456" t="s">
        <v>751</v>
      </c>
      <c r="G1847" s="453">
        <v>105.58</v>
      </c>
      <c r="H1847" s="453">
        <v>132.59</v>
      </c>
      <c r="I1847" s="453">
        <v>192.76</v>
      </c>
      <c r="J1847" s="454">
        <v>260.39999999999998</v>
      </c>
      <c r="K1847" s="453">
        <v>343.56</v>
      </c>
      <c r="L1847" s="453">
        <v>425.55</v>
      </c>
      <c r="M1847" s="453">
        <v>532.05999999999995</v>
      </c>
      <c r="N1847" s="453">
        <v>664.79</v>
      </c>
      <c r="O1847" s="453">
        <v>796.89</v>
      </c>
      <c r="P1847" s="453">
        <v>909.64</v>
      </c>
      <c r="Q1847" s="454">
        <v>1076.5999999999999</v>
      </c>
      <c r="R1847" s="453">
        <v>1252.6400000000001</v>
      </c>
      <c r="S1847" s="453">
        <v>1483.86</v>
      </c>
      <c r="T1847" s="453">
        <v>1733.68</v>
      </c>
      <c r="U1847" s="453">
        <v>1923.72</v>
      </c>
      <c r="V1847" s="453">
        <v>2103.17</v>
      </c>
      <c r="W1847" s="453">
        <v>2278.59</v>
      </c>
      <c r="X1847" s="453">
        <v>2442.7399999999998</v>
      </c>
      <c r="Y1847" s="453">
        <v>2616.4899999999998</v>
      </c>
      <c r="Z1847" s="453">
        <v>2748.32</v>
      </c>
      <c r="AA1847" s="453">
        <v>2906.68</v>
      </c>
      <c r="AB1847" s="453">
        <v>3058.93</v>
      </c>
      <c r="AC1847" s="454">
        <v>3257.1</v>
      </c>
    </row>
    <row r="1848" spans="1:29" x14ac:dyDescent="0.25">
      <c r="A1848" s="452" t="s">
        <v>772</v>
      </c>
      <c r="B1848" s="453">
        <v>0.18</v>
      </c>
      <c r="C1848" s="453">
        <v>0.28999999999999998</v>
      </c>
      <c r="D1848" s="453">
        <v>0.45</v>
      </c>
      <c r="E1848" s="453">
        <v>0.73</v>
      </c>
      <c r="F1848" s="454">
        <v>1.2</v>
      </c>
      <c r="G1848" s="453">
        <v>2.5299999999999998</v>
      </c>
      <c r="H1848" s="453">
        <v>4.72</v>
      </c>
      <c r="I1848" s="453">
        <v>10.36</v>
      </c>
      <c r="J1848" s="453">
        <v>23.88</v>
      </c>
      <c r="K1848" s="453">
        <v>39.729999999999997</v>
      </c>
      <c r="L1848" s="453">
        <v>70.819999999999993</v>
      </c>
      <c r="M1848" s="453">
        <v>112.87</v>
      </c>
      <c r="N1848" s="453">
        <v>168.16</v>
      </c>
      <c r="O1848" s="453">
        <v>228.75</v>
      </c>
      <c r="P1848" s="455">
        <v>294</v>
      </c>
      <c r="Q1848" s="453">
        <v>368.98</v>
      </c>
      <c r="R1848" s="453">
        <v>484.27</v>
      </c>
      <c r="S1848" s="454">
        <v>665.7</v>
      </c>
      <c r="T1848" s="453">
        <v>947.02</v>
      </c>
      <c r="U1848" s="453">
        <v>924.58</v>
      </c>
      <c r="V1848" s="453">
        <v>982.62</v>
      </c>
      <c r="W1848" s="454">
        <v>1092.3</v>
      </c>
      <c r="X1848" s="453">
        <v>1197.45</v>
      </c>
      <c r="Y1848" s="453">
        <v>1298.6300000000001</v>
      </c>
      <c r="Z1848" s="453">
        <v>1373.28</v>
      </c>
      <c r="AA1848" s="453">
        <v>1637.67</v>
      </c>
      <c r="AB1848" s="453">
        <v>1893.85</v>
      </c>
      <c r="AC1848" s="453">
        <v>2177.6799999999998</v>
      </c>
    </row>
    <row r="1849" spans="1:29" x14ac:dyDescent="0.25">
      <c r="A1849" s="452" t="s">
        <v>773</v>
      </c>
      <c r="B1849" s="456" t="s">
        <v>751</v>
      </c>
      <c r="C1849" s="456" t="s">
        <v>751</v>
      </c>
      <c r="D1849" s="456" t="s">
        <v>751</v>
      </c>
      <c r="E1849" s="453">
        <v>31.41</v>
      </c>
      <c r="F1849" s="453">
        <v>31.65</v>
      </c>
      <c r="G1849" s="453">
        <v>32.880000000000003</v>
      </c>
      <c r="H1849" s="453">
        <v>29.85</v>
      </c>
      <c r="I1849" s="453">
        <v>34.46</v>
      </c>
      <c r="J1849" s="455">
        <v>31</v>
      </c>
      <c r="K1849" s="453">
        <v>31.24</v>
      </c>
      <c r="L1849" s="453">
        <v>45.88</v>
      </c>
      <c r="M1849" s="453">
        <v>62.27</v>
      </c>
      <c r="N1849" s="453">
        <v>77.89</v>
      </c>
      <c r="O1849" s="453">
        <v>98.22</v>
      </c>
      <c r="P1849" s="453">
        <v>120.69</v>
      </c>
      <c r="Q1849" s="453">
        <v>143.86000000000001</v>
      </c>
      <c r="R1849" s="453">
        <v>166.92</v>
      </c>
      <c r="S1849" s="453">
        <v>192.74</v>
      </c>
      <c r="T1849" s="453">
        <v>219.99</v>
      </c>
      <c r="U1849" s="453">
        <v>238.98</v>
      </c>
      <c r="V1849" s="453">
        <v>252.15</v>
      </c>
      <c r="W1849" s="453">
        <v>263.48</v>
      </c>
      <c r="X1849" s="453">
        <v>285.55</v>
      </c>
      <c r="Y1849" s="453">
        <v>303.95999999999998</v>
      </c>
      <c r="Z1849" s="453">
        <v>320.74</v>
      </c>
      <c r="AA1849" s="453">
        <v>341.73</v>
      </c>
      <c r="AB1849" s="453">
        <v>352.33</v>
      </c>
      <c r="AC1849" s="453">
        <v>357.48</v>
      </c>
    </row>
    <row r="1850" spans="1:29" x14ac:dyDescent="0.25">
      <c r="A1850" s="452" t="s">
        <v>774</v>
      </c>
      <c r="B1850" s="456" t="s">
        <v>751</v>
      </c>
      <c r="C1850" s="456" t="s">
        <v>751</v>
      </c>
      <c r="D1850" s="456" t="s">
        <v>751</v>
      </c>
      <c r="E1850" s="456" t="s">
        <v>751</v>
      </c>
      <c r="F1850" s="454">
        <v>0.2</v>
      </c>
      <c r="G1850" s="453">
        <v>13.32</v>
      </c>
      <c r="H1850" s="453">
        <v>28.39</v>
      </c>
      <c r="I1850" s="453">
        <v>41.21</v>
      </c>
      <c r="J1850" s="453">
        <v>54.61</v>
      </c>
      <c r="K1850" s="453">
        <v>77.290000000000006</v>
      </c>
      <c r="L1850" s="453">
        <v>105.04</v>
      </c>
      <c r="M1850" s="453">
        <v>138.78</v>
      </c>
      <c r="N1850" s="453">
        <v>178.46</v>
      </c>
      <c r="O1850" s="453">
        <v>213.52</v>
      </c>
      <c r="P1850" s="453">
        <v>254.39</v>
      </c>
      <c r="Q1850" s="453">
        <v>292.99</v>
      </c>
      <c r="R1850" s="453">
        <v>341.49</v>
      </c>
      <c r="S1850" s="453">
        <v>388.26</v>
      </c>
      <c r="T1850" s="453">
        <v>454.47</v>
      </c>
      <c r="U1850" s="453">
        <v>516.92999999999995</v>
      </c>
      <c r="V1850" s="453">
        <v>597.24</v>
      </c>
      <c r="W1850" s="453">
        <v>605.03</v>
      </c>
      <c r="X1850" s="454">
        <v>628.20000000000005</v>
      </c>
      <c r="Y1850" s="453">
        <v>646.88</v>
      </c>
      <c r="Z1850" s="453">
        <v>653.84</v>
      </c>
      <c r="AA1850" s="453">
        <v>734.88</v>
      </c>
      <c r="AB1850" s="453">
        <v>673.37</v>
      </c>
      <c r="AC1850" s="453">
        <v>739.06</v>
      </c>
    </row>
    <row r="1851" spans="1:29" x14ac:dyDescent="0.25">
      <c r="A1851" s="452" t="s">
        <v>8</v>
      </c>
      <c r="B1851" s="453">
        <v>0.02</v>
      </c>
      <c r="C1851" s="453">
        <v>0.03</v>
      </c>
      <c r="D1851" s="453">
        <v>0.05</v>
      </c>
      <c r="E1851" s="454">
        <v>0.2</v>
      </c>
      <c r="F1851" s="453">
        <v>81.239999999999995</v>
      </c>
      <c r="G1851" s="453">
        <v>149.81</v>
      </c>
      <c r="H1851" s="453">
        <v>233.44</v>
      </c>
      <c r="I1851" s="453">
        <v>333.48</v>
      </c>
      <c r="J1851" s="453">
        <v>442.45</v>
      </c>
      <c r="K1851" s="453">
        <v>540.28</v>
      </c>
      <c r="L1851" s="454">
        <v>715.4</v>
      </c>
      <c r="M1851" s="454">
        <v>786.5</v>
      </c>
      <c r="N1851" s="453">
        <v>880.74</v>
      </c>
      <c r="O1851" s="453">
        <v>978.75</v>
      </c>
      <c r="P1851" s="453">
        <v>1082.52</v>
      </c>
      <c r="Q1851" s="453">
        <v>1157.9100000000001</v>
      </c>
      <c r="R1851" s="454">
        <v>1314.8</v>
      </c>
      <c r="S1851" s="453">
        <v>1350.83</v>
      </c>
      <c r="T1851" s="453">
        <v>1393.04</v>
      </c>
      <c r="U1851" s="453">
        <v>1396.43</v>
      </c>
      <c r="V1851" s="453">
        <v>1383.77</v>
      </c>
      <c r="W1851" s="453">
        <v>1383.91</v>
      </c>
      <c r="X1851" s="453">
        <v>1418.13</v>
      </c>
      <c r="Y1851" s="453">
        <v>1425.49</v>
      </c>
      <c r="Z1851" s="453">
        <v>1420.03</v>
      </c>
      <c r="AA1851" s="453">
        <v>1390.02</v>
      </c>
      <c r="AB1851" s="453">
        <v>1359.14</v>
      </c>
      <c r="AC1851" s="453">
        <v>1278.58</v>
      </c>
    </row>
    <row r="1852" spans="1:29" x14ac:dyDescent="0.25">
      <c r="A1852" s="452" t="s">
        <v>11</v>
      </c>
      <c r="B1852" s="453">
        <v>6.49</v>
      </c>
      <c r="C1852" s="453">
        <v>11.14</v>
      </c>
      <c r="D1852" s="453">
        <v>12.81</v>
      </c>
      <c r="E1852" s="454">
        <v>30.2</v>
      </c>
      <c r="F1852" s="453">
        <v>73.260000000000005</v>
      </c>
      <c r="G1852" s="453">
        <v>135.76</v>
      </c>
      <c r="H1852" s="453">
        <v>226.86</v>
      </c>
      <c r="I1852" s="453">
        <v>371.93</v>
      </c>
      <c r="J1852" s="453">
        <v>483.44</v>
      </c>
      <c r="K1852" s="453">
        <v>638.96</v>
      </c>
      <c r="L1852" s="453">
        <v>769.55</v>
      </c>
      <c r="M1852" s="453">
        <v>851.79</v>
      </c>
      <c r="N1852" s="453">
        <v>934.39</v>
      </c>
      <c r="O1852" s="453">
        <v>1003.07</v>
      </c>
      <c r="P1852" s="453">
        <v>1084.77</v>
      </c>
      <c r="Q1852" s="454">
        <v>1109.8</v>
      </c>
      <c r="R1852" s="453">
        <v>1134.51</v>
      </c>
      <c r="S1852" s="453">
        <v>1139.99</v>
      </c>
      <c r="T1852" s="453">
        <v>1155.43</v>
      </c>
      <c r="U1852" s="453">
        <v>1153.74</v>
      </c>
      <c r="V1852" s="453">
        <v>1135.92</v>
      </c>
      <c r="W1852" s="453">
        <v>1113.27</v>
      </c>
      <c r="X1852" s="454">
        <v>1098.0999999999999</v>
      </c>
      <c r="Y1852" s="453">
        <v>1087.3399999999999</v>
      </c>
      <c r="Z1852" s="453">
        <v>1113.77</v>
      </c>
      <c r="AA1852" s="453">
        <v>1132.3499999999999</v>
      </c>
      <c r="AB1852" s="453">
        <v>1149.02</v>
      </c>
      <c r="AC1852" s="453">
        <v>1138.31</v>
      </c>
    </row>
    <row r="1853" spans="1:29" x14ac:dyDescent="0.25">
      <c r="A1853" s="452" t="s">
        <v>775</v>
      </c>
      <c r="B1853" s="453">
        <v>14391.43</v>
      </c>
      <c r="C1853" s="453">
        <v>14991.02</v>
      </c>
      <c r="D1853" s="453">
        <v>15597.54</v>
      </c>
      <c r="E1853" s="453">
        <v>16504.009999999998</v>
      </c>
      <c r="F1853" s="454">
        <v>17589.2</v>
      </c>
      <c r="G1853" s="453">
        <v>19088.63</v>
      </c>
      <c r="H1853" s="453">
        <v>20237.62</v>
      </c>
      <c r="I1853" s="453">
        <v>23085.99</v>
      </c>
      <c r="J1853" s="453">
        <v>20047.61</v>
      </c>
      <c r="K1853" s="453">
        <v>11434.91</v>
      </c>
      <c r="L1853" s="454">
        <v>9845.5</v>
      </c>
      <c r="M1853" s="453">
        <v>10846.76</v>
      </c>
      <c r="N1853" s="453">
        <v>11337.61</v>
      </c>
      <c r="O1853" s="454">
        <v>12765.7</v>
      </c>
      <c r="P1853" s="453">
        <v>11837.67</v>
      </c>
      <c r="Q1853" s="453">
        <v>13051.89</v>
      </c>
      <c r="R1853" s="453">
        <v>13954.96</v>
      </c>
      <c r="S1853" s="454">
        <v>14395.2</v>
      </c>
      <c r="T1853" s="453">
        <v>14881.47</v>
      </c>
      <c r="U1853" s="453">
        <v>15505.57</v>
      </c>
      <c r="V1853" s="453">
        <v>16362.74</v>
      </c>
      <c r="W1853" s="455">
        <v>14823</v>
      </c>
      <c r="X1853" s="453">
        <v>15365.69</v>
      </c>
      <c r="Y1853" s="454">
        <v>15689.6</v>
      </c>
      <c r="Z1853" s="453">
        <v>15883.52</v>
      </c>
      <c r="AA1853" s="453">
        <v>15870.67</v>
      </c>
      <c r="AB1853" s="453">
        <v>15108.56</v>
      </c>
      <c r="AC1853" s="453">
        <v>14085.33</v>
      </c>
    </row>
    <row r="1854" spans="1:29" x14ac:dyDescent="0.25">
      <c r="A1854" s="452" t="s">
        <v>9</v>
      </c>
      <c r="B1854" s="453">
        <v>0.69</v>
      </c>
      <c r="C1854" s="454">
        <v>0.7</v>
      </c>
      <c r="D1854" s="454">
        <v>0.7</v>
      </c>
      <c r="E1854" s="453">
        <v>1.45</v>
      </c>
      <c r="F1854" s="453">
        <v>2.33</v>
      </c>
      <c r="G1854" s="453">
        <v>10.220000000000001</v>
      </c>
      <c r="H1854" s="453">
        <v>18.59</v>
      </c>
      <c r="I1854" s="453">
        <v>28.77</v>
      </c>
      <c r="J1854" s="453">
        <v>43.22</v>
      </c>
      <c r="K1854" s="453">
        <v>48.85</v>
      </c>
      <c r="L1854" s="453">
        <v>43.28</v>
      </c>
      <c r="M1854" s="453">
        <v>48.69</v>
      </c>
      <c r="N1854" s="453">
        <v>45.76</v>
      </c>
      <c r="O1854" s="453">
        <v>56.75</v>
      </c>
      <c r="P1854" s="453">
        <v>59.54</v>
      </c>
      <c r="Q1854" s="453">
        <v>69.28</v>
      </c>
      <c r="R1854" s="453">
        <v>69.540000000000006</v>
      </c>
      <c r="S1854" s="453">
        <v>73.34</v>
      </c>
      <c r="T1854" s="453">
        <v>83.72</v>
      </c>
      <c r="U1854" s="453">
        <v>113.06</v>
      </c>
      <c r="V1854" s="453">
        <v>145.83000000000001</v>
      </c>
      <c r="W1854" s="454">
        <v>144.5</v>
      </c>
      <c r="X1854" s="453">
        <v>171.47</v>
      </c>
      <c r="Y1854" s="453">
        <v>179.15</v>
      </c>
      <c r="Z1854" s="453">
        <v>180.48</v>
      </c>
      <c r="AA1854" s="453">
        <v>204.76</v>
      </c>
      <c r="AB1854" s="453">
        <v>191.96</v>
      </c>
      <c r="AC1854" s="453">
        <v>204.91</v>
      </c>
    </row>
    <row r="1855" spans="1:29" x14ac:dyDescent="0.25">
      <c r="A1855" s="452" t="s">
        <v>776</v>
      </c>
      <c r="B1855" s="455">
        <v>0</v>
      </c>
      <c r="C1855" s="453">
        <v>0.01</v>
      </c>
      <c r="D1855" s="453">
        <v>0.09</v>
      </c>
      <c r="E1855" s="454">
        <v>0.2</v>
      </c>
      <c r="F1855" s="453">
        <v>0.51</v>
      </c>
      <c r="G1855" s="453">
        <v>1.37</v>
      </c>
      <c r="H1855" s="453">
        <v>1.73</v>
      </c>
      <c r="I1855" s="453">
        <v>2.14</v>
      </c>
      <c r="J1855" s="453">
        <v>2.74</v>
      </c>
      <c r="K1855" s="453">
        <v>3.35</v>
      </c>
      <c r="L1855" s="453">
        <v>4.1100000000000003</v>
      </c>
      <c r="M1855" s="453">
        <v>4.9400000000000004</v>
      </c>
      <c r="N1855" s="453">
        <v>5.48</v>
      </c>
      <c r="O1855" s="453">
        <v>6.21</v>
      </c>
      <c r="P1855" s="453">
        <v>7.06</v>
      </c>
      <c r="Q1855" s="453">
        <v>7.38</v>
      </c>
      <c r="R1855" s="453">
        <v>7.83</v>
      </c>
      <c r="S1855" s="454">
        <v>8.5</v>
      </c>
      <c r="T1855" s="453">
        <v>9.1300000000000008</v>
      </c>
      <c r="U1855" s="453">
        <v>9.14</v>
      </c>
      <c r="V1855" s="453">
        <v>9.7100000000000009</v>
      </c>
      <c r="W1855" s="453">
        <v>9.98</v>
      </c>
      <c r="X1855" s="453">
        <v>10.38</v>
      </c>
      <c r="Y1855" s="453">
        <v>10.65</v>
      </c>
      <c r="Z1855" s="453">
        <v>10.66</v>
      </c>
      <c r="AA1855" s="453">
        <v>10.45</v>
      </c>
      <c r="AB1855" s="453">
        <v>10.56</v>
      </c>
      <c r="AC1855" s="453">
        <v>10.69</v>
      </c>
    </row>
    <row r="1856" spans="1:29" x14ac:dyDescent="0.25">
      <c r="A1856" s="452" t="s">
        <v>10</v>
      </c>
      <c r="B1856" s="453">
        <v>0.04</v>
      </c>
      <c r="C1856" s="453">
        <v>9.91</v>
      </c>
      <c r="D1856" s="453">
        <v>19.95</v>
      </c>
      <c r="E1856" s="453">
        <v>31.64</v>
      </c>
      <c r="F1856" s="453">
        <v>49.88</v>
      </c>
      <c r="G1856" s="455">
        <v>92</v>
      </c>
      <c r="H1856" s="453">
        <v>129.47999999999999</v>
      </c>
      <c r="I1856" s="454">
        <v>191.5</v>
      </c>
      <c r="J1856" s="453">
        <v>244.07</v>
      </c>
      <c r="K1856" s="453">
        <v>316.02</v>
      </c>
      <c r="L1856" s="453">
        <v>383.27</v>
      </c>
      <c r="M1856" s="453">
        <v>473.31</v>
      </c>
      <c r="N1856" s="453">
        <v>578.22</v>
      </c>
      <c r="O1856" s="454">
        <v>557.6</v>
      </c>
      <c r="P1856" s="454">
        <v>597.1</v>
      </c>
      <c r="Q1856" s="453">
        <v>614.26</v>
      </c>
      <c r="R1856" s="453">
        <v>678.03</v>
      </c>
      <c r="S1856" s="454">
        <v>715.3</v>
      </c>
      <c r="T1856" s="453">
        <v>806.08</v>
      </c>
      <c r="U1856" s="453">
        <v>856.15</v>
      </c>
      <c r="V1856" s="453">
        <v>1064.54</v>
      </c>
      <c r="W1856" s="453">
        <v>1105.75</v>
      </c>
      <c r="X1856" s="453">
        <v>1140.81</v>
      </c>
      <c r="Y1856" s="453">
        <v>1155.1500000000001</v>
      </c>
      <c r="Z1856" s="453">
        <v>1235.58</v>
      </c>
      <c r="AA1856" s="454">
        <v>1232.9000000000001</v>
      </c>
      <c r="AB1856" s="453">
        <v>1363.62</v>
      </c>
      <c r="AC1856" s="453">
        <v>1402.75</v>
      </c>
    </row>
    <row r="1857" spans="1:29" x14ac:dyDescent="0.25">
      <c r="A1857" s="452" t="s">
        <v>777</v>
      </c>
      <c r="B1857" s="453">
        <v>0.02</v>
      </c>
      <c r="C1857" s="453">
        <v>1.47</v>
      </c>
      <c r="D1857" s="453">
        <v>15.38</v>
      </c>
      <c r="E1857" s="453">
        <v>32.15</v>
      </c>
      <c r="F1857" s="453">
        <v>78.95</v>
      </c>
      <c r="G1857" s="453">
        <v>241.96</v>
      </c>
      <c r="H1857" s="453">
        <v>293.82</v>
      </c>
      <c r="I1857" s="453">
        <v>358.19</v>
      </c>
      <c r="J1857" s="454">
        <v>453.6</v>
      </c>
      <c r="K1857" s="453">
        <v>531.17999999999995</v>
      </c>
      <c r="L1857" s="453">
        <v>633.91</v>
      </c>
      <c r="M1857" s="453">
        <v>733.48</v>
      </c>
      <c r="N1857" s="453">
        <v>821.62</v>
      </c>
      <c r="O1857" s="453">
        <v>907.78</v>
      </c>
      <c r="P1857" s="454">
        <v>1008.8</v>
      </c>
      <c r="Q1857" s="453">
        <v>1048.6099999999999</v>
      </c>
      <c r="R1857" s="454">
        <v>1159.3</v>
      </c>
      <c r="S1857" s="453">
        <v>1254.58</v>
      </c>
      <c r="T1857" s="453">
        <v>1273.8599999999999</v>
      </c>
      <c r="U1857" s="453">
        <v>1271.3399999999999</v>
      </c>
      <c r="V1857" s="453">
        <v>1307.8699999999999</v>
      </c>
      <c r="W1857" s="453">
        <v>1381.14</v>
      </c>
      <c r="X1857" s="453">
        <v>1454.53</v>
      </c>
      <c r="Y1857" s="453">
        <v>1435.64</v>
      </c>
      <c r="Z1857" s="453">
        <v>1471.74</v>
      </c>
      <c r="AA1857" s="454">
        <v>1513.6</v>
      </c>
      <c r="AB1857" s="453">
        <v>1490.86</v>
      </c>
      <c r="AC1857" s="454">
        <v>1511.7</v>
      </c>
    </row>
    <row r="1858" spans="1:29" x14ac:dyDescent="0.25">
      <c r="A1858" s="452" t="s">
        <v>778</v>
      </c>
      <c r="B1858" s="456" t="s">
        <v>751</v>
      </c>
      <c r="C1858" s="456" t="s">
        <v>751</v>
      </c>
      <c r="D1858" s="456" t="s">
        <v>751</v>
      </c>
      <c r="E1858" s="456" t="s">
        <v>751</v>
      </c>
      <c r="F1858" s="456" t="s">
        <v>751</v>
      </c>
      <c r="G1858" s="456" t="s">
        <v>751</v>
      </c>
      <c r="H1858" s="456" t="s">
        <v>751</v>
      </c>
      <c r="I1858" s="456" t="s">
        <v>751</v>
      </c>
      <c r="J1858" s="456" t="s">
        <v>751</v>
      </c>
      <c r="K1858" s="456" t="s">
        <v>751</v>
      </c>
      <c r="L1858" s="453">
        <v>115.66</v>
      </c>
      <c r="M1858" s="455">
        <v>232</v>
      </c>
      <c r="N1858" s="453">
        <v>417.19</v>
      </c>
      <c r="O1858" s="454">
        <v>628.79999999999995</v>
      </c>
      <c r="P1858" s="453">
        <v>909.37</v>
      </c>
      <c r="Q1858" s="453">
        <v>1146.8800000000001</v>
      </c>
      <c r="R1858" s="453">
        <v>1424.19</v>
      </c>
      <c r="S1858" s="453">
        <v>1713.19</v>
      </c>
      <c r="T1858" s="453">
        <v>1896.14</v>
      </c>
      <c r="U1858" s="453">
        <v>2111.2800000000002</v>
      </c>
      <c r="V1858" s="453">
        <v>3054.28</v>
      </c>
      <c r="W1858" s="453">
        <v>3432.64</v>
      </c>
      <c r="X1858" s="453">
        <v>4256.83</v>
      </c>
      <c r="Y1858" s="453">
        <v>4470.24</v>
      </c>
      <c r="Z1858" s="453">
        <v>4778.45</v>
      </c>
      <c r="AA1858" s="453">
        <v>4636.96</v>
      </c>
      <c r="AB1858" s="453">
        <v>6116.92</v>
      </c>
      <c r="AC1858" s="453">
        <v>8048.73</v>
      </c>
    </row>
    <row r="1860" spans="1:29" x14ac:dyDescent="0.25">
      <c r="A1860" s="450" t="s">
        <v>779</v>
      </c>
    </row>
    <row r="1861" spans="1:29" x14ac:dyDescent="0.25">
      <c r="A1861" s="450" t="s">
        <v>751</v>
      </c>
      <c r="B1861" s="450" t="s">
        <v>780</v>
      </c>
    </row>
    <row r="1863" spans="1:29" x14ac:dyDescent="0.25">
      <c r="A1863" s="450" t="s">
        <v>739</v>
      </c>
      <c r="B1863" s="450" t="s">
        <v>740</v>
      </c>
    </row>
    <row r="1864" spans="1:29" x14ac:dyDescent="0.25">
      <c r="A1864" s="450" t="s">
        <v>741</v>
      </c>
      <c r="B1864" s="450" t="s">
        <v>794</v>
      </c>
    </row>
    <row r="1865" spans="1:29" x14ac:dyDescent="0.25">
      <c r="A1865" s="450" t="s">
        <v>743</v>
      </c>
      <c r="B1865" s="450" t="s">
        <v>781</v>
      </c>
    </row>
    <row r="1867" spans="1:29" x14ac:dyDescent="0.25">
      <c r="A1867" s="452" t="s">
        <v>745</v>
      </c>
      <c r="B1867" s="452" t="s">
        <v>51</v>
      </c>
      <c r="C1867" s="452" t="s">
        <v>52</v>
      </c>
      <c r="D1867" s="452" t="s">
        <v>53</v>
      </c>
      <c r="E1867" s="452" t="s">
        <v>54</v>
      </c>
      <c r="F1867" s="452" t="s">
        <v>55</v>
      </c>
      <c r="G1867" s="452" t="s">
        <v>56</v>
      </c>
      <c r="H1867" s="452" t="s">
        <v>57</v>
      </c>
      <c r="I1867" s="452" t="s">
        <v>58</v>
      </c>
      <c r="J1867" s="452" t="s">
        <v>59</v>
      </c>
      <c r="K1867" s="452" t="s">
        <v>60</v>
      </c>
      <c r="L1867" s="452" t="s">
        <v>61</v>
      </c>
      <c r="M1867" s="452" t="s">
        <v>62</v>
      </c>
      <c r="N1867" s="452" t="s">
        <v>63</v>
      </c>
      <c r="O1867" s="452" t="s">
        <v>64</v>
      </c>
      <c r="P1867" s="452" t="s">
        <v>65</v>
      </c>
      <c r="Q1867" s="452" t="s">
        <v>66</v>
      </c>
      <c r="R1867" s="452" t="s">
        <v>67</v>
      </c>
      <c r="S1867" s="452" t="s">
        <v>68</v>
      </c>
      <c r="T1867" s="452" t="s">
        <v>69</v>
      </c>
      <c r="U1867" s="452" t="s">
        <v>70</v>
      </c>
      <c r="V1867" s="452" t="s">
        <v>71</v>
      </c>
      <c r="W1867" s="452" t="s">
        <v>72</v>
      </c>
      <c r="X1867" s="452" t="s">
        <v>73</v>
      </c>
      <c r="Y1867" s="452" t="s">
        <v>74</v>
      </c>
      <c r="Z1867" s="452" t="s">
        <v>75</v>
      </c>
      <c r="AA1867" s="452" t="s">
        <v>76</v>
      </c>
      <c r="AB1867" s="452" t="s">
        <v>77</v>
      </c>
      <c r="AC1867" s="452" t="s">
        <v>746</v>
      </c>
    </row>
    <row r="1868" spans="1:29" x14ac:dyDescent="0.25">
      <c r="A1868" s="452" t="s">
        <v>747</v>
      </c>
      <c r="B1868" s="453">
        <v>14749.51</v>
      </c>
      <c r="C1868" s="453">
        <v>14207.11</v>
      </c>
      <c r="D1868" s="455">
        <v>16039</v>
      </c>
      <c r="E1868" s="453">
        <v>18126.89</v>
      </c>
      <c r="F1868" s="453">
        <v>21789.31</v>
      </c>
      <c r="G1868" s="453">
        <v>25061.18</v>
      </c>
      <c r="H1868" s="453">
        <v>31483.67</v>
      </c>
      <c r="I1868" s="453">
        <v>36720.86</v>
      </c>
      <c r="J1868" s="453">
        <v>41586.46</v>
      </c>
      <c r="K1868" s="453">
        <v>41974.15</v>
      </c>
      <c r="L1868" s="453">
        <v>45079.99</v>
      </c>
      <c r="M1868" s="453">
        <v>43835.040000000001</v>
      </c>
      <c r="N1868" s="453">
        <v>47101.46</v>
      </c>
      <c r="O1868" s="453">
        <v>53163.67</v>
      </c>
      <c r="P1868" s="453">
        <v>58493.59</v>
      </c>
      <c r="Q1868" s="453">
        <v>64194.58</v>
      </c>
      <c r="R1868" s="453">
        <v>69573.070000000007</v>
      </c>
      <c r="S1868" s="453">
        <v>76386.61</v>
      </c>
      <c r="T1868" s="453">
        <v>81502.240000000005</v>
      </c>
      <c r="U1868" s="453">
        <v>82350.94</v>
      </c>
      <c r="V1868" s="453">
        <v>87482.04</v>
      </c>
      <c r="W1868" s="453">
        <v>90680.77</v>
      </c>
      <c r="X1868" s="453">
        <v>93188.65</v>
      </c>
      <c r="Y1868" s="453">
        <v>95156.11</v>
      </c>
      <c r="Z1868" s="453">
        <v>97415.15</v>
      </c>
      <c r="AA1868" s="453">
        <v>93330.53</v>
      </c>
      <c r="AB1868" s="453">
        <v>91958.75</v>
      </c>
      <c r="AC1868" s="453">
        <v>90814.79</v>
      </c>
    </row>
    <row r="1869" spans="1:29" x14ac:dyDescent="0.25">
      <c r="A1869" s="452" t="s">
        <v>748</v>
      </c>
      <c r="B1869" s="453">
        <v>29141.63</v>
      </c>
      <c r="C1869" s="453">
        <v>29198.86</v>
      </c>
      <c r="D1869" s="453">
        <v>31637.32</v>
      </c>
      <c r="E1869" s="453">
        <v>34633.71</v>
      </c>
      <c r="F1869" s="453">
        <v>39384.230000000003</v>
      </c>
      <c r="G1869" s="453">
        <v>44165.98</v>
      </c>
      <c r="H1869" s="453">
        <v>51749.120000000003</v>
      </c>
      <c r="I1869" s="454">
        <v>59850.3</v>
      </c>
      <c r="J1869" s="453">
        <v>61698.46</v>
      </c>
      <c r="K1869" s="453">
        <v>53482.17</v>
      </c>
      <c r="L1869" s="453">
        <v>54999.12</v>
      </c>
      <c r="M1869" s="453">
        <v>54767.19</v>
      </c>
      <c r="N1869" s="453">
        <v>58527.03</v>
      </c>
      <c r="O1869" s="454">
        <v>66036.2</v>
      </c>
      <c r="P1869" s="453">
        <v>70447.09</v>
      </c>
      <c r="Q1869" s="453">
        <v>77378.320000000007</v>
      </c>
      <c r="R1869" s="453">
        <v>83669.05</v>
      </c>
      <c r="S1869" s="453">
        <v>90934.35</v>
      </c>
      <c r="T1869" s="453">
        <v>96553.95</v>
      </c>
      <c r="U1869" s="453">
        <v>98061.87</v>
      </c>
      <c r="V1869" s="453">
        <v>104088.98</v>
      </c>
      <c r="W1869" s="453">
        <v>105738.22</v>
      </c>
      <c r="X1869" s="453">
        <v>108819.63</v>
      </c>
      <c r="Y1869" s="453">
        <v>111121.36</v>
      </c>
      <c r="Z1869" s="453">
        <v>113576.52</v>
      </c>
      <c r="AA1869" s="453">
        <v>109502.16</v>
      </c>
      <c r="AB1869" s="453">
        <v>107347.53</v>
      </c>
      <c r="AC1869" s="453">
        <v>105193.28</v>
      </c>
    </row>
    <row r="1870" spans="1:29" x14ac:dyDescent="0.25">
      <c r="A1870" s="452" t="s">
        <v>749</v>
      </c>
      <c r="B1870" s="453">
        <v>29140.94</v>
      </c>
      <c r="C1870" s="453">
        <v>29198.13</v>
      </c>
      <c r="D1870" s="453">
        <v>31636.54</v>
      </c>
      <c r="E1870" s="453">
        <v>34630.89</v>
      </c>
      <c r="F1870" s="453">
        <v>39378.51</v>
      </c>
      <c r="G1870" s="454">
        <v>44149.8</v>
      </c>
      <c r="H1870" s="454">
        <v>51721.3</v>
      </c>
      <c r="I1870" s="453">
        <v>59806.85</v>
      </c>
      <c r="J1870" s="453">
        <v>61634.07</v>
      </c>
      <c r="K1870" s="453">
        <v>53409.06</v>
      </c>
      <c r="L1870" s="453">
        <v>54925.49</v>
      </c>
      <c r="M1870" s="454">
        <v>54681.8</v>
      </c>
      <c r="N1870" s="453">
        <v>58439.07</v>
      </c>
      <c r="O1870" s="453">
        <v>65929.36</v>
      </c>
      <c r="P1870" s="453">
        <v>70331.25</v>
      </c>
      <c r="Q1870" s="453">
        <v>77246.47</v>
      </c>
      <c r="R1870" s="453">
        <v>83528.03</v>
      </c>
      <c r="S1870" s="453">
        <v>90781.81</v>
      </c>
      <c r="T1870" s="454">
        <v>96383.7</v>
      </c>
      <c r="U1870" s="453">
        <v>97856.51</v>
      </c>
      <c r="V1870" s="453">
        <v>103844.77</v>
      </c>
      <c r="W1870" s="453">
        <v>105503.77</v>
      </c>
      <c r="X1870" s="453">
        <v>108554.34</v>
      </c>
      <c r="Y1870" s="453">
        <v>110845.71</v>
      </c>
      <c r="Z1870" s="453">
        <v>113298.68</v>
      </c>
      <c r="AA1870" s="454">
        <v>109201.2</v>
      </c>
      <c r="AB1870" s="453">
        <v>107067.32</v>
      </c>
      <c r="AC1870" s="453">
        <v>104900.12</v>
      </c>
    </row>
    <row r="1871" spans="1:29" x14ac:dyDescent="0.25">
      <c r="A1871" s="452" t="s">
        <v>750</v>
      </c>
      <c r="B1871" s="456" t="s">
        <v>751</v>
      </c>
      <c r="C1871" s="456" t="s">
        <v>751</v>
      </c>
      <c r="D1871" s="454">
        <v>477.2</v>
      </c>
      <c r="E1871" s="454">
        <v>477.2</v>
      </c>
      <c r="F1871" s="453">
        <v>489.62</v>
      </c>
      <c r="G1871" s="453">
        <v>490.31</v>
      </c>
      <c r="H1871" s="453">
        <v>585.85</v>
      </c>
      <c r="I1871" s="453">
        <v>710.65</v>
      </c>
      <c r="J1871" s="453">
        <v>872.15</v>
      </c>
      <c r="K1871" s="453">
        <v>943.02</v>
      </c>
      <c r="L1871" s="453">
        <v>1144.0899999999999</v>
      </c>
      <c r="M1871" s="453">
        <v>1226.8499999999999</v>
      </c>
      <c r="N1871" s="453">
        <v>1461.87</v>
      </c>
      <c r="O1871" s="453">
        <v>1651.73</v>
      </c>
      <c r="P1871" s="453">
        <v>1732.71</v>
      </c>
      <c r="Q1871" s="453">
        <v>1789.91</v>
      </c>
      <c r="R1871" s="453">
        <v>1923.39</v>
      </c>
      <c r="S1871" s="453">
        <v>2144.11</v>
      </c>
      <c r="T1871" s="453">
        <v>2271.87</v>
      </c>
      <c r="U1871" s="453">
        <v>2431.9299999999998</v>
      </c>
      <c r="V1871" s="453">
        <v>2549.0500000000002</v>
      </c>
      <c r="W1871" s="453">
        <v>2659.13</v>
      </c>
      <c r="X1871" s="453">
        <v>2778.93</v>
      </c>
      <c r="Y1871" s="453">
        <v>2778.83</v>
      </c>
      <c r="Z1871" s="453">
        <v>2892.59</v>
      </c>
      <c r="AA1871" s="453">
        <v>2886.51</v>
      </c>
      <c r="AB1871" s="453">
        <v>2835.71</v>
      </c>
      <c r="AC1871" s="453">
        <v>2805.39</v>
      </c>
    </row>
    <row r="1872" spans="1:29" x14ac:dyDescent="0.25">
      <c r="A1872" s="452" t="s">
        <v>752</v>
      </c>
      <c r="B1872" s="456" t="s">
        <v>751</v>
      </c>
      <c r="C1872" s="455">
        <v>0</v>
      </c>
      <c r="D1872" s="453">
        <v>0.01</v>
      </c>
      <c r="E1872" s="453">
        <v>0.02</v>
      </c>
      <c r="F1872" s="454">
        <v>1.1000000000000001</v>
      </c>
      <c r="G1872" s="453">
        <v>3.33</v>
      </c>
      <c r="H1872" s="453">
        <v>5.84</v>
      </c>
      <c r="I1872" s="453">
        <v>9.2799999999999994</v>
      </c>
      <c r="J1872" s="453">
        <v>15.07</v>
      </c>
      <c r="K1872" s="453">
        <v>21.59</v>
      </c>
      <c r="L1872" s="453">
        <v>33.020000000000003</v>
      </c>
      <c r="M1872" s="453">
        <v>45.67</v>
      </c>
      <c r="N1872" s="454">
        <v>61.3</v>
      </c>
      <c r="O1872" s="453">
        <v>83.74</v>
      </c>
      <c r="P1872" s="453">
        <v>119.92</v>
      </c>
      <c r="Q1872" s="453">
        <v>195.16</v>
      </c>
      <c r="R1872" s="453">
        <v>297.11</v>
      </c>
      <c r="S1872" s="453">
        <v>385.79</v>
      </c>
      <c r="T1872" s="453">
        <v>625.89</v>
      </c>
      <c r="U1872" s="453">
        <v>639.11</v>
      </c>
      <c r="V1872" s="453">
        <v>663.05</v>
      </c>
      <c r="W1872" s="453">
        <v>752.68</v>
      </c>
      <c r="X1872" s="453">
        <v>823.14</v>
      </c>
      <c r="Y1872" s="453">
        <v>968.37</v>
      </c>
      <c r="Z1872" s="453">
        <v>1107.96</v>
      </c>
      <c r="AA1872" s="454">
        <v>1222.0999999999999</v>
      </c>
      <c r="AB1872" s="453">
        <v>1399.99</v>
      </c>
      <c r="AC1872" s="453">
        <v>1817.89</v>
      </c>
    </row>
    <row r="1873" spans="1:29" x14ac:dyDescent="0.25">
      <c r="A1873" s="452" t="s">
        <v>753</v>
      </c>
      <c r="B1873" s="456" t="s">
        <v>751</v>
      </c>
      <c r="C1873" s="456" t="s">
        <v>751</v>
      </c>
      <c r="D1873" s="456" t="s">
        <v>751</v>
      </c>
      <c r="E1873" s="456" t="s">
        <v>751</v>
      </c>
      <c r="F1873" s="456" t="s">
        <v>751</v>
      </c>
      <c r="G1873" s="453">
        <v>27.14</v>
      </c>
      <c r="H1873" s="453">
        <v>87.51</v>
      </c>
      <c r="I1873" s="453">
        <v>193.55</v>
      </c>
      <c r="J1873" s="453">
        <v>264.81</v>
      </c>
      <c r="K1873" s="453">
        <v>324.77</v>
      </c>
      <c r="L1873" s="453">
        <v>444.51</v>
      </c>
      <c r="M1873" s="453">
        <v>561.53</v>
      </c>
      <c r="N1873" s="453">
        <v>682.36</v>
      </c>
      <c r="O1873" s="453">
        <v>820.07</v>
      </c>
      <c r="P1873" s="453">
        <v>921.91</v>
      </c>
      <c r="Q1873" s="453">
        <v>1037.04</v>
      </c>
      <c r="R1873" s="453">
        <v>1308.4100000000001</v>
      </c>
      <c r="S1873" s="453">
        <v>1716.51</v>
      </c>
      <c r="T1873" s="453">
        <v>2009.94</v>
      </c>
      <c r="U1873" s="453">
        <v>2090.4899999999998</v>
      </c>
      <c r="V1873" s="453">
        <v>2381.0700000000002</v>
      </c>
      <c r="W1873" s="454">
        <v>2639.2</v>
      </c>
      <c r="X1873" s="453">
        <v>2757.66</v>
      </c>
      <c r="Y1873" s="454">
        <v>2906.6</v>
      </c>
      <c r="Z1873" s="453">
        <v>3104.77</v>
      </c>
      <c r="AA1873" s="453">
        <v>3317.83</v>
      </c>
      <c r="AB1873" s="453">
        <v>3462.58</v>
      </c>
      <c r="AC1873" s="454">
        <v>3640.8</v>
      </c>
    </row>
    <row r="1874" spans="1:29" x14ac:dyDescent="0.25">
      <c r="A1874" s="452" t="s">
        <v>7</v>
      </c>
      <c r="B1874" s="456" t="s">
        <v>751</v>
      </c>
      <c r="C1874" s="456" t="s">
        <v>751</v>
      </c>
      <c r="D1874" s="453">
        <v>3.83</v>
      </c>
      <c r="E1874" s="453">
        <v>110.03</v>
      </c>
      <c r="F1874" s="453">
        <v>157.36000000000001</v>
      </c>
      <c r="G1874" s="453">
        <v>257.86</v>
      </c>
      <c r="H1874" s="453">
        <v>399.28</v>
      </c>
      <c r="I1874" s="454">
        <v>397.5</v>
      </c>
      <c r="J1874" s="453">
        <v>530.16</v>
      </c>
      <c r="K1874" s="453">
        <v>672.73</v>
      </c>
      <c r="L1874" s="453">
        <v>766.19</v>
      </c>
      <c r="M1874" s="453">
        <v>753.76</v>
      </c>
      <c r="N1874" s="453">
        <v>784.08</v>
      </c>
      <c r="O1874" s="453">
        <v>798.52</v>
      </c>
      <c r="P1874" s="453">
        <v>852.76</v>
      </c>
      <c r="Q1874" s="453">
        <v>902.83</v>
      </c>
      <c r="R1874" s="453">
        <v>925.12</v>
      </c>
      <c r="S1874" s="454">
        <v>958.8</v>
      </c>
      <c r="T1874" s="453">
        <v>958.03</v>
      </c>
      <c r="U1874" s="453">
        <v>980.88</v>
      </c>
      <c r="V1874" s="453">
        <v>827.32</v>
      </c>
      <c r="W1874" s="453">
        <v>749.29</v>
      </c>
      <c r="X1874" s="453">
        <v>749.97</v>
      </c>
      <c r="Y1874" s="453">
        <v>676.81</v>
      </c>
      <c r="Z1874" s="453">
        <v>616.94000000000005</v>
      </c>
      <c r="AA1874" s="453">
        <v>461.93</v>
      </c>
      <c r="AB1874" s="453">
        <v>503.55</v>
      </c>
      <c r="AC1874" s="453">
        <v>405.43</v>
      </c>
    </row>
    <row r="1875" spans="1:29" x14ac:dyDescent="0.25">
      <c r="A1875" s="452" t="s">
        <v>754</v>
      </c>
      <c r="B1875" s="456" t="s">
        <v>751</v>
      </c>
      <c r="C1875" s="455">
        <v>3</v>
      </c>
      <c r="D1875" s="453">
        <v>252.04</v>
      </c>
      <c r="E1875" s="453">
        <v>2467.65</v>
      </c>
      <c r="F1875" s="453">
        <v>2667.14</v>
      </c>
      <c r="G1875" s="454">
        <v>2597.3000000000002</v>
      </c>
      <c r="H1875" s="453">
        <v>3388.68</v>
      </c>
      <c r="I1875" s="453">
        <v>4137.42</v>
      </c>
      <c r="J1875" s="453">
        <v>4853.1400000000003</v>
      </c>
      <c r="K1875" s="453">
        <v>5183.1499999999996</v>
      </c>
      <c r="L1875" s="453">
        <v>6008.86</v>
      </c>
      <c r="M1875" s="453">
        <v>7434.98</v>
      </c>
      <c r="N1875" s="453">
        <v>8076.74</v>
      </c>
      <c r="O1875" s="453">
        <v>8282.01</v>
      </c>
      <c r="P1875" s="453">
        <v>8730.17</v>
      </c>
      <c r="Q1875" s="453">
        <v>8987.66</v>
      </c>
      <c r="R1875" s="453">
        <v>9347.69</v>
      </c>
      <c r="S1875" s="453">
        <v>9781.3700000000008</v>
      </c>
      <c r="T1875" s="453">
        <v>9737.99</v>
      </c>
      <c r="U1875" s="453">
        <v>9997.51</v>
      </c>
      <c r="V1875" s="453">
        <v>10332.129999999999</v>
      </c>
      <c r="W1875" s="453">
        <v>10747.64</v>
      </c>
      <c r="X1875" s="453">
        <v>10919.52</v>
      </c>
      <c r="Y1875" s="453">
        <v>10922.83</v>
      </c>
      <c r="Z1875" s="453">
        <v>11092.75</v>
      </c>
      <c r="AA1875" s="453">
        <v>11296.16</v>
      </c>
      <c r="AB1875" s="453">
        <v>11258.48</v>
      </c>
      <c r="AC1875" s="453">
        <v>11010.81</v>
      </c>
    </row>
    <row r="1876" spans="1:29" x14ac:dyDescent="0.25">
      <c r="A1876" s="452" t="s">
        <v>755</v>
      </c>
      <c r="B1876" s="456" t="s">
        <v>751</v>
      </c>
      <c r="C1876" s="456" t="s">
        <v>751</v>
      </c>
      <c r="D1876" s="453">
        <v>17.510000000000002</v>
      </c>
      <c r="E1876" s="453">
        <v>20.02</v>
      </c>
      <c r="F1876" s="453">
        <v>22.91</v>
      </c>
      <c r="G1876" s="453">
        <v>28.45</v>
      </c>
      <c r="H1876" s="453">
        <v>34.56</v>
      </c>
      <c r="I1876" s="453">
        <v>41.31</v>
      </c>
      <c r="J1876" s="453">
        <v>52.25</v>
      </c>
      <c r="K1876" s="453">
        <v>63.39</v>
      </c>
      <c r="L1876" s="453">
        <v>79.150000000000006</v>
      </c>
      <c r="M1876" s="453">
        <v>97.19</v>
      </c>
      <c r="N1876" s="453">
        <v>98.83</v>
      </c>
      <c r="O1876" s="453">
        <v>104.87</v>
      </c>
      <c r="P1876" s="453">
        <v>119.33</v>
      </c>
      <c r="Q1876" s="453">
        <v>134.96</v>
      </c>
      <c r="R1876" s="453">
        <v>154.57</v>
      </c>
      <c r="S1876" s="453">
        <v>170.37</v>
      </c>
      <c r="T1876" s="453">
        <v>150.38999999999999</v>
      </c>
      <c r="U1876" s="453">
        <v>157.53</v>
      </c>
      <c r="V1876" s="453">
        <v>175.54</v>
      </c>
      <c r="W1876" s="453">
        <v>183.33</v>
      </c>
      <c r="X1876" s="453">
        <v>193.34</v>
      </c>
      <c r="Y1876" s="453">
        <v>207.75</v>
      </c>
      <c r="Z1876" s="453">
        <v>218.14</v>
      </c>
      <c r="AA1876" s="453">
        <v>223.21</v>
      </c>
      <c r="AB1876" s="453">
        <v>235.58</v>
      </c>
      <c r="AC1876" s="453">
        <v>236.24</v>
      </c>
    </row>
    <row r="1877" spans="1:29" x14ac:dyDescent="0.25">
      <c r="A1877" s="452" t="s">
        <v>756</v>
      </c>
      <c r="B1877" s="453">
        <v>1.23</v>
      </c>
      <c r="C1877" s="453">
        <v>1.41</v>
      </c>
      <c r="D1877" s="453">
        <v>1.65</v>
      </c>
      <c r="E1877" s="453">
        <v>3.59</v>
      </c>
      <c r="F1877" s="453">
        <v>10.96</v>
      </c>
      <c r="G1877" s="453">
        <v>104.36</v>
      </c>
      <c r="H1877" s="453">
        <v>173.85</v>
      </c>
      <c r="I1877" s="453">
        <v>290.89</v>
      </c>
      <c r="J1877" s="453">
        <v>388.78</v>
      </c>
      <c r="K1877" s="454">
        <v>389.3</v>
      </c>
      <c r="L1877" s="453">
        <v>469.73</v>
      </c>
      <c r="M1877" s="453">
        <v>600.30999999999995</v>
      </c>
      <c r="N1877" s="453">
        <v>614.71</v>
      </c>
      <c r="O1877" s="453">
        <v>690.71</v>
      </c>
      <c r="P1877" s="453">
        <v>685.32</v>
      </c>
      <c r="Q1877" s="453">
        <v>679.92</v>
      </c>
      <c r="R1877" s="453">
        <v>900.54</v>
      </c>
      <c r="S1877" s="453">
        <v>906.25</v>
      </c>
      <c r="T1877" s="453">
        <v>845.25</v>
      </c>
      <c r="U1877" s="453">
        <v>914.07</v>
      </c>
      <c r="V1877" s="453">
        <v>928.41</v>
      </c>
      <c r="W1877" s="453">
        <v>953.22</v>
      </c>
      <c r="X1877" s="455">
        <v>947</v>
      </c>
      <c r="Y1877" s="454">
        <v>975.6</v>
      </c>
      <c r="Z1877" s="453">
        <v>1044.1500000000001</v>
      </c>
      <c r="AA1877" s="453">
        <v>1035.8900000000001</v>
      </c>
      <c r="AB1877" s="453">
        <v>1113.08</v>
      </c>
      <c r="AC1877" s="454">
        <v>1143.3</v>
      </c>
    </row>
    <row r="1878" spans="1:29" x14ac:dyDescent="0.25">
      <c r="A1878" s="452" t="s">
        <v>757</v>
      </c>
      <c r="B1878" s="453">
        <v>1182.82</v>
      </c>
      <c r="C1878" s="453">
        <v>1400.08</v>
      </c>
      <c r="D1878" s="453">
        <v>1149.07</v>
      </c>
      <c r="E1878" s="453">
        <v>2032.44</v>
      </c>
      <c r="F1878" s="453">
        <v>2712.11</v>
      </c>
      <c r="G1878" s="453">
        <v>4157.38</v>
      </c>
      <c r="H1878" s="453">
        <v>4820.17</v>
      </c>
      <c r="I1878" s="453">
        <v>5166.49</v>
      </c>
      <c r="J1878" s="453">
        <v>5767.51</v>
      </c>
      <c r="K1878" s="453">
        <v>6721.13</v>
      </c>
      <c r="L1878" s="453">
        <v>5261.86</v>
      </c>
      <c r="M1878" s="453">
        <v>4781.5200000000004</v>
      </c>
      <c r="N1878" s="453">
        <v>5090.33</v>
      </c>
      <c r="O1878" s="453">
        <v>4733.6499999999996</v>
      </c>
      <c r="P1878" s="453">
        <v>4928.2700000000004</v>
      </c>
      <c r="Q1878" s="453">
        <v>5078.03</v>
      </c>
      <c r="R1878" s="453">
        <v>2723.63</v>
      </c>
      <c r="S1878" s="453">
        <v>3246.63</v>
      </c>
      <c r="T1878" s="453">
        <v>3712.35</v>
      </c>
      <c r="U1878" s="453">
        <v>4036.02</v>
      </c>
      <c r="V1878" s="453">
        <v>4467.76</v>
      </c>
      <c r="W1878" s="453">
        <v>4747.22</v>
      </c>
      <c r="X1878" s="453">
        <v>5153.93</v>
      </c>
      <c r="Y1878" s="453">
        <v>5741.48</v>
      </c>
      <c r="Z1878" s="453">
        <v>5842.95</v>
      </c>
      <c r="AA1878" s="453">
        <v>5999.84</v>
      </c>
      <c r="AB1878" s="453">
        <v>6223.86</v>
      </c>
      <c r="AC1878" s="453">
        <v>6179.32</v>
      </c>
    </row>
    <row r="1879" spans="1:29" x14ac:dyDescent="0.25">
      <c r="A1879" s="452" t="s">
        <v>758</v>
      </c>
      <c r="B1879" s="453">
        <v>3039.92</v>
      </c>
      <c r="C1879" s="453">
        <v>2756.35</v>
      </c>
      <c r="D1879" s="453">
        <v>3494.58</v>
      </c>
      <c r="E1879" s="454">
        <v>2856.4</v>
      </c>
      <c r="F1879" s="454">
        <v>4373.3999999999996</v>
      </c>
      <c r="G1879" s="453">
        <v>5867.64</v>
      </c>
      <c r="H1879" s="453">
        <v>6869.57</v>
      </c>
      <c r="I1879" s="453">
        <v>8283.2199999999993</v>
      </c>
      <c r="J1879" s="453">
        <v>8595.49</v>
      </c>
      <c r="K1879" s="453">
        <v>10553.82</v>
      </c>
      <c r="L1879" s="453">
        <v>12253.59</v>
      </c>
      <c r="M1879" s="453">
        <v>9047.15</v>
      </c>
      <c r="N1879" s="453">
        <v>7734.91</v>
      </c>
      <c r="O1879" s="453">
        <v>9871.0300000000007</v>
      </c>
      <c r="P1879" s="453">
        <v>10187.870000000001</v>
      </c>
      <c r="Q1879" s="453">
        <v>11470.68</v>
      </c>
      <c r="R1879" s="453">
        <v>14046.17</v>
      </c>
      <c r="S1879" s="453">
        <v>16051.01</v>
      </c>
      <c r="T1879" s="453">
        <v>17011.560000000001</v>
      </c>
      <c r="U1879" s="453">
        <v>15586.64</v>
      </c>
      <c r="V1879" s="453">
        <v>16070.28</v>
      </c>
      <c r="W1879" s="453">
        <v>15368.22</v>
      </c>
      <c r="X1879" s="453">
        <v>15352.58</v>
      </c>
      <c r="Y1879" s="453">
        <v>15245.58</v>
      </c>
      <c r="Z1879" s="454">
        <v>15109.5</v>
      </c>
      <c r="AA1879" s="453">
        <v>8440.5300000000007</v>
      </c>
      <c r="AB1879" s="453">
        <v>8201.51</v>
      </c>
      <c r="AC1879" s="453">
        <v>6309.32</v>
      </c>
    </row>
    <row r="1880" spans="1:29" x14ac:dyDescent="0.25">
      <c r="A1880" s="452" t="s">
        <v>759</v>
      </c>
      <c r="B1880" s="454">
        <v>4402.2</v>
      </c>
      <c r="C1880" s="453">
        <v>5124.38</v>
      </c>
      <c r="D1880" s="453">
        <v>4417.8100000000004</v>
      </c>
      <c r="E1880" s="453">
        <v>2936.38</v>
      </c>
      <c r="F1880" s="453">
        <v>1953.87</v>
      </c>
      <c r="G1880" s="453">
        <v>1890.38</v>
      </c>
      <c r="H1880" s="454">
        <v>3237.9</v>
      </c>
      <c r="I1880" s="453">
        <v>4051.58</v>
      </c>
      <c r="J1880" s="453">
        <v>4284.51</v>
      </c>
      <c r="K1880" s="453">
        <v>5361.23</v>
      </c>
      <c r="L1880" s="453">
        <v>6611.62</v>
      </c>
      <c r="M1880" s="453">
        <v>8056.95</v>
      </c>
      <c r="N1880" s="453">
        <v>9341.6200000000008</v>
      </c>
      <c r="O1880" s="453">
        <v>10709.15</v>
      </c>
      <c r="P1880" s="453">
        <v>12073.18</v>
      </c>
      <c r="Q1880" s="453">
        <v>13354.01</v>
      </c>
      <c r="R1880" s="453">
        <v>14350.66</v>
      </c>
      <c r="S1880" s="453">
        <v>15198.31</v>
      </c>
      <c r="T1880" s="453">
        <v>16081.25</v>
      </c>
      <c r="U1880" s="453">
        <v>16224.12</v>
      </c>
      <c r="V1880" s="453">
        <v>17297.12</v>
      </c>
      <c r="W1880" s="453">
        <v>18429.39</v>
      </c>
      <c r="X1880" s="453">
        <v>18790.02</v>
      </c>
      <c r="Y1880" s="453">
        <v>18848.97</v>
      </c>
      <c r="Z1880" s="453">
        <v>18877.849999999999</v>
      </c>
      <c r="AA1880" s="453">
        <v>19126.849999999999</v>
      </c>
      <c r="AB1880" s="453">
        <v>19281.37</v>
      </c>
      <c r="AC1880" s="453">
        <v>18711.330000000002</v>
      </c>
    </row>
    <row r="1881" spans="1:29" x14ac:dyDescent="0.25">
      <c r="A1881" s="452" t="s">
        <v>760</v>
      </c>
      <c r="B1881" s="456" t="s">
        <v>751</v>
      </c>
      <c r="C1881" s="456" t="s">
        <v>751</v>
      </c>
      <c r="D1881" s="456" t="s">
        <v>751</v>
      </c>
      <c r="E1881" s="456" t="s">
        <v>751</v>
      </c>
      <c r="F1881" s="456" t="s">
        <v>751</v>
      </c>
      <c r="G1881" s="453">
        <v>29.32</v>
      </c>
      <c r="H1881" s="453">
        <v>49.77</v>
      </c>
      <c r="I1881" s="453">
        <v>71.930000000000007</v>
      </c>
      <c r="J1881" s="453">
        <v>101.88</v>
      </c>
      <c r="K1881" s="453">
        <v>122.08</v>
      </c>
      <c r="L1881" s="454">
        <v>147.9</v>
      </c>
      <c r="M1881" s="453">
        <v>161.46</v>
      </c>
      <c r="N1881" s="453">
        <v>185.34</v>
      </c>
      <c r="O1881" s="453">
        <v>212.23</v>
      </c>
      <c r="P1881" s="453">
        <v>240.33</v>
      </c>
      <c r="Q1881" s="454">
        <v>265.8</v>
      </c>
      <c r="R1881" s="453">
        <v>292.57</v>
      </c>
      <c r="S1881" s="453">
        <v>326.74</v>
      </c>
      <c r="T1881" s="453">
        <v>338.04</v>
      </c>
      <c r="U1881" s="453">
        <v>341.35</v>
      </c>
      <c r="V1881" s="453">
        <v>378.87</v>
      </c>
      <c r="W1881" s="454">
        <v>396.2</v>
      </c>
      <c r="X1881" s="453">
        <v>397.28</v>
      </c>
      <c r="Y1881" s="453">
        <v>469.19</v>
      </c>
      <c r="Z1881" s="453">
        <v>474.76</v>
      </c>
      <c r="AA1881" s="454">
        <v>482.5</v>
      </c>
      <c r="AB1881" s="453">
        <v>483.53</v>
      </c>
      <c r="AC1881" s="453">
        <v>488.71</v>
      </c>
    </row>
    <row r="1882" spans="1:29" x14ac:dyDescent="0.25">
      <c r="A1882" s="452" t="s">
        <v>761</v>
      </c>
      <c r="B1882" s="455">
        <v>444</v>
      </c>
      <c r="C1882" s="454">
        <v>449.3</v>
      </c>
      <c r="D1882" s="453">
        <v>471.91</v>
      </c>
      <c r="E1882" s="454">
        <v>494.1</v>
      </c>
      <c r="F1882" s="453">
        <v>664.06</v>
      </c>
      <c r="G1882" s="453">
        <v>926.65</v>
      </c>
      <c r="H1882" s="454">
        <v>666.4</v>
      </c>
      <c r="I1882" s="453">
        <v>1000.89</v>
      </c>
      <c r="J1882" s="453">
        <v>1520.83</v>
      </c>
      <c r="K1882" s="454">
        <v>1980.4</v>
      </c>
      <c r="L1882" s="453">
        <v>2476.87</v>
      </c>
      <c r="M1882" s="453">
        <v>3246.94</v>
      </c>
      <c r="N1882" s="453">
        <v>4153.32</v>
      </c>
      <c r="O1882" s="453">
        <v>5148.3599999999997</v>
      </c>
      <c r="P1882" s="453">
        <v>6354.76</v>
      </c>
      <c r="Q1882" s="453">
        <v>7512.23</v>
      </c>
      <c r="R1882" s="453">
        <v>8615.2199999999993</v>
      </c>
      <c r="S1882" s="453">
        <v>9277.9699999999993</v>
      </c>
      <c r="T1882" s="455">
        <v>10177</v>
      </c>
      <c r="U1882" s="454">
        <v>10960.4</v>
      </c>
      <c r="V1882" s="453">
        <v>11723.95</v>
      </c>
      <c r="W1882" s="453">
        <v>12604.67</v>
      </c>
      <c r="X1882" s="454">
        <v>13178.8</v>
      </c>
      <c r="Y1882" s="454">
        <v>13753.4</v>
      </c>
      <c r="Z1882" s="453">
        <v>14317.99</v>
      </c>
      <c r="AA1882" s="453">
        <v>14703.35</v>
      </c>
      <c r="AB1882" s="453">
        <v>15045.11</v>
      </c>
      <c r="AC1882" s="453">
        <v>15294.12</v>
      </c>
    </row>
    <row r="1883" spans="1:29" x14ac:dyDescent="0.25">
      <c r="A1883" s="452" t="s">
        <v>762</v>
      </c>
      <c r="B1883" s="453">
        <v>63.88</v>
      </c>
      <c r="C1883" s="453">
        <v>76.02</v>
      </c>
      <c r="D1883" s="453">
        <v>84.42</v>
      </c>
      <c r="E1883" s="453">
        <v>79.14</v>
      </c>
      <c r="F1883" s="454">
        <v>82.2</v>
      </c>
      <c r="G1883" s="453">
        <v>91.92</v>
      </c>
      <c r="H1883" s="453">
        <v>95.96</v>
      </c>
      <c r="I1883" s="453">
        <v>99.69</v>
      </c>
      <c r="J1883" s="453">
        <v>105.78</v>
      </c>
      <c r="K1883" s="453">
        <v>116.67</v>
      </c>
      <c r="L1883" s="453">
        <v>120.21</v>
      </c>
      <c r="M1883" s="453">
        <v>121.57</v>
      </c>
      <c r="N1883" s="453">
        <v>129.79</v>
      </c>
      <c r="O1883" s="453">
        <v>134.15</v>
      </c>
      <c r="P1883" s="453">
        <v>146.33000000000001</v>
      </c>
      <c r="Q1883" s="453">
        <v>194.12</v>
      </c>
      <c r="R1883" s="453">
        <v>197.79</v>
      </c>
      <c r="S1883" s="453">
        <v>224.54</v>
      </c>
      <c r="T1883" s="453">
        <v>217.34</v>
      </c>
      <c r="U1883" s="453">
        <v>224.52</v>
      </c>
      <c r="V1883" s="453">
        <v>245.65</v>
      </c>
      <c r="W1883" s="453">
        <v>219.43</v>
      </c>
      <c r="X1883" s="453">
        <v>222.13</v>
      </c>
      <c r="Y1883" s="453">
        <v>214.83</v>
      </c>
      <c r="Z1883" s="453">
        <v>213.03</v>
      </c>
      <c r="AA1883" s="453">
        <v>250.45</v>
      </c>
      <c r="AB1883" s="453">
        <v>245.28</v>
      </c>
      <c r="AC1883" s="453">
        <v>249.56</v>
      </c>
    </row>
    <row r="1884" spans="1:29" x14ac:dyDescent="0.25">
      <c r="A1884" s="452" t="s">
        <v>763</v>
      </c>
      <c r="B1884" s="456" t="s">
        <v>751</v>
      </c>
      <c r="C1884" s="456" t="s">
        <v>751</v>
      </c>
      <c r="D1884" s="456" t="s">
        <v>751</v>
      </c>
      <c r="E1884" s="456" t="s">
        <v>751</v>
      </c>
      <c r="F1884" s="456" t="s">
        <v>751</v>
      </c>
      <c r="G1884" s="454">
        <v>2.5</v>
      </c>
      <c r="H1884" s="453">
        <v>2.76</v>
      </c>
      <c r="I1884" s="453">
        <v>3.35</v>
      </c>
      <c r="J1884" s="454">
        <v>7.6</v>
      </c>
      <c r="K1884" s="453">
        <v>10.57</v>
      </c>
      <c r="L1884" s="453">
        <v>14.08</v>
      </c>
      <c r="M1884" s="453">
        <v>17.89</v>
      </c>
      <c r="N1884" s="453">
        <v>21.66</v>
      </c>
      <c r="O1884" s="454">
        <v>25.5</v>
      </c>
      <c r="P1884" s="454">
        <v>40.700000000000003</v>
      </c>
      <c r="Q1884" s="455">
        <v>55</v>
      </c>
      <c r="R1884" s="453">
        <v>87.99</v>
      </c>
      <c r="S1884" s="453">
        <v>114.05</v>
      </c>
      <c r="T1884" s="453">
        <v>141.65</v>
      </c>
      <c r="U1884" s="453">
        <v>155.27000000000001</v>
      </c>
      <c r="V1884" s="453">
        <v>166.06</v>
      </c>
      <c r="W1884" s="453">
        <v>171.24</v>
      </c>
      <c r="X1884" s="453">
        <v>175.95</v>
      </c>
      <c r="Y1884" s="453">
        <v>191.21</v>
      </c>
      <c r="Z1884" s="453">
        <v>206.11</v>
      </c>
      <c r="AA1884" s="453">
        <v>219.56</v>
      </c>
      <c r="AB1884" s="453">
        <v>240.84</v>
      </c>
      <c r="AC1884" s="453">
        <v>234.92</v>
      </c>
    </row>
    <row r="1885" spans="1:29" x14ac:dyDescent="0.25">
      <c r="A1885" s="452" t="s">
        <v>764</v>
      </c>
      <c r="B1885" s="456" t="s">
        <v>751</v>
      </c>
      <c r="C1885" s="456" t="s">
        <v>751</v>
      </c>
      <c r="D1885" s="456" t="s">
        <v>751</v>
      </c>
      <c r="E1885" s="453">
        <v>0.03</v>
      </c>
      <c r="F1885" s="453">
        <v>0.09</v>
      </c>
      <c r="G1885" s="453">
        <v>6.18</v>
      </c>
      <c r="H1885" s="453">
        <v>7.61</v>
      </c>
      <c r="I1885" s="453">
        <v>10.11</v>
      </c>
      <c r="J1885" s="453">
        <v>13.75</v>
      </c>
      <c r="K1885" s="453">
        <v>17.32</v>
      </c>
      <c r="L1885" s="453">
        <v>21.86</v>
      </c>
      <c r="M1885" s="454">
        <v>28.2</v>
      </c>
      <c r="N1885" s="454">
        <v>35.799999999999997</v>
      </c>
      <c r="O1885" s="453">
        <v>47.07</v>
      </c>
      <c r="P1885" s="453">
        <v>67.989999999999995</v>
      </c>
      <c r="Q1885" s="453">
        <v>89.23</v>
      </c>
      <c r="R1885" s="453">
        <v>118.73</v>
      </c>
      <c r="S1885" s="454">
        <v>154.30000000000001</v>
      </c>
      <c r="T1885" s="453">
        <v>192.52</v>
      </c>
      <c r="U1885" s="453">
        <v>214.43</v>
      </c>
      <c r="V1885" s="453">
        <v>257.64999999999998</v>
      </c>
      <c r="W1885" s="453">
        <v>304.37</v>
      </c>
      <c r="X1885" s="453">
        <v>350.98</v>
      </c>
      <c r="Y1885" s="453">
        <v>406.96</v>
      </c>
      <c r="Z1885" s="453">
        <v>459.75</v>
      </c>
      <c r="AA1885" s="453">
        <v>567.78</v>
      </c>
      <c r="AB1885" s="455">
        <v>732</v>
      </c>
      <c r="AC1885" s="453">
        <v>711.26</v>
      </c>
    </row>
    <row r="1886" spans="1:29" x14ac:dyDescent="0.25">
      <c r="A1886" s="452" t="s">
        <v>765</v>
      </c>
      <c r="B1886" s="455">
        <v>0</v>
      </c>
      <c r="C1886" s="455">
        <v>0</v>
      </c>
      <c r="D1886" s="453">
        <v>5.49</v>
      </c>
      <c r="E1886" s="453">
        <v>12.94</v>
      </c>
      <c r="F1886" s="453">
        <v>14.19</v>
      </c>
      <c r="G1886" s="453">
        <v>15.15</v>
      </c>
      <c r="H1886" s="453">
        <v>17.329999999999998</v>
      </c>
      <c r="I1886" s="454">
        <v>20.100000000000001</v>
      </c>
      <c r="J1886" s="453">
        <v>22.96</v>
      </c>
      <c r="K1886" s="453">
        <v>26.21</v>
      </c>
      <c r="L1886" s="453">
        <v>31.08</v>
      </c>
      <c r="M1886" s="453">
        <v>38.25</v>
      </c>
      <c r="N1886" s="453">
        <v>41.51</v>
      </c>
      <c r="O1886" s="453">
        <v>41.75</v>
      </c>
      <c r="P1886" s="453">
        <v>41.93</v>
      </c>
      <c r="Q1886" s="453">
        <v>40.47</v>
      </c>
      <c r="R1886" s="453">
        <v>43.37</v>
      </c>
      <c r="S1886" s="453">
        <v>47.76</v>
      </c>
      <c r="T1886" s="453">
        <v>50.25</v>
      </c>
      <c r="U1886" s="454">
        <v>51.4</v>
      </c>
      <c r="V1886" s="453">
        <v>53.69</v>
      </c>
      <c r="W1886" s="453">
        <v>56.56</v>
      </c>
      <c r="X1886" s="453">
        <v>58.93</v>
      </c>
      <c r="Y1886" s="453">
        <v>62.46</v>
      </c>
      <c r="Z1886" s="454">
        <v>67.2</v>
      </c>
      <c r="AA1886" s="453">
        <v>67.489999999999995</v>
      </c>
      <c r="AB1886" s="453">
        <v>65.63</v>
      </c>
      <c r="AC1886" s="453">
        <v>71.64</v>
      </c>
    </row>
    <row r="1887" spans="1:29" x14ac:dyDescent="0.25">
      <c r="A1887" s="452" t="s">
        <v>766</v>
      </c>
      <c r="B1887" s="456" t="s">
        <v>751</v>
      </c>
      <c r="C1887" s="453">
        <v>15.14</v>
      </c>
      <c r="D1887" s="453">
        <v>23.24</v>
      </c>
      <c r="E1887" s="453">
        <v>27.53</v>
      </c>
      <c r="F1887" s="453">
        <v>32.409999999999997</v>
      </c>
      <c r="G1887" s="453">
        <v>37.15</v>
      </c>
      <c r="H1887" s="453">
        <v>38.78</v>
      </c>
      <c r="I1887" s="453">
        <v>71.08</v>
      </c>
      <c r="J1887" s="454">
        <v>147.4</v>
      </c>
      <c r="K1887" s="454">
        <v>301.60000000000002</v>
      </c>
      <c r="L1887" s="453">
        <v>211.12</v>
      </c>
      <c r="M1887" s="453">
        <v>261.23</v>
      </c>
      <c r="N1887" s="453">
        <v>379.56</v>
      </c>
      <c r="O1887" s="453">
        <v>504.81</v>
      </c>
      <c r="P1887" s="454">
        <v>669.8</v>
      </c>
      <c r="Q1887" s="453">
        <v>775.92</v>
      </c>
      <c r="R1887" s="453">
        <v>912.07</v>
      </c>
      <c r="S1887" s="453">
        <v>1023.66</v>
      </c>
      <c r="T1887" s="453">
        <v>1134.9100000000001</v>
      </c>
      <c r="U1887" s="453">
        <v>1102.1500000000001</v>
      </c>
      <c r="V1887" s="454">
        <v>1203.2</v>
      </c>
      <c r="W1887" s="453">
        <v>1308.43</v>
      </c>
      <c r="X1887" s="453">
        <v>1203.1199999999999</v>
      </c>
      <c r="Y1887" s="453">
        <v>1252.76</v>
      </c>
      <c r="Z1887" s="453">
        <v>1694.26</v>
      </c>
      <c r="AA1887" s="453">
        <v>2202.19</v>
      </c>
      <c r="AB1887" s="455">
        <v>1648</v>
      </c>
      <c r="AC1887" s="453">
        <v>1801.17</v>
      </c>
    </row>
    <row r="1888" spans="1:29" x14ac:dyDescent="0.25">
      <c r="A1888" s="452" t="s">
        <v>767</v>
      </c>
      <c r="B1888" s="456" t="s">
        <v>751</v>
      </c>
      <c r="C1888" s="456" t="s">
        <v>751</v>
      </c>
      <c r="D1888" s="456" t="s">
        <v>751</v>
      </c>
      <c r="E1888" s="456" t="s">
        <v>751</v>
      </c>
      <c r="F1888" s="455">
        <v>0</v>
      </c>
      <c r="G1888" s="455">
        <v>0</v>
      </c>
      <c r="H1888" s="455">
        <v>0</v>
      </c>
      <c r="I1888" s="455">
        <v>0</v>
      </c>
      <c r="J1888" s="453">
        <v>0.01</v>
      </c>
      <c r="K1888" s="453">
        <v>0.01</v>
      </c>
      <c r="L1888" s="454">
        <v>6.7</v>
      </c>
      <c r="M1888" s="453">
        <v>11.26</v>
      </c>
      <c r="N1888" s="453">
        <v>14.99</v>
      </c>
      <c r="O1888" s="453">
        <v>16.45</v>
      </c>
      <c r="P1888" s="453">
        <v>29.48</v>
      </c>
      <c r="Q1888" s="453">
        <v>41.78</v>
      </c>
      <c r="R1888" s="453">
        <v>78.86</v>
      </c>
      <c r="S1888" s="453">
        <v>96.74</v>
      </c>
      <c r="T1888" s="453">
        <v>112.37</v>
      </c>
      <c r="U1888" s="453">
        <v>133.13</v>
      </c>
      <c r="V1888" s="453">
        <v>145.49</v>
      </c>
      <c r="W1888" s="453">
        <v>169.02</v>
      </c>
      <c r="X1888" s="453">
        <v>201.03</v>
      </c>
      <c r="Y1888" s="453">
        <v>216.32</v>
      </c>
      <c r="Z1888" s="453">
        <v>230.77</v>
      </c>
      <c r="AA1888" s="453">
        <v>246.37</v>
      </c>
      <c r="AB1888" s="453">
        <v>256.58</v>
      </c>
      <c r="AC1888" s="453">
        <v>310.93</v>
      </c>
    </row>
    <row r="1889" spans="1:29" x14ac:dyDescent="0.25">
      <c r="A1889" s="452" t="s">
        <v>768</v>
      </c>
      <c r="B1889" s="453">
        <v>5606.33</v>
      </c>
      <c r="C1889" s="453">
        <v>4366.07</v>
      </c>
      <c r="D1889" s="453">
        <v>5621.29</v>
      </c>
      <c r="E1889" s="453">
        <v>6311.62</v>
      </c>
      <c r="F1889" s="453">
        <v>8159.23</v>
      </c>
      <c r="G1889" s="453">
        <v>7570.52</v>
      </c>
      <c r="H1889" s="453">
        <v>9593.31</v>
      </c>
      <c r="I1889" s="453">
        <v>10198.450000000001</v>
      </c>
      <c r="J1889" s="453">
        <v>11568.72</v>
      </c>
      <c r="K1889" s="453">
        <v>6012.71</v>
      </c>
      <c r="L1889" s="453">
        <v>4765.18</v>
      </c>
      <c r="M1889" s="453">
        <v>2069.61</v>
      </c>
      <c r="N1889" s="453">
        <v>1813.01</v>
      </c>
      <c r="O1889" s="453">
        <v>1817.24</v>
      </c>
      <c r="P1889" s="453">
        <v>1911.39</v>
      </c>
      <c r="Q1889" s="453">
        <v>1734.64</v>
      </c>
      <c r="R1889" s="453">
        <v>1991.29</v>
      </c>
      <c r="S1889" s="453">
        <v>2132.11</v>
      </c>
      <c r="T1889" s="454">
        <v>2245.4</v>
      </c>
      <c r="U1889" s="454">
        <v>2355.5</v>
      </c>
      <c r="V1889" s="453">
        <v>2668.84</v>
      </c>
      <c r="W1889" s="453">
        <v>2448.41</v>
      </c>
      <c r="X1889" s="453">
        <v>2411.92</v>
      </c>
      <c r="Y1889" s="453">
        <v>2061.64</v>
      </c>
      <c r="Z1889" s="454">
        <v>1649.1</v>
      </c>
      <c r="AA1889" s="453">
        <v>1833.55</v>
      </c>
      <c r="AB1889" s="453">
        <v>1876.41</v>
      </c>
      <c r="AC1889" s="453">
        <v>1826.38</v>
      </c>
    </row>
    <row r="1890" spans="1:29" x14ac:dyDescent="0.25">
      <c r="A1890" s="452" t="s">
        <v>769</v>
      </c>
      <c r="B1890" s="453">
        <v>2.44</v>
      </c>
      <c r="C1890" s="453">
        <v>3.89</v>
      </c>
      <c r="D1890" s="453">
        <v>5.64</v>
      </c>
      <c r="E1890" s="453">
        <v>235.26</v>
      </c>
      <c r="F1890" s="453">
        <v>261.11</v>
      </c>
      <c r="G1890" s="453">
        <v>353.45</v>
      </c>
      <c r="H1890" s="454">
        <v>417.2</v>
      </c>
      <c r="I1890" s="453">
        <v>498.14</v>
      </c>
      <c r="J1890" s="453">
        <v>608.54999999999995</v>
      </c>
      <c r="K1890" s="453">
        <v>700.92</v>
      </c>
      <c r="L1890" s="453">
        <v>713.63</v>
      </c>
      <c r="M1890" s="454">
        <v>863.1</v>
      </c>
      <c r="N1890" s="453">
        <v>969.36</v>
      </c>
      <c r="O1890" s="453">
        <v>1073.4100000000001</v>
      </c>
      <c r="P1890" s="453">
        <v>1160.21</v>
      </c>
      <c r="Q1890" s="453">
        <v>1148.33</v>
      </c>
      <c r="R1890" s="453">
        <v>1155.23</v>
      </c>
      <c r="S1890" s="453">
        <v>1198.4100000000001</v>
      </c>
      <c r="T1890" s="453">
        <v>1249.71</v>
      </c>
      <c r="U1890" s="453">
        <v>1310.44</v>
      </c>
      <c r="V1890" s="453">
        <v>1485.66</v>
      </c>
      <c r="W1890" s="453">
        <v>1413.93</v>
      </c>
      <c r="X1890" s="453">
        <v>1492.36</v>
      </c>
      <c r="Y1890" s="453">
        <v>1519.63</v>
      </c>
      <c r="Z1890" s="453">
        <v>1586.61</v>
      </c>
      <c r="AA1890" s="453">
        <v>1615.86</v>
      </c>
      <c r="AB1890" s="454">
        <v>1632.2</v>
      </c>
      <c r="AC1890" s="453">
        <v>1724.77</v>
      </c>
    </row>
    <row r="1891" spans="1:29" x14ac:dyDescent="0.25">
      <c r="A1891" s="452" t="s">
        <v>770</v>
      </c>
      <c r="B1891" s="456" t="s">
        <v>751</v>
      </c>
      <c r="C1891" s="456" t="s">
        <v>751</v>
      </c>
      <c r="D1891" s="456" t="s">
        <v>751</v>
      </c>
      <c r="E1891" s="456" t="s">
        <v>751</v>
      </c>
      <c r="F1891" s="456" t="s">
        <v>751</v>
      </c>
      <c r="G1891" s="453">
        <v>164.31</v>
      </c>
      <c r="H1891" s="453">
        <v>335.49</v>
      </c>
      <c r="I1891" s="453">
        <v>481.02</v>
      </c>
      <c r="J1891" s="453">
        <v>569.32000000000005</v>
      </c>
      <c r="K1891" s="453">
        <v>780.47</v>
      </c>
      <c r="L1891" s="454">
        <v>1366.5</v>
      </c>
      <c r="M1891" s="453">
        <v>1925.34</v>
      </c>
      <c r="N1891" s="453">
        <v>2505.9299999999998</v>
      </c>
      <c r="O1891" s="455">
        <v>3078</v>
      </c>
      <c r="P1891" s="453">
        <v>3733.23</v>
      </c>
      <c r="Q1891" s="453">
        <v>4556.7299999999996</v>
      </c>
      <c r="R1891" s="453">
        <v>5408.05</v>
      </c>
      <c r="S1891" s="454">
        <v>6009.8</v>
      </c>
      <c r="T1891" s="453">
        <v>6334.89</v>
      </c>
      <c r="U1891" s="453">
        <v>6289.67</v>
      </c>
      <c r="V1891" s="453">
        <v>7006.36</v>
      </c>
      <c r="W1891" s="454">
        <v>7622.6</v>
      </c>
      <c r="X1891" s="453">
        <v>7959.91</v>
      </c>
      <c r="Y1891" s="453">
        <v>8356.09</v>
      </c>
      <c r="Z1891" s="455">
        <v>8978</v>
      </c>
      <c r="AA1891" s="453">
        <v>8987.24</v>
      </c>
      <c r="AB1891" s="454">
        <v>6730.8</v>
      </c>
      <c r="AC1891" s="453">
        <v>6893.27</v>
      </c>
    </row>
    <row r="1892" spans="1:29" x14ac:dyDescent="0.25">
      <c r="A1892" s="452" t="s">
        <v>771</v>
      </c>
      <c r="B1892" s="456" t="s">
        <v>751</v>
      </c>
      <c r="C1892" s="456" t="s">
        <v>751</v>
      </c>
      <c r="D1892" s="456" t="s">
        <v>751</v>
      </c>
      <c r="E1892" s="456" t="s">
        <v>751</v>
      </c>
      <c r="F1892" s="456" t="s">
        <v>751</v>
      </c>
      <c r="G1892" s="453">
        <v>105.58</v>
      </c>
      <c r="H1892" s="453">
        <v>132.59</v>
      </c>
      <c r="I1892" s="453">
        <v>192.76</v>
      </c>
      <c r="J1892" s="454">
        <v>260.39999999999998</v>
      </c>
      <c r="K1892" s="453">
        <v>343.56</v>
      </c>
      <c r="L1892" s="453">
        <v>425.55</v>
      </c>
      <c r="M1892" s="453">
        <v>532.05999999999995</v>
      </c>
      <c r="N1892" s="453">
        <v>664.79</v>
      </c>
      <c r="O1892" s="453">
        <v>796.89</v>
      </c>
      <c r="P1892" s="453">
        <v>909.64</v>
      </c>
      <c r="Q1892" s="454">
        <v>1076.5999999999999</v>
      </c>
      <c r="R1892" s="453">
        <v>1252.6400000000001</v>
      </c>
      <c r="S1892" s="453">
        <v>1483.86</v>
      </c>
      <c r="T1892" s="453">
        <v>1733.68</v>
      </c>
      <c r="U1892" s="453">
        <v>1923.72</v>
      </c>
      <c r="V1892" s="453">
        <v>2103.17</v>
      </c>
      <c r="W1892" s="453">
        <v>2278.59</v>
      </c>
      <c r="X1892" s="453">
        <v>2442.7399999999998</v>
      </c>
      <c r="Y1892" s="453">
        <v>2616.4899999999998</v>
      </c>
      <c r="Z1892" s="453">
        <v>2748.32</v>
      </c>
      <c r="AA1892" s="453">
        <v>2906.68</v>
      </c>
      <c r="AB1892" s="453">
        <v>3058.93</v>
      </c>
      <c r="AC1892" s="454">
        <v>3257.1</v>
      </c>
    </row>
    <row r="1893" spans="1:29" x14ac:dyDescent="0.25">
      <c r="A1893" s="452" t="s">
        <v>772</v>
      </c>
      <c r="B1893" s="453">
        <v>0.18</v>
      </c>
      <c r="C1893" s="453">
        <v>0.28999999999999998</v>
      </c>
      <c r="D1893" s="453">
        <v>0.45</v>
      </c>
      <c r="E1893" s="453">
        <v>0.73</v>
      </c>
      <c r="F1893" s="454">
        <v>1.2</v>
      </c>
      <c r="G1893" s="453">
        <v>2.5299999999999998</v>
      </c>
      <c r="H1893" s="453">
        <v>4.72</v>
      </c>
      <c r="I1893" s="453">
        <v>10.36</v>
      </c>
      <c r="J1893" s="453">
        <v>23.88</v>
      </c>
      <c r="K1893" s="453">
        <v>39.729999999999997</v>
      </c>
      <c r="L1893" s="453">
        <v>70.819999999999993</v>
      </c>
      <c r="M1893" s="453">
        <v>112.87</v>
      </c>
      <c r="N1893" s="453">
        <v>168.16</v>
      </c>
      <c r="O1893" s="453">
        <v>228.75</v>
      </c>
      <c r="P1893" s="455">
        <v>294</v>
      </c>
      <c r="Q1893" s="453">
        <v>368.98</v>
      </c>
      <c r="R1893" s="453">
        <v>484.27</v>
      </c>
      <c r="S1893" s="454">
        <v>665.7</v>
      </c>
      <c r="T1893" s="453">
        <v>947.02</v>
      </c>
      <c r="U1893" s="453">
        <v>924.58</v>
      </c>
      <c r="V1893" s="453">
        <v>982.62</v>
      </c>
      <c r="W1893" s="454">
        <v>1092.3</v>
      </c>
      <c r="X1893" s="453">
        <v>1197.45</v>
      </c>
      <c r="Y1893" s="453">
        <v>1298.6300000000001</v>
      </c>
      <c r="Z1893" s="453">
        <v>1373.28</v>
      </c>
      <c r="AA1893" s="453">
        <v>1637.67</v>
      </c>
      <c r="AB1893" s="453">
        <v>1893.85</v>
      </c>
      <c r="AC1893" s="453">
        <v>2177.6799999999998</v>
      </c>
    </row>
    <row r="1894" spans="1:29" x14ac:dyDescent="0.25">
      <c r="A1894" s="452" t="s">
        <v>773</v>
      </c>
      <c r="B1894" s="456" t="s">
        <v>751</v>
      </c>
      <c r="C1894" s="456" t="s">
        <v>751</v>
      </c>
      <c r="D1894" s="456" t="s">
        <v>751</v>
      </c>
      <c r="E1894" s="453">
        <v>31.41</v>
      </c>
      <c r="F1894" s="453">
        <v>31.65</v>
      </c>
      <c r="G1894" s="453">
        <v>32.880000000000003</v>
      </c>
      <c r="H1894" s="453">
        <v>29.85</v>
      </c>
      <c r="I1894" s="453">
        <v>34.46</v>
      </c>
      <c r="J1894" s="455">
        <v>31</v>
      </c>
      <c r="K1894" s="453">
        <v>31.24</v>
      </c>
      <c r="L1894" s="453">
        <v>45.88</v>
      </c>
      <c r="M1894" s="453">
        <v>62.27</v>
      </c>
      <c r="N1894" s="453">
        <v>77.89</v>
      </c>
      <c r="O1894" s="453">
        <v>98.22</v>
      </c>
      <c r="P1894" s="453">
        <v>120.69</v>
      </c>
      <c r="Q1894" s="453">
        <v>143.86000000000001</v>
      </c>
      <c r="R1894" s="453">
        <v>166.92</v>
      </c>
      <c r="S1894" s="453">
        <v>192.74</v>
      </c>
      <c r="T1894" s="453">
        <v>219.99</v>
      </c>
      <c r="U1894" s="453">
        <v>238.98</v>
      </c>
      <c r="V1894" s="453">
        <v>252.15</v>
      </c>
      <c r="W1894" s="453">
        <v>263.48</v>
      </c>
      <c r="X1894" s="453">
        <v>285.55</v>
      </c>
      <c r="Y1894" s="453">
        <v>303.95999999999998</v>
      </c>
      <c r="Z1894" s="453">
        <v>320.74</v>
      </c>
      <c r="AA1894" s="453">
        <v>341.73</v>
      </c>
      <c r="AB1894" s="453">
        <v>352.33</v>
      </c>
      <c r="AC1894" s="453">
        <v>357.48</v>
      </c>
    </row>
    <row r="1895" spans="1:29" x14ac:dyDescent="0.25">
      <c r="A1895" s="452" t="s">
        <v>774</v>
      </c>
      <c r="B1895" s="456" t="s">
        <v>751</v>
      </c>
      <c r="C1895" s="456" t="s">
        <v>751</v>
      </c>
      <c r="D1895" s="456" t="s">
        <v>751</v>
      </c>
      <c r="E1895" s="456" t="s">
        <v>751</v>
      </c>
      <c r="F1895" s="454">
        <v>0.2</v>
      </c>
      <c r="G1895" s="453">
        <v>13.32</v>
      </c>
      <c r="H1895" s="453">
        <v>28.39</v>
      </c>
      <c r="I1895" s="453">
        <v>41.21</v>
      </c>
      <c r="J1895" s="453">
        <v>54.61</v>
      </c>
      <c r="K1895" s="453">
        <v>77.290000000000006</v>
      </c>
      <c r="L1895" s="453">
        <v>105.04</v>
      </c>
      <c r="M1895" s="453">
        <v>138.78</v>
      </c>
      <c r="N1895" s="453">
        <v>178.46</v>
      </c>
      <c r="O1895" s="453">
        <v>213.52</v>
      </c>
      <c r="P1895" s="453">
        <v>254.39</v>
      </c>
      <c r="Q1895" s="453">
        <v>292.99</v>
      </c>
      <c r="R1895" s="453">
        <v>341.49</v>
      </c>
      <c r="S1895" s="453">
        <v>388.26</v>
      </c>
      <c r="T1895" s="453">
        <v>454.47</v>
      </c>
      <c r="U1895" s="453">
        <v>516.92999999999995</v>
      </c>
      <c r="V1895" s="453">
        <v>597.24</v>
      </c>
      <c r="W1895" s="453">
        <v>605.03</v>
      </c>
      <c r="X1895" s="454">
        <v>628.20000000000005</v>
      </c>
      <c r="Y1895" s="453">
        <v>646.88</v>
      </c>
      <c r="Z1895" s="453">
        <v>653.84</v>
      </c>
      <c r="AA1895" s="453">
        <v>734.88</v>
      </c>
      <c r="AB1895" s="453">
        <v>673.37</v>
      </c>
      <c r="AC1895" s="453">
        <v>739.06</v>
      </c>
    </row>
    <row r="1896" spans="1:29" x14ac:dyDescent="0.25">
      <c r="A1896" s="452" t="s">
        <v>8</v>
      </c>
      <c r="B1896" s="453">
        <v>0.02</v>
      </c>
      <c r="C1896" s="453">
        <v>0.03</v>
      </c>
      <c r="D1896" s="453">
        <v>0.05</v>
      </c>
      <c r="E1896" s="454">
        <v>0.2</v>
      </c>
      <c r="F1896" s="453">
        <v>81.239999999999995</v>
      </c>
      <c r="G1896" s="453">
        <v>149.81</v>
      </c>
      <c r="H1896" s="453">
        <v>233.44</v>
      </c>
      <c r="I1896" s="453">
        <v>333.48</v>
      </c>
      <c r="J1896" s="453">
        <v>442.45</v>
      </c>
      <c r="K1896" s="453">
        <v>540.28</v>
      </c>
      <c r="L1896" s="454">
        <v>715.4</v>
      </c>
      <c r="M1896" s="454">
        <v>786.5</v>
      </c>
      <c r="N1896" s="453">
        <v>880.74</v>
      </c>
      <c r="O1896" s="453">
        <v>978.75</v>
      </c>
      <c r="P1896" s="453">
        <v>1082.52</v>
      </c>
      <c r="Q1896" s="453">
        <v>1157.9100000000001</v>
      </c>
      <c r="R1896" s="454">
        <v>1314.8</v>
      </c>
      <c r="S1896" s="453">
        <v>1350.83</v>
      </c>
      <c r="T1896" s="453">
        <v>1393.04</v>
      </c>
      <c r="U1896" s="453">
        <v>1396.43</v>
      </c>
      <c r="V1896" s="453">
        <v>1383.77</v>
      </c>
      <c r="W1896" s="453">
        <v>1383.91</v>
      </c>
      <c r="X1896" s="453">
        <v>1418.13</v>
      </c>
      <c r="Y1896" s="453">
        <v>1425.49</v>
      </c>
      <c r="Z1896" s="453">
        <v>1420.03</v>
      </c>
      <c r="AA1896" s="453">
        <v>1390.02</v>
      </c>
      <c r="AB1896" s="453">
        <v>1359.14</v>
      </c>
      <c r="AC1896" s="453">
        <v>1278.58</v>
      </c>
    </row>
    <row r="1897" spans="1:29" x14ac:dyDescent="0.25">
      <c r="A1897" s="452" t="s">
        <v>11</v>
      </c>
      <c r="B1897" s="453">
        <v>6.49</v>
      </c>
      <c r="C1897" s="453">
        <v>11.14</v>
      </c>
      <c r="D1897" s="453">
        <v>12.81</v>
      </c>
      <c r="E1897" s="454">
        <v>30.2</v>
      </c>
      <c r="F1897" s="453">
        <v>73.260000000000005</v>
      </c>
      <c r="G1897" s="453">
        <v>135.76</v>
      </c>
      <c r="H1897" s="453">
        <v>226.86</v>
      </c>
      <c r="I1897" s="453">
        <v>371.93</v>
      </c>
      <c r="J1897" s="453">
        <v>483.44</v>
      </c>
      <c r="K1897" s="453">
        <v>638.96</v>
      </c>
      <c r="L1897" s="453">
        <v>769.55</v>
      </c>
      <c r="M1897" s="453">
        <v>851.79</v>
      </c>
      <c r="N1897" s="453">
        <v>934.39</v>
      </c>
      <c r="O1897" s="453">
        <v>1003.07</v>
      </c>
      <c r="P1897" s="453">
        <v>1084.77</v>
      </c>
      <c r="Q1897" s="454">
        <v>1109.8</v>
      </c>
      <c r="R1897" s="453">
        <v>1134.51</v>
      </c>
      <c r="S1897" s="453">
        <v>1139.99</v>
      </c>
      <c r="T1897" s="453">
        <v>1155.43</v>
      </c>
      <c r="U1897" s="453">
        <v>1153.74</v>
      </c>
      <c r="V1897" s="453">
        <v>1135.92</v>
      </c>
      <c r="W1897" s="453">
        <v>1113.27</v>
      </c>
      <c r="X1897" s="454">
        <v>1098.0999999999999</v>
      </c>
      <c r="Y1897" s="453">
        <v>1087.3399999999999</v>
      </c>
      <c r="Z1897" s="453">
        <v>1113.77</v>
      </c>
      <c r="AA1897" s="453">
        <v>1132.3499999999999</v>
      </c>
      <c r="AB1897" s="453">
        <v>1149.02</v>
      </c>
      <c r="AC1897" s="453">
        <v>1138.31</v>
      </c>
    </row>
    <row r="1898" spans="1:29" x14ac:dyDescent="0.25">
      <c r="A1898" s="452" t="s">
        <v>775</v>
      </c>
      <c r="B1898" s="453">
        <v>14391.43</v>
      </c>
      <c r="C1898" s="453">
        <v>14991.02</v>
      </c>
      <c r="D1898" s="453">
        <v>15597.54</v>
      </c>
      <c r="E1898" s="453">
        <v>16504.009999999998</v>
      </c>
      <c r="F1898" s="454">
        <v>17589.2</v>
      </c>
      <c r="G1898" s="453">
        <v>19088.63</v>
      </c>
      <c r="H1898" s="453">
        <v>20237.62</v>
      </c>
      <c r="I1898" s="453">
        <v>23085.99</v>
      </c>
      <c r="J1898" s="453">
        <v>20047.61</v>
      </c>
      <c r="K1898" s="453">
        <v>11434.91</v>
      </c>
      <c r="L1898" s="454">
        <v>9845.5</v>
      </c>
      <c r="M1898" s="453">
        <v>10846.76</v>
      </c>
      <c r="N1898" s="453">
        <v>11337.61</v>
      </c>
      <c r="O1898" s="454">
        <v>12765.7</v>
      </c>
      <c r="P1898" s="453">
        <v>11837.67</v>
      </c>
      <c r="Q1898" s="453">
        <v>13051.89</v>
      </c>
      <c r="R1898" s="453">
        <v>13954.96</v>
      </c>
      <c r="S1898" s="454">
        <v>14395.2</v>
      </c>
      <c r="T1898" s="453">
        <v>14881.47</v>
      </c>
      <c r="U1898" s="453">
        <v>15505.57</v>
      </c>
      <c r="V1898" s="453">
        <v>16362.74</v>
      </c>
      <c r="W1898" s="455">
        <v>14823</v>
      </c>
      <c r="X1898" s="453">
        <v>15365.69</v>
      </c>
      <c r="Y1898" s="454">
        <v>15689.6</v>
      </c>
      <c r="Z1898" s="453">
        <v>15883.52</v>
      </c>
      <c r="AA1898" s="453">
        <v>15870.67</v>
      </c>
      <c r="AB1898" s="453">
        <v>15108.56</v>
      </c>
      <c r="AC1898" s="453">
        <v>14085.33</v>
      </c>
    </row>
    <row r="1899" spans="1:29" x14ac:dyDescent="0.25">
      <c r="A1899" s="452" t="s">
        <v>9</v>
      </c>
      <c r="B1899" s="453">
        <v>0.69</v>
      </c>
      <c r="C1899" s="454">
        <v>0.7</v>
      </c>
      <c r="D1899" s="454">
        <v>0.7</v>
      </c>
      <c r="E1899" s="453">
        <v>1.45</v>
      </c>
      <c r="F1899" s="453">
        <v>2.33</v>
      </c>
      <c r="G1899" s="453">
        <v>10.220000000000001</v>
      </c>
      <c r="H1899" s="453">
        <v>18.59</v>
      </c>
      <c r="I1899" s="453">
        <v>28.77</v>
      </c>
      <c r="J1899" s="453">
        <v>43.22</v>
      </c>
      <c r="K1899" s="453">
        <v>48.85</v>
      </c>
      <c r="L1899" s="453">
        <v>43.28</v>
      </c>
      <c r="M1899" s="453">
        <v>48.69</v>
      </c>
      <c r="N1899" s="453">
        <v>45.76</v>
      </c>
      <c r="O1899" s="453">
        <v>56.75</v>
      </c>
      <c r="P1899" s="453">
        <v>59.54</v>
      </c>
      <c r="Q1899" s="453">
        <v>69.28</v>
      </c>
      <c r="R1899" s="453">
        <v>69.540000000000006</v>
      </c>
      <c r="S1899" s="453">
        <v>73.34</v>
      </c>
      <c r="T1899" s="453">
        <v>83.72</v>
      </c>
      <c r="U1899" s="453">
        <v>113.06</v>
      </c>
      <c r="V1899" s="453">
        <v>145.83000000000001</v>
      </c>
      <c r="W1899" s="454">
        <v>144.5</v>
      </c>
      <c r="X1899" s="453">
        <v>171.47</v>
      </c>
      <c r="Y1899" s="453">
        <v>179.15</v>
      </c>
      <c r="Z1899" s="453">
        <v>180.48</v>
      </c>
      <c r="AA1899" s="453">
        <v>204.76</v>
      </c>
      <c r="AB1899" s="453">
        <v>191.96</v>
      </c>
      <c r="AC1899" s="453">
        <v>204.91</v>
      </c>
    </row>
    <row r="1900" spans="1:29" x14ac:dyDescent="0.25">
      <c r="A1900" s="452" t="s">
        <v>776</v>
      </c>
      <c r="B1900" s="455">
        <v>0</v>
      </c>
      <c r="C1900" s="453">
        <v>0.01</v>
      </c>
      <c r="D1900" s="453">
        <v>0.09</v>
      </c>
      <c r="E1900" s="454">
        <v>0.2</v>
      </c>
      <c r="F1900" s="453">
        <v>0.51</v>
      </c>
      <c r="G1900" s="453">
        <v>1.37</v>
      </c>
      <c r="H1900" s="453">
        <v>1.73</v>
      </c>
      <c r="I1900" s="453">
        <v>2.14</v>
      </c>
      <c r="J1900" s="453">
        <v>2.74</v>
      </c>
      <c r="K1900" s="453">
        <v>3.35</v>
      </c>
      <c r="L1900" s="453">
        <v>4.1100000000000003</v>
      </c>
      <c r="M1900" s="453">
        <v>4.9400000000000004</v>
      </c>
      <c r="N1900" s="453">
        <v>5.48</v>
      </c>
      <c r="O1900" s="453">
        <v>6.21</v>
      </c>
      <c r="P1900" s="453">
        <v>7.06</v>
      </c>
      <c r="Q1900" s="453">
        <v>7.38</v>
      </c>
      <c r="R1900" s="453">
        <v>7.83</v>
      </c>
      <c r="S1900" s="454">
        <v>8.5</v>
      </c>
      <c r="T1900" s="453">
        <v>9.1300000000000008</v>
      </c>
      <c r="U1900" s="453">
        <v>9.14</v>
      </c>
      <c r="V1900" s="453">
        <v>9.7100000000000009</v>
      </c>
      <c r="W1900" s="453">
        <v>9.98</v>
      </c>
      <c r="X1900" s="453">
        <v>10.38</v>
      </c>
      <c r="Y1900" s="453">
        <v>10.65</v>
      </c>
      <c r="Z1900" s="453">
        <v>10.66</v>
      </c>
      <c r="AA1900" s="453">
        <v>10.45</v>
      </c>
      <c r="AB1900" s="453">
        <v>10.56</v>
      </c>
      <c r="AC1900" s="453">
        <v>10.69</v>
      </c>
    </row>
    <row r="1901" spans="1:29" x14ac:dyDescent="0.25">
      <c r="A1901" s="452" t="s">
        <v>10</v>
      </c>
      <c r="B1901" s="453">
        <v>0.04</v>
      </c>
      <c r="C1901" s="453">
        <v>9.91</v>
      </c>
      <c r="D1901" s="453">
        <v>19.95</v>
      </c>
      <c r="E1901" s="453">
        <v>31.64</v>
      </c>
      <c r="F1901" s="453">
        <v>49.88</v>
      </c>
      <c r="G1901" s="455">
        <v>92</v>
      </c>
      <c r="H1901" s="453">
        <v>129.47999999999999</v>
      </c>
      <c r="I1901" s="454">
        <v>191.5</v>
      </c>
      <c r="J1901" s="453">
        <v>244.07</v>
      </c>
      <c r="K1901" s="453">
        <v>316.02</v>
      </c>
      <c r="L1901" s="453">
        <v>383.27</v>
      </c>
      <c r="M1901" s="453">
        <v>473.31</v>
      </c>
      <c r="N1901" s="453">
        <v>578.22</v>
      </c>
      <c r="O1901" s="454">
        <v>557.6</v>
      </c>
      <c r="P1901" s="454">
        <v>597.1</v>
      </c>
      <c r="Q1901" s="453">
        <v>614.26</v>
      </c>
      <c r="R1901" s="453">
        <v>678.03</v>
      </c>
      <c r="S1901" s="454">
        <v>715.3</v>
      </c>
      <c r="T1901" s="453">
        <v>806.08</v>
      </c>
      <c r="U1901" s="453">
        <v>856.15</v>
      </c>
      <c r="V1901" s="453">
        <v>1064.54</v>
      </c>
      <c r="W1901" s="453">
        <v>1105.75</v>
      </c>
      <c r="X1901" s="453">
        <v>1140.81</v>
      </c>
      <c r="Y1901" s="453">
        <v>1155.1500000000001</v>
      </c>
      <c r="Z1901" s="453">
        <v>1235.58</v>
      </c>
      <c r="AA1901" s="454">
        <v>1232.9000000000001</v>
      </c>
      <c r="AB1901" s="453">
        <v>1363.62</v>
      </c>
      <c r="AC1901" s="453">
        <v>1402.75</v>
      </c>
    </row>
    <row r="1902" spans="1:29" x14ac:dyDescent="0.25">
      <c r="A1902" s="452" t="s">
        <v>777</v>
      </c>
      <c r="B1902" s="453">
        <v>0.02</v>
      </c>
      <c r="C1902" s="453">
        <v>1.47</v>
      </c>
      <c r="D1902" s="453">
        <v>15.38</v>
      </c>
      <c r="E1902" s="453">
        <v>32.15</v>
      </c>
      <c r="F1902" s="453">
        <v>78.95</v>
      </c>
      <c r="G1902" s="453">
        <v>241.96</v>
      </c>
      <c r="H1902" s="453">
        <v>293.82</v>
      </c>
      <c r="I1902" s="453">
        <v>358.19</v>
      </c>
      <c r="J1902" s="454">
        <v>453.6</v>
      </c>
      <c r="K1902" s="453">
        <v>531.17999999999995</v>
      </c>
      <c r="L1902" s="453">
        <v>633.91</v>
      </c>
      <c r="M1902" s="453">
        <v>733.48</v>
      </c>
      <c r="N1902" s="453">
        <v>821.62</v>
      </c>
      <c r="O1902" s="453">
        <v>907.78</v>
      </c>
      <c r="P1902" s="454">
        <v>1008.8</v>
      </c>
      <c r="Q1902" s="453">
        <v>1048.6099999999999</v>
      </c>
      <c r="R1902" s="454">
        <v>1159.3</v>
      </c>
      <c r="S1902" s="453">
        <v>1254.58</v>
      </c>
      <c r="T1902" s="453">
        <v>1273.8599999999999</v>
      </c>
      <c r="U1902" s="453">
        <v>1271.3399999999999</v>
      </c>
      <c r="V1902" s="453">
        <v>1307.8699999999999</v>
      </c>
      <c r="W1902" s="453">
        <v>1381.14</v>
      </c>
      <c r="X1902" s="453">
        <v>1454.53</v>
      </c>
      <c r="Y1902" s="453">
        <v>1435.64</v>
      </c>
      <c r="Z1902" s="453">
        <v>1471.74</v>
      </c>
      <c r="AA1902" s="454">
        <v>1513.6</v>
      </c>
      <c r="AB1902" s="453">
        <v>1490.86</v>
      </c>
      <c r="AC1902" s="454">
        <v>1511.7</v>
      </c>
    </row>
    <row r="1903" spans="1:29" x14ac:dyDescent="0.25">
      <c r="A1903" s="452" t="s">
        <v>778</v>
      </c>
      <c r="B1903" s="456" t="s">
        <v>751</v>
      </c>
      <c r="C1903" s="456" t="s">
        <v>751</v>
      </c>
      <c r="D1903" s="456" t="s">
        <v>751</v>
      </c>
      <c r="E1903" s="456" t="s">
        <v>751</v>
      </c>
      <c r="F1903" s="456" t="s">
        <v>751</v>
      </c>
      <c r="G1903" s="456" t="s">
        <v>751</v>
      </c>
      <c r="H1903" s="456" t="s">
        <v>751</v>
      </c>
      <c r="I1903" s="456" t="s">
        <v>751</v>
      </c>
      <c r="J1903" s="456" t="s">
        <v>751</v>
      </c>
      <c r="K1903" s="456" t="s">
        <v>751</v>
      </c>
      <c r="L1903" s="453">
        <v>115.66</v>
      </c>
      <c r="M1903" s="455">
        <v>232</v>
      </c>
      <c r="N1903" s="453">
        <v>417.19</v>
      </c>
      <c r="O1903" s="454">
        <v>628.79999999999995</v>
      </c>
      <c r="P1903" s="453">
        <v>909.37</v>
      </c>
      <c r="Q1903" s="453">
        <v>1146.8800000000001</v>
      </c>
      <c r="R1903" s="453">
        <v>1424.19</v>
      </c>
      <c r="S1903" s="453">
        <v>1713.19</v>
      </c>
      <c r="T1903" s="453">
        <v>1896.14</v>
      </c>
      <c r="U1903" s="453">
        <v>2111.2800000000002</v>
      </c>
      <c r="V1903" s="453">
        <v>3054.28</v>
      </c>
      <c r="W1903" s="453">
        <v>3432.64</v>
      </c>
      <c r="X1903" s="453">
        <v>4256.83</v>
      </c>
      <c r="Y1903" s="453">
        <v>4470.24</v>
      </c>
      <c r="Z1903" s="453">
        <v>4778.45</v>
      </c>
      <c r="AA1903" s="453">
        <v>4636.96</v>
      </c>
      <c r="AB1903" s="453">
        <v>6116.92</v>
      </c>
      <c r="AC1903" s="453">
        <v>8048.73</v>
      </c>
    </row>
    <row r="1905" spans="1:29" x14ac:dyDescent="0.25">
      <c r="A1905" s="450" t="s">
        <v>779</v>
      </c>
    </row>
    <row r="1906" spans="1:29" x14ac:dyDescent="0.25">
      <c r="A1906" s="450" t="s">
        <v>751</v>
      </c>
      <c r="B1906" s="450" t="s">
        <v>780</v>
      </c>
    </row>
    <row r="1908" spans="1:29" x14ac:dyDescent="0.25">
      <c r="A1908" s="450" t="s">
        <v>739</v>
      </c>
      <c r="B1908" s="450" t="s">
        <v>740</v>
      </c>
    </row>
    <row r="1909" spans="1:29" x14ac:dyDescent="0.25">
      <c r="A1909" s="450" t="s">
        <v>741</v>
      </c>
      <c r="B1909" s="450" t="s">
        <v>794</v>
      </c>
    </row>
    <row r="1910" spans="1:29" x14ac:dyDescent="0.25">
      <c r="A1910" s="450" t="s">
        <v>743</v>
      </c>
      <c r="B1910" s="450" t="s">
        <v>782</v>
      </c>
    </row>
    <row r="1912" spans="1:29" x14ac:dyDescent="0.25">
      <c r="A1912" s="452" t="s">
        <v>745</v>
      </c>
      <c r="B1912" s="452" t="s">
        <v>51</v>
      </c>
      <c r="C1912" s="452" t="s">
        <v>52</v>
      </c>
      <c r="D1912" s="452" t="s">
        <v>53</v>
      </c>
      <c r="E1912" s="452" t="s">
        <v>54</v>
      </c>
      <c r="F1912" s="452" t="s">
        <v>55</v>
      </c>
      <c r="G1912" s="452" t="s">
        <v>56</v>
      </c>
      <c r="H1912" s="452" t="s">
        <v>57</v>
      </c>
      <c r="I1912" s="452" t="s">
        <v>58</v>
      </c>
      <c r="J1912" s="452" t="s">
        <v>59</v>
      </c>
      <c r="K1912" s="452" t="s">
        <v>60</v>
      </c>
      <c r="L1912" s="452" t="s">
        <v>61</v>
      </c>
      <c r="M1912" s="452" t="s">
        <v>62</v>
      </c>
      <c r="N1912" s="452" t="s">
        <v>63</v>
      </c>
      <c r="O1912" s="452" t="s">
        <v>64</v>
      </c>
      <c r="P1912" s="452" t="s">
        <v>65</v>
      </c>
      <c r="Q1912" s="452" t="s">
        <v>66</v>
      </c>
      <c r="R1912" s="452" t="s">
        <v>67</v>
      </c>
      <c r="S1912" s="452" t="s">
        <v>68</v>
      </c>
      <c r="T1912" s="452" t="s">
        <v>69</v>
      </c>
      <c r="U1912" s="452" t="s">
        <v>70</v>
      </c>
      <c r="V1912" s="452" t="s">
        <v>71</v>
      </c>
      <c r="W1912" s="452" t="s">
        <v>72</v>
      </c>
      <c r="X1912" s="452" t="s">
        <v>73</v>
      </c>
      <c r="Y1912" s="452" t="s">
        <v>74</v>
      </c>
      <c r="Z1912" s="452" t="s">
        <v>75</v>
      </c>
      <c r="AA1912" s="452" t="s">
        <v>76</v>
      </c>
      <c r="AB1912" s="452" t="s">
        <v>77</v>
      </c>
      <c r="AC1912" s="452" t="s">
        <v>746</v>
      </c>
    </row>
    <row r="1913" spans="1:29" x14ac:dyDescent="0.25">
      <c r="A1913" s="452" t="s">
        <v>747</v>
      </c>
      <c r="B1913" s="453">
        <v>14749.51</v>
      </c>
      <c r="C1913" s="453">
        <v>14207.11</v>
      </c>
      <c r="D1913" s="455">
        <v>16039</v>
      </c>
      <c r="E1913" s="453">
        <v>18126.89</v>
      </c>
      <c r="F1913" s="453">
        <v>21789.31</v>
      </c>
      <c r="G1913" s="453">
        <v>25061.18</v>
      </c>
      <c r="H1913" s="453">
        <v>31483.67</v>
      </c>
      <c r="I1913" s="453">
        <v>36720.86</v>
      </c>
      <c r="J1913" s="453">
        <v>41586.46</v>
      </c>
      <c r="K1913" s="453">
        <v>41974.15</v>
      </c>
      <c r="L1913" s="453">
        <v>45079.99</v>
      </c>
      <c r="M1913" s="453">
        <v>43835.040000000001</v>
      </c>
      <c r="N1913" s="453">
        <v>47101.46</v>
      </c>
      <c r="O1913" s="453">
        <v>53163.67</v>
      </c>
      <c r="P1913" s="453">
        <v>58493.59</v>
      </c>
      <c r="Q1913" s="453">
        <v>64194.58</v>
      </c>
      <c r="R1913" s="453">
        <v>69573.070000000007</v>
      </c>
      <c r="S1913" s="453">
        <v>76386.61</v>
      </c>
      <c r="T1913" s="453">
        <v>81502.240000000005</v>
      </c>
      <c r="U1913" s="453">
        <v>82350.94</v>
      </c>
      <c r="V1913" s="453">
        <v>87482.04</v>
      </c>
      <c r="W1913" s="453">
        <v>90680.77</v>
      </c>
      <c r="X1913" s="453">
        <v>93188.65</v>
      </c>
      <c r="Y1913" s="453">
        <v>95156.11</v>
      </c>
      <c r="Z1913" s="453">
        <v>97415.15</v>
      </c>
      <c r="AA1913" s="453">
        <v>93330.53</v>
      </c>
      <c r="AB1913" s="453">
        <v>91958.75</v>
      </c>
      <c r="AC1913" s="453">
        <v>90814.79</v>
      </c>
    </row>
    <row r="1914" spans="1:29" x14ac:dyDescent="0.25">
      <c r="A1914" s="452" t="s">
        <v>748</v>
      </c>
      <c r="B1914" s="453">
        <v>29141.63</v>
      </c>
      <c r="C1914" s="453">
        <v>29198.86</v>
      </c>
      <c r="D1914" s="453">
        <v>31637.32</v>
      </c>
      <c r="E1914" s="453">
        <v>34633.71</v>
      </c>
      <c r="F1914" s="453">
        <v>39384.230000000003</v>
      </c>
      <c r="G1914" s="453">
        <v>44165.98</v>
      </c>
      <c r="H1914" s="453">
        <v>51749.120000000003</v>
      </c>
      <c r="I1914" s="454">
        <v>59850.3</v>
      </c>
      <c r="J1914" s="453">
        <v>61698.46</v>
      </c>
      <c r="K1914" s="453">
        <v>53482.17</v>
      </c>
      <c r="L1914" s="453">
        <v>54999.12</v>
      </c>
      <c r="M1914" s="453">
        <v>54767.19</v>
      </c>
      <c r="N1914" s="453">
        <v>58527.03</v>
      </c>
      <c r="O1914" s="454">
        <v>66036.2</v>
      </c>
      <c r="P1914" s="453">
        <v>70447.09</v>
      </c>
      <c r="Q1914" s="453">
        <v>77378.320000000007</v>
      </c>
      <c r="R1914" s="453">
        <v>83669.05</v>
      </c>
      <c r="S1914" s="453">
        <v>90934.35</v>
      </c>
      <c r="T1914" s="453">
        <v>96553.95</v>
      </c>
      <c r="U1914" s="453">
        <v>98061.87</v>
      </c>
      <c r="V1914" s="453">
        <v>104088.98</v>
      </c>
      <c r="W1914" s="453">
        <v>105738.22</v>
      </c>
      <c r="X1914" s="453">
        <v>108819.63</v>
      </c>
      <c r="Y1914" s="453">
        <v>111121.36</v>
      </c>
      <c r="Z1914" s="453">
        <v>113576.52</v>
      </c>
      <c r="AA1914" s="453">
        <v>109502.16</v>
      </c>
      <c r="AB1914" s="453">
        <v>107347.53</v>
      </c>
      <c r="AC1914" s="453">
        <v>105193.28</v>
      </c>
    </row>
    <row r="1915" spans="1:29" x14ac:dyDescent="0.25">
      <c r="A1915" s="452" t="s">
        <v>749</v>
      </c>
      <c r="B1915" s="453">
        <v>29140.94</v>
      </c>
      <c r="C1915" s="453">
        <v>29198.13</v>
      </c>
      <c r="D1915" s="453">
        <v>31636.54</v>
      </c>
      <c r="E1915" s="453">
        <v>34630.89</v>
      </c>
      <c r="F1915" s="453">
        <v>39378.51</v>
      </c>
      <c r="G1915" s="454">
        <v>44149.8</v>
      </c>
      <c r="H1915" s="454">
        <v>51721.3</v>
      </c>
      <c r="I1915" s="453">
        <v>59806.85</v>
      </c>
      <c r="J1915" s="453">
        <v>61634.07</v>
      </c>
      <c r="K1915" s="453">
        <v>53409.06</v>
      </c>
      <c r="L1915" s="453">
        <v>54925.49</v>
      </c>
      <c r="M1915" s="454">
        <v>54681.8</v>
      </c>
      <c r="N1915" s="453">
        <v>58439.07</v>
      </c>
      <c r="O1915" s="453">
        <v>65929.36</v>
      </c>
      <c r="P1915" s="453">
        <v>70331.25</v>
      </c>
      <c r="Q1915" s="453">
        <v>77246.47</v>
      </c>
      <c r="R1915" s="453">
        <v>83528.03</v>
      </c>
      <c r="S1915" s="453">
        <v>90781.81</v>
      </c>
      <c r="T1915" s="454">
        <v>96383.7</v>
      </c>
      <c r="U1915" s="453">
        <v>97856.51</v>
      </c>
      <c r="V1915" s="453">
        <v>103844.77</v>
      </c>
      <c r="W1915" s="453">
        <v>105503.77</v>
      </c>
      <c r="X1915" s="453">
        <v>108554.34</v>
      </c>
      <c r="Y1915" s="453">
        <v>110845.71</v>
      </c>
      <c r="Z1915" s="453">
        <v>113298.68</v>
      </c>
      <c r="AA1915" s="454">
        <v>109201.2</v>
      </c>
      <c r="AB1915" s="453">
        <v>107067.32</v>
      </c>
      <c r="AC1915" s="453">
        <v>104900.12</v>
      </c>
    </row>
    <row r="1916" spans="1:29" x14ac:dyDescent="0.25">
      <c r="A1916" s="452" t="s">
        <v>750</v>
      </c>
      <c r="B1916" s="456" t="s">
        <v>751</v>
      </c>
      <c r="C1916" s="456" t="s">
        <v>751</v>
      </c>
      <c r="D1916" s="454">
        <v>477.2</v>
      </c>
      <c r="E1916" s="454">
        <v>477.2</v>
      </c>
      <c r="F1916" s="453">
        <v>489.62</v>
      </c>
      <c r="G1916" s="453">
        <v>490.31</v>
      </c>
      <c r="H1916" s="453">
        <v>585.85</v>
      </c>
      <c r="I1916" s="453">
        <v>710.65</v>
      </c>
      <c r="J1916" s="453">
        <v>872.15</v>
      </c>
      <c r="K1916" s="453">
        <v>943.02</v>
      </c>
      <c r="L1916" s="453">
        <v>1144.0899999999999</v>
      </c>
      <c r="M1916" s="453">
        <v>1226.8499999999999</v>
      </c>
      <c r="N1916" s="453">
        <v>1461.87</v>
      </c>
      <c r="O1916" s="453">
        <v>1651.73</v>
      </c>
      <c r="P1916" s="453">
        <v>1732.71</v>
      </c>
      <c r="Q1916" s="453">
        <v>1789.91</v>
      </c>
      <c r="R1916" s="453">
        <v>1923.39</v>
      </c>
      <c r="S1916" s="453">
        <v>2144.11</v>
      </c>
      <c r="T1916" s="453">
        <v>2271.87</v>
      </c>
      <c r="U1916" s="453">
        <v>2431.9299999999998</v>
      </c>
      <c r="V1916" s="453">
        <v>2549.0500000000002</v>
      </c>
      <c r="W1916" s="453">
        <v>2659.13</v>
      </c>
      <c r="X1916" s="453">
        <v>2778.93</v>
      </c>
      <c r="Y1916" s="453">
        <v>2778.83</v>
      </c>
      <c r="Z1916" s="453">
        <v>2892.59</v>
      </c>
      <c r="AA1916" s="453">
        <v>2886.51</v>
      </c>
      <c r="AB1916" s="453">
        <v>2835.71</v>
      </c>
      <c r="AC1916" s="453">
        <v>2805.39</v>
      </c>
    </row>
    <row r="1917" spans="1:29" x14ac:dyDescent="0.25">
      <c r="A1917" s="452" t="s">
        <v>752</v>
      </c>
      <c r="B1917" s="456" t="s">
        <v>751</v>
      </c>
      <c r="C1917" s="455">
        <v>0</v>
      </c>
      <c r="D1917" s="453">
        <v>0.01</v>
      </c>
      <c r="E1917" s="453">
        <v>0.02</v>
      </c>
      <c r="F1917" s="454">
        <v>1.1000000000000001</v>
      </c>
      <c r="G1917" s="453">
        <v>3.33</v>
      </c>
      <c r="H1917" s="453">
        <v>5.84</v>
      </c>
      <c r="I1917" s="453">
        <v>9.2799999999999994</v>
      </c>
      <c r="J1917" s="453">
        <v>15.07</v>
      </c>
      <c r="K1917" s="453">
        <v>21.59</v>
      </c>
      <c r="L1917" s="453">
        <v>33.020000000000003</v>
      </c>
      <c r="M1917" s="453">
        <v>45.67</v>
      </c>
      <c r="N1917" s="454">
        <v>61.3</v>
      </c>
      <c r="O1917" s="453">
        <v>83.74</v>
      </c>
      <c r="P1917" s="453">
        <v>119.92</v>
      </c>
      <c r="Q1917" s="453">
        <v>195.16</v>
      </c>
      <c r="R1917" s="453">
        <v>297.11</v>
      </c>
      <c r="S1917" s="453">
        <v>385.79</v>
      </c>
      <c r="T1917" s="453">
        <v>625.89</v>
      </c>
      <c r="U1917" s="453">
        <v>639.11</v>
      </c>
      <c r="V1917" s="453">
        <v>663.05</v>
      </c>
      <c r="W1917" s="453">
        <v>752.68</v>
      </c>
      <c r="X1917" s="453">
        <v>823.14</v>
      </c>
      <c r="Y1917" s="453">
        <v>968.37</v>
      </c>
      <c r="Z1917" s="453">
        <v>1107.96</v>
      </c>
      <c r="AA1917" s="454">
        <v>1222.0999999999999</v>
      </c>
      <c r="AB1917" s="453">
        <v>1399.99</v>
      </c>
      <c r="AC1917" s="453">
        <v>1817.89</v>
      </c>
    </row>
    <row r="1918" spans="1:29" x14ac:dyDescent="0.25">
      <c r="A1918" s="452" t="s">
        <v>753</v>
      </c>
      <c r="B1918" s="456" t="s">
        <v>751</v>
      </c>
      <c r="C1918" s="456" t="s">
        <v>751</v>
      </c>
      <c r="D1918" s="456" t="s">
        <v>751</v>
      </c>
      <c r="E1918" s="456" t="s">
        <v>751</v>
      </c>
      <c r="F1918" s="456" t="s">
        <v>751</v>
      </c>
      <c r="G1918" s="453">
        <v>27.14</v>
      </c>
      <c r="H1918" s="453">
        <v>87.51</v>
      </c>
      <c r="I1918" s="453">
        <v>193.55</v>
      </c>
      <c r="J1918" s="453">
        <v>264.81</v>
      </c>
      <c r="K1918" s="453">
        <v>324.77</v>
      </c>
      <c r="L1918" s="453">
        <v>444.51</v>
      </c>
      <c r="M1918" s="453">
        <v>561.53</v>
      </c>
      <c r="N1918" s="453">
        <v>682.36</v>
      </c>
      <c r="O1918" s="453">
        <v>820.07</v>
      </c>
      <c r="P1918" s="453">
        <v>921.91</v>
      </c>
      <c r="Q1918" s="453">
        <v>1037.04</v>
      </c>
      <c r="R1918" s="453">
        <v>1308.4100000000001</v>
      </c>
      <c r="S1918" s="453">
        <v>1716.51</v>
      </c>
      <c r="T1918" s="453">
        <v>2009.94</v>
      </c>
      <c r="U1918" s="453">
        <v>2090.4899999999998</v>
      </c>
      <c r="V1918" s="453">
        <v>2381.0700000000002</v>
      </c>
      <c r="W1918" s="454">
        <v>2639.2</v>
      </c>
      <c r="X1918" s="453">
        <v>2757.66</v>
      </c>
      <c r="Y1918" s="454">
        <v>2906.6</v>
      </c>
      <c r="Z1918" s="453">
        <v>3104.77</v>
      </c>
      <c r="AA1918" s="453">
        <v>3317.83</v>
      </c>
      <c r="AB1918" s="453">
        <v>3462.58</v>
      </c>
      <c r="AC1918" s="454">
        <v>3640.8</v>
      </c>
    </row>
    <row r="1919" spans="1:29" x14ac:dyDescent="0.25">
      <c r="A1919" s="452" t="s">
        <v>7</v>
      </c>
      <c r="B1919" s="456" t="s">
        <v>751</v>
      </c>
      <c r="C1919" s="456" t="s">
        <v>751</v>
      </c>
      <c r="D1919" s="453">
        <v>3.83</v>
      </c>
      <c r="E1919" s="453">
        <v>110.03</v>
      </c>
      <c r="F1919" s="453">
        <v>157.36000000000001</v>
      </c>
      <c r="G1919" s="453">
        <v>257.86</v>
      </c>
      <c r="H1919" s="453">
        <v>399.28</v>
      </c>
      <c r="I1919" s="454">
        <v>397.5</v>
      </c>
      <c r="J1919" s="453">
        <v>530.16</v>
      </c>
      <c r="K1919" s="453">
        <v>672.73</v>
      </c>
      <c r="L1919" s="453">
        <v>766.19</v>
      </c>
      <c r="M1919" s="453">
        <v>753.76</v>
      </c>
      <c r="N1919" s="453">
        <v>784.08</v>
      </c>
      <c r="O1919" s="453">
        <v>798.52</v>
      </c>
      <c r="P1919" s="453">
        <v>852.76</v>
      </c>
      <c r="Q1919" s="453">
        <v>902.83</v>
      </c>
      <c r="R1919" s="453">
        <v>925.12</v>
      </c>
      <c r="S1919" s="454">
        <v>958.8</v>
      </c>
      <c r="T1919" s="453">
        <v>958.03</v>
      </c>
      <c r="U1919" s="453">
        <v>980.88</v>
      </c>
      <c r="V1919" s="453">
        <v>827.32</v>
      </c>
      <c r="W1919" s="453">
        <v>749.29</v>
      </c>
      <c r="X1919" s="453">
        <v>749.97</v>
      </c>
      <c r="Y1919" s="453">
        <v>676.81</v>
      </c>
      <c r="Z1919" s="453">
        <v>616.94000000000005</v>
      </c>
      <c r="AA1919" s="453">
        <v>461.93</v>
      </c>
      <c r="AB1919" s="453">
        <v>503.55</v>
      </c>
      <c r="AC1919" s="453">
        <v>405.43</v>
      </c>
    </row>
    <row r="1920" spans="1:29" x14ac:dyDescent="0.25">
      <c r="A1920" s="452" t="s">
        <v>754</v>
      </c>
      <c r="B1920" s="456" t="s">
        <v>751</v>
      </c>
      <c r="C1920" s="455">
        <v>3</v>
      </c>
      <c r="D1920" s="453">
        <v>252.04</v>
      </c>
      <c r="E1920" s="453">
        <v>2467.65</v>
      </c>
      <c r="F1920" s="453">
        <v>2667.14</v>
      </c>
      <c r="G1920" s="454">
        <v>2597.3000000000002</v>
      </c>
      <c r="H1920" s="453">
        <v>3388.68</v>
      </c>
      <c r="I1920" s="453">
        <v>4137.42</v>
      </c>
      <c r="J1920" s="453">
        <v>4853.1400000000003</v>
      </c>
      <c r="K1920" s="453">
        <v>5183.1499999999996</v>
      </c>
      <c r="L1920" s="453">
        <v>6008.86</v>
      </c>
      <c r="M1920" s="453">
        <v>7434.98</v>
      </c>
      <c r="N1920" s="453">
        <v>8076.74</v>
      </c>
      <c r="O1920" s="453">
        <v>8282.01</v>
      </c>
      <c r="P1920" s="453">
        <v>8730.17</v>
      </c>
      <c r="Q1920" s="453">
        <v>8987.66</v>
      </c>
      <c r="R1920" s="453">
        <v>9347.69</v>
      </c>
      <c r="S1920" s="453">
        <v>9781.3700000000008</v>
      </c>
      <c r="T1920" s="453">
        <v>9737.99</v>
      </c>
      <c r="U1920" s="453">
        <v>9997.51</v>
      </c>
      <c r="V1920" s="453">
        <v>10332.129999999999</v>
      </c>
      <c r="W1920" s="453">
        <v>10747.64</v>
      </c>
      <c r="X1920" s="453">
        <v>10919.52</v>
      </c>
      <c r="Y1920" s="453">
        <v>10922.83</v>
      </c>
      <c r="Z1920" s="453">
        <v>11092.75</v>
      </c>
      <c r="AA1920" s="453">
        <v>11296.16</v>
      </c>
      <c r="AB1920" s="453">
        <v>11258.48</v>
      </c>
      <c r="AC1920" s="453">
        <v>11010.81</v>
      </c>
    </row>
    <row r="1921" spans="1:29" x14ac:dyDescent="0.25">
      <c r="A1921" s="452" t="s">
        <v>755</v>
      </c>
      <c r="B1921" s="456" t="s">
        <v>751</v>
      </c>
      <c r="C1921" s="456" t="s">
        <v>751</v>
      </c>
      <c r="D1921" s="453">
        <v>17.510000000000002</v>
      </c>
      <c r="E1921" s="453">
        <v>20.02</v>
      </c>
      <c r="F1921" s="453">
        <v>22.91</v>
      </c>
      <c r="G1921" s="453">
        <v>28.45</v>
      </c>
      <c r="H1921" s="453">
        <v>34.56</v>
      </c>
      <c r="I1921" s="453">
        <v>41.31</v>
      </c>
      <c r="J1921" s="453">
        <v>52.25</v>
      </c>
      <c r="K1921" s="453">
        <v>63.39</v>
      </c>
      <c r="L1921" s="453">
        <v>79.150000000000006</v>
      </c>
      <c r="M1921" s="453">
        <v>97.19</v>
      </c>
      <c r="N1921" s="453">
        <v>98.83</v>
      </c>
      <c r="O1921" s="453">
        <v>104.87</v>
      </c>
      <c r="P1921" s="453">
        <v>119.33</v>
      </c>
      <c r="Q1921" s="453">
        <v>134.96</v>
      </c>
      <c r="R1921" s="453">
        <v>154.57</v>
      </c>
      <c r="S1921" s="453">
        <v>170.37</v>
      </c>
      <c r="T1921" s="453">
        <v>150.38999999999999</v>
      </c>
      <c r="U1921" s="453">
        <v>157.53</v>
      </c>
      <c r="V1921" s="453">
        <v>175.54</v>
      </c>
      <c r="W1921" s="453">
        <v>183.33</v>
      </c>
      <c r="X1921" s="453">
        <v>193.34</v>
      </c>
      <c r="Y1921" s="453">
        <v>207.75</v>
      </c>
      <c r="Z1921" s="453">
        <v>218.14</v>
      </c>
      <c r="AA1921" s="453">
        <v>223.21</v>
      </c>
      <c r="AB1921" s="453">
        <v>235.58</v>
      </c>
      <c r="AC1921" s="453">
        <v>236.24</v>
      </c>
    </row>
    <row r="1922" spans="1:29" x14ac:dyDescent="0.25">
      <c r="A1922" s="452" t="s">
        <v>756</v>
      </c>
      <c r="B1922" s="453">
        <v>1.23</v>
      </c>
      <c r="C1922" s="453">
        <v>1.41</v>
      </c>
      <c r="D1922" s="453">
        <v>1.65</v>
      </c>
      <c r="E1922" s="453">
        <v>3.59</v>
      </c>
      <c r="F1922" s="453">
        <v>10.96</v>
      </c>
      <c r="G1922" s="453">
        <v>104.36</v>
      </c>
      <c r="H1922" s="453">
        <v>173.85</v>
      </c>
      <c r="I1922" s="453">
        <v>290.89</v>
      </c>
      <c r="J1922" s="453">
        <v>388.78</v>
      </c>
      <c r="K1922" s="454">
        <v>389.3</v>
      </c>
      <c r="L1922" s="453">
        <v>469.73</v>
      </c>
      <c r="M1922" s="453">
        <v>600.30999999999995</v>
      </c>
      <c r="N1922" s="453">
        <v>614.71</v>
      </c>
      <c r="O1922" s="453">
        <v>690.71</v>
      </c>
      <c r="P1922" s="453">
        <v>685.32</v>
      </c>
      <c r="Q1922" s="453">
        <v>679.92</v>
      </c>
      <c r="R1922" s="453">
        <v>900.54</v>
      </c>
      <c r="S1922" s="453">
        <v>906.25</v>
      </c>
      <c r="T1922" s="453">
        <v>845.25</v>
      </c>
      <c r="U1922" s="453">
        <v>914.07</v>
      </c>
      <c r="V1922" s="453">
        <v>928.41</v>
      </c>
      <c r="W1922" s="453">
        <v>953.22</v>
      </c>
      <c r="X1922" s="455">
        <v>947</v>
      </c>
      <c r="Y1922" s="454">
        <v>975.6</v>
      </c>
      <c r="Z1922" s="453">
        <v>1044.1500000000001</v>
      </c>
      <c r="AA1922" s="453">
        <v>1035.8900000000001</v>
      </c>
      <c r="AB1922" s="453">
        <v>1113.08</v>
      </c>
      <c r="AC1922" s="454">
        <v>1143.3</v>
      </c>
    </row>
    <row r="1923" spans="1:29" x14ac:dyDescent="0.25">
      <c r="A1923" s="452" t="s">
        <v>757</v>
      </c>
      <c r="B1923" s="453">
        <v>1182.82</v>
      </c>
      <c r="C1923" s="453">
        <v>1400.08</v>
      </c>
      <c r="D1923" s="453">
        <v>1149.07</v>
      </c>
      <c r="E1923" s="453">
        <v>2032.44</v>
      </c>
      <c r="F1923" s="453">
        <v>2712.11</v>
      </c>
      <c r="G1923" s="453">
        <v>4157.38</v>
      </c>
      <c r="H1923" s="453">
        <v>4820.17</v>
      </c>
      <c r="I1923" s="453">
        <v>5166.49</v>
      </c>
      <c r="J1923" s="453">
        <v>5767.51</v>
      </c>
      <c r="K1923" s="453">
        <v>6721.13</v>
      </c>
      <c r="L1923" s="453">
        <v>5261.86</v>
      </c>
      <c r="M1923" s="453">
        <v>4781.5200000000004</v>
      </c>
      <c r="N1923" s="453">
        <v>5090.33</v>
      </c>
      <c r="O1923" s="453">
        <v>4733.6499999999996</v>
      </c>
      <c r="P1923" s="453">
        <v>4928.2700000000004</v>
      </c>
      <c r="Q1923" s="453">
        <v>5078.03</v>
      </c>
      <c r="R1923" s="453">
        <v>2723.63</v>
      </c>
      <c r="S1923" s="453">
        <v>3246.63</v>
      </c>
      <c r="T1923" s="453">
        <v>3712.35</v>
      </c>
      <c r="U1923" s="453">
        <v>4036.02</v>
      </c>
      <c r="V1923" s="453">
        <v>4467.76</v>
      </c>
      <c r="W1923" s="453">
        <v>4747.22</v>
      </c>
      <c r="X1923" s="453">
        <v>5153.93</v>
      </c>
      <c r="Y1923" s="453">
        <v>5741.48</v>
      </c>
      <c r="Z1923" s="453">
        <v>5842.95</v>
      </c>
      <c r="AA1923" s="453">
        <v>5999.84</v>
      </c>
      <c r="AB1923" s="453">
        <v>6223.86</v>
      </c>
      <c r="AC1923" s="453">
        <v>6179.32</v>
      </c>
    </row>
    <row r="1924" spans="1:29" x14ac:dyDescent="0.25">
      <c r="A1924" s="452" t="s">
        <v>758</v>
      </c>
      <c r="B1924" s="453">
        <v>3039.92</v>
      </c>
      <c r="C1924" s="453">
        <v>2756.35</v>
      </c>
      <c r="D1924" s="453">
        <v>3494.58</v>
      </c>
      <c r="E1924" s="454">
        <v>2856.4</v>
      </c>
      <c r="F1924" s="454">
        <v>4373.3999999999996</v>
      </c>
      <c r="G1924" s="453">
        <v>5867.64</v>
      </c>
      <c r="H1924" s="453">
        <v>6869.57</v>
      </c>
      <c r="I1924" s="453">
        <v>8283.2199999999993</v>
      </c>
      <c r="J1924" s="453">
        <v>8595.49</v>
      </c>
      <c r="K1924" s="453">
        <v>10553.82</v>
      </c>
      <c r="L1924" s="453">
        <v>12253.59</v>
      </c>
      <c r="M1924" s="453">
        <v>9047.15</v>
      </c>
      <c r="N1924" s="453">
        <v>7734.91</v>
      </c>
      <c r="O1924" s="453">
        <v>9871.0300000000007</v>
      </c>
      <c r="P1924" s="453">
        <v>10187.870000000001</v>
      </c>
      <c r="Q1924" s="453">
        <v>11470.68</v>
      </c>
      <c r="R1924" s="453">
        <v>14046.17</v>
      </c>
      <c r="S1924" s="453">
        <v>16051.01</v>
      </c>
      <c r="T1924" s="453">
        <v>17011.560000000001</v>
      </c>
      <c r="U1924" s="453">
        <v>15586.64</v>
      </c>
      <c r="V1924" s="453">
        <v>16070.28</v>
      </c>
      <c r="W1924" s="453">
        <v>15368.22</v>
      </c>
      <c r="X1924" s="453">
        <v>15352.58</v>
      </c>
      <c r="Y1924" s="453">
        <v>15245.58</v>
      </c>
      <c r="Z1924" s="454">
        <v>15109.5</v>
      </c>
      <c r="AA1924" s="453">
        <v>8440.5300000000007</v>
      </c>
      <c r="AB1924" s="453">
        <v>8201.51</v>
      </c>
      <c r="AC1924" s="453">
        <v>6309.32</v>
      </c>
    </row>
    <row r="1925" spans="1:29" x14ac:dyDescent="0.25">
      <c r="A1925" s="452" t="s">
        <v>759</v>
      </c>
      <c r="B1925" s="454">
        <v>4402.2</v>
      </c>
      <c r="C1925" s="453">
        <v>5124.38</v>
      </c>
      <c r="D1925" s="453">
        <v>4417.8100000000004</v>
      </c>
      <c r="E1925" s="453">
        <v>2936.38</v>
      </c>
      <c r="F1925" s="453">
        <v>1953.87</v>
      </c>
      <c r="G1925" s="453">
        <v>1890.38</v>
      </c>
      <c r="H1925" s="454">
        <v>3237.9</v>
      </c>
      <c r="I1925" s="453">
        <v>4051.58</v>
      </c>
      <c r="J1925" s="453">
        <v>4284.51</v>
      </c>
      <c r="K1925" s="453">
        <v>5361.23</v>
      </c>
      <c r="L1925" s="453">
        <v>6611.62</v>
      </c>
      <c r="M1925" s="453">
        <v>8056.95</v>
      </c>
      <c r="N1925" s="453">
        <v>9341.6200000000008</v>
      </c>
      <c r="O1925" s="453">
        <v>10709.15</v>
      </c>
      <c r="P1925" s="453">
        <v>12073.18</v>
      </c>
      <c r="Q1925" s="453">
        <v>13354.01</v>
      </c>
      <c r="R1925" s="453">
        <v>14350.66</v>
      </c>
      <c r="S1925" s="453">
        <v>15198.31</v>
      </c>
      <c r="T1925" s="453">
        <v>16081.25</v>
      </c>
      <c r="U1925" s="453">
        <v>16224.12</v>
      </c>
      <c r="V1925" s="453">
        <v>17297.12</v>
      </c>
      <c r="W1925" s="453">
        <v>18429.39</v>
      </c>
      <c r="X1925" s="453">
        <v>18790.02</v>
      </c>
      <c r="Y1925" s="453">
        <v>18848.97</v>
      </c>
      <c r="Z1925" s="453">
        <v>18877.849999999999</v>
      </c>
      <c r="AA1925" s="453">
        <v>19126.849999999999</v>
      </c>
      <c r="AB1925" s="453">
        <v>19281.37</v>
      </c>
      <c r="AC1925" s="453">
        <v>18711.330000000002</v>
      </c>
    </row>
    <row r="1926" spans="1:29" x14ac:dyDescent="0.25">
      <c r="A1926" s="452" t="s">
        <v>760</v>
      </c>
      <c r="B1926" s="456" t="s">
        <v>751</v>
      </c>
      <c r="C1926" s="456" t="s">
        <v>751</v>
      </c>
      <c r="D1926" s="456" t="s">
        <v>751</v>
      </c>
      <c r="E1926" s="456" t="s">
        <v>751</v>
      </c>
      <c r="F1926" s="456" t="s">
        <v>751</v>
      </c>
      <c r="G1926" s="453">
        <v>29.32</v>
      </c>
      <c r="H1926" s="453">
        <v>49.77</v>
      </c>
      <c r="I1926" s="453">
        <v>71.930000000000007</v>
      </c>
      <c r="J1926" s="453">
        <v>101.88</v>
      </c>
      <c r="K1926" s="453">
        <v>122.08</v>
      </c>
      <c r="L1926" s="454">
        <v>147.9</v>
      </c>
      <c r="M1926" s="453">
        <v>161.46</v>
      </c>
      <c r="N1926" s="453">
        <v>185.34</v>
      </c>
      <c r="O1926" s="453">
        <v>212.23</v>
      </c>
      <c r="P1926" s="453">
        <v>240.33</v>
      </c>
      <c r="Q1926" s="454">
        <v>265.8</v>
      </c>
      <c r="R1926" s="453">
        <v>292.57</v>
      </c>
      <c r="S1926" s="453">
        <v>326.74</v>
      </c>
      <c r="T1926" s="453">
        <v>338.04</v>
      </c>
      <c r="U1926" s="453">
        <v>341.35</v>
      </c>
      <c r="V1926" s="453">
        <v>378.87</v>
      </c>
      <c r="W1926" s="454">
        <v>396.2</v>
      </c>
      <c r="X1926" s="453">
        <v>397.28</v>
      </c>
      <c r="Y1926" s="453">
        <v>469.19</v>
      </c>
      <c r="Z1926" s="453">
        <v>474.76</v>
      </c>
      <c r="AA1926" s="454">
        <v>482.5</v>
      </c>
      <c r="AB1926" s="453">
        <v>483.53</v>
      </c>
      <c r="AC1926" s="453">
        <v>488.71</v>
      </c>
    </row>
    <row r="1927" spans="1:29" x14ac:dyDescent="0.25">
      <c r="A1927" s="452" t="s">
        <v>761</v>
      </c>
      <c r="B1927" s="455">
        <v>444</v>
      </c>
      <c r="C1927" s="454">
        <v>449.3</v>
      </c>
      <c r="D1927" s="453">
        <v>471.91</v>
      </c>
      <c r="E1927" s="454">
        <v>494.1</v>
      </c>
      <c r="F1927" s="453">
        <v>664.06</v>
      </c>
      <c r="G1927" s="453">
        <v>926.65</v>
      </c>
      <c r="H1927" s="454">
        <v>666.4</v>
      </c>
      <c r="I1927" s="453">
        <v>1000.89</v>
      </c>
      <c r="J1927" s="453">
        <v>1520.83</v>
      </c>
      <c r="K1927" s="454">
        <v>1980.4</v>
      </c>
      <c r="L1927" s="453">
        <v>2476.87</v>
      </c>
      <c r="M1927" s="453">
        <v>3246.94</v>
      </c>
      <c r="N1927" s="453">
        <v>4153.32</v>
      </c>
      <c r="O1927" s="453">
        <v>5148.3599999999997</v>
      </c>
      <c r="P1927" s="453">
        <v>6354.76</v>
      </c>
      <c r="Q1927" s="453">
        <v>7512.23</v>
      </c>
      <c r="R1927" s="453">
        <v>8615.2199999999993</v>
      </c>
      <c r="S1927" s="453">
        <v>9277.9699999999993</v>
      </c>
      <c r="T1927" s="455">
        <v>10177</v>
      </c>
      <c r="U1927" s="454">
        <v>10960.4</v>
      </c>
      <c r="V1927" s="453">
        <v>11723.95</v>
      </c>
      <c r="W1927" s="453">
        <v>12604.67</v>
      </c>
      <c r="X1927" s="454">
        <v>13178.8</v>
      </c>
      <c r="Y1927" s="454">
        <v>13753.4</v>
      </c>
      <c r="Z1927" s="453">
        <v>14317.99</v>
      </c>
      <c r="AA1927" s="453">
        <v>14703.35</v>
      </c>
      <c r="AB1927" s="453">
        <v>15045.11</v>
      </c>
      <c r="AC1927" s="453">
        <v>15294.12</v>
      </c>
    </row>
    <row r="1928" spans="1:29" x14ac:dyDescent="0.25">
      <c r="A1928" s="452" t="s">
        <v>762</v>
      </c>
      <c r="B1928" s="453">
        <v>63.88</v>
      </c>
      <c r="C1928" s="453">
        <v>76.02</v>
      </c>
      <c r="D1928" s="453">
        <v>84.42</v>
      </c>
      <c r="E1928" s="453">
        <v>79.14</v>
      </c>
      <c r="F1928" s="454">
        <v>82.2</v>
      </c>
      <c r="G1928" s="453">
        <v>91.92</v>
      </c>
      <c r="H1928" s="453">
        <v>95.96</v>
      </c>
      <c r="I1928" s="453">
        <v>99.69</v>
      </c>
      <c r="J1928" s="453">
        <v>105.78</v>
      </c>
      <c r="K1928" s="453">
        <v>116.67</v>
      </c>
      <c r="L1928" s="453">
        <v>120.21</v>
      </c>
      <c r="M1928" s="453">
        <v>121.57</v>
      </c>
      <c r="N1928" s="453">
        <v>129.79</v>
      </c>
      <c r="O1928" s="453">
        <v>134.15</v>
      </c>
      <c r="P1928" s="453">
        <v>146.33000000000001</v>
      </c>
      <c r="Q1928" s="453">
        <v>194.12</v>
      </c>
      <c r="R1928" s="453">
        <v>197.79</v>
      </c>
      <c r="S1928" s="453">
        <v>224.54</v>
      </c>
      <c r="T1928" s="453">
        <v>217.34</v>
      </c>
      <c r="U1928" s="453">
        <v>224.52</v>
      </c>
      <c r="V1928" s="453">
        <v>245.65</v>
      </c>
      <c r="W1928" s="453">
        <v>219.43</v>
      </c>
      <c r="X1928" s="453">
        <v>222.13</v>
      </c>
      <c r="Y1928" s="453">
        <v>214.83</v>
      </c>
      <c r="Z1928" s="453">
        <v>213.03</v>
      </c>
      <c r="AA1928" s="453">
        <v>250.45</v>
      </c>
      <c r="AB1928" s="453">
        <v>245.28</v>
      </c>
      <c r="AC1928" s="453">
        <v>249.56</v>
      </c>
    </row>
    <row r="1929" spans="1:29" x14ac:dyDescent="0.25">
      <c r="A1929" s="452" t="s">
        <v>763</v>
      </c>
      <c r="B1929" s="456" t="s">
        <v>751</v>
      </c>
      <c r="C1929" s="456" t="s">
        <v>751</v>
      </c>
      <c r="D1929" s="456" t="s">
        <v>751</v>
      </c>
      <c r="E1929" s="456" t="s">
        <v>751</v>
      </c>
      <c r="F1929" s="456" t="s">
        <v>751</v>
      </c>
      <c r="G1929" s="454">
        <v>2.5</v>
      </c>
      <c r="H1929" s="453">
        <v>2.76</v>
      </c>
      <c r="I1929" s="453">
        <v>3.35</v>
      </c>
      <c r="J1929" s="454">
        <v>7.6</v>
      </c>
      <c r="K1929" s="453">
        <v>10.57</v>
      </c>
      <c r="L1929" s="453">
        <v>14.08</v>
      </c>
      <c r="M1929" s="453">
        <v>17.89</v>
      </c>
      <c r="N1929" s="453">
        <v>21.66</v>
      </c>
      <c r="O1929" s="454">
        <v>25.5</v>
      </c>
      <c r="P1929" s="454">
        <v>40.700000000000003</v>
      </c>
      <c r="Q1929" s="455">
        <v>55</v>
      </c>
      <c r="R1929" s="453">
        <v>87.99</v>
      </c>
      <c r="S1929" s="453">
        <v>114.05</v>
      </c>
      <c r="T1929" s="453">
        <v>141.65</v>
      </c>
      <c r="U1929" s="453">
        <v>155.27000000000001</v>
      </c>
      <c r="V1929" s="453">
        <v>166.06</v>
      </c>
      <c r="W1929" s="453">
        <v>171.24</v>
      </c>
      <c r="X1929" s="453">
        <v>175.95</v>
      </c>
      <c r="Y1929" s="453">
        <v>191.21</v>
      </c>
      <c r="Z1929" s="453">
        <v>206.11</v>
      </c>
      <c r="AA1929" s="453">
        <v>219.56</v>
      </c>
      <c r="AB1929" s="453">
        <v>240.84</v>
      </c>
      <c r="AC1929" s="453">
        <v>234.92</v>
      </c>
    </row>
    <row r="1930" spans="1:29" x14ac:dyDescent="0.25">
      <c r="A1930" s="452" t="s">
        <v>764</v>
      </c>
      <c r="B1930" s="456" t="s">
        <v>751</v>
      </c>
      <c r="C1930" s="456" t="s">
        <v>751</v>
      </c>
      <c r="D1930" s="456" t="s">
        <v>751</v>
      </c>
      <c r="E1930" s="453">
        <v>0.03</v>
      </c>
      <c r="F1930" s="453">
        <v>0.09</v>
      </c>
      <c r="G1930" s="453">
        <v>6.18</v>
      </c>
      <c r="H1930" s="453">
        <v>7.61</v>
      </c>
      <c r="I1930" s="453">
        <v>10.11</v>
      </c>
      <c r="J1930" s="453">
        <v>13.75</v>
      </c>
      <c r="K1930" s="453">
        <v>17.32</v>
      </c>
      <c r="L1930" s="453">
        <v>21.86</v>
      </c>
      <c r="M1930" s="454">
        <v>28.2</v>
      </c>
      <c r="N1930" s="454">
        <v>35.799999999999997</v>
      </c>
      <c r="O1930" s="453">
        <v>47.07</v>
      </c>
      <c r="P1930" s="453">
        <v>67.989999999999995</v>
      </c>
      <c r="Q1930" s="453">
        <v>89.23</v>
      </c>
      <c r="R1930" s="453">
        <v>118.73</v>
      </c>
      <c r="S1930" s="454">
        <v>154.30000000000001</v>
      </c>
      <c r="T1930" s="453">
        <v>192.52</v>
      </c>
      <c r="U1930" s="453">
        <v>214.43</v>
      </c>
      <c r="V1930" s="453">
        <v>257.64999999999998</v>
      </c>
      <c r="W1930" s="453">
        <v>304.37</v>
      </c>
      <c r="X1930" s="453">
        <v>350.98</v>
      </c>
      <c r="Y1930" s="453">
        <v>406.96</v>
      </c>
      <c r="Z1930" s="453">
        <v>459.75</v>
      </c>
      <c r="AA1930" s="453">
        <v>567.78</v>
      </c>
      <c r="AB1930" s="455">
        <v>732</v>
      </c>
      <c r="AC1930" s="453">
        <v>711.26</v>
      </c>
    </row>
    <row r="1931" spans="1:29" x14ac:dyDescent="0.25">
      <c r="A1931" s="452" t="s">
        <v>765</v>
      </c>
      <c r="B1931" s="455">
        <v>0</v>
      </c>
      <c r="C1931" s="455">
        <v>0</v>
      </c>
      <c r="D1931" s="453">
        <v>5.49</v>
      </c>
      <c r="E1931" s="453">
        <v>12.94</v>
      </c>
      <c r="F1931" s="453">
        <v>14.19</v>
      </c>
      <c r="G1931" s="453">
        <v>15.15</v>
      </c>
      <c r="H1931" s="453">
        <v>17.329999999999998</v>
      </c>
      <c r="I1931" s="454">
        <v>20.100000000000001</v>
      </c>
      <c r="J1931" s="453">
        <v>22.96</v>
      </c>
      <c r="K1931" s="453">
        <v>26.21</v>
      </c>
      <c r="L1931" s="453">
        <v>31.08</v>
      </c>
      <c r="M1931" s="453">
        <v>38.25</v>
      </c>
      <c r="N1931" s="453">
        <v>41.51</v>
      </c>
      <c r="O1931" s="453">
        <v>41.75</v>
      </c>
      <c r="P1931" s="453">
        <v>41.93</v>
      </c>
      <c r="Q1931" s="453">
        <v>40.47</v>
      </c>
      <c r="R1931" s="453">
        <v>43.37</v>
      </c>
      <c r="S1931" s="453">
        <v>47.76</v>
      </c>
      <c r="T1931" s="453">
        <v>50.25</v>
      </c>
      <c r="U1931" s="454">
        <v>51.4</v>
      </c>
      <c r="V1931" s="453">
        <v>53.69</v>
      </c>
      <c r="W1931" s="453">
        <v>56.56</v>
      </c>
      <c r="X1931" s="453">
        <v>58.93</v>
      </c>
      <c r="Y1931" s="453">
        <v>62.46</v>
      </c>
      <c r="Z1931" s="454">
        <v>67.2</v>
      </c>
      <c r="AA1931" s="453">
        <v>67.489999999999995</v>
      </c>
      <c r="AB1931" s="453">
        <v>65.63</v>
      </c>
      <c r="AC1931" s="453">
        <v>71.64</v>
      </c>
    </row>
    <row r="1932" spans="1:29" x14ac:dyDescent="0.25">
      <c r="A1932" s="452" t="s">
        <v>766</v>
      </c>
      <c r="B1932" s="456" t="s">
        <v>751</v>
      </c>
      <c r="C1932" s="453">
        <v>15.14</v>
      </c>
      <c r="D1932" s="453">
        <v>23.24</v>
      </c>
      <c r="E1932" s="453">
        <v>27.53</v>
      </c>
      <c r="F1932" s="453">
        <v>32.409999999999997</v>
      </c>
      <c r="G1932" s="453">
        <v>37.15</v>
      </c>
      <c r="H1932" s="453">
        <v>38.78</v>
      </c>
      <c r="I1932" s="453">
        <v>71.08</v>
      </c>
      <c r="J1932" s="454">
        <v>147.4</v>
      </c>
      <c r="K1932" s="454">
        <v>301.60000000000002</v>
      </c>
      <c r="L1932" s="453">
        <v>211.12</v>
      </c>
      <c r="M1932" s="453">
        <v>261.23</v>
      </c>
      <c r="N1932" s="453">
        <v>379.56</v>
      </c>
      <c r="O1932" s="453">
        <v>504.81</v>
      </c>
      <c r="P1932" s="454">
        <v>669.8</v>
      </c>
      <c r="Q1932" s="453">
        <v>775.92</v>
      </c>
      <c r="R1932" s="453">
        <v>912.07</v>
      </c>
      <c r="S1932" s="453">
        <v>1023.66</v>
      </c>
      <c r="T1932" s="453">
        <v>1134.9100000000001</v>
      </c>
      <c r="U1932" s="453">
        <v>1102.1500000000001</v>
      </c>
      <c r="V1932" s="454">
        <v>1203.2</v>
      </c>
      <c r="W1932" s="453">
        <v>1308.43</v>
      </c>
      <c r="X1932" s="453">
        <v>1203.1199999999999</v>
      </c>
      <c r="Y1932" s="453">
        <v>1252.76</v>
      </c>
      <c r="Z1932" s="453">
        <v>1694.26</v>
      </c>
      <c r="AA1932" s="453">
        <v>2202.19</v>
      </c>
      <c r="AB1932" s="455">
        <v>1648</v>
      </c>
      <c r="AC1932" s="453">
        <v>1801.17</v>
      </c>
    </row>
    <row r="1933" spans="1:29" x14ac:dyDescent="0.25">
      <c r="A1933" s="452" t="s">
        <v>767</v>
      </c>
      <c r="B1933" s="456" t="s">
        <v>751</v>
      </c>
      <c r="C1933" s="456" t="s">
        <v>751</v>
      </c>
      <c r="D1933" s="456" t="s">
        <v>751</v>
      </c>
      <c r="E1933" s="456" t="s">
        <v>751</v>
      </c>
      <c r="F1933" s="455">
        <v>0</v>
      </c>
      <c r="G1933" s="455">
        <v>0</v>
      </c>
      <c r="H1933" s="455">
        <v>0</v>
      </c>
      <c r="I1933" s="455">
        <v>0</v>
      </c>
      <c r="J1933" s="453">
        <v>0.01</v>
      </c>
      <c r="K1933" s="453">
        <v>0.01</v>
      </c>
      <c r="L1933" s="454">
        <v>6.7</v>
      </c>
      <c r="M1933" s="453">
        <v>11.26</v>
      </c>
      <c r="N1933" s="453">
        <v>14.99</v>
      </c>
      <c r="O1933" s="453">
        <v>16.45</v>
      </c>
      <c r="P1933" s="453">
        <v>29.48</v>
      </c>
      <c r="Q1933" s="453">
        <v>41.78</v>
      </c>
      <c r="R1933" s="453">
        <v>78.86</v>
      </c>
      <c r="S1933" s="453">
        <v>96.74</v>
      </c>
      <c r="T1933" s="453">
        <v>112.37</v>
      </c>
      <c r="U1933" s="453">
        <v>133.13</v>
      </c>
      <c r="V1933" s="453">
        <v>145.49</v>
      </c>
      <c r="W1933" s="453">
        <v>169.02</v>
      </c>
      <c r="X1933" s="453">
        <v>201.03</v>
      </c>
      <c r="Y1933" s="453">
        <v>216.32</v>
      </c>
      <c r="Z1933" s="453">
        <v>230.77</v>
      </c>
      <c r="AA1933" s="453">
        <v>246.37</v>
      </c>
      <c r="AB1933" s="453">
        <v>256.58</v>
      </c>
      <c r="AC1933" s="453">
        <v>310.93</v>
      </c>
    </row>
    <row r="1934" spans="1:29" x14ac:dyDescent="0.25">
      <c r="A1934" s="452" t="s">
        <v>768</v>
      </c>
      <c r="B1934" s="453">
        <v>5606.33</v>
      </c>
      <c r="C1934" s="453">
        <v>4366.07</v>
      </c>
      <c r="D1934" s="453">
        <v>5621.29</v>
      </c>
      <c r="E1934" s="453">
        <v>6311.62</v>
      </c>
      <c r="F1934" s="453">
        <v>8159.23</v>
      </c>
      <c r="G1934" s="453">
        <v>7570.52</v>
      </c>
      <c r="H1934" s="453">
        <v>9593.31</v>
      </c>
      <c r="I1934" s="453">
        <v>10198.450000000001</v>
      </c>
      <c r="J1934" s="453">
        <v>11568.72</v>
      </c>
      <c r="K1934" s="453">
        <v>6012.71</v>
      </c>
      <c r="L1934" s="453">
        <v>4765.18</v>
      </c>
      <c r="M1934" s="453">
        <v>2069.61</v>
      </c>
      <c r="N1934" s="453">
        <v>1813.01</v>
      </c>
      <c r="O1934" s="453">
        <v>1817.24</v>
      </c>
      <c r="P1934" s="453">
        <v>1911.39</v>
      </c>
      <c r="Q1934" s="453">
        <v>1734.64</v>
      </c>
      <c r="R1934" s="453">
        <v>1991.29</v>
      </c>
      <c r="S1934" s="453">
        <v>2132.11</v>
      </c>
      <c r="T1934" s="454">
        <v>2245.4</v>
      </c>
      <c r="U1934" s="454">
        <v>2355.5</v>
      </c>
      <c r="V1934" s="453">
        <v>2668.84</v>
      </c>
      <c r="W1934" s="453">
        <v>2448.41</v>
      </c>
      <c r="X1934" s="453">
        <v>2411.92</v>
      </c>
      <c r="Y1934" s="453">
        <v>2061.64</v>
      </c>
      <c r="Z1934" s="454">
        <v>1649.1</v>
      </c>
      <c r="AA1934" s="453">
        <v>1833.55</v>
      </c>
      <c r="AB1934" s="453">
        <v>1876.41</v>
      </c>
      <c r="AC1934" s="453">
        <v>1826.38</v>
      </c>
    </row>
    <row r="1935" spans="1:29" x14ac:dyDescent="0.25">
      <c r="A1935" s="452" t="s">
        <v>769</v>
      </c>
      <c r="B1935" s="453">
        <v>2.44</v>
      </c>
      <c r="C1935" s="453">
        <v>3.89</v>
      </c>
      <c r="D1935" s="453">
        <v>5.64</v>
      </c>
      <c r="E1935" s="453">
        <v>235.26</v>
      </c>
      <c r="F1935" s="453">
        <v>261.11</v>
      </c>
      <c r="G1935" s="453">
        <v>353.45</v>
      </c>
      <c r="H1935" s="454">
        <v>417.2</v>
      </c>
      <c r="I1935" s="453">
        <v>498.14</v>
      </c>
      <c r="J1935" s="453">
        <v>608.54999999999995</v>
      </c>
      <c r="K1935" s="453">
        <v>700.92</v>
      </c>
      <c r="L1935" s="453">
        <v>713.63</v>
      </c>
      <c r="M1935" s="454">
        <v>863.1</v>
      </c>
      <c r="N1935" s="453">
        <v>969.36</v>
      </c>
      <c r="O1935" s="453">
        <v>1073.4100000000001</v>
      </c>
      <c r="P1935" s="453">
        <v>1160.21</v>
      </c>
      <c r="Q1935" s="453">
        <v>1148.33</v>
      </c>
      <c r="R1935" s="453">
        <v>1155.23</v>
      </c>
      <c r="S1935" s="453">
        <v>1198.4100000000001</v>
      </c>
      <c r="T1935" s="453">
        <v>1249.71</v>
      </c>
      <c r="U1935" s="453">
        <v>1310.44</v>
      </c>
      <c r="V1935" s="453">
        <v>1485.66</v>
      </c>
      <c r="W1935" s="453">
        <v>1413.93</v>
      </c>
      <c r="X1935" s="453">
        <v>1492.36</v>
      </c>
      <c r="Y1935" s="453">
        <v>1519.63</v>
      </c>
      <c r="Z1935" s="453">
        <v>1586.61</v>
      </c>
      <c r="AA1935" s="453">
        <v>1615.86</v>
      </c>
      <c r="AB1935" s="454">
        <v>1632.2</v>
      </c>
      <c r="AC1935" s="453">
        <v>1724.77</v>
      </c>
    </row>
    <row r="1936" spans="1:29" x14ac:dyDescent="0.25">
      <c r="A1936" s="452" t="s">
        <v>770</v>
      </c>
      <c r="B1936" s="456" t="s">
        <v>751</v>
      </c>
      <c r="C1936" s="456" t="s">
        <v>751</v>
      </c>
      <c r="D1936" s="456" t="s">
        <v>751</v>
      </c>
      <c r="E1936" s="456" t="s">
        <v>751</v>
      </c>
      <c r="F1936" s="456" t="s">
        <v>751</v>
      </c>
      <c r="G1936" s="453">
        <v>164.31</v>
      </c>
      <c r="H1936" s="453">
        <v>335.49</v>
      </c>
      <c r="I1936" s="453">
        <v>481.02</v>
      </c>
      <c r="J1936" s="453">
        <v>569.32000000000005</v>
      </c>
      <c r="K1936" s="453">
        <v>780.47</v>
      </c>
      <c r="L1936" s="454">
        <v>1366.5</v>
      </c>
      <c r="M1936" s="453">
        <v>1925.34</v>
      </c>
      <c r="N1936" s="453">
        <v>2505.9299999999998</v>
      </c>
      <c r="O1936" s="455">
        <v>3078</v>
      </c>
      <c r="P1936" s="453">
        <v>3733.23</v>
      </c>
      <c r="Q1936" s="453">
        <v>4556.7299999999996</v>
      </c>
      <c r="R1936" s="453">
        <v>5408.05</v>
      </c>
      <c r="S1936" s="454">
        <v>6009.8</v>
      </c>
      <c r="T1936" s="453">
        <v>6334.89</v>
      </c>
      <c r="U1936" s="453">
        <v>6289.67</v>
      </c>
      <c r="V1936" s="453">
        <v>7006.36</v>
      </c>
      <c r="W1936" s="454">
        <v>7622.6</v>
      </c>
      <c r="X1936" s="453">
        <v>7959.91</v>
      </c>
      <c r="Y1936" s="453">
        <v>8356.09</v>
      </c>
      <c r="Z1936" s="455">
        <v>8978</v>
      </c>
      <c r="AA1936" s="453">
        <v>8987.24</v>
      </c>
      <c r="AB1936" s="454">
        <v>6730.8</v>
      </c>
      <c r="AC1936" s="453">
        <v>6893.27</v>
      </c>
    </row>
    <row r="1937" spans="1:29" x14ac:dyDescent="0.25">
      <c r="A1937" s="452" t="s">
        <v>771</v>
      </c>
      <c r="B1937" s="456" t="s">
        <v>751</v>
      </c>
      <c r="C1937" s="456" t="s">
        <v>751</v>
      </c>
      <c r="D1937" s="456" t="s">
        <v>751</v>
      </c>
      <c r="E1937" s="456" t="s">
        <v>751</v>
      </c>
      <c r="F1937" s="456" t="s">
        <v>751</v>
      </c>
      <c r="G1937" s="453">
        <v>105.58</v>
      </c>
      <c r="H1937" s="453">
        <v>132.59</v>
      </c>
      <c r="I1937" s="453">
        <v>192.76</v>
      </c>
      <c r="J1937" s="454">
        <v>260.39999999999998</v>
      </c>
      <c r="K1937" s="453">
        <v>343.56</v>
      </c>
      <c r="L1937" s="453">
        <v>425.55</v>
      </c>
      <c r="M1937" s="453">
        <v>532.05999999999995</v>
      </c>
      <c r="N1937" s="453">
        <v>664.79</v>
      </c>
      <c r="O1937" s="453">
        <v>796.89</v>
      </c>
      <c r="P1937" s="453">
        <v>909.64</v>
      </c>
      <c r="Q1937" s="454">
        <v>1076.5999999999999</v>
      </c>
      <c r="R1937" s="453">
        <v>1252.6400000000001</v>
      </c>
      <c r="S1937" s="453">
        <v>1483.86</v>
      </c>
      <c r="T1937" s="453">
        <v>1733.68</v>
      </c>
      <c r="U1937" s="453">
        <v>1923.72</v>
      </c>
      <c r="V1937" s="453">
        <v>2103.17</v>
      </c>
      <c r="W1937" s="453">
        <v>2278.59</v>
      </c>
      <c r="X1937" s="453">
        <v>2442.7399999999998</v>
      </c>
      <c r="Y1937" s="453">
        <v>2616.4899999999998</v>
      </c>
      <c r="Z1937" s="453">
        <v>2748.32</v>
      </c>
      <c r="AA1937" s="453">
        <v>2906.68</v>
      </c>
      <c r="AB1937" s="453">
        <v>3058.93</v>
      </c>
      <c r="AC1937" s="454">
        <v>3257.1</v>
      </c>
    </row>
    <row r="1938" spans="1:29" x14ac:dyDescent="0.25">
      <c r="A1938" s="452" t="s">
        <v>772</v>
      </c>
      <c r="B1938" s="453">
        <v>0.18</v>
      </c>
      <c r="C1938" s="453">
        <v>0.28999999999999998</v>
      </c>
      <c r="D1938" s="453">
        <v>0.45</v>
      </c>
      <c r="E1938" s="453">
        <v>0.73</v>
      </c>
      <c r="F1938" s="454">
        <v>1.2</v>
      </c>
      <c r="G1938" s="453">
        <v>2.5299999999999998</v>
      </c>
      <c r="H1938" s="453">
        <v>4.72</v>
      </c>
      <c r="I1938" s="453">
        <v>10.36</v>
      </c>
      <c r="J1938" s="453">
        <v>23.88</v>
      </c>
      <c r="K1938" s="453">
        <v>39.729999999999997</v>
      </c>
      <c r="L1938" s="453">
        <v>70.819999999999993</v>
      </c>
      <c r="M1938" s="453">
        <v>112.87</v>
      </c>
      <c r="N1938" s="453">
        <v>168.16</v>
      </c>
      <c r="O1938" s="453">
        <v>228.75</v>
      </c>
      <c r="P1938" s="455">
        <v>294</v>
      </c>
      <c r="Q1938" s="453">
        <v>368.98</v>
      </c>
      <c r="R1938" s="453">
        <v>484.27</v>
      </c>
      <c r="S1938" s="454">
        <v>665.7</v>
      </c>
      <c r="T1938" s="453">
        <v>947.02</v>
      </c>
      <c r="U1938" s="453">
        <v>924.58</v>
      </c>
      <c r="V1938" s="453">
        <v>982.62</v>
      </c>
      <c r="W1938" s="454">
        <v>1092.3</v>
      </c>
      <c r="X1938" s="453">
        <v>1197.45</v>
      </c>
      <c r="Y1938" s="453">
        <v>1298.6300000000001</v>
      </c>
      <c r="Z1938" s="453">
        <v>1373.28</v>
      </c>
      <c r="AA1938" s="453">
        <v>1637.67</v>
      </c>
      <c r="AB1938" s="453">
        <v>1893.85</v>
      </c>
      <c r="AC1938" s="453">
        <v>2177.6799999999998</v>
      </c>
    </row>
    <row r="1939" spans="1:29" x14ac:dyDescent="0.25">
      <c r="A1939" s="452" t="s">
        <v>773</v>
      </c>
      <c r="B1939" s="456" t="s">
        <v>751</v>
      </c>
      <c r="C1939" s="456" t="s">
        <v>751</v>
      </c>
      <c r="D1939" s="456" t="s">
        <v>751</v>
      </c>
      <c r="E1939" s="453">
        <v>31.41</v>
      </c>
      <c r="F1939" s="453">
        <v>31.65</v>
      </c>
      <c r="G1939" s="453">
        <v>32.880000000000003</v>
      </c>
      <c r="H1939" s="453">
        <v>29.85</v>
      </c>
      <c r="I1939" s="453">
        <v>34.46</v>
      </c>
      <c r="J1939" s="455">
        <v>31</v>
      </c>
      <c r="K1939" s="453">
        <v>31.24</v>
      </c>
      <c r="L1939" s="453">
        <v>45.88</v>
      </c>
      <c r="M1939" s="453">
        <v>62.27</v>
      </c>
      <c r="N1939" s="453">
        <v>77.89</v>
      </c>
      <c r="O1939" s="453">
        <v>98.22</v>
      </c>
      <c r="P1939" s="453">
        <v>120.69</v>
      </c>
      <c r="Q1939" s="453">
        <v>143.86000000000001</v>
      </c>
      <c r="R1939" s="453">
        <v>166.92</v>
      </c>
      <c r="S1939" s="453">
        <v>192.74</v>
      </c>
      <c r="T1939" s="453">
        <v>219.99</v>
      </c>
      <c r="U1939" s="453">
        <v>238.98</v>
      </c>
      <c r="V1939" s="453">
        <v>252.15</v>
      </c>
      <c r="W1939" s="453">
        <v>263.48</v>
      </c>
      <c r="X1939" s="453">
        <v>285.55</v>
      </c>
      <c r="Y1939" s="453">
        <v>303.95999999999998</v>
      </c>
      <c r="Z1939" s="453">
        <v>320.74</v>
      </c>
      <c r="AA1939" s="453">
        <v>341.73</v>
      </c>
      <c r="AB1939" s="453">
        <v>352.33</v>
      </c>
      <c r="AC1939" s="453">
        <v>357.48</v>
      </c>
    </row>
    <row r="1940" spans="1:29" x14ac:dyDescent="0.25">
      <c r="A1940" s="452" t="s">
        <v>774</v>
      </c>
      <c r="B1940" s="456" t="s">
        <v>751</v>
      </c>
      <c r="C1940" s="456" t="s">
        <v>751</v>
      </c>
      <c r="D1940" s="456" t="s">
        <v>751</v>
      </c>
      <c r="E1940" s="456" t="s">
        <v>751</v>
      </c>
      <c r="F1940" s="454">
        <v>0.2</v>
      </c>
      <c r="G1940" s="453">
        <v>13.32</v>
      </c>
      <c r="H1940" s="453">
        <v>28.39</v>
      </c>
      <c r="I1940" s="453">
        <v>41.21</v>
      </c>
      <c r="J1940" s="453">
        <v>54.61</v>
      </c>
      <c r="K1940" s="453">
        <v>77.290000000000006</v>
      </c>
      <c r="L1940" s="453">
        <v>105.04</v>
      </c>
      <c r="M1940" s="453">
        <v>138.78</v>
      </c>
      <c r="N1940" s="453">
        <v>178.46</v>
      </c>
      <c r="O1940" s="453">
        <v>213.52</v>
      </c>
      <c r="P1940" s="453">
        <v>254.39</v>
      </c>
      <c r="Q1940" s="453">
        <v>292.99</v>
      </c>
      <c r="R1940" s="453">
        <v>341.49</v>
      </c>
      <c r="S1940" s="453">
        <v>388.26</v>
      </c>
      <c r="T1940" s="453">
        <v>454.47</v>
      </c>
      <c r="U1940" s="453">
        <v>516.92999999999995</v>
      </c>
      <c r="V1940" s="453">
        <v>597.24</v>
      </c>
      <c r="W1940" s="453">
        <v>605.03</v>
      </c>
      <c r="X1940" s="454">
        <v>628.20000000000005</v>
      </c>
      <c r="Y1940" s="453">
        <v>646.88</v>
      </c>
      <c r="Z1940" s="453">
        <v>653.84</v>
      </c>
      <c r="AA1940" s="453">
        <v>734.88</v>
      </c>
      <c r="AB1940" s="453">
        <v>673.37</v>
      </c>
      <c r="AC1940" s="453">
        <v>739.06</v>
      </c>
    </row>
    <row r="1941" spans="1:29" x14ac:dyDescent="0.25">
      <c r="A1941" s="452" t="s">
        <v>8</v>
      </c>
      <c r="B1941" s="453">
        <v>0.02</v>
      </c>
      <c r="C1941" s="453">
        <v>0.03</v>
      </c>
      <c r="D1941" s="453">
        <v>0.05</v>
      </c>
      <c r="E1941" s="454">
        <v>0.2</v>
      </c>
      <c r="F1941" s="453">
        <v>81.239999999999995</v>
      </c>
      <c r="G1941" s="453">
        <v>149.81</v>
      </c>
      <c r="H1941" s="453">
        <v>233.44</v>
      </c>
      <c r="I1941" s="453">
        <v>333.48</v>
      </c>
      <c r="J1941" s="453">
        <v>442.45</v>
      </c>
      <c r="K1941" s="453">
        <v>540.28</v>
      </c>
      <c r="L1941" s="454">
        <v>715.4</v>
      </c>
      <c r="M1941" s="454">
        <v>786.5</v>
      </c>
      <c r="N1941" s="453">
        <v>880.74</v>
      </c>
      <c r="O1941" s="453">
        <v>978.75</v>
      </c>
      <c r="P1941" s="453">
        <v>1082.52</v>
      </c>
      <c r="Q1941" s="453">
        <v>1157.9100000000001</v>
      </c>
      <c r="R1941" s="454">
        <v>1314.8</v>
      </c>
      <c r="S1941" s="453">
        <v>1350.83</v>
      </c>
      <c r="T1941" s="453">
        <v>1393.04</v>
      </c>
      <c r="U1941" s="453">
        <v>1396.43</v>
      </c>
      <c r="V1941" s="453">
        <v>1383.77</v>
      </c>
      <c r="W1941" s="453">
        <v>1383.91</v>
      </c>
      <c r="X1941" s="453">
        <v>1418.13</v>
      </c>
      <c r="Y1941" s="453">
        <v>1425.49</v>
      </c>
      <c r="Z1941" s="453">
        <v>1420.03</v>
      </c>
      <c r="AA1941" s="453">
        <v>1390.02</v>
      </c>
      <c r="AB1941" s="453">
        <v>1359.14</v>
      </c>
      <c r="AC1941" s="453">
        <v>1278.58</v>
      </c>
    </row>
    <row r="1942" spans="1:29" x14ac:dyDescent="0.25">
      <c r="A1942" s="452" t="s">
        <v>11</v>
      </c>
      <c r="B1942" s="453">
        <v>6.49</v>
      </c>
      <c r="C1942" s="453">
        <v>11.14</v>
      </c>
      <c r="D1942" s="453">
        <v>12.81</v>
      </c>
      <c r="E1942" s="454">
        <v>30.2</v>
      </c>
      <c r="F1942" s="453">
        <v>73.260000000000005</v>
      </c>
      <c r="G1942" s="453">
        <v>135.76</v>
      </c>
      <c r="H1942" s="453">
        <v>226.86</v>
      </c>
      <c r="I1942" s="453">
        <v>371.93</v>
      </c>
      <c r="J1942" s="453">
        <v>483.44</v>
      </c>
      <c r="K1942" s="453">
        <v>638.96</v>
      </c>
      <c r="L1942" s="453">
        <v>769.55</v>
      </c>
      <c r="M1942" s="453">
        <v>851.79</v>
      </c>
      <c r="N1942" s="453">
        <v>934.39</v>
      </c>
      <c r="O1942" s="453">
        <v>1003.07</v>
      </c>
      <c r="P1942" s="453">
        <v>1084.77</v>
      </c>
      <c r="Q1942" s="454">
        <v>1109.8</v>
      </c>
      <c r="R1942" s="453">
        <v>1134.51</v>
      </c>
      <c r="S1942" s="453">
        <v>1139.99</v>
      </c>
      <c r="T1942" s="453">
        <v>1155.43</v>
      </c>
      <c r="U1942" s="453">
        <v>1153.74</v>
      </c>
      <c r="V1942" s="453">
        <v>1135.92</v>
      </c>
      <c r="W1942" s="453">
        <v>1113.27</v>
      </c>
      <c r="X1942" s="454">
        <v>1098.0999999999999</v>
      </c>
      <c r="Y1942" s="453">
        <v>1087.3399999999999</v>
      </c>
      <c r="Z1942" s="453">
        <v>1113.77</v>
      </c>
      <c r="AA1942" s="453">
        <v>1132.3499999999999</v>
      </c>
      <c r="AB1942" s="453">
        <v>1149.02</v>
      </c>
      <c r="AC1942" s="453">
        <v>1138.31</v>
      </c>
    </row>
    <row r="1943" spans="1:29" x14ac:dyDescent="0.25">
      <c r="A1943" s="452" t="s">
        <v>775</v>
      </c>
      <c r="B1943" s="453">
        <v>14391.43</v>
      </c>
      <c r="C1943" s="453">
        <v>14991.02</v>
      </c>
      <c r="D1943" s="453">
        <v>15597.54</v>
      </c>
      <c r="E1943" s="453">
        <v>16504.009999999998</v>
      </c>
      <c r="F1943" s="454">
        <v>17589.2</v>
      </c>
      <c r="G1943" s="453">
        <v>19088.63</v>
      </c>
      <c r="H1943" s="453">
        <v>20237.62</v>
      </c>
      <c r="I1943" s="453">
        <v>23085.99</v>
      </c>
      <c r="J1943" s="453">
        <v>20047.61</v>
      </c>
      <c r="K1943" s="453">
        <v>11434.91</v>
      </c>
      <c r="L1943" s="454">
        <v>9845.5</v>
      </c>
      <c r="M1943" s="453">
        <v>10846.76</v>
      </c>
      <c r="N1943" s="453">
        <v>11337.61</v>
      </c>
      <c r="O1943" s="454">
        <v>12765.7</v>
      </c>
      <c r="P1943" s="453">
        <v>11837.67</v>
      </c>
      <c r="Q1943" s="453">
        <v>13051.89</v>
      </c>
      <c r="R1943" s="453">
        <v>13954.96</v>
      </c>
      <c r="S1943" s="454">
        <v>14395.2</v>
      </c>
      <c r="T1943" s="453">
        <v>14881.47</v>
      </c>
      <c r="U1943" s="453">
        <v>15505.57</v>
      </c>
      <c r="V1943" s="453">
        <v>16362.74</v>
      </c>
      <c r="W1943" s="455">
        <v>14823</v>
      </c>
      <c r="X1943" s="453">
        <v>15365.69</v>
      </c>
      <c r="Y1943" s="454">
        <v>15689.6</v>
      </c>
      <c r="Z1943" s="453">
        <v>15883.52</v>
      </c>
      <c r="AA1943" s="453">
        <v>15870.67</v>
      </c>
      <c r="AB1943" s="453">
        <v>15108.56</v>
      </c>
      <c r="AC1943" s="453">
        <v>14085.33</v>
      </c>
    </row>
    <row r="1944" spans="1:29" x14ac:dyDescent="0.25">
      <c r="A1944" s="452" t="s">
        <v>9</v>
      </c>
      <c r="B1944" s="453">
        <v>0.69</v>
      </c>
      <c r="C1944" s="454">
        <v>0.7</v>
      </c>
      <c r="D1944" s="454">
        <v>0.7</v>
      </c>
      <c r="E1944" s="453">
        <v>1.45</v>
      </c>
      <c r="F1944" s="453">
        <v>2.33</v>
      </c>
      <c r="G1944" s="453">
        <v>10.220000000000001</v>
      </c>
      <c r="H1944" s="453">
        <v>18.59</v>
      </c>
      <c r="I1944" s="453">
        <v>28.77</v>
      </c>
      <c r="J1944" s="453">
        <v>43.22</v>
      </c>
      <c r="K1944" s="453">
        <v>48.85</v>
      </c>
      <c r="L1944" s="453">
        <v>43.28</v>
      </c>
      <c r="M1944" s="453">
        <v>48.69</v>
      </c>
      <c r="N1944" s="453">
        <v>45.76</v>
      </c>
      <c r="O1944" s="453">
        <v>56.75</v>
      </c>
      <c r="P1944" s="453">
        <v>59.54</v>
      </c>
      <c r="Q1944" s="453">
        <v>69.28</v>
      </c>
      <c r="R1944" s="453">
        <v>69.540000000000006</v>
      </c>
      <c r="S1944" s="453">
        <v>73.34</v>
      </c>
      <c r="T1944" s="453">
        <v>83.72</v>
      </c>
      <c r="U1944" s="453">
        <v>113.06</v>
      </c>
      <c r="V1944" s="453">
        <v>145.83000000000001</v>
      </c>
      <c r="W1944" s="454">
        <v>144.5</v>
      </c>
      <c r="X1944" s="453">
        <v>171.47</v>
      </c>
      <c r="Y1944" s="453">
        <v>179.15</v>
      </c>
      <c r="Z1944" s="453">
        <v>180.48</v>
      </c>
      <c r="AA1944" s="453">
        <v>204.76</v>
      </c>
      <c r="AB1944" s="453">
        <v>191.96</v>
      </c>
      <c r="AC1944" s="453">
        <v>204.91</v>
      </c>
    </row>
    <row r="1945" spans="1:29" x14ac:dyDescent="0.25">
      <c r="A1945" s="452" t="s">
        <v>776</v>
      </c>
      <c r="B1945" s="455">
        <v>0</v>
      </c>
      <c r="C1945" s="453">
        <v>0.01</v>
      </c>
      <c r="D1945" s="453">
        <v>0.09</v>
      </c>
      <c r="E1945" s="454">
        <v>0.2</v>
      </c>
      <c r="F1945" s="453">
        <v>0.51</v>
      </c>
      <c r="G1945" s="453">
        <v>1.37</v>
      </c>
      <c r="H1945" s="453">
        <v>1.73</v>
      </c>
      <c r="I1945" s="453">
        <v>2.14</v>
      </c>
      <c r="J1945" s="453">
        <v>2.74</v>
      </c>
      <c r="K1945" s="453">
        <v>3.35</v>
      </c>
      <c r="L1945" s="453">
        <v>4.1100000000000003</v>
      </c>
      <c r="M1945" s="453">
        <v>4.9400000000000004</v>
      </c>
      <c r="N1945" s="453">
        <v>5.48</v>
      </c>
      <c r="O1945" s="453">
        <v>6.21</v>
      </c>
      <c r="P1945" s="453">
        <v>7.06</v>
      </c>
      <c r="Q1945" s="453">
        <v>7.38</v>
      </c>
      <c r="R1945" s="453">
        <v>7.83</v>
      </c>
      <c r="S1945" s="454">
        <v>8.5</v>
      </c>
      <c r="T1945" s="453">
        <v>9.1300000000000008</v>
      </c>
      <c r="U1945" s="453">
        <v>9.14</v>
      </c>
      <c r="V1945" s="453">
        <v>9.7100000000000009</v>
      </c>
      <c r="W1945" s="453">
        <v>9.98</v>
      </c>
      <c r="X1945" s="453">
        <v>10.38</v>
      </c>
      <c r="Y1945" s="453">
        <v>10.65</v>
      </c>
      <c r="Z1945" s="453">
        <v>10.66</v>
      </c>
      <c r="AA1945" s="453">
        <v>10.45</v>
      </c>
      <c r="AB1945" s="453">
        <v>10.56</v>
      </c>
      <c r="AC1945" s="453">
        <v>10.69</v>
      </c>
    </row>
    <row r="1946" spans="1:29" x14ac:dyDescent="0.25">
      <c r="A1946" s="452" t="s">
        <v>10</v>
      </c>
      <c r="B1946" s="453">
        <v>0.04</v>
      </c>
      <c r="C1946" s="453">
        <v>9.91</v>
      </c>
      <c r="D1946" s="453">
        <v>19.95</v>
      </c>
      <c r="E1946" s="453">
        <v>31.64</v>
      </c>
      <c r="F1946" s="453">
        <v>49.88</v>
      </c>
      <c r="G1946" s="455">
        <v>92</v>
      </c>
      <c r="H1946" s="453">
        <v>129.47999999999999</v>
      </c>
      <c r="I1946" s="454">
        <v>191.5</v>
      </c>
      <c r="J1946" s="453">
        <v>244.07</v>
      </c>
      <c r="K1946" s="453">
        <v>316.02</v>
      </c>
      <c r="L1946" s="453">
        <v>383.27</v>
      </c>
      <c r="M1946" s="453">
        <v>473.31</v>
      </c>
      <c r="N1946" s="453">
        <v>578.22</v>
      </c>
      <c r="O1946" s="454">
        <v>557.6</v>
      </c>
      <c r="P1946" s="454">
        <v>597.1</v>
      </c>
      <c r="Q1946" s="453">
        <v>614.26</v>
      </c>
      <c r="R1946" s="453">
        <v>678.03</v>
      </c>
      <c r="S1946" s="454">
        <v>715.3</v>
      </c>
      <c r="T1946" s="453">
        <v>806.08</v>
      </c>
      <c r="U1946" s="453">
        <v>856.15</v>
      </c>
      <c r="V1946" s="453">
        <v>1064.54</v>
      </c>
      <c r="W1946" s="453">
        <v>1105.75</v>
      </c>
      <c r="X1946" s="453">
        <v>1140.81</v>
      </c>
      <c r="Y1946" s="453">
        <v>1155.1500000000001</v>
      </c>
      <c r="Z1946" s="453">
        <v>1235.58</v>
      </c>
      <c r="AA1946" s="454">
        <v>1232.9000000000001</v>
      </c>
      <c r="AB1946" s="453">
        <v>1363.62</v>
      </c>
      <c r="AC1946" s="453">
        <v>1402.75</v>
      </c>
    </row>
    <row r="1947" spans="1:29" x14ac:dyDescent="0.25">
      <c r="A1947" s="452" t="s">
        <v>777</v>
      </c>
      <c r="B1947" s="453">
        <v>0.02</v>
      </c>
      <c r="C1947" s="453">
        <v>1.47</v>
      </c>
      <c r="D1947" s="453">
        <v>15.38</v>
      </c>
      <c r="E1947" s="453">
        <v>32.15</v>
      </c>
      <c r="F1947" s="453">
        <v>78.95</v>
      </c>
      <c r="G1947" s="453">
        <v>241.96</v>
      </c>
      <c r="H1947" s="453">
        <v>293.82</v>
      </c>
      <c r="I1947" s="453">
        <v>358.19</v>
      </c>
      <c r="J1947" s="454">
        <v>453.6</v>
      </c>
      <c r="K1947" s="453">
        <v>531.17999999999995</v>
      </c>
      <c r="L1947" s="453">
        <v>633.91</v>
      </c>
      <c r="M1947" s="453">
        <v>733.48</v>
      </c>
      <c r="N1947" s="453">
        <v>821.62</v>
      </c>
      <c r="O1947" s="453">
        <v>907.78</v>
      </c>
      <c r="P1947" s="454">
        <v>1008.8</v>
      </c>
      <c r="Q1947" s="453">
        <v>1048.6099999999999</v>
      </c>
      <c r="R1947" s="454">
        <v>1159.3</v>
      </c>
      <c r="S1947" s="453">
        <v>1254.58</v>
      </c>
      <c r="T1947" s="453">
        <v>1273.8599999999999</v>
      </c>
      <c r="U1947" s="453">
        <v>1271.3399999999999</v>
      </c>
      <c r="V1947" s="453">
        <v>1307.8699999999999</v>
      </c>
      <c r="W1947" s="453">
        <v>1381.14</v>
      </c>
      <c r="X1947" s="453">
        <v>1454.53</v>
      </c>
      <c r="Y1947" s="453">
        <v>1435.64</v>
      </c>
      <c r="Z1947" s="453">
        <v>1471.74</v>
      </c>
      <c r="AA1947" s="454">
        <v>1513.6</v>
      </c>
      <c r="AB1947" s="453">
        <v>1490.86</v>
      </c>
      <c r="AC1947" s="454">
        <v>1511.7</v>
      </c>
    </row>
    <row r="1948" spans="1:29" x14ac:dyDescent="0.25">
      <c r="A1948" s="452" t="s">
        <v>778</v>
      </c>
      <c r="B1948" s="456" t="s">
        <v>751</v>
      </c>
      <c r="C1948" s="456" t="s">
        <v>751</v>
      </c>
      <c r="D1948" s="456" t="s">
        <v>751</v>
      </c>
      <c r="E1948" s="456" t="s">
        <v>751</v>
      </c>
      <c r="F1948" s="456" t="s">
        <v>751</v>
      </c>
      <c r="G1948" s="456" t="s">
        <v>751</v>
      </c>
      <c r="H1948" s="456" t="s">
        <v>751</v>
      </c>
      <c r="I1948" s="456" t="s">
        <v>751</v>
      </c>
      <c r="J1948" s="456" t="s">
        <v>751</v>
      </c>
      <c r="K1948" s="456" t="s">
        <v>751</v>
      </c>
      <c r="L1948" s="453">
        <v>115.66</v>
      </c>
      <c r="M1948" s="455">
        <v>232</v>
      </c>
      <c r="N1948" s="453">
        <v>417.19</v>
      </c>
      <c r="O1948" s="454">
        <v>628.79999999999995</v>
      </c>
      <c r="P1948" s="453">
        <v>909.37</v>
      </c>
      <c r="Q1948" s="453">
        <v>1146.8800000000001</v>
      </c>
      <c r="R1948" s="453">
        <v>1424.19</v>
      </c>
      <c r="S1948" s="453">
        <v>1713.19</v>
      </c>
      <c r="T1948" s="453">
        <v>1896.14</v>
      </c>
      <c r="U1948" s="453">
        <v>2111.2800000000002</v>
      </c>
      <c r="V1948" s="453">
        <v>3054.28</v>
      </c>
      <c r="W1948" s="453">
        <v>3432.64</v>
      </c>
      <c r="X1948" s="453">
        <v>4256.83</v>
      </c>
      <c r="Y1948" s="453">
        <v>4470.24</v>
      </c>
      <c r="Z1948" s="453">
        <v>4778.45</v>
      </c>
      <c r="AA1948" s="453">
        <v>4636.96</v>
      </c>
      <c r="AB1948" s="453">
        <v>6116.92</v>
      </c>
      <c r="AC1948" s="453">
        <v>8048.73</v>
      </c>
    </row>
    <row r="1950" spans="1:29" x14ac:dyDescent="0.25">
      <c r="A1950" s="450" t="s">
        <v>779</v>
      </c>
    </row>
    <row r="1951" spans="1:29" x14ac:dyDescent="0.25">
      <c r="A1951" s="450" t="s">
        <v>751</v>
      </c>
      <c r="B1951" s="450" t="s">
        <v>780</v>
      </c>
    </row>
    <row r="1953" spans="1:29" x14ac:dyDescent="0.25">
      <c r="A1953" s="450" t="s">
        <v>739</v>
      </c>
      <c r="B1953" s="450" t="s">
        <v>740</v>
      </c>
    </row>
    <row r="1954" spans="1:29" x14ac:dyDescent="0.25">
      <c r="A1954" s="450" t="s">
        <v>741</v>
      </c>
      <c r="B1954" s="450" t="s">
        <v>794</v>
      </c>
    </row>
    <row r="1955" spans="1:29" x14ac:dyDescent="0.25">
      <c r="A1955" s="450" t="s">
        <v>743</v>
      </c>
      <c r="B1955" s="450" t="s">
        <v>783</v>
      </c>
    </row>
    <row r="1957" spans="1:29" x14ac:dyDescent="0.25">
      <c r="A1957" s="452" t="s">
        <v>745</v>
      </c>
      <c r="B1957" s="452" t="s">
        <v>51</v>
      </c>
      <c r="C1957" s="452" t="s">
        <v>52</v>
      </c>
      <c r="D1957" s="452" t="s">
        <v>53</v>
      </c>
      <c r="E1957" s="452" t="s">
        <v>54</v>
      </c>
      <c r="F1957" s="452" t="s">
        <v>55</v>
      </c>
      <c r="G1957" s="452" t="s">
        <v>56</v>
      </c>
      <c r="H1957" s="452" t="s">
        <v>57</v>
      </c>
      <c r="I1957" s="452" t="s">
        <v>58</v>
      </c>
      <c r="J1957" s="452" t="s">
        <v>59</v>
      </c>
      <c r="K1957" s="452" t="s">
        <v>60</v>
      </c>
      <c r="L1957" s="452" t="s">
        <v>61</v>
      </c>
      <c r="M1957" s="452" t="s">
        <v>62</v>
      </c>
      <c r="N1957" s="452" t="s">
        <v>63</v>
      </c>
      <c r="O1957" s="452" t="s">
        <v>64</v>
      </c>
      <c r="P1957" s="452" t="s">
        <v>65</v>
      </c>
      <c r="Q1957" s="452" t="s">
        <v>66</v>
      </c>
      <c r="R1957" s="452" t="s">
        <v>67</v>
      </c>
      <c r="S1957" s="452" t="s">
        <v>68</v>
      </c>
      <c r="T1957" s="452" t="s">
        <v>69</v>
      </c>
      <c r="U1957" s="452" t="s">
        <v>70</v>
      </c>
      <c r="V1957" s="452" t="s">
        <v>71</v>
      </c>
      <c r="W1957" s="452" t="s">
        <v>72</v>
      </c>
      <c r="X1957" s="452" t="s">
        <v>73</v>
      </c>
      <c r="Y1957" s="452" t="s">
        <v>74</v>
      </c>
      <c r="Z1957" s="452" t="s">
        <v>75</v>
      </c>
      <c r="AA1957" s="452" t="s">
        <v>76</v>
      </c>
      <c r="AB1957" s="452" t="s">
        <v>77</v>
      </c>
      <c r="AC1957" s="452" t="s">
        <v>746</v>
      </c>
    </row>
    <row r="1958" spans="1:29" x14ac:dyDescent="0.25">
      <c r="A1958" s="452" t="s">
        <v>747</v>
      </c>
      <c r="B1958" s="453">
        <v>14749.51</v>
      </c>
      <c r="C1958" s="453">
        <v>14207.11</v>
      </c>
      <c r="D1958" s="455">
        <v>16039</v>
      </c>
      <c r="E1958" s="453">
        <v>18126.89</v>
      </c>
      <c r="F1958" s="453">
        <v>21789.31</v>
      </c>
      <c r="G1958" s="453">
        <v>25061.18</v>
      </c>
      <c r="H1958" s="453">
        <v>31483.67</v>
      </c>
      <c r="I1958" s="453">
        <v>36720.86</v>
      </c>
      <c r="J1958" s="453">
        <v>41586.46</v>
      </c>
      <c r="K1958" s="453">
        <v>41974.15</v>
      </c>
      <c r="L1958" s="453">
        <v>45079.99</v>
      </c>
      <c r="M1958" s="453">
        <v>43835.040000000001</v>
      </c>
      <c r="N1958" s="453">
        <v>47101.46</v>
      </c>
      <c r="O1958" s="453">
        <v>53163.67</v>
      </c>
      <c r="P1958" s="453">
        <v>58493.59</v>
      </c>
      <c r="Q1958" s="453">
        <v>64194.58</v>
      </c>
      <c r="R1958" s="453">
        <v>69573.070000000007</v>
      </c>
      <c r="S1958" s="453">
        <v>76386.61</v>
      </c>
      <c r="T1958" s="453">
        <v>81502.240000000005</v>
      </c>
      <c r="U1958" s="453">
        <v>82350.94</v>
      </c>
      <c r="V1958" s="453">
        <v>87482.04</v>
      </c>
      <c r="W1958" s="453">
        <v>90680.77</v>
      </c>
      <c r="X1958" s="453">
        <v>93188.65</v>
      </c>
      <c r="Y1958" s="453">
        <v>95156.11</v>
      </c>
      <c r="Z1958" s="453">
        <v>97415.15</v>
      </c>
      <c r="AA1958" s="453">
        <v>93330.53</v>
      </c>
      <c r="AB1958" s="453">
        <v>91958.75</v>
      </c>
      <c r="AC1958" s="453">
        <v>90814.79</v>
      </c>
    </row>
    <row r="1959" spans="1:29" x14ac:dyDescent="0.25">
      <c r="A1959" s="452" t="s">
        <v>748</v>
      </c>
      <c r="B1959" s="453">
        <v>29141.63</v>
      </c>
      <c r="C1959" s="453">
        <v>29198.86</v>
      </c>
      <c r="D1959" s="453">
        <v>31637.32</v>
      </c>
      <c r="E1959" s="453">
        <v>34633.71</v>
      </c>
      <c r="F1959" s="453">
        <v>39384.230000000003</v>
      </c>
      <c r="G1959" s="453">
        <v>44165.98</v>
      </c>
      <c r="H1959" s="453">
        <v>51749.120000000003</v>
      </c>
      <c r="I1959" s="454">
        <v>59850.3</v>
      </c>
      <c r="J1959" s="453">
        <v>61698.46</v>
      </c>
      <c r="K1959" s="453">
        <v>53482.17</v>
      </c>
      <c r="L1959" s="453">
        <v>54999.12</v>
      </c>
      <c r="M1959" s="453">
        <v>54767.19</v>
      </c>
      <c r="N1959" s="453">
        <v>58527.03</v>
      </c>
      <c r="O1959" s="454">
        <v>66036.2</v>
      </c>
      <c r="P1959" s="453">
        <v>70447.09</v>
      </c>
      <c r="Q1959" s="453">
        <v>77378.320000000007</v>
      </c>
      <c r="R1959" s="453">
        <v>83669.05</v>
      </c>
      <c r="S1959" s="453">
        <v>90934.35</v>
      </c>
      <c r="T1959" s="453">
        <v>96553.95</v>
      </c>
      <c r="U1959" s="453">
        <v>98061.87</v>
      </c>
      <c r="V1959" s="453">
        <v>104088.98</v>
      </c>
      <c r="W1959" s="453">
        <v>105738.22</v>
      </c>
      <c r="X1959" s="453">
        <v>108819.63</v>
      </c>
      <c r="Y1959" s="453">
        <v>111121.36</v>
      </c>
      <c r="Z1959" s="453">
        <v>113576.52</v>
      </c>
      <c r="AA1959" s="453">
        <v>109502.16</v>
      </c>
      <c r="AB1959" s="453">
        <v>107347.53</v>
      </c>
      <c r="AC1959" s="453">
        <v>105193.28</v>
      </c>
    </row>
    <row r="1960" spans="1:29" x14ac:dyDescent="0.25">
      <c r="A1960" s="452" t="s">
        <v>749</v>
      </c>
      <c r="B1960" s="453">
        <v>29140.94</v>
      </c>
      <c r="C1960" s="453">
        <v>29198.13</v>
      </c>
      <c r="D1960" s="453">
        <v>31636.54</v>
      </c>
      <c r="E1960" s="453">
        <v>34630.89</v>
      </c>
      <c r="F1960" s="453">
        <v>39378.51</v>
      </c>
      <c r="G1960" s="454">
        <v>44149.8</v>
      </c>
      <c r="H1960" s="454">
        <v>51721.3</v>
      </c>
      <c r="I1960" s="453">
        <v>59806.85</v>
      </c>
      <c r="J1960" s="453">
        <v>61634.07</v>
      </c>
      <c r="K1960" s="453">
        <v>53409.06</v>
      </c>
      <c r="L1960" s="453">
        <v>54925.49</v>
      </c>
      <c r="M1960" s="454">
        <v>54681.8</v>
      </c>
      <c r="N1960" s="453">
        <v>58439.07</v>
      </c>
      <c r="O1960" s="453">
        <v>65929.36</v>
      </c>
      <c r="P1960" s="453">
        <v>70331.25</v>
      </c>
      <c r="Q1960" s="453">
        <v>77246.47</v>
      </c>
      <c r="R1960" s="453">
        <v>83528.03</v>
      </c>
      <c r="S1960" s="453">
        <v>90781.81</v>
      </c>
      <c r="T1960" s="454">
        <v>96383.7</v>
      </c>
      <c r="U1960" s="453">
        <v>97856.51</v>
      </c>
      <c r="V1960" s="453">
        <v>103844.77</v>
      </c>
      <c r="W1960" s="453">
        <v>105503.77</v>
      </c>
      <c r="X1960" s="453">
        <v>108554.34</v>
      </c>
      <c r="Y1960" s="453">
        <v>110845.71</v>
      </c>
      <c r="Z1960" s="453">
        <v>113298.68</v>
      </c>
      <c r="AA1960" s="454">
        <v>109201.2</v>
      </c>
      <c r="AB1960" s="453">
        <v>107067.32</v>
      </c>
      <c r="AC1960" s="453">
        <v>104900.12</v>
      </c>
    </row>
    <row r="1961" spans="1:29" x14ac:dyDescent="0.25">
      <c r="A1961" s="452" t="s">
        <v>750</v>
      </c>
      <c r="B1961" s="455">
        <v>0</v>
      </c>
      <c r="C1961" s="455">
        <v>0</v>
      </c>
      <c r="D1961" s="454">
        <v>477.2</v>
      </c>
      <c r="E1961" s="454">
        <v>477.2</v>
      </c>
      <c r="F1961" s="453">
        <v>489.62</v>
      </c>
      <c r="G1961" s="453">
        <v>490.31</v>
      </c>
      <c r="H1961" s="453">
        <v>585.85</v>
      </c>
      <c r="I1961" s="453">
        <v>710.65</v>
      </c>
      <c r="J1961" s="453">
        <v>872.15</v>
      </c>
      <c r="K1961" s="453">
        <v>943.02</v>
      </c>
      <c r="L1961" s="453">
        <v>1144.0899999999999</v>
      </c>
      <c r="M1961" s="453">
        <v>1226.8499999999999</v>
      </c>
      <c r="N1961" s="453">
        <v>1461.87</v>
      </c>
      <c r="O1961" s="453">
        <v>1651.73</v>
      </c>
      <c r="P1961" s="453">
        <v>1732.71</v>
      </c>
      <c r="Q1961" s="453">
        <v>1789.91</v>
      </c>
      <c r="R1961" s="453">
        <v>1923.39</v>
      </c>
      <c r="S1961" s="453">
        <v>2144.11</v>
      </c>
      <c r="T1961" s="453">
        <v>2271.87</v>
      </c>
      <c r="U1961" s="453">
        <v>2431.9299999999998</v>
      </c>
      <c r="V1961" s="453">
        <v>2549.0500000000002</v>
      </c>
      <c r="W1961" s="453">
        <v>2659.13</v>
      </c>
      <c r="X1961" s="453">
        <v>2778.93</v>
      </c>
      <c r="Y1961" s="453">
        <v>2778.83</v>
      </c>
      <c r="Z1961" s="453">
        <v>2892.59</v>
      </c>
      <c r="AA1961" s="453">
        <v>2886.51</v>
      </c>
      <c r="AB1961" s="453">
        <v>2835.71</v>
      </c>
      <c r="AC1961" s="453">
        <v>2805.39</v>
      </c>
    </row>
    <row r="1962" spans="1:29" x14ac:dyDescent="0.25">
      <c r="A1962" s="452" t="s">
        <v>752</v>
      </c>
      <c r="B1962" s="455">
        <v>0</v>
      </c>
      <c r="C1962" s="455">
        <v>0</v>
      </c>
      <c r="D1962" s="453">
        <v>0.01</v>
      </c>
      <c r="E1962" s="453">
        <v>0.02</v>
      </c>
      <c r="F1962" s="454">
        <v>1.1000000000000001</v>
      </c>
      <c r="G1962" s="453">
        <v>3.33</v>
      </c>
      <c r="H1962" s="453">
        <v>5.84</v>
      </c>
      <c r="I1962" s="453">
        <v>9.2799999999999994</v>
      </c>
      <c r="J1962" s="453">
        <v>15.07</v>
      </c>
      <c r="K1962" s="453">
        <v>21.59</v>
      </c>
      <c r="L1962" s="453">
        <v>33.020000000000003</v>
      </c>
      <c r="M1962" s="453">
        <v>45.67</v>
      </c>
      <c r="N1962" s="454">
        <v>61.3</v>
      </c>
      <c r="O1962" s="453">
        <v>83.74</v>
      </c>
      <c r="P1962" s="453">
        <v>119.92</v>
      </c>
      <c r="Q1962" s="453">
        <v>195.16</v>
      </c>
      <c r="R1962" s="453">
        <v>297.11</v>
      </c>
      <c r="S1962" s="453">
        <v>385.79</v>
      </c>
      <c r="T1962" s="453">
        <v>625.89</v>
      </c>
      <c r="U1962" s="453">
        <v>639.11</v>
      </c>
      <c r="V1962" s="453">
        <v>663.05</v>
      </c>
      <c r="W1962" s="453">
        <v>752.68</v>
      </c>
      <c r="X1962" s="453">
        <v>823.14</v>
      </c>
      <c r="Y1962" s="453">
        <v>968.37</v>
      </c>
      <c r="Z1962" s="453">
        <v>1107.96</v>
      </c>
      <c r="AA1962" s="454">
        <v>1222.0999999999999</v>
      </c>
      <c r="AB1962" s="453">
        <v>1399.99</v>
      </c>
      <c r="AC1962" s="453">
        <v>1817.89</v>
      </c>
    </row>
    <row r="1963" spans="1:29" x14ac:dyDescent="0.25">
      <c r="A1963" s="452" t="s">
        <v>753</v>
      </c>
      <c r="B1963" s="455">
        <v>0</v>
      </c>
      <c r="C1963" s="455">
        <v>0</v>
      </c>
      <c r="D1963" s="455">
        <v>0</v>
      </c>
      <c r="E1963" s="455">
        <v>0</v>
      </c>
      <c r="F1963" s="455">
        <v>0</v>
      </c>
      <c r="G1963" s="453">
        <v>27.14</v>
      </c>
      <c r="H1963" s="453">
        <v>87.51</v>
      </c>
      <c r="I1963" s="453">
        <v>193.55</v>
      </c>
      <c r="J1963" s="453">
        <v>264.81</v>
      </c>
      <c r="K1963" s="453">
        <v>324.77</v>
      </c>
      <c r="L1963" s="453">
        <v>444.51</v>
      </c>
      <c r="M1963" s="453">
        <v>561.53</v>
      </c>
      <c r="N1963" s="453">
        <v>682.36</v>
      </c>
      <c r="O1963" s="453">
        <v>820.07</v>
      </c>
      <c r="P1963" s="453">
        <v>921.91</v>
      </c>
      <c r="Q1963" s="453">
        <v>1037.04</v>
      </c>
      <c r="R1963" s="453">
        <v>1308.4100000000001</v>
      </c>
      <c r="S1963" s="453">
        <v>1716.51</v>
      </c>
      <c r="T1963" s="453">
        <v>2009.94</v>
      </c>
      <c r="U1963" s="453">
        <v>2090.4899999999998</v>
      </c>
      <c r="V1963" s="453">
        <v>2381.0700000000002</v>
      </c>
      <c r="W1963" s="454">
        <v>2639.2</v>
      </c>
      <c r="X1963" s="453">
        <v>2757.66</v>
      </c>
      <c r="Y1963" s="454">
        <v>2906.6</v>
      </c>
      <c r="Z1963" s="453">
        <v>3104.77</v>
      </c>
      <c r="AA1963" s="453">
        <v>3317.83</v>
      </c>
      <c r="AB1963" s="453">
        <v>3462.58</v>
      </c>
      <c r="AC1963" s="454">
        <v>3640.8</v>
      </c>
    </row>
    <row r="1964" spans="1:29" x14ac:dyDescent="0.25">
      <c r="A1964" s="452" t="s">
        <v>7</v>
      </c>
      <c r="B1964" s="455">
        <v>0</v>
      </c>
      <c r="C1964" s="455">
        <v>0</v>
      </c>
      <c r="D1964" s="453">
        <v>3.83</v>
      </c>
      <c r="E1964" s="453">
        <v>110.03</v>
      </c>
      <c r="F1964" s="453">
        <v>157.36000000000001</v>
      </c>
      <c r="G1964" s="453">
        <v>257.86</v>
      </c>
      <c r="H1964" s="453">
        <v>399.28</v>
      </c>
      <c r="I1964" s="454">
        <v>397.5</v>
      </c>
      <c r="J1964" s="453">
        <v>530.16</v>
      </c>
      <c r="K1964" s="453">
        <v>672.73</v>
      </c>
      <c r="L1964" s="453">
        <v>766.19</v>
      </c>
      <c r="M1964" s="453">
        <v>753.76</v>
      </c>
      <c r="N1964" s="453">
        <v>784.08</v>
      </c>
      <c r="O1964" s="453">
        <v>798.52</v>
      </c>
      <c r="P1964" s="453">
        <v>852.76</v>
      </c>
      <c r="Q1964" s="453">
        <v>902.83</v>
      </c>
      <c r="R1964" s="453">
        <v>925.12</v>
      </c>
      <c r="S1964" s="454">
        <v>958.8</v>
      </c>
      <c r="T1964" s="453">
        <v>958.03</v>
      </c>
      <c r="U1964" s="453">
        <v>980.88</v>
      </c>
      <c r="V1964" s="453">
        <v>827.32</v>
      </c>
      <c r="W1964" s="453">
        <v>749.29</v>
      </c>
      <c r="X1964" s="453">
        <v>749.97</v>
      </c>
      <c r="Y1964" s="453">
        <v>676.81</v>
      </c>
      <c r="Z1964" s="453">
        <v>616.94000000000005</v>
      </c>
      <c r="AA1964" s="453">
        <v>461.93</v>
      </c>
      <c r="AB1964" s="453">
        <v>503.55</v>
      </c>
      <c r="AC1964" s="453">
        <v>405.43</v>
      </c>
    </row>
    <row r="1965" spans="1:29" x14ac:dyDescent="0.25">
      <c r="A1965" s="452" t="s">
        <v>754</v>
      </c>
      <c r="B1965" s="455">
        <v>0</v>
      </c>
      <c r="C1965" s="455">
        <v>3</v>
      </c>
      <c r="D1965" s="453">
        <v>252.04</v>
      </c>
      <c r="E1965" s="453">
        <v>2467.65</v>
      </c>
      <c r="F1965" s="453">
        <v>2667.14</v>
      </c>
      <c r="G1965" s="454">
        <v>2597.3000000000002</v>
      </c>
      <c r="H1965" s="453">
        <v>3388.68</v>
      </c>
      <c r="I1965" s="453">
        <v>4137.42</v>
      </c>
      <c r="J1965" s="453">
        <v>4853.1400000000003</v>
      </c>
      <c r="K1965" s="453">
        <v>5183.1499999999996</v>
      </c>
      <c r="L1965" s="453">
        <v>6008.86</v>
      </c>
      <c r="M1965" s="453">
        <v>7434.98</v>
      </c>
      <c r="N1965" s="453">
        <v>8076.74</v>
      </c>
      <c r="O1965" s="453">
        <v>8282.01</v>
      </c>
      <c r="P1965" s="453">
        <v>8730.17</v>
      </c>
      <c r="Q1965" s="453">
        <v>8987.66</v>
      </c>
      <c r="R1965" s="453">
        <v>9347.69</v>
      </c>
      <c r="S1965" s="453">
        <v>9781.3700000000008</v>
      </c>
      <c r="T1965" s="453">
        <v>9737.99</v>
      </c>
      <c r="U1965" s="453">
        <v>9997.51</v>
      </c>
      <c r="V1965" s="453">
        <v>10332.129999999999</v>
      </c>
      <c r="W1965" s="453">
        <v>10747.64</v>
      </c>
      <c r="X1965" s="453">
        <v>10919.52</v>
      </c>
      <c r="Y1965" s="453">
        <v>10922.83</v>
      </c>
      <c r="Z1965" s="453">
        <v>11092.75</v>
      </c>
      <c r="AA1965" s="453">
        <v>11296.16</v>
      </c>
      <c r="AB1965" s="453">
        <v>11258.48</v>
      </c>
      <c r="AC1965" s="453">
        <v>11010.81</v>
      </c>
    </row>
    <row r="1966" spans="1:29" x14ac:dyDescent="0.25">
      <c r="A1966" s="452" t="s">
        <v>755</v>
      </c>
      <c r="B1966" s="455">
        <v>0</v>
      </c>
      <c r="C1966" s="455">
        <v>0</v>
      </c>
      <c r="D1966" s="453">
        <v>17.510000000000002</v>
      </c>
      <c r="E1966" s="453">
        <v>20.02</v>
      </c>
      <c r="F1966" s="453">
        <v>22.91</v>
      </c>
      <c r="G1966" s="453">
        <v>28.45</v>
      </c>
      <c r="H1966" s="453">
        <v>34.56</v>
      </c>
      <c r="I1966" s="453">
        <v>41.31</v>
      </c>
      <c r="J1966" s="453">
        <v>52.25</v>
      </c>
      <c r="K1966" s="453">
        <v>63.39</v>
      </c>
      <c r="L1966" s="453">
        <v>79.150000000000006</v>
      </c>
      <c r="M1966" s="453">
        <v>97.19</v>
      </c>
      <c r="N1966" s="453">
        <v>98.83</v>
      </c>
      <c r="O1966" s="453">
        <v>104.87</v>
      </c>
      <c r="P1966" s="453">
        <v>119.33</v>
      </c>
      <c r="Q1966" s="453">
        <v>134.96</v>
      </c>
      <c r="R1966" s="453">
        <v>154.57</v>
      </c>
      <c r="S1966" s="453">
        <v>170.37</v>
      </c>
      <c r="T1966" s="453">
        <v>150.38999999999999</v>
      </c>
      <c r="U1966" s="453">
        <v>157.53</v>
      </c>
      <c r="V1966" s="453">
        <v>175.54</v>
      </c>
      <c r="W1966" s="453">
        <v>183.33</v>
      </c>
      <c r="X1966" s="453">
        <v>193.34</v>
      </c>
      <c r="Y1966" s="453">
        <v>207.75</v>
      </c>
      <c r="Z1966" s="453">
        <v>218.14</v>
      </c>
      <c r="AA1966" s="453">
        <v>223.21</v>
      </c>
      <c r="AB1966" s="453">
        <v>235.58</v>
      </c>
      <c r="AC1966" s="453">
        <v>236.24</v>
      </c>
    </row>
    <row r="1967" spans="1:29" x14ac:dyDescent="0.25">
      <c r="A1967" s="452" t="s">
        <v>756</v>
      </c>
      <c r="B1967" s="453">
        <v>1.23</v>
      </c>
      <c r="C1967" s="453">
        <v>1.41</v>
      </c>
      <c r="D1967" s="453">
        <v>1.65</v>
      </c>
      <c r="E1967" s="453">
        <v>3.59</v>
      </c>
      <c r="F1967" s="453">
        <v>10.96</v>
      </c>
      <c r="G1967" s="453">
        <v>104.36</v>
      </c>
      <c r="H1967" s="453">
        <v>173.85</v>
      </c>
      <c r="I1967" s="453">
        <v>290.89</v>
      </c>
      <c r="J1967" s="453">
        <v>388.78</v>
      </c>
      <c r="K1967" s="454">
        <v>389.3</v>
      </c>
      <c r="L1967" s="453">
        <v>469.73</v>
      </c>
      <c r="M1967" s="453">
        <v>600.30999999999995</v>
      </c>
      <c r="N1967" s="453">
        <v>614.71</v>
      </c>
      <c r="O1967" s="453">
        <v>690.71</v>
      </c>
      <c r="P1967" s="453">
        <v>685.32</v>
      </c>
      <c r="Q1967" s="453">
        <v>679.92</v>
      </c>
      <c r="R1967" s="453">
        <v>900.54</v>
      </c>
      <c r="S1967" s="453">
        <v>906.25</v>
      </c>
      <c r="T1967" s="453">
        <v>845.25</v>
      </c>
      <c r="U1967" s="453">
        <v>914.07</v>
      </c>
      <c r="V1967" s="453">
        <v>928.41</v>
      </c>
      <c r="W1967" s="453">
        <v>953.22</v>
      </c>
      <c r="X1967" s="455">
        <v>947</v>
      </c>
      <c r="Y1967" s="454">
        <v>975.6</v>
      </c>
      <c r="Z1967" s="453">
        <v>1044.1500000000001</v>
      </c>
      <c r="AA1967" s="453">
        <v>1035.8900000000001</v>
      </c>
      <c r="AB1967" s="453">
        <v>1113.08</v>
      </c>
      <c r="AC1967" s="454">
        <v>1143.3</v>
      </c>
    </row>
    <row r="1968" spans="1:29" x14ac:dyDescent="0.25">
      <c r="A1968" s="452" t="s">
        <v>757</v>
      </c>
      <c r="B1968" s="453">
        <v>1182.82</v>
      </c>
      <c r="C1968" s="453">
        <v>1400.08</v>
      </c>
      <c r="D1968" s="453">
        <v>1149.07</v>
      </c>
      <c r="E1968" s="453">
        <v>2032.44</v>
      </c>
      <c r="F1968" s="453">
        <v>2712.11</v>
      </c>
      <c r="G1968" s="453">
        <v>4157.38</v>
      </c>
      <c r="H1968" s="453">
        <v>4820.17</v>
      </c>
      <c r="I1968" s="453">
        <v>5166.49</v>
      </c>
      <c r="J1968" s="453">
        <v>5767.51</v>
      </c>
      <c r="K1968" s="453">
        <v>6721.13</v>
      </c>
      <c r="L1968" s="453">
        <v>5261.86</v>
      </c>
      <c r="M1968" s="453">
        <v>4781.5200000000004</v>
      </c>
      <c r="N1968" s="453">
        <v>5090.33</v>
      </c>
      <c r="O1968" s="453">
        <v>4733.6499999999996</v>
      </c>
      <c r="P1968" s="453">
        <v>4928.2700000000004</v>
      </c>
      <c r="Q1968" s="453">
        <v>5078.03</v>
      </c>
      <c r="R1968" s="453">
        <v>2723.63</v>
      </c>
      <c r="S1968" s="453">
        <v>3246.63</v>
      </c>
      <c r="T1968" s="453">
        <v>3712.35</v>
      </c>
      <c r="U1968" s="453">
        <v>4036.02</v>
      </c>
      <c r="V1968" s="453">
        <v>4467.76</v>
      </c>
      <c r="W1968" s="453">
        <v>4747.22</v>
      </c>
      <c r="X1968" s="453">
        <v>5153.93</v>
      </c>
      <c r="Y1968" s="453">
        <v>5741.48</v>
      </c>
      <c r="Z1968" s="453">
        <v>5842.95</v>
      </c>
      <c r="AA1968" s="453">
        <v>5999.84</v>
      </c>
      <c r="AB1968" s="453">
        <v>6223.86</v>
      </c>
      <c r="AC1968" s="453">
        <v>6179.32</v>
      </c>
    </row>
    <row r="1969" spans="1:29" x14ac:dyDescent="0.25">
      <c r="A1969" s="452" t="s">
        <v>758</v>
      </c>
      <c r="B1969" s="453">
        <v>3039.92</v>
      </c>
      <c r="C1969" s="453">
        <v>2756.35</v>
      </c>
      <c r="D1969" s="453">
        <v>3494.58</v>
      </c>
      <c r="E1969" s="454">
        <v>2856.4</v>
      </c>
      <c r="F1969" s="454">
        <v>4373.3999999999996</v>
      </c>
      <c r="G1969" s="453">
        <v>5867.64</v>
      </c>
      <c r="H1969" s="453">
        <v>6869.57</v>
      </c>
      <c r="I1969" s="453">
        <v>8283.2199999999993</v>
      </c>
      <c r="J1969" s="453">
        <v>8595.49</v>
      </c>
      <c r="K1969" s="453">
        <v>10553.82</v>
      </c>
      <c r="L1969" s="453">
        <v>12253.59</v>
      </c>
      <c r="M1969" s="453">
        <v>9047.15</v>
      </c>
      <c r="N1969" s="453">
        <v>7734.91</v>
      </c>
      <c r="O1969" s="453">
        <v>9871.0300000000007</v>
      </c>
      <c r="P1969" s="453">
        <v>10187.870000000001</v>
      </c>
      <c r="Q1969" s="453">
        <v>11470.68</v>
      </c>
      <c r="R1969" s="453">
        <v>14046.17</v>
      </c>
      <c r="S1969" s="453">
        <v>16051.01</v>
      </c>
      <c r="T1969" s="453">
        <v>17011.560000000001</v>
      </c>
      <c r="U1969" s="453">
        <v>15586.64</v>
      </c>
      <c r="V1969" s="453">
        <v>16070.28</v>
      </c>
      <c r="W1969" s="453">
        <v>15368.22</v>
      </c>
      <c r="X1969" s="453">
        <v>15352.58</v>
      </c>
      <c r="Y1969" s="453">
        <v>15245.58</v>
      </c>
      <c r="Z1969" s="454">
        <v>15109.5</v>
      </c>
      <c r="AA1969" s="453">
        <v>8440.5300000000007</v>
      </c>
      <c r="AB1969" s="453">
        <v>8201.51</v>
      </c>
      <c r="AC1969" s="453">
        <v>6309.32</v>
      </c>
    </row>
    <row r="1970" spans="1:29" x14ac:dyDescent="0.25">
      <c r="A1970" s="452" t="s">
        <v>759</v>
      </c>
      <c r="B1970" s="454">
        <v>4402.2</v>
      </c>
      <c r="C1970" s="453">
        <v>5124.38</v>
      </c>
      <c r="D1970" s="453">
        <v>4417.8100000000004</v>
      </c>
      <c r="E1970" s="453">
        <v>2936.38</v>
      </c>
      <c r="F1970" s="453">
        <v>1953.87</v>
      </c>
      <c r="G1970" s="453">
        <v>1890.38</v>
      </c>
      <c r="H1970" s="454">
        <v>3237.9</v>
      </c>
      <c r="I1970" s="453">
        <v>4051.58</v>
      </c>
      <c r="J1970" s="453">
        <v>4284.51</v>
      </c>
      <c r="K1970" s="453">
        <v>5361.23</v>
      </c>
      <c r="L1970" s="453">
        <v>6611.62</v>
      </c>
      <c r="M1970" s="453">
        <v>8056.95</v>
      </c>
      <c r="N1970" s="453">
        <v>9341.6200000000008</v>
      </c>
      <c r="O1970" s="453">
        <v>10709.15</v>
      </c>
      <c r="P1970" s="453">
        <v>12073.18</v>
      </c>
      <c r="Q1970" s="453">
        <v>13354.01</v>
      </c>
      <c r="R1970" s="453">
        <v>14350.66</v>
      </c>
      <c r="S1970" s="453">
        <v>15198.31</v>
      </c>
      <c r="T1970" s="453">
        <v>16081.25</v>
      </c>
      <c r="U1970" s="453">
        <v>16224.12</v>
      </c>
      <c r="V1970" s="453">
        <v>17297.12</v>
      </c>
      <c r="W1970" s="453">
        <v>18429.39</v>
      </c>
      <c r="X1970" s="453">
        <v>18790.02</v>
      </c>
      <c r="Y1970" s="453">
        <v>18848.97</v>
      </c>
      <c r="Z1970" s="453">
        <v>18877.849999999999</v>
      </c>
      <c r="AA1970" s="453">
        <v>19126.849999999999</v>
      </c>
      <c r="AB1970" s="453">
        <v>19281.37</v>
      </c>
      <c r="AC1970" s="453">
        <v>18711.330000000002</v>
      </c>
    </row>
    <row r="1971" spans="1:29" x14ac:dyDescent="0.25">
      <c r="A1971" s="452" t="s">
        <v>760</v>
      </c>
      <c r="B1971" s="455">
        <v>0</v>
      </c>
      <c r="C1971" s="455">
        <v>0</v>
      </c>
      <c r="D1971" s="455">
        <v>0</v>
      </c>
      <c r="E1971" s="455">
        <v>0</v>
      </c>
      <c r="F1971" s="455">
        <v>0</v>
      </c>
      <c r="G1971" s="453">
        <v>29.32</v>
      </c>
      <c r="H1971" s="453">
        <v>49.77</v>
      </c>
      <c r="I1971" s="453">
        <v>71.930000000000007</v>
      </c>
      <c r="J1971" s="453">
        <v>101.88</v>
      </c>
      <c r="K1971" s="453">
        <v>122.08</v>
      </c>
      <c r="L1971" s="454">
        <v>147.9</v>
      </c>
      <c r="M1971" s="453">
        <v>161.46</v>
      </c>
      <c r="N1971" s="453">
        <v>185.34</v>
      </c>
      <c r="O1971" s="453">
        <v>212.23</v>
      </c>
      <c r="P1971" s="453">
        <v>240.33</v>
      </c>
      <c r="Q1971" s="454">
        <v>265.8</v>
      </c>
      <c r="R1971" s="453">
        <v>292.57</v>
      </c>
      <c r="S1971" s="453">
        <v>326.74</v>
      </c>
      <c r="T1971" s="453">
        <v>338.04</v>
      </c>
      <c r="U1971" s="453">
        <v>341.35</v>
      </c>
      <c r="V1971" s="453">
        <v>378.87</v>
      </c>
      <c r="W1971" s="454">
        <v>396.2</v>
      </c>
      <c r="X1971" s="453">
        <v>397.28</v>
      </c>
      <c r="Y1971" s="453">
        <v>469.19</v>
      </c>
      <c r="Z1971" s="453">
        <v>474.76</v>
      </c>
      <c r="AA1971" s="454">
        <v>482.5</v>
      </c>
      <c r="AB1971" s="453">
        <v>483.53</v>
      </c>
      <c r="AC1971" s="453">
        <v>488.71</v>
      </c>
    </row>
    <row r="1972" spans="1:29" x14ac:dyDescent="0.25">
      <c r="A1972" s="452" t="s">
        <v>761</v>
      </c>
      <c r="B1972" s="455">
        <v>444</v>
      </c>
      <c r="C1972" s="454">
        <v>449.3</v>
      </c>
      <c r="D1972" s="453">
        <v>471.91</v>
      </c>
      <c r="E1972" s="454">
        <v>494.1</v>
      </c>
      <c r="F1972" s="453">
        <v>664.06</v>
      </c>
      <c r="G1972" s="453">
        <v>926.65</v>
      </c>
      <c r="H1972" s="454">
        <v>666.4</v>
      </c>
      <c r="I1972" s="453">
        <v>1000.89</v>
      </c>
      <c r="J1972" s="453">
        <v>1520.83</v>
      </c>
      <c r="K1972" s="454">
        <v>1980.4</v>
      </c>
      <c r="L1972" s="453">
        <v>2476.87</v>
      </c>
      <c r="M1972" s="453">
        <v>3246.94</v>
      </c>
      <c r="N1972" s="453">
        <v>4153.32</v>
      </c>
      <c r="O1972" s="453">
        <v>5148.3599999999997</v>
      </c>
      <c r="P1972" s="453">
        <v>6354.76</v>
      </c>
      <c r="Q1972" s="453">
        <v>7512.23</v>
      </c>
      <c r="R1972" s="453">
        <v>8615.2199999999993</v>
      </c>
      <c r="S1972" s="453">
        <v>9277.9699999999993</v>
      </c>
      <c r="T1972" s="455">
        <v>10177</v>
      </c>
      <c r="U1972" s="454">
        <v>10960.4</v>
      </c>
      <c r="V1972" s="453">
        <v>11723.95</v>
      </c>
      <c r="W1972" s="453">
        <v>12604.67</v>
      </c>
      <c r="X1972" s="454">
        <v>13178.8</v>
      </c>
      <c r="Y1972" s="454">
        <v>13753.4</v>
      </c>
      <c r="Z1972" s="453">
        <v>14317.99</v>
      </c>
      <c r="AA1972" s="453">
        <v>14703.35</v>
      </c>
      <c r="AB1972" s="453">
        <v>15045.11</v>
      </c>
      <c r="AC1972" s="453">
        <v>15294.12</v>
      </c>
    </row>
    <row r="1973" spans="1:29" x14ac:dyDescent="0.25">
      <c r="A1973" s="452" t="s">
        <v>762</v>
      </c>
      <c r="B1973" s="453">
        <v>63.88</v>
      </c>
      <c r="C1973" s="453">
        <v>76.02</v>
      </c>
      <c r="D1973" s="453">
        <v>84.42</v>
      </c>
      <c r="E1973" s="453">
        <v>79.14</v>
      </c>
      <c r="F1973" s="454">
        <v>82.2</v>
      </c>
      <c r="G1973" s="453">
        <v>91.92</v>
      </c>
      <c r="H1973" s="453">
        <v>95.96</v>
      </c>
      <c r="I1973" s="453">
        <v>99.69</v>
      </c>
      <c r="J1973" s="453">
        <v>105.78</v>
      </c>
      <c r="K1973" s="453">
        <v>116.67</v>
      </c>
      <c r="L1973" s="453">
        <v>120.21</v>
      </c>
      <c r="M1973" s="453">
        <v>121.57</v>
      </c>
      <c r="N1973" s="453">
        <v>129.79</v>
      </c>
      <c r="O1973" s="453">
        <v>134.15</v>
      </c>
      <c r="P1973" s="453">
        <v>146.33000000000001</v>
      </c>
      <c r="Q1973" s="453">
        <v>194.12</v>
      </c>
      <c r="R1973" s="453">
        <v>197.79</v>
      </c>
      <c r="S1973" s="453">
        <v>224.54</v>
      </c>
      <c r="T1973" s="453">
        <v>217.34</v>
      </c>
      <c r="U1973" s="453">
        <v>224.52</v>
      </c>
      <c r="V1973" s="453">
        <v>245.65</v>
      </c>
      <c r="W1973" s="453">
        <v>219.43</v>
      </c>
      <c r="X1973" s="453">
        <v>222.13</v>
      </c>
      <c r="Y1973" s="453">
        <v>214.83</v>
      </c>
      <c r="Z1973" s="453">
        <v>213.03</v>
      </c>
      <c r="AA1973" s="453">
        <v>250.45</v>
      </c>
      <c r="AB1973" s="453">
        <v>245.28</v>
      </c>
      <c r="AC1973" s="453">
        <v>249.56</v>
      </c>
    </row>
    <row r="1974" spans="1:29" x14ac:dyDescent="0.25">
      <c r="A1974" s="452" t="s">
        <v>763</v>
      </c>
      <c r="B1974" s="456" t="s">
        <v>751</v>
      </c>
      <c r="C1974" s="456" t="s">
        <v>751</v>
      </c>
      <c r="D1974" s="456" t="s">
        <v>751</v>
      </c>
      <c r="E1974" s="456" t="s">
        <v>751</v>
      </c>
      <c r="F1974" s="456" t="s">
        <v>751</v>
      </c>
      <c r="G1974" s="454">
        <v>2.5</v>
      </c>
      <c r="H1974" s="453">
        <v>2.76</v>
      </c>
      <c r="I1974" s="453">
        <v>3.35</v>
      </c>
      <c r="J1974" s="454">
        <v>7.6</v>
      </c>
      <c r="K1974" s="453">
        <v>10.57</v>
      </c>
      <c r="L1974" s="453">
        <v>14.08</v>
      </c>
      <c r="M1974" s="453">
        <v>17.89</v>
      </c>
      <c r="N1974" s="453">
        <v>21.66</v>
      </c>
      <c r="O1974" s="454">
        <v>25.5</v>
      </c>
      <c r="P1974" s="454">
        <v>40.700000000000003</v>
      </c>
      <c r="Q1974" s="455">
        <v>55</v>
      </c>
      <c r="R1974" s="453">
        <v>87.99</v>
      </c>
      <c r="S1974" s="453">
        <v>114.05</v>
      </c>
      <c r="T1974" s="453">
        <v>141.65</v>
      </c>
      <c r="U1974" s="453">
        <v>155.27000000000001</v>
      </c>
      <c r="V1974" s="453">
        <v>166.06</v>
      </c>
      <c r="W1974" s="453">
        <v>171.24</v>
      </c>
      <c r="X1974" s="453">
        <v>175.95</v>
      </c>
      <c r="Y1974" s="453">
        <v>191.21</v>
      </c>
      <c r="Z1974" s="453">
        <v>206.11</v>
      </c>
      <c r="AA1974" s="453">
        <v>219.56</v>
      </c>
      <c r="AB1974" s="453">
        <v>240.84</v>
      </c>
      <c r="AC1974" s="453">
        <v>234.92</v>
      </c>
    </row>
    <row r="1975" spans="1:29" x14ac:dyDescent="0.25">
      <c r="A1975" s="452" t="s">
        <v>764</v>
      </c>
      <c r="B1975" s="455">
        <v>0</v>
      </c>
      <c r="C1975" s="455">
        <v>0</v>
      </c>
      <c r="D1975" s="455">
        <v>0</v>
      </c>
      <c r="E1975" s="453">
        <v>0.03</v>
      </c>
      <c r="F1975" s="453">
        <v>0.09</v>
      </c>
      <c r="G1975" s="453">
        <v>6.18</v>
      </c>
      <c r="H1975" s="453">
        <v>7.61</v>
      </c>
      <c r="I1975" s="453">
        <v>10.11</v>
      </c>
      <c r="J1975" s="453">
        <v>13.75</v>
      </c>
      <c r="K1975" s="453">
        <v>17.32</v>
      </c>
      <c r="L1975" s="453">
        <v>21.86</v>
      </c>
      <c r="M1975" s="454">
        <v>28.2</v>
      </c>
      <c r="N1975" s="454">
        <v>35.799999999999997</v>
      </c>
      <c r="O1975" s="453">
        <v>47.07</v>
      </c>
      <c r="P1975" s="453">
        <v>67.989999999999995</v>
      </c>
      <c r="Q1975" s="453">
        <v>89.23</v>
      </c>
      <c r="R1975" s="453">
        <v>118.73</v>
      </c>
      <c r="S1975" s="454">
        <v>154.30000000000001</v>
      </c>
      <c r="T1975" s="453">
        <v>192.52</v>
      </c>
      <c r="U1975" s="453">
        <v>214.43</v>
      </c>
      <c r="V1975" s="453">
        <v>257.64999999999998</v>
      </c>
      <c r="W1975" s="453">
        <v>304.37</v>
      </c>
      <c r="X1975" s="453">
        <v>350.98</v>
      </c>
      <c r="Y1975" s="453">
        <v>406.96</v>
      </c>
      <c r="Z1975" s="453">
        <v>459.75</v>
      </c>
      <c r="AA1975" s="453">
        <v>567.78</v>
      </c>
      <c r="AB1975" s="455">
        <v>732</v>
      </c>
      <c r="AC1975" s="453">
        <v>711.26</v>
      </c>
    </row>
    <row r="1976" spans="1:29" x14ac:dyDescent="0.25">
      <c r="A1976" s="452" t="s">
        <v>765</v>
      </c>
      <c r="B1976" s="455">
        <v>0</v>
      </c>
      <c r="C1976" s="455">
        <v>0</v>
      </c>
      <c r="D1976" s="453">
        <v>5.49</v>
      </c>
      <c r="E1976" s="453">
        <v>12.94</v>
      </c>
      <c r="F1976" s="453">
        <v>14.19</v>
      </c>
      <c r="G1976" s="453">
        <v>15.15</v>
      </c>
      <c r="H1976" s="453">
        <v>17.329999999999998</v>
      </c>
      <c r="I1976" s="454">
        <v>20.100000000000001</v>
      </c>
      <c r="J1976" s="453">
        <v>22.96</v>
      </c>
      <c r="K1976" s="453">
        <v>26.21</v>
      </c>
      <c r="L1976" s="453">
        <v>31.08</v>
      </c>
      <c r="M1976" s="453">
        <v>38.25</v>
      </c>
      <c r="N1976" s="453">
        <v>41.51</v>
      </c>
      <c r="O1976" s="453">
        <v>41.75</v>
      </c>
      <c r="P1976" s="453">
        <v>41.93</v>
      </c>
      <c r="Q1976" s="453">
        <v>40.47</v>
      </c>
      <c r="R1976" s="453">
        <v>43.37</v>
      </c>
      <c r="S1976" s="453">
        <v>47.76</v>
      </c>
      <c r="T1976" s="453">
        <v>50.25</v>
      </c>
      <c r="U1976" s="454">
        <v>51.4</v>
      </c>
      <c r="V1976" s="453">
        <v>53.69</v>
      </c>
      <c r="W1976" s="453">
        <v>56.56</v>
      </c>
      <c r="X1976" s="453">
        <v>58.93</v>
      </c>
      <c r="Y1976" s="453">
        <v>62.46</v>
      </c>
      <c r="Z1976" s="454">
        <v>67.2</v>
      </c>
      <c r="AA1976" s="453">
        <v>67.489999999999995</v>
      </c>
      <c r="AB1976" s="453">
        <v>65.63</v>
      </c>
      <c r="AC1976" s="453">
        <v>71.64</v>
      </c>
    </row>
    <row r="1977" spans="1:29" x14ac:dyDescent="0.25">
      <c r="A1977" s="452" t="s">
        <v>766</v>
      </c>
      <c r="B1977" s="455">
        <v>0</v>
      </c>
      <c r="C1977" s="453">
        <v>15.14</v>
      </c>
      <c r="D1977" s="453">
        <v>23.24</v>
      </c>
      <c r="E1977" s="453">
        <v>27.53</v>
      </c>
      <c r="F1977" s="453">
        <v>32.409999999999997</v>
      </c>
      <c r="G1977" s="453">
        <v>37.15</v>
      </c>
      <c r="H1977" s="453">
        <v>38.78</v>
      </c>
      <c r="I1977" s="453">
        <v>71.08</v>
      </c>
      <c r="J1977" s="454">
        <v>147.4</v>
      </c>
      <c r="K1977" s="454">
        <v>301.60000000000002</v>
      </c>
      <c r="L1977" s="453">
        <v>211.12</v>
      </c>
      <c r="M1977" s="453">
        <v>261.23</v>
      </c>
      <c r="N1977" s="453">
        <v>379.56</v>
      </c>
      <c r="O1977" s="453">
        <v>504.81</v>
      </c>
      <c r="P1977" s="454">
        <v>669.8</v>
      </c>
      <c r="Q1977" s="453">
        <v>775.92</v>
      </c>
      <c r="R1977" s="453">
        <v>912.07</v>
      </c>
      <c r="S1977" s="453">
        <v>1023.66</v>
      </c>
      <c r="T1977" s="453">
        <v>1134.9100000000001</v>
      </c>
      <c r="U1977" s="453">
        <v>1102.1500000000001</v>
      </c>
      <c r="V1977" s="454">
        <v>1203.2</v>
      </c>
      <c r="W1977" s="453">
        <v>1308.43</v>
      </c>
      <c r="X1977" s="453">
        <v>1203.1199999999999</v>
      </c>
      <c r="Y1977" s="453">
        <v>1252.76</v>
      </c>
      <c r="Z1977" s="453">
        <v>1694.26</v>
      </c>
      <c r="AA1977" s="453">
        <v>2202.19</v>
      </c>
      <c r="AB1977" s="455">
        <v>1648</v>
      </c>
      <c r="AC1977" s="453">
        <v>1801.17</v>
      </c>
    </row>
    <row r="1978" spans="1:29" x14ac:dyDescent="0.25">
      <c r="A1978" s="452" t="s">
        <v>767</v>
      </c>
      <c r="B1978" s="456" t="s">
        <v>751</v>
      </c>
      <c r="C1978" s="456" t="s">
        <v>751</v>
      </c>
      <c r="D1978" s="456" t="s">
        <v>751</v>
      </c>
      <c r="E1978" s="456" t="s">
        <v>751</v>
      </c>
      <c r="F1978" s="455">
        <v>0</v>
      </c>
      <c r="G1978" s="455">
        <v>0</v>
      </c>
      <c r="H1978" s="455">
        <v>0</v>
      </c>
      <c r="I1978" s="455">
        <v>0</v>
      </c>
      <c r="J1978" s="453">
        <v>0.01</v>
      </c>
      <c r="K1978" s="453">
        <v>0.01</v>
      </c>
      <c r="L1978" s="454">
        <v>6.7</v>
      </c>
      <c r="M1978" s="453">
        <v>11.26</v>
      </c>
      <c r="N1978" s="453">
        <v>14.99</v>
      </c>
      <c r="O1978" s="453">
        <v>16.45</v>
      </c>
      <c r="P1978" s="453">
        <v>29.48</v>
      </c>
      <c r="Q1978" s="453">
        <v>41.78</v>
      </c>
      <c r="R1978" s="453">
        <v>78.86</v>
      </c>
      <c r="S1978" s="453">
        <v>96.74</v>
      </c>
      <c r="T1978" s="453">
        <v>112.37</v>
      </c>
      <c r="U1978" s="453">
        <v>133.13</v>
      </c>
      <c r="V1978" s="453">
        <v>145.49</v>
      </c>
      <c r="W1978" s="453">
        <v>169.02</v>
      </c>
      <c r="X1978" s="453">
        <v>201.03</v>
      </c>
      <c r="Y1978" s="453">
        <v>216.32</v>
      </c>
      <c r="Z1978" s="453">
        <v>230.77</v>
      </c>
      <c r="AA1978" s="453">
        <v>246.37</v>
      </c>
      <c r="AB1978" s="453">
        <v>256.58</v>
      </c>
      <c r="AC1978" s="453">
        <v>310.93</v>
      </c>
    </row>
    <row r="1979" spans="1:29" x14ac:dyDescent="0.25">
      <c r="A1979" s="452" t="s">
        <v>768</v>
      </c>
      <c r="B1979" s="453">
        <v>5606.33</v>
      </c>
      <c r="C1979" s="453">
        <v>4366.07</v>
      </c>
      <c r="D1979" s="453">
        <v>5621.29</v>
      </c>
      <c r="E1979" s="453">
        <v>6311.62</v>
      </c>
      <c r="F1979" s="453">
        <v>8159.23</v>
      </c>
      <c r="G1979" s="453">
        <v>7570.52</v>
      </c>
      <c r="H1979" s="453">
        <v>9593.31</v>
      </c>
      <c r="I1979" s="453">
        <v>10198.450000000001</v>
      </c>
      <c r="J1979" s="453">
        <v>11568.72</v>
      </c>
      <c r="K1979" s="453">
        <v>6012.71</v>
      </c>
      <c r="L1979" s="453">
        <v>4765.18</v>
      </c>
      <c r="M1979" s="453">
        <v>2069.61</v>
      </c>
      <c r="N1979" s="453">
        <v>1813.01</v>
      </c>
      <c r="O1979" s="453">
        <v>1817.24</v>
      </c>
      <c r="P1979" s="453">
        <v>1911.39</v>
      </c>
      <c r="Q1979" s="453">
        <v>1734.64</v>
      </c>
      <c r="R1979" s="453">
        <v>1991.29</v>
      </c>
      <c r="S1979" s="453">
        <v>2132.11</v>
      </c>
      <c r="T1979" s="454">
        <v>2245.4</v>
      </c>
      <c r="U1979" s="454">
        <v>2355.5</v>
      </c>
      <c r="V1979" s="453">
        <v>2668.84</v>
      </c>
      <c r="W1979" s="453">
        <v>2448.41</v>
      </c>
      <c r="X1979" s="453">
        <v>2411.92</v>
      </c>
      <c r="Y1979" s="453">
        <v>2061.64</v>
      </c>
      <c r="Z1979" s="454">
        <v>1649.1</v>
      </c>
      <c r="AA1979" s="453">
        <v>1833.55</v>
      </c>
      <c r="AB1979" s="453">
        <v>1876.41</v>
      </c>
      <c r="AC1979" s="453">
        <v>1826.38</v>
      </c>
    </row>
    <row r="1980" spans="1:29" x14ac:dyDescent="0.25">
      <c r="A1980" s="452" t="s">
        <v>769</v>
      </c>
      <c r="B1980" s="453">
        <v>2.44</v>
      </c>
      <c r="C1980" s="453">
        <v>3.89</v>
      </c>
      <c r="D1980" s="453">
        <v>5.64</v>
      </c>
      <c r="E1980" s="453">
        <v>235.26</v>
      </c>
      <c r="F1980" s="453">
        <v>261.11</v>
      </c>
      <c r="G1980" s="453">
        <v>353.45</v>
      </c>
      <c r="H1980" s="454">
        <v>417.2</v>
      </c>
      <c r="I1980" s="453">
        <v>498.14</v>
      </c>
      <c r="J1980" s="453">
        <v>608.54999999999995</v>
      </c>
      <c r="K1980" s="453">
        <v>700.92</v>
      </c>
      <c r="L1980" s="453">
        <v>713.63</v>
      </c>
      <c r="M1980" s="454">
        <v>863.1</v>
      </c>
      <c r="N1980" s="453">
        <v>969.36</v>
      </c>
      <c r="O1980" s="453">
        <v>1073.4100000000001</v>
      </c>
      <c r="P1980" s="453">
        <v>1160.21</v>
      </c>
      <c r="Q1980" s="453">
        <v>1148.33</v>
      </c>
      <c r="R1980" s="453">
        <v>1155.23</v>
      </c>
      <c r="S1980" s="453">
        <v>1198.4100000000001</v>
      </c>
      <c r="T1980" s="453">
        <v>1249.71</v>
      </c>
      <c r="U1980" s="453">
        <v>1310.44</v>
      </c>
      <c r="V1980" s="453">
        <v>1485.66</v>
      </c>
      <c r="W1980" s="453">
        <v>1413.93</v>
      </c>
      <c r="X1980" s="453">
        <v>1492.36</v>
      </c>
      <c r="Y1980" s="453">
        <v>1519.63</v>
      </c>
      <c r="Z1980" s="453">
        <v>1586.61</v>
      </c>
      <c r="AA1980" s="453">
        <v>1615.86</v>
      </c>
      <c r="AB1980" s="454">
        <v>1632.2</v>
      </c>
      <c r="AC1980" s="453">
        <v>1724.77</v>
      </c>
    </row>
    <row r="1981" spans="1:29" x14ac:dyDescent="0.25">
      <c r="A1981" s="452" t="s">
        <v>770</v>
      </c>
      <c r="B1981" s="455">
        <v>0</v>
      </c>
      <c r="C1981" s="455">
        <v>0</v>
      </c>
      <c r="D1981" s="455">
        <v>0</v>
      </c>
      <c r="E1981" s="455">
        <v>0</v>
      </c>
      <c r="F1981" s="455">
        <v>0</v>
      </c>
      <c r="G1981" s="453">
        <v>164.31</v>
      </c>
      <c r="H1981" s="453">
        <v>335.49</v>
      </c>
      <c r="I1981" s="453">
        <v>481.02</v>
      </c>
      <c r="J1981" s="453">
        <v>569.32000000000005</v>
      </c>
      <c r="K1981" s="453">
        <v>780.47</v>
      </c>
      <c r="L1981" s="454">
        <v>1366.5</v>
      </c>
      <c r="M1981" s="453">
        <v>1925.34</v>
      </c>
      <c r="N1981" s="453">
        <v>2505.9299999999998</v>
      </c>
      <c r="O1981" s="455">
        <v>3078</v>
      </c>
      <c r="P1981" s="453">
        <v>3733.23</v>
      </c>
      <c r="Q1981" s="453">
        <v>4556.7299999999996</v>
      </c>
      <c r="R1981" s="453">
        <v>5408.05</v>
      </c>
      <c r="S1981" s="454">
        <v>6009.8</v>
      </c>
      <c r="T1981" s="453">
        <v>6334.89</v>
      </c>
      <c r="U1981" s="453">
        <v>6289.67</v>
      </c>
      <c r="V1981" s="453">
        <v>7006.36</v>
      </c>
      <c r="W1981" s="454">
        <v>7622.6</v>
      </c>
      <c r="X1981" s="453">
        <v>7959.91</v>
      </c>
      <c r="Y1981" s="453">
        <v>8356.09</v>
      </c>
      <c r="Z1981" s="455">
        <v>8978</v>
      </c>
      <c r="AA1981" s="453">
        <v>8987.24</v>
      </c>
      <c r="AB1981" s="454">
        <v>6730.8</v>
      </c>
      <c r="AC1981" s="453">
        <v>6893.27</v>
      </c>
    </row>
    <row r="1982" spans="1:29" x14ac:dyDescent="0.25">
      <c r="A1982" s="452" t="s">
        <v>771</v>
      </c>
      <c r="B1982" s="456" t="s">
        <v>751</v>
      </c>
      <c r="C1982" s="456" t="s">
        <v>751</v>
      </c>
      <c r="D1982" s="456" t="s">
        <v>751</v>
      </c>
      <c r="E1982" s="456" t="s">
        <v>751</v>
      </c>
      <c r="F1982" s="456" t="s">
        <v>751</v>
      </c>
      <c r="G1982" s="453">
        <v>105.58</v>
      </c>
      <c r="H1982" s="453">
        <v>132.59</v>
      </c>
      <c r="I1982" s="453">
        <v>192.76</v>
      </c>
      <c r="J1982" s="454">
        <v>260.39999999999998</v>
      </c>
      <c r="K1982" s="453">
        <v>343.56</v>
      </c>
      <c r="L1982" s="453">
        <v>425.55</v>
      </c>
      <c r="M1982" s="453">
        <v>532.05999999999995</v>
      </c>
      <c r="N1982" s="453">
        <v>664.79</v>
      </c>
      <c r="O1982" s="453">
        <v>796.89</v>
      </c>
      <c r="P1982" s="453">
        <v>909.64</v>
      </c>
      <c r="Q1982" s="454">
        <v>1076.5999999999999</v>
      </c>
      <c r="R1982" s="453">
        <v>1252.6400000000001</v>
      </c>
      <c r="S1982" s="453">
        <v>1483.86</v>
      </c>
      <c r="T1982" s="453">
        <v>1733.68</v>
      </c>
      <c r="U1982" s="453">
        <v>1923.72</v>
      </c>
      <c r="V1982" s="453">
        <v>2103.17</v>
      </c>
      <c r="W1982" s="453">
        <v>2278.59</v>
      </c>
      <c r="X1982" s="453">
        <v>2442.7399999999998</v>
      </c>
      <c r="Y1982" s="453">
        <v>2616.4899999999998</v>
      </c>
      <c r="Z1982" s="453">
        <v>2748.32</v>
      </c>
      <c r="AA1982" s="453">
        <v>2906.68</v>
      </c>
      <c r="AB1982" s="453">
        <v>3058.93</v>
      </c>
      <c r="AC1982" s="454">
        <v>3257.1</v>
      </c>
    </row>
    <row r="1983" spans="1:29" x14ac:dyDescent="0.25">
      <c r="A1983" s="452" t="s">
        <v>772</v>
      </c>
      <c r="B1983" s="453">
        <v>0.18</v>
      </c>
      <c r="C1983" s="453">
        <v>0.28999999999999998</v>
      </c>
      <c r="D1983" s="453">
        <v>0.45</v>
      </c>
      <c r="E1983" s="453">
        <v>0.73</v>
      </c>
      <c r="F1983" s="454">
        <v>1.2</v>
      </c>
      <c r="G1983" s="453">
        <v>2.5299999999999998</v>
      </c>
      <c r="H1983" s="453">
        <v>4.72</v>
      </c>
      <c r="I1983" s="453">
        <v>10.36</v>
      </c>
      <c r="J1983" s="453">
        <v>23.88</v>
      </c>
      <c r="K1983" s="453">
        <v>39.729999999999997</v>
      </c>
      <c r="L1983" s="453">
        <v>70.819999999999993</v>
      </c>
      <c r="M1983" s="453">
        <v>112.87</v>
      </c>
      <c r="N1983" s="453">
        <v>168.16</v>
      </c>
      <c r="O1983" s="453">
        <v>228.75</v>
      </c>
      <c r="P1983" s="455">
        <v>294</v>
      </c>
      <c r="Q1983" s="453">
        <v>368.98</v>
      </c>
      <c r="R1983" s="453">
        <v>484.27</v>
      </c>
      <c r="S1983" s="454">
        <v>665.7</v>
      </c>
      <c r="T1983" s="453">
        <v>947.02</v>
      </c>
      <c r="U1983" s="453">
        <v>924.58</v>
      </c>
      <c r="V1983" s="453">
        <v>982.62</v>
      </c>
      <c r="W1983" s="454">
        <v>1092.3</v>
      </c>
      <c r="X1983" s="453">
        <v>1197.45</v>
      </c>
      <c r="Y1983" s="453">
        <v>1298.6300000000001</v>
      </c>
      <c r="Z1983" s="453">
        <v>1373.28</v>
      </c>
      <c r="AA1983" s="453">
        <v>1637.67</v>
      </c>
      <c r="AB1983" s="453">
        <v>1893.85</v>
      </c>
      <c r="AC1983" s="453">
        <v>2177.6799999999998</v>
      </c>
    </row>
    <row r="1984" spans="1:29" x14ac:dyDescent="0.25">
      <c r="A1984" s="452" t="s">
        <v>773</v>
      </c>
      <c r="B1984" s="455">
        <v>0</v>
      </c>
      <c r="C1984" s="455">
        <v>0</v>
      </c>
      <c r="D1984" s="455">
        <v>0</v>
      </c>
      <c r="E1984" s="453">
        <v>31.41</v>
      </c>
      <c r="F1984" s="453">
        <v>31.65</v>
      </c>
      <c r="G1984" s="453">
        <v>32.880000000000003</v>
      </c>
      <c r="H1984" s="453">
        <v>29.85</v>
      </c>
      <c r="I1984" s="453">
        <v>34.46</v>
      </c>
      <c r="J1984" s="455">
        <v>31</v>
      </c>
      <c r="K1984" s="453">
        <v>31.24</v>
      </c>
      <c r="L1984" s="453">
        <v>45.88</v>
      </c>
      <c r="M1984" s="453">
        <v>62.27</v>
      </c>
      <c r="N1984" s="453">
        <v>77.89</v>
      </c>
      <c r="O1984" s="453">
        <v>98.22</v>
      </c>
      <c r="P1984" s="453">
        <v>120.69</v>
      </c>
      <c r="Q1984" s="453">
        <v>143.86000000000001</v>
      </c>
      <c r="R1984" s="453">
        <v>166.92</v>
      </c>
      <c r="S1984" s="453">
        <v>192.74</v>
      </c>
      <c r="T1984" s="453">
        <v>219.99</v>
      </c>
      <c r="U1984" s="453">
        <v>238.98</v>
      </c>
      <c r="V1984" s="453">
        <v>252.15</v>
      </c>
      <c r="W1984" s="453">
        <v>263.48</v>
      </c>
      <c r="X1984" s="453">
        <v>285.55</v>
      </c>
      <c r="Y1984" s="453">
        <v>303.95999999999998</v>
      </c>
      <c r="Z1984" s="453">
        <v>320.74</v>
      </c>
      <c r="AA1984" s="453">
        <v>341.73</v>
      </c>
      <c r="AB1984" s="453">
        <v>352.33</v>
      </c>
      <c r="AC1984" s="453">
        <v>357.48</v>
      </c>
    </row>
    <row r="1985" spans="1:29" x14ac:dyDescent="0.25">
      <c r="A1985" s="452" t="s">
        <v>774</v>
      </c>
      <c r="B1985" s="455">
        <v>0</v>
      </c>
      <c r="C1985" s="455">
        <v>0</v>
      </c>
      <c r="D1985" s="455">
        <v>0</v>
      </c>
      <c r="E1985" s="455">
        <v>0</v>
      </c>
      <c r="F1985" s="454">
        <v>0.2</v>
      </c>
      <c r="G1985" s="453">
        <v>13.32</v>
      </c>
      <c r="H1985" s="453">
        <v>28.39</v>
      </c>
      <c r="I1985" s="453">
        <v>41.21</v>
      </c>
      <c r="J1985" s="453">
        <v>54.61</v>
      </c>
      <c r="K1985" s="453">
        <v>77.290000000000006</v>
      </c>
      <c r="L1985" s="453">
        <v>105.04</v>
      </c>
      <c r="M1985" s="453">
        <v>138.78</v>
      </c>
      <c r="N1985" s="453">
        <v>178.46</v>
      </c>
      <c r="O1985" s="453">
        <v>213.52</v>
      </c>
      <c r="P1985" s="453">
        <v>254.39</v>
      </c>
      <c r="Q1985" s="453">
        <v>292.99</v>
      </c>
      <c r="R1985" s="453">
        <v>341.49</v>
      </c>
      <c r="S1985" s="453">
        <v>388.26</v>
      </c>
      <c r="T1985" s="453">
        <v>454.47</v>
      </c>
      <c r="U1985" s="453">
        <v>516.92999999999995</v>
      </c>
      <c r="V1985" s="453">
        <v>597.24</v>
      </c>
      <c r="W1985" s="453">
        <v>605.03</v>
      </c>
      <c r="X1985" s="454">
        <v>628.20000000000005</v>
      </c>
      <c r="Y1985" s="453">
        <v>646.88</v>
      </c>
      <c r="Z1985" s="453">
        <v>653.84</v>
      </c>
      <c r="AA1985" s="453">
        <v>734.88</v>
      </c>
      <c r="AB1985" s="453">
        <v>673.37</v>
      </c>
      <c r="AC1985" s="453">
        <v>739.06</v>
      </c>
    </row>
    <row r="1986" spans="1:29" x14ac:dyDescent="0.25">
      <c r="A1986" s="452" t="s">
        <v>8</v>
      </c>
      <c r="B1986" s="453">
        <v>0.02</v>
      </c>
      <c r="C1986" s="453">
        <v>0.03</v>
      </c>
      <c r="D1986" s="453">
        <v>0.05</v>
      </c>
      <c r="E1986" s="454">
        <v>0.2</v>
      </c>
      <c r="F1986" s="453">
        <v>81.239999999999995</v>
      </c>
      <c r="G1986" s="453">
        <v>149.81</v>
      </c>
      <c r="H1986" s="453">
        <v>233.44</v>
      </c>
      <c r="I1986" s="453">
        <v>333.48</v>
      </c>
      <c r="J1986" s="453">
        <v>442.45</v>
      </c>
      <c r="K1986" s="453">
        <v>540.28</v>
      </c>
      <c r="L1986" s="454">
        <v>715.4</v>
      </c>
      <c r="M1986" s="454">
        <v>786.5</v>
      </c>
      <c r="N1986" s="453">
        <v>880.74</v>
      </c>
      <c r="O1986" s="453">
        <v>978.75</v>
      </c>
      <c r="P1986" s="453">
        <v>1082.52</v>
      </c>
      <c r="Q1986" s="453">
        <v>1157.9100000000001</v>
      </c>
      <c r="R1986" s="454">
        <v>1314.8</v>
      </c>
      <c r="S1986" s="453">
        <v>1350.83</v>
      </c>
      <c r="T1986" s="453">
        <v>1393.04</v>
      </c>
      <c r="U1986" s="453">
        <v>1396.43</v>
      </c>
      <c r="V1986" s="453">
        <v>1383.77</v>
      </c>
      <c r="W1986" s="453">
        <v>1383.91</v>
      </c>
      <c r="X1986" s="453">
        <v>1418.13</v>
      </c>
      <c r="Y1986" s="453">
        <v>1425.49</v>
      </c>
      <c r="Z1986" s="453">
        <v>1420.03</v>
      </c>
      <c r="AA1986" s="453">
        <v>1390.02</v>
      </c>
      <c r="AB1986" s="453">
        <v>1359.14</v>
      </c>
      <c r="AC1986" s="453">
        <v>1278.58</v>
      </c>
    </row>
    <row r="1987" spans="1:29" x14ac:dyDescent="0.25">
      <c r="A1987" s="452" t="s">
        <v>11</v>
      </c>
      <c r="B1987" s="453">
        <v>6.49</v>
      </c>
      <c r="C1987" s="453">
        <v>11.14</v>
      </c>
      <c r="D1987" s="453">
        <v>12.81</v>
      </c>
      <c r="E1987" s="454">
        <v>30.2</v>
      </c>
      <c r="F1987" s="453">
        <v>73.260000000000005</v>
      </c>
      <c r="G1987" s="453">
        <v>135.76</v>
      </c>
      <c r="H1987" s="453">
        <v>226.86</v>
      </c>
      <c r="I1987" s="453">
        <v>371.93</v>
      </c>
      <c r="J1987" s="453">
        <v>483.44</v>
      </c>
      <c r="K1987" s="453">
        <v>638.96</v>
      </c>
      <c r="L1987" s="453">
        <v>769.55</v>
      </c>
      <c r="M1987" s="453">
        <v>851.79</v>
      </c>
      <c r="N1987" s="453">
        <v>934.39</v>
      </c>
      <c r="O1987" s="453">
        <v>1003.07</v>
      </c>
      <c r="P1987" s="453">
        <v>1084.77</v>
      </c>
      <c r="Q1987" s="454">
        <v>1109.8</v>
      </c>
      <c r="R1987" s="453">
        <v>1134.51</v>
      </c>
      <c r="S1987" s="453">
        <v>1139.99</v>
      </c>
      <c r="T1987" s="453">
        <v>1155.43</v>
      </c>
      <c r="U1987" s="453">
        <v>1153.74</v>
      </c>
      <c r="V1987" s="453">
        <v>1135.92</v>
      </c>
      <c r="W1987" s="453">
        <v>1113.27</v>
      </c>
      <c r="X1987" s="454">
        <v>1098.0999999999999</v>
      </c>
      <c r="Y1987" s="453">
        <v>1087.3399999999999</v>
      </c>
      <c r="Z1987" s="453">
        <v>1113.77</v>
      </c>
      <c r="AA1987" s="453">
        <v>1132.3499999999999</v>
      </c>
      <c r="AB1987" s="453">
        <v>1149.02</v>
      </c>
      <c r="AC1987" s="453">
        <v>1138.31</v>
      </c>
    </row>
    <row r="1988" spans="1:29" x14ac:dyDescent="0.25">
      <c r="A1988" s="452" t="s">
        <v>775</v>
      </c>
      <c r="B1988" s="453">
        <v>14391.43</v>
      </c>
      <c r="C1988" s="453">
        <v>14991.02</v>
      </c>
      <c r="D1988" s="453">
        <v>15597.54</v>
      </c>
      <c r="E1988" s="453">
        <v>16504.009999999998</v>
      </c>
      <c r="F1988" s="454">
        <v>17589.2</v>
      </c>
      <c r="G1988" s="453">
        <v>19088.63</v>
      </c>
      <c r="H1988" s="453">
        <v>20237.62</v>
      </c>
      <c r="I1988" s="453">
        <v>23085.99</v>
      </c>
      <c r="J1988" s="453">
        <v>20047.61</v>
      </c>
      <c r="K1988" s="453">
        <v>11434.91</v>
      </c>
      <c r="L1988" s="454">
        <v>9845.5</v>
      </c>
      <c r="M1988" s="453">
        <v>10846.76</v>
      </c>
      <c r="N1988" s="453">
        <v>11337.61</v>
      </c>
      <c r="O1988" s="454">
        <v>12765.7</v>
      </c>
      <c r="P1988" s="453">
        <v>11837.67</v>
      </c>
      <c r="Q1988" s="453">
        <v>13051.89</v>
      </c>
      <c r="R1988" s="453">
        <v>13954.96</v>
      </c>
      <c r="S1988" s="454">
        <v>14395.2</v>
      </c>
      <c r="T1988" s="453">
        <v>14881.47</v>
      </c>
      <c r="U1988" s="453">
        <v>15505.57</v>
      </c>
      <c r="V1988" s="453">
        <v>16362.74</v>
      </c>
      <c r="W1988" s="455">
        <v>14823</v>
      </c>
      <c r="X1988" s="453">
        <v>15365.69</v>
      </c>
      <c r="Y1988" s="454">
        <v>15689.6</v>
      </c>
      <c r="Z1988" s="453">
        <v>15883.52</v>
      </c>
      <c r="AA1988" s="453">
        <v>15870.67</v>
      </c>
      <c r="AB1988" s="453">
        <v>15108.56</v>
      </c>
      <c r="AC1988" s="453">
        <v>14085.33</v>
      </c>
    </row>
    <row r="1989" spans="1:29" x14ac:dyDescent="0.25">
      <c r="A1989" s="452" t="s">
        <v>9</v>
      </c>
      <c r="B1989" s="453">
        <v>0.69</v>
      </c>
      <c r="C1989" s="454">
        <v>0.7</v>
      </c>
      <c r="D1989" s="454">
        <v>0.7</v>
      </c>
      <c r="E1989" s="453">
        <v>1.45</v>
      </c>
      <c r="F1989" s="453">
        <v>2.33</v>
      </c>
      <c r="G1989" s="453">
        <v>10.220000000000001</v>
      </c>
      <c r="H1989" s="453">
        <v>18.59</v>
      </c>
      <c r="I1989" s="453">
        <v>28.77</v>
      </c>
      <c r="J1989" s="453">
        <v>43.22</v>
      </c>
      <c r="K1989" s="453">
        <v>48.85</v>
      </c>
      <c r="L1989" s="453">
        <v>43.28</v>
      </c>
      <c r="M1989" s="453">
        <v>48.69</v>
      </c>
      <c r="N1989" s="453">
        <v>45.76</v>
      </c>
      <c r="O1989" s="453">
        <v>56.75</v>
      </c>
      <c r="P1989" s="453">
        <v>59.54</v>
      </c>
      <c r="Q1989" s="453">
        <v>69.28</v>
      </c>
      <c r="R1989" s="453">
        <v>69.540000000000006</v>
      </c>
      <c r="S1989" s="453">
        <v>73.34</v>
      </c>
      <c r="T1989" s="453">
        <v>83.72</v>
      </c>
      <c r="U1989" s="453">
        <v>113.06</v>
      </c>
      <c r="V1989" s="453">
        <v>145.83000000000001</v>
      </c>
      <c r="W1989" s="454">
        <v>144.5</v>
      </c>
      <c r="X1989" s="453">
        <v>171.47</v>
      </c>
      <c r="Y1989" s="453">
        <v>179.15</v>
      </c>
      <c r="Z1989" s="453">
        <v>180.48</v>
      </c>
      <c r="AA1989" s="453">
        <v>204.76</v>
      </c>
      <c r="AB1989" s="453">
        <v>191.96</v>
      </c>
      <c r="AC1989" s="453">
        <v>204.91</v>
      </c>
    </row>
    <row r="1990" spans="1:29" x14ac:dyDescent="0.25">
      <c r="A1990" s="452" t="s">
        <v>776</v>
      </c>
      <c r="B1990" s="455">
        <v>0</v>
      </c>
      <c r="C1990" s="453">
        <v>0.01</v>
      </c>
      <c r="D1990" s="453">
        <v>0.09</v>
      </c>
      <c r="E1990" s="454">
        <v>0.2</v>
      </c>
      <c r="F1990" s="453">
        <v>0.51</v>
      </c>
      <c r="G1990" s="453">
        <v>1.37</v>
      </c>
      <c r="H1990" s="453">
        <v>1.73</v>
      </c>
      <c r="I1990" s="453">
        <v>2.14</v>
      </c>
      <c r="J1990" s="453">
        <v>2.74</v>
      </c>
      <c r="K1990" s="453">
        <v>3.35</v>
      </c>
      <c r="L1990" s="453">
        <v>4.1100000000000003</v>
      </c>
      <c r="M1990" s="453">
        <v>4.9400000000000004</v>
      </c>
      <c r="N1990" s="453">
        <v>5.48</v>
      </c>
      <c r="O1990" s="453">
        <v>6.21</v>
      </c>
      <c r="P1990" s="453">
        <v>7.06</v>
      </c>
      <c r="Q1990" s="453">
        <v>7.38</v>
      </c>
      <c r="R1990" s="453">
        <v>7.83</v>
      </c>
      <c r="S1990" s="454">
        <v>8.5</v>
      </c>
      <c r="T1990" s="453">
        <v>9.1300000000000008</v>
      </c>
      <c r="U1990" s="453">
        <v>9.14</v>
      </c>
      <c r="V1990" s="453">
        <v>9.7100000000000009</v>
      </c>
      <c r="W1990" s="453">
        <v>9.98</v>
      </c>
      <c r="X1990" s="453">
        <v>10.38</v>
      </c>
      <c r="Y1990" s="453">
        <v>10.65</v>
      </c>
      <c r="Z1990" s="453">
        <v>10.66</v>
      </c>
      <c r="AA1990" s="453">
        <v>10.45</v>
      </c>
      <c r="AB1990" s="453">
        <v>10.56</v>
      </c>
      <c r="AC1990" s="453">
        <v>10.69</v>
      </c>
    </row>
    <row r="1991" spans="1:29" x14ac:dyDescent="0.25">
      <c r="A1991" s="452" t="s">
        <v>10</v>
      </c>
      <c r="B1991" s="453">
        <v>0.04</v>
      </c>
      <c r="C1991" s="453">
        <v>9.91</v>
      </c>
      <c r="D1991" s="453">
        <v>19.95</v>
      </c>
      <c r="E1991" s="453">
        <v>31.64</v>
      </c>
      <c r="F1991" s="453">
        <v>49.88</v>
      </c>
      <c r="G1991" s="455">
        <v>92</v>
      </c>
      <c r="H1991" s="453">
        <v>129.47999999999999</v>
      </c>
      <c r="I1991" s="454">
        <v>191.5</v>
      </c>
      <c r="J1991" s="453">
        <v>244.07</v>
      </c>
      <c r="K1991" s="453">
        <v>316.02</v>
      </c>
      <c r="L1991" s="453">
        <v>383.27</v>
      </c>
      <c r="M1991" s="453">
        <v>473.31</v>
      </c>
      <c r="N1991" s="453">
        <v>578.22</v>
      </c>
      <c r="O1991" s="454">
        <v>557.6</v>
      </c>
      <c r="P1991" s="454">
        <v>597.1</v>
      </c>
      <c r="Q1991" s="453">
        <v>614.26</v>
      </c>
      <c r="R1991" s="453">
        <v>678.03</v>
      </c>
      <c r="S1991" s="454">
        <v>715.3</v>
      </c>
      <c r="T1991" s="453">
        <v>806.08</v>
      </c>
      <c r="U1991" s="453">
        <v>856.15</v>
      </c>
      <c r="V1991" s="453">
        <v>1064.54</v>
      </c>
      <c r="W1991" s="453">
        <v>1105.75</v>
      </c>
      <c r="X1991" s="453">
        <v>1140.81</v>
      </c>
      <c r="Y1991" s="453">
        <v>1155.1500000000001</v>
      </c>
      <c r="Z1991" s="453">
        <v>1235.58</v>
      </c>
      <c r="AA1991" s="454">
        <v>1232.9000000000001</v>
      </c>
      <c r="AB1991" s="453">
        <v>1363.62</v>
      </c>
      <c r="AC1991" s="453">
        <v>1402.75</v>
      </c>
    </row>
    <row r="1992" spans="1:29" x14ac:dyDescent="0.25">
      <c r="A1992" s="452" t="s">
        <v>777</v>
      </c>
      <c r="B1992" s="453">
        <v>0.02</v>
      </c>
      <c r="C1992" s="453">
        <v>1.47</v>
      </c>
      <c r="D1992" s="453">
        <v>15.38</v>
      </c>
      <c r="E1992" s="453">
        <v>32.15</v>
      </c>
      <c r="F1992" s="453">
        <v>78.95</v>
      </c>
      <c r="G1992" s="453">
        <v>241.96</v>
      </c>
      <c r="H1992" s="453">
        <v>293.82</v>
      </c>
      <c r="I1992" s="453">
        <v>358.19</v>
      </c>
      <c r="J1992" s="454">
        <v>453.6</v>
      </c>
      <c r="K1992" s="453">
        <v>531.17999999999995</v>
      </c>
      <c r="L1992" s="453">
        <v>633.91</v>
      </c>
      <c r="M1992" s="453">
        <v>733.48</v>
      </c>
      <c r="N1992" s="453">
        <v>821.62</v>
      </c>
      <c r="O1992" s="453">
        <v>907.78</v>
      </c>
      <c r="P1992" s="454">
        <v>1008.8</v>
      </c>
      <c r="Q1992" s="453">
        <v>1048.6099999999999</v>
      </c>
      <c r="R1992" s="454">
        <v>1159.3</v>
      </c>
      <c r="S1992" s="453">
        <v>1254.58</v>
      </c>
      <c r="T1992" s="453">
        <v>1273.8599999999999</v>
      </c>
      <c r="U1992" s="453">
        <v>1271.3399999999999</v>
      </c>
      <c r="V1992" s="453">
        <v>1307.8699999999999</v>
      </c>
      <c r="W1992" s="453">
        <v>1381.14</v>
      </c>
      <c r="X1992" s="453">
        <v>1454.53</v>
      </c>
      <c r="Y1992" s="453">
        <v>1435.64</v>
      </c>
      <c r="Z1992" s="453">
        <v>1471.74</v>
      </c>
      <c r="AA1992" s="454">
        <v>1513.6</v>
      </c>
      <c r="AB1992" s="453">
        <v>1490.86</v>
      </c>
      <c r="AC1992" s="454">
        <v>1511.7</v>
      </c>
    </row>
    <row r="1993" spans="1:29" x14ac:dyDescent="0.25">
      <c r="A1993" s="452" t="s">
        <v>778</v>
      </c>
      <c r="B1993" s="455">
        <v>0</v>
      </c>
      <c r="C1993" s="455">
        <v>0</v>
      </c>
      <c r="D1993" s="455">
        <v>0</v>
      </c>
      <c r="E1993" s="455">
        <v>0</v>
      </c>
      <c r="F1993" s="455">
        <v>0</v>
      </c>
      <c r="G1993" s="455">
        <v>0</v>
      </c>
      <c r="H1993" s="455">
        <v>0</v>
      </c>
      <c r="I1993" s="455">
        <v>0</v>
      </c>
      <c r="J1993" s="455">
        <v>0</v>
      </c>
      <c r="K1993" s="455">
        <v>0</v>
      </c>
      <c r="L1993" s="453">
        <v>115.66</v>
      </c>
      <c r="M1993" s="455">
        <v>232</v>
      </c>
      <c r="N1993" s="453">
        <v>417.19</v>
      </c>
      <c r="O1993" s="454">
        <v>628.79999999999995</v>
      </c>
      <c r="P1993" s="453">
        <v>909.37</v>
      </c>
      <c r="Q1993" s="453">
        <v>1146.8800000000001</v>
      </c>
      <c r="R1993" s="453">
        <v>1424.19</v>
      </c>
      <c r="S1993" s="453">
        <v>1713.19</v>
      </c>
      <c r="T1993" s="453">
        <v>1896.14</v>
      </c>
      <c r="U1993" s="453">
        <v>2111.2800000000002</v>
      </c>
      <c r="V1993" s="453">
        <v>3054.28</v>
      </c>
      <c r="W1993" s="453">
        <v>3432.64</v>
      </c>
      <c r="X1993" s="453">
        <v>4256.83</v>
      </c>
      <c r="Y1993" s="453">
        <v>4470.24</v>
      </c>
      <c r="Z1993" s="453">
        <v>4778.45</v>
      </c>
      <c r="AA1993" s="453">
        <v>4636.96</v>
      </c>
      <c r="AB1993" s="453">
        <v>6116.92</v>
      </c>
      <c r="AC1993" s="453">
        <v>8048.73</v>
      </c>
    </row>
    <row r="1995" spans="1:29" x14ac:dyDescent="0.25">
      <c r="A1995" s="450" t="s">
        <v>779</v>
      </c>
    </row>
    <row r="1996" spans="1:29" x14ac:dyDescent="0.25">
      <c r="A1996" s="450" t="s">
        <v>751</v>
      </c>
      <c r="B1996" s="450" t="s">
        <v>780</v>
      </c>
    </row>
    <row r="1998" spans="1:29" x14ac:dyDescent="0.25">
      <c r="A1998" s="450" t="s">
        <v>739</v>
      </c>
      <c r="B1998" s="450" t="s">
        <v>740</v>
      </c>
    </row>
    <row r="1999" spans="1:29" x14ac:dyDescent="0.25">
      <c r="A1999" s="450" t="s">
        <v>741</v>
      </c>
      <c r="B1999" s="450" t="s">
        <v>794</v>
      </c>
    </row>
    <row r="2000" spans="1:29" x14ac:dyDescent="0.25">
      <c r="A2000" s="450" t="s">
        <v>743</v>
      </c>
      <c r="B2000" s="450" t="s">
        <v>784</v>
      </c>
    </row>
    <row r="2002" spans="1:29" x14ac:dyDescent="0.25">
      <c r="A2002" s="452" t="s">
        <v>745</v>
      </c>
      <c r="B2002" s="452" t="s">
        <v>51</v>
      </c>
      <c r="C2002" s="452" t="s">
        <v>52</v>
      </c>
      <c r="D2002" s="452" t="s">
        <v>53</v>
      </c>
      <c r="E2002" s="452" t="s">
        <v>54</v>
      </c>
      <c r="F2002" s="452" t="s">
        <v>55</v>
      </c>
      <c r="G2002" s="452" t="s">
        <v>56</v>
      </c>
      <c r="H2002" s="452" t="s">
        <v>57</v>
      </c>
      <c r="I2002" s="452" t="s">
        <v>58</v>
      </c>
      <c r="J2002" s="452" t="s">
        <v>59</v>
      </c>
      <c r="K2002" s="452" t="s">
        <v>60</v>
      </c>
      <c r="L2002" s="452" t="s">
        <v>61</v>
      </c>
      <c r="M2002" s="452" t="s">
        <v>62</v>
      </c>
      <c r="N2002" s="452" t="s">
        <v>63</v>
      </c>
      <c r="O2002" s="452" t="s">
        <v>64</v>
      </c>
      <c r="P2002" s="452" t="s">
        <v>65</v>
      </c>
      <c r="Q2002" s="452" t="s">
        <v>66</v>
      </c>
      <c r="R2002" s="452" t="s">
        <v>67</v>
      </c>
      <c r="S2002" s="452" t="s">
        <v>68</v>
      </c>
      <c r="T2002" s="452" t="s">
        <v>69</v>
      </c>
      <c r="U2002" s="452" t="s">
        <v>70</v>
      </c>
      <c r="V2002" s="452" t="s">
        <v>71</v>
      </c>
      <c r="W2002" s="452" t="s">
        <v>72</v>
      </c>
      <c r="X2002" s="452" t="s">
        <v>73</v>
      </c>
      <c r="Y2002" s="452" t="s">
        <v>74</v>
      </c>
      <c r="Z2002" s="452" t="s">
        <v>75</v>
      </c>
      <c r="AA2002" s="452" t="s">
        <v>76</v>
      </c>
      <c r="AB2002" s="452" t="s">
        <v>77</v>
      </c>
      <c r="AC2002" s="452" t="s">
        <v>746</v>
      </c>
    </row>
    <row r="2003" spans="1:29" x14ac:dyDescent="0.25">
      <c r="A2003" s="452" t="s">
        <v>747</v>
      </c>
      <c r="B2003" s="453">
        <v>14749.51</v>
      </c>
      <c r="C2003" s="453">
        <v>14207.11</v>
      </c>
      <c r="D2003" s="455">
        <v>16039</v>
      </c>
      <c r="E2003" s="453">
        <v>18126.89</v>
      </c>
      <c r="F2003" s="453">
        <v>21789.31</v>
      </c>
      <c r="G2003" s="453">
        <v>25061.18</v>
      </c>
      <c r="H2003" s="453">
        <v>31483.67</v>
      </c>
      <c r="I2003" s="453">
        <v>36720.86</v>
      </c>
      <c r="J2003" s="453">
        <v>41586.46</v>
      </c>
      <c r="K2003" s="453">
        <v>41974.15</v>
      </c>
      <c r="L2003" s="453">
        <v>45079.99</v>
      </c>
      <c r="M2003" s="453">
        <v>43835.040000000001</v>
      </c>
      <c r="N2003" s="453">
        <v>47101.46</v>
      </c>
      <c r="O2003" s="453">
        <v>53163.67</v>
      </c>
      <c r="P2003" s="453">
        <v>58493.59</v>
      </c>
      <c r="Q2003" s="453">
        <v>64194.58</v>
      </c>
      <c r="R2003" s="453">
        <v>69573.070000000007</v>
      </c>
      <c r="S2003" s="453">
        <v>76386.61</v>
      </c>
      <c r="T2003" s="453">
        <v>81502.240000000005</v>
      </c>
      <c r="U2003" s="453">
        <v>82350.94</v>
      </c>
      <c r="V2003" s="453">
        <v>87482.04</v>
      </c>
      <c r="W2003" s="453">
        <v>90680.77</v>
      </c>
      <c r="X2003" s="453">
        <v>93188.65</v>
      </c>
      <c r="Y2003" s="453">
        <v>95156.11</v>
      </c>
      <c r="Z2003" s="453">
        <v>97415.15</v>
      </c>
      <c r="AA2003" s="453">
        <v>93330.53</v>
      </c>
      <c r="AB2003" s="453">
        <v>91958.75</v>
      </c>
      <c r="AC2003" s="453">
        <v>90814.79</v>
      </c>
    </row>
    <row r="2004" spans="1:29" x14ac:dyDescent="0.25">
      <c r="A2004" s="452" t="s">
        <v>748</v>
      </c>
      <c r="B2004" s="453">
        <v>29141.63</v>
      </c>
      <c r="C2004" s="453">
        <v>29198.86</v>
      </c>
      <c r="D2004" s="453">
        <v>31637.32</v>
      </c>
      <c r="E2004" s="453">
        <v>34633.71</v>
      </c>
      <c r="F2004" s="453">
        <v>39384.230000000003</v>
      </c>
      <c r="G2004" s="453">
        <v>44165.98</v>
      </c>
      <c r="H2004" s="453">
        <v>51749.120000000003</v>
      </c>
      <c r="I2004" s="454">
        <v>59850.3</v>
      </c>
      <c r="J2004" s="453">
        <v>61698.46</v>
      </c>
      <c r="K2004" s="453">
        <v>53482.17</v>
      </c>
      <c r="L2004" s="453">
        <v>54999.12</v>
      </c>
      <c r="M2004" s="453">
        <v>54767.19</v>
      </c>
      <c r="N2004" s="453">
        <v>58527.03</v>
      </c>
      <c r="O2004" s="454">
        <v>66036.2</v>
      </c>
      <c r="P2004" s="453">
        <v>70447.09</v>
      </c>
      <c r="Q2004" s="453">
        <v>77378.320000000007</v>
      </c>
      <c r="R2004" s="453">
        <v>83669.05</v>
      </c>
      <c r="S2004" s="453">
        <v>90934.35</v>
      </c>
      <c r="T2004" s="453">
        <v>96553.95</v>
      </c>
      <c r="U2004" s="453">
        <v>98061.87</v>
      </c>
      <c r="V2004" s="453">
        <v>104088.98</v>
      </c>
      <c r="W2004" s="453">
        <v>105738.22</v>
      </c>
      <c r="X2004" s="453">
        <v>108819.63</v>
      </c>
      <c r="Y2004" s="453">
        <v>111121.36</v>
      </c>
      <c r="Z2004" s="453">
        <v>113576.52</v>
      </c>
      <c r="AA2004" s="453">
        <v>109502.16</v>
      </c>
      <c r="AB2004" s="453">
        <v>107347.53</v>
      </c>
      <c r="AC2004" s="453">
        <v>105193.28</v>
      </c>
    </row>
    <row r="2005" spans="1:29" x14ac:dyDescent="0.25">
      <c r="A2005" s="452" t="s">
        <v>749</v>
      </c>
      <c r="B2005" s="453">
        <v>29140.94</v>
      </c>
      <c r="C2005" s="453">
        <v>29198.13</v>
      </c>
      <c r="D2005" s="453">
        <v>31636.54</v>
      </c>
      <c r="E2005" s="453">
        <v>34630.89</v>
      </c>
      <c r="F2005" s="453">
        <v>39378.51</v>
      </c>
      <c r="G2005" s="454">
        <v>44149.8</v>
      </c>
      <c r="H2005" s="454">
        <v>51721.3</v>
      </c>
      <c r="I2005" s="453">
        <v>59806.85</v>
      </c>
      <c r="J2005" s="453">
        <v>61634.07</v>
      </c>
      <c r="K2005" s="453">
        <v>53409.06</v>
      </c>
      <c r="L2005" s="453">
        <v>54925.49</v>
      </c>
      <c r="M2005" s="454">
        <v>54681.8</v>
      </c>
      <c r="N2005" s="453">
        <v>58439.07</v>
      </c>
      <c r="O2005" s="453">
        <v>65929.36</v>
      </c>
      <c r="P2005" s="453">
        <v>70331.25</v>
      </c>
      <c r="Q2005" s="453">
        <v>77246.47</v>
      </c>
      <c r="R2005" s="453">
        <v>83528.03</v>
      </c>
      <c r="S2005" s="453">
        <v>90781.81</v>
      </c>
      <c r="T2005" s="454">
        <v>96383.7</v>
      </c>
      <c r="U2005" s="453">
        <v>97856.51</v>
      </c>
      <c r="V2005" s="453">
        <v>103844.77</v>
      </c>
      <c r="W2005" s="453">
        <v>105503.77</v>
      </c>
      <c r="X2005" s="453">
        <v>108554.34</v>
      </c>
      <c r="Y2005" s="453">
        <v>110845.71</v>
      </c>
      <c r="Z2005" s="453">
        <v>113298.68</v>
      </c>
      <c r="AA2005" s="454">
        <v>109201.2</v>
      </c>
      <c r="AB2005" s="453">
        <v>107067.32</v>
      </c>
      <c r="AC2005" s="453">
        <v>104900.12</v>
      </c>
    </row>
    <row r="2006" spans="1:29" x14ac:dyDescent="0.25">
      <c r="A2006" s="452" t="s">
        <v>750</v>
      </c>
      <c r="B2006" s="456" t="s">
        <v>751</v>
      </c>
      <c r="C2006" s="456" t="s">
        <v>751</v>
      </c>
      <c r="D2006" s="454">
        <v>477.2</v>
      </c>
      <c r="E2006" s="454">
        <v>477.2</v>
      </c>
      <c r="F2006" s="453">
        <v>489.62</v>
      </c>
      <c r="G2006" s="453">
        <v>490.31</v>
      </c>
      <c r="H2006" s="453">
        <v>585.85</v>
      </c>
      <c r="I2006" s="453">
        <v>710.65</v>
      </c>
      <c r="J2006" s="453">
        <v>872.15</v>
      </c>
      <c r="K2006" s="453">
        <v>943.02</v>
      </c>
      <c r="L2006" s="453">
        <v>1144.0899999999999</v>
      </c>
      <c r="M2006" s="453">
        <v>1226.8499999999999</v>
      </c>
      <c r="N2006" s="453">
        <v>1461.87</v>
      </c>
      <c r="O2006" s="453">
        <v>1651.73</v>
      </c>
      <c r="P2006" s="453">
        <v>1732.71</v>
      </c>
      <c r="Q2006" s="453">
        <v>1789.91</v>
      </c>
      <c r="R2006" s="453">
        <v>1923.39</v>
      </c>
      <c r="S2006" s="453">
        <v>2144.11</v>
      </c>
      <c r="T2006" s="453">
        <v>2271.87</v>
      </c>
      <c r="U2006" s="453">
        <v>2431.9299999999998</v>
      </c>
      <c r="V2006" s="453">
        <v>2549.0500000000002</v>
      </c>
      <c r="W2006" s="453">
        <v>2659.13</v>
      </c>
      <c r="X2006" s="453">
        <v>2778.93</v>
      </c>
      <c r="Y2006" s="453">
        <v>2778.83</v>
      </c>
      <c r="Z2006" s="453">
        <v>2892.59</v>
      </c>
      <c r="AA2006" s="453">
        <v>2886.51</v>
      </c>
      <c r="AB2006" s="453">
        <v>2835.71</v>
      </c>
      <c r="AC2006" s="453">
        <v>2805.39</v>
      </c>
    </row>
    <row r="2007" spans="1:29" x14ac:dyDescent="0.25">
      <c r="A2007" s="452" t="s">
        <v>752</v>
      </c>
      <c r="B2007" s="456" t="s">
        <v>751</v>
      </c>
      <c r="C2007" s="455">
        <v>0</v>
      </c>
      <c r="D2007" s="453">
        <v>0.01</v>
      </c>
      <c r="E2007" s="453">
        <v>0.02</v>
      </c>
      <c r="F2007" s="454">
        <v>1.1000000000000001</v>
      </c>
      <c r="G2007" s="453">
        <v>3.33</v>
      </c>
      <c r="H2007" s="453">
        <v>5.84</v>
      </c>
      <c r="I2007" s="453">
        <v>9.2799999999999994</v>
      </c>
      <c r="J2007" s="453">
        <v>15.07</v>
      </c>
      <c r="K2007" s="453">
        <v>21.59</v>
      </c>
      <c r="L2007" s="453">
        <v>33.020000000000003</v>
      </c>
      <c r="M2007" s="453">
        <v>45.67</v>
      </c>
      <c r="N2007" s="454">
        <v>61.3</v>
      </c>
      <c r="O2007" s="453">
        <v>83.74</v>
      </c>
      <c r="P2007" s="453">
        <v>119.92</v>
      </c>
      <c r="Q2007" s="453">
        <v>195.16</v>
      </c>
      <c r="R2007" s="453">
        <v>297.11</v>
      </c>
      <c r="S2007" s="453">
        <v>385.79</v>
      </c>
      <c r="T2007" s="453">
        <v>625.89</v>
      </c>
      <c r="U2007" s="453">
        <v>639.11</v>
      </c>
      <c r="V2007" s="453">
        <v>663.05</v>
      </c>
      <c r="W2007" s="453">
        <v>752.68</v>
      </c>
      <c r="X2007" s="453">
        <v>823.14</v>
      </c>
      <c r="Y2007" s="453">
        <v>968.37</v>
      </c>
      <c r="Z2007" s="453">
        <v>1107.96</v>
      </c>
      <c r="AA2007" s="454">
        <v>1222.0999999999999</v>
      </c>
      <c r="AB2007" s="453">
        <v>1399.99</v>
      </c>
      <c r="AC2007" s="453">
        <v>1817.89</v>
      </c>
    </row>
    <row r="2008" spans="1:29" x14ac:dyDescent="0.25">
      <c r="A2008" s="452" t="s">
        <v>753</v>
      </c>
      <c r="B2008" s="456" t="s">
        <v>751</v>
      </c>
      <c r="C2008" s="456" t="s">
        <v>751</v>
      </c>
      <c r="D2008" s="456" t="s">
        <v>751</v>
      </c>
      <c r="E2008" s="456" t="s">
        <v>751</v>
      </c>
      <c r="F2008" s="456" t="s">
        <v>751</v>
      </c>
      <c r="G2008" s="453">
        <v>27.14</v>
      </c>
      <c r="H2008" s="453">
        <v>87.51</v>
      </c>
      <c r="I2008" s="453">
        <v>193.55</v>
      </c>
      <c r="J2008" s="453">
        <v>264.81</v>
      </c>
      <c r="K2008" s="453">
        <v>324.77</v>
      </c>
      <c r="L2008" s="453">
        <v>444.51</v>
      </c>
      <c r="M2008" s="453">
        <v>561.53</v>
      </c>
      <c r="N2008" s="453">
        <v>682.36</v>
      </c>
      <c r="O2008" s="453">
        <v>820.07</v>
      </c>
      <c r="P2008" s="453">
        <v>921.91</v>
      </c>
      <c r="Q2008" s="453">
        <v>1037.04</v>
      </c>
      <c r="R2008" s="453">
        <v>1308.4100000000001</v>
      </c>
      <c r="S2008" s="453">
        <v>1716.51</v>
      </c>
      <c r="T2008" s="453">
        <v>2009.94</v>
      </c>
      <c r="U2008" s="453">
        <v>2090.4899999999998</v>
      </c>
      <c r="V2008" s="453">
        <v>2381.0700000000002</v>
      </c>
      <c r="W2008" s="454">
        <v>2639.2</v>
      </c>
      <c r="X2008" s="453">
        <v>2757.66</v>
      </c>
      <c r="Y2008" s="454">
        <v>2906.6</v>
      </c>
      <c r="Z2008" s="453">
        <v>3104.77</v>
      </c>
      <c r="AA2008" s="453">
        <v>3317.83</v>
      </c>
      <c r="AB2008" s="453">
        <v>3462.58</v>
      </c>
      <c r="AC2008" s="454">
        <v>3640.8</v>
      </c>
    </row>
    <row r="2009" spans="1:29" x14ac:dyDescent="0.25">
      <c r="A2009" s="452" t="s">
        <v>7</v>
      </c>
      <c r="B2009" s="456" t="s">
        <v>751</v>
      </c>
      <c r="C2009" s="456" t="s">
        <v>751</v>
      </c>
      <c r="D2009" s="453">
        <v>3.83</v>
      </c>
      <c r="E2009" s="453">
        <v>110.03</v>
      </c>
      <c r="F2009" s="453">
        <v>157.36000000000001</v>
      </c>
      <c r="G2009" s="453">
        <v>257.86</v>
      </c>
      <c r="H2009" s="453">
        <v>399.28</v>
      </c>
      <c r="I2009" s="454">
        <v>397.5</v>
      </c>
      <c r="J2009" s="453">
        <v>530.16</v>
      </c>
      <c r="K2009" s="453">
        <v>672.73</v>
      </c>
      <c r="L2009" s="453">
        <v>766.19</v>
      </c>
      <c r="M2009" s="453">
        <v>753.76</v>
      </c>
      <c r="N2009" s="453">
        <v>784.08</v>
      </c>
      <c r="O2009" s="453">
        <v>798.52</v>
      </c>
      <c r="P2009" s="453">
        <v>852.76</v>
      </c>
      <c r="Q2009" s="453">
        <v>902.83</v>
      </c>
      <c r="R2009" s="453">
        <v>925.12</v>
      </c>
      <c r="S2009" s="454">
        <v>958.8</v>
      </c>
      <c r="T2009" s="453">
        <v>958.03</v>
      </c>
      <c r="U2009" s="453">
        <v>980.88</v>
      </c>
      <c r="V2009" s="453">
        <v>827.32</v>
      </c>
      <c r="W2009" s="453">
        <v>749.29</v>
      </c>
      <c r="X2009" s="453">
        <v>749.97</v>
      </c>
      <c r="Y2009" s="453">
        <v>676.81</v>
      </c>
      <c r="Z2009" s="453">
        <v>616.94000000000005</v>
      </c>
      <c r="AA2009" s="453">
        <v>461.93</v>
      </c>
      <c r="AB2009" s="453">
        <v>503.55</v>
      </c>
      <c r="AC2009" s="453">
        <v>405.43</v>
      </c>
    </row>
    <row r="2010" spans="1:29" x14ac:dyDescent="0.25">
      <c r="A2010" s="452" t="s">
        <v>754</v>
      </c>
      <c r="B2010" s="456" t="s">
        <v>751</v>
      </c>
      <c r="C2010" s="455">
        <v>3</v>
      </c>
      <c r="D2010" s="453">
        <v>252.04</v>
      </c>
      <c r="E2010" s="453">
        <v>2467.65</v>
      </c>
      <c r="F2010" s="453">
        <v>2667.14</v>
      </c>
      <c r="G2010" s="454">
        <v>2597.3000000000002</v>
      </c>
      <c r="H2010" s="453">
        <v>3388.68</v>
      </c>
      <c r="I2010" s="453">
        <v>4137.42</v>
      </c>
      <c r="J2010" s="453">
        <v>4853.1400000000003</v>
      </c>
      <c r="K2010" s="453">
        <v>5183.1499999999996</v>
      </c>
      <c r="L2010" s="453">
        <v>6008.86</v>
      </c>
      <c r="M2010" s="453">
        <v>7434.98</v>
      </c>
      <c r="N2010" s="453">
        <v>8076.74</v>
      </c>
      <c r="O2010" s="453">
        <v>8282.01</v>
      </c>
      <c r="P2010" s="453">
        <v>8730.17</v>
      </c>
      <c r="Q2010" s="453">
        <v>8987.66</v>
      </c>
      <c r="R2010" s="453">
        <v>9347.69</v>
      </c>
      <c r="S2010" s="453">
        <v>9781.3700000000008</v>
      </c>
      <c r="T2010" s="453">
        <v>9737.99</v>
      </c>
      <c r="U2010" s="453">
        <v>9997.51</v>
      </c>
      <c r="V2010" s="453">
        <v>10332.129999999999</v>
      </c>
      <c r="W2010" s="453">
        <v>10747.64</v>
      </c>
      <c r="X2010" s="453">
        <v>10919.52</v>
      </c>
      <c r="Y2010" s="453">
        <v>10922.83</v>
      </c>
      <c r="Z2010" s="453">
        <v>11092.75</v>
      </c>
      <c r="AA2010" s="453">
        <v>11296.16</v>
      </c>
      <c r="AB2010" s="453">
        <v>11258.48</v>
      </c>
      <c r="AC2010" s="453">
        <v>11010.81</v>
      </c>
    </row>
    <row r="2011" spans="1:29" x14ac:dyDescent="0.25">
      <c r="A2011" s="452" t="s">
        <v>755</v>
      </c>
      <c r="B2011" s="456" t="s">
        <v>751</v>
      </c>
      <c r="C2011" s="456" t="s">
        <v>751</v>
      </c>
      <c r="D2011" s="453">
        <v>17.510000000000002</v>
      </c>
      <c r="E2011" s="453">
        <v>20.02</v>
      </c>
      <c r="F2011" s="453">
        <v>22.91</v>
      </c>
      <c r="G2011" s="453">
        <v>28.45</v>
      </c>
      <c r="H2011" s="453">
        <v>34.56</v>
      </c>
      <c r="I2011" s="453">
        <v>41.31</v>
      </c>
      <c r="J2011" s="453">
        <v>52.25</v>
      </c>
      <c r="K2011" s="453">
        <v>63.39</v>
      </c>
      <c r="L2011" s="453">
        <v>79.150000000000006</v>
      </c>
      <c r="M2011" s="453">
        <v>97.19</v>
      </c>
      <c r="N2011" s="453">
        <v>98.83</v>
      </c>
      <c r="O2011" s="453">
        <v>104.87</v>
      </c>
      <c r="P2011" s="453">
        <v>119.33</v>
      </c>
      <c r="Q2011" s="453">
        <v>134.96</v>
      </c>
      <c r="R2011" s="453">
        <v>154.57</v>
      </c>
      <c r="S2011" s="453">
        <v>170.37</v>
      </c>
      <c r="T2011" s="453">
        <v>150.38999999999999</v>
      </c>
      <c r="U2011" s="453">
        <v>157.53</v>
      </c>
      <c r="V2011" s="453">
        <v>175.54</v>
      </c>
      <c r="W2011" s="453">
        <v>183.33</v>
      </c>
      <c r="X2011" s="453">
        <v>193.34</v>
      </c>
      <c r="Y2011" s="453">
        <v>207.75</v>
      </c>
      <c r="Z2011" s="453">
        <v>218.14</v>
      </c>
      <c r="AA2011" s="453">
        <v>223.21</v>
      </c>
      <c r="AB2011" s="453">
        <v>235.58</v>
      </c>
      <c r="AC2011" s="453">
        <v>236.24</v>
      </c>
    </row>
    <row r="2012" spans="1:29" x14ac:dyDescent="0.25">
      <c r="A2012" s="452" t="s">
        <v>756</v>
      </c>
      <c r="B2012" s="453">
        <v>1.23</v>
      </c>
      <c r="C2012" s="453">
        <v>1.41</v>
      </c>
      <c r="D2012" s="453">
        <v>1.65</v>
      </c>
      <c r="E2012" s="453">
        <v>3.59</v>
      </c>
      <c r="F2012" s="453">
        <v>10.96</v>
      </c>
      <c r="G2012" s="453">
        <v>104.36</v>
      </c>
      <c r="H2012" s="453">
        <v>173.85</v>
      </c>
      <c r="I2012" s="453">
        <v>290.89</v>
      </c>
      <c r="J2012" s="453">
        <v>388.78</v>
      </c>
      <c r="K2012" s="454">
        <v>389.3</v>
      </c>
      <c r="L2012" s="453">
        <v>469.73</v>
      </c>
      <c r="M2012" s="453">
        <v>600.30999999999995</v>
      </c>
      <c r="N2012" s="453">
        <v>614.71</v>
      </c>
      <c r="O2012" s="453">
        <v>690.71</v>
      </c>
      <c r="P2012" s="453">
        <v>685.32</v>
      </c>
      <c r="Q2012" s="453">
        <v>679.92</v>
      </c>
      <c r="R2012" s="453">
        <v>900.54</v>
      </c>
      <c r="S2012" s="453">
        <v>906.25</v>
      </c>
      <c r="T2012" s="453">
        <v>845.25</v>
      </c>
      <c r="U2012" s="453">
        <v>914.07</v>
      </c>
      <c r="V2012" s="453">
        <v>928.41</v>
      </c>
      <c r="W2012" s="453">
        <v>953.22</v>
      </c>
      <c r="X2012" s="455">
        <v>947</v>
      </c>
      <c r="Y2012" s="454">
        <v>975.6</v>
      </c>
      <c r="Z2012" s="453">
        <v>1044.1500000000001</v>
      </c>
      <c r="AA2012" s="453">
        <v>1035.8900000000001</v>
      </c>
      <c r="AB2012" s="453">
        <v>1113.08</v>
      </c>
      <c r="AC2012" s="454">
        <v>1143.3</v>
      </c>
    </row>
    <row r="2013" spans="1:29" x14ac:dyDescent="0.25">
      <c r="A2013" s="452" t="s">
        <v>757</v>
      </c>
      <c r="B2013" s="453">
        <v>1182.82</v>
      </c>
      <c r="C2013" s="453">
        <v>1400.08</v>
      </c>
      <c r="D2013" s="453">
        <v>1149.07</v>
      </c>
      <c r="E2013" s="453">
        <v>2032.44</v>
      </c>
      <c r="F2013" s="453">
        <v>2712.11</v>
      </c>
      <c r="G2013" s="453">
        <v>4157.38</v>
      </c>
      <c r="H2013" s="453">
        <v>4820.17</v>
      </c>
      <c r="I2013" s="453">
        <v>5166.49</v>
      </c>
      <c r="J2013" s="453">
        <v>5767.51</v>
      </c>
      <c r="K2013" s="453">
        <v>6721.13</v>
      </c>
      <c r="L2013" s="453">
        <v>5261.86</v>
      </c>
      <c r="M2013" s="453">
        <v>4781.5200000000004</v>
      </c>
      <c r="N2013" s="453">
        <v>5090.33</v>
      </c>
      <c r="O2013" s="453">
        <v>4733.6499999999996</v>
      </c>
      <c r="P2013" s="453">
        <v>4928.2700000000004</v>
      </c>
      <c r="Q2013" s="453">
        <v>5078.03</v>
      </c>
      <c r="R2013" s="453">
        <v>2723.63</v>
      </c>
      <c r="S2013" s="453">
        <v>3246.63</v>
      </c>
      <c r="T2013" s="453">
        <v>3712.35</v>
      </c>
      <c r="U2013" s="453">
        <v>4036.02</v>
      </c>
      <c r="V2013" s="453">
        <v>4467.76</v>
      </c>
      <c r="W2013" s="453">
        <v>4747.22</v>
      </c>
      <c r="X2013" s="453">
        <v>5153.93</v>
      </c>
      <c r="Y2013" s="453">
        <v>5741.48</v>
      </c>
      <c r="Z2013" s="453">
        <v>5842.95</v>
      </c>
      <c r="AA2013" s="453">
        <v>5999.84</v>
      </c>
      <c r="AB2013" s="453">
        <v>6223.86</v>
      </c>
      <c r="AC2013" s="453">
        <v>6179.32</v>
      </c>
    </row>
    <row r="2014" spans="1:29" x14ac:dyDescent="0.25">
      <c r="A2014" s="452" t="s">
        <v>758</v>
      </c>
      <c r="B2014" s="453">
        <v>3039.92</v>
      </c>
      <c r="C2014" s="453">
        <v>2756.35</v>
      </c>
      <c r="D2014" s="453">
        <v>3494.58</v>
      </c>
      <c r="E2014" s="454">
        <v>2856.4</v>
      </c>
      <c r="F2014" s="454">
        <v>4373.3999999999996</v>
      </c>
      <c r="G2014" s="453">
        <v>5867.64</v>
      </c>
      <c r="H2014" s="453">
        <v>6869.57</v>
      </c>
      <c r="I2014" s="453">
        <v>8283.2199999999993</v>
      </c>
      <c r="J2014" s="453">
        <v>8595.49</v>
      </c>
      <c r="K2014" s="453">
        <v>10553.82</v>
      </c>
      <c r="L2014" s="453">
        <v>12253.59</v>
      </c>
      <c r="M2014" s="453">
        <v>9047.15</v>
      </c>
      <c r="N2014" s="453">
        <v>7734.91</v>
      </c>
      <c r="O2014" s="453">
        <v>9871.0300000000007</v>
      </c>
      <c r="P2014" s="453">
        <v>10187.870000000001</v>
      </c>
      <c r="Q2014" s="453">
        <v>11470.68</v>
      </c>
      <c r="R2014" s="453">
        <v>14046.17</v>
      </c>
      <c r="S2014" s="453">
        <v>16051.01</v>
      </c>
      <c r="T2014" s="453">
        <v>17011.560000000001</v>
      </c>
      <c r="U2014" s="453">
        <v>15586.64</v>
      </c>
      <c r="V2014" s="453">
        <v>16070.28</v>
      </c>
      <c r="W2014" s="453">
        <v>15368.22</v>
      </c>
      <c r="X2014" s="453">
        <v>15352.58</v>
      </c>
      <c r="Y2014" s="453">
        <v>15245.58</v>
      </c>
      <c r="Z2014" s="454">
        <v>15109.5</v>
      </c>
      <c r="AA2014" s="453">
        <v>8440.5300000000007</v>
      </c>
      <c r="AB2014" s="453">
        <v>8201.51</v>
      </c>
      <c r="AC2014" s="453">
        <v>6309.32</v>
      </c>
    </row>
    <row r="2015" spans="1:29" x14ac:dyDescent="0.25">
      <c r="A2015" s="452" t="s">
        <v>759</v>
      </c>
      <c r="B2015" s="454">
        <v>4402.2</v>
      </c>
      <c r="C2015" s="453">
        <v>5124.38</v>
      </c>
      <c r="D2015" s="453">
        <v>4417.8100000000004</v>
      </c>
      <c r="E2015" s="453">
        <v>2936.38</v>
      </c>
      <c r="F2015" s="453">
        <v>1953.87</v>
      </c>
      <c r="G2015" s="453">
        <v>1890.38</v>
      </c>
      <c r="H2015" s="454">
        <v>3237.9</v>
      </c>
      <c r="I2015" s="453">
        <v>4051.58</v>
      </c>
      <c r="J2015" s="453">
        <v>4284.51</v>
      </c>
      <c r="K2015" s="453">
        <v>5361.23</v>
      </c>
      <c r="L2015" s="453">
        <v>6611.62</v>
      </c>
      <c r="M2015" s="453">
        <v>8056.95</v>
      </c>
      <c r="N2015" s="453">
        <v>9341.6200000000008</v>
      </c>
      <c r="O2015" s="453">
        <v>10709.15</v>
      </c>
      <c r="P2015" s="453">
        <v>12073.18</v>
      </c>
      <c r="Q2015" s="453">
        <v>13354.01</v>
      </c>
      <c r="R2015" s="453">
        <v>14350.66</v>
      </c>
      <c r="S2015" s="453">
        <v>15198.31</v>
      </c>
      <c r="T2015" s="453">
        <v>16081.25</v>
      </c>
      <c r="U2015" s="453">
        <v>16224.12</v>
      </c>
      <c r="V2015" s="453">
        <v>17297.12</v>
      </c>
      <c r="W2015" s="453">
        <v>18429.39</v>
      </c>
      <c r="X2015" s="453">
        <v>18790.02</v>
      </c>
      <c r="Y2015" s="453">
        <v>18848.97</v>
      </c>
      <c r="Z2015" s="453">
        <v>18877.849999999999</v>
      </c>
      <c r="AA2015" s="453">
        <v>19126.849999999999</v>
      </c>
      <c r="AB2015" s="453">
        <v>19281.37</v>
      </c>
      <c r="AC2015" s="453">
        <v>18711.330000000002</v>
      </c>
    </row>
    <row r="2016" spans="1:29" x14ac:dyDescent="0.25">
      <c r="A2016" s="452" t="s">
        <v>760</v>
      </c>
      <c r="B2016" s="456" t="s">
        <v>751</v>
      </c>
      <c r="C2016" s="456" t="s">
        <v>751</v>
      </c>
      <c r="D2016" s="456" t="s">
        <v>751</v>
      </c>
      <c r="E2016" s="456" t="s">
        <v>751</v>
      </c>
      <c r="F2016" s="456" t="s">
        <v>751</v>
      </c>
      <c r="G2016" s="453">
        <v>29.32</v>
      </c>
      <c r="H2016" s="453">
        <v>49.77</v>
      </c>
      <c r="I2016" s="453">
        <v>71.930000000000007</v>
      </c>
      <c r="J2016" s="453">
        <v>101.88</v>
      </c>
      <c r="K2016" s="453">
        <v>122.08</v>
      </c>
      <c r="L2016" s="454">
        <v>147.9</v>
      </c>
      <c r="M2016" s="453">
        <v>161.46</v>
      </c>
      <c r="N2016" s="453">
        <v>185.34</v>
      </c>
      <c r="O2016" s="453">
        <v>212.23</v>
      </c>
      <c r="P2016" s="453">
        <v>240.33</v>
      </c>
      <c r="Q2016" s="454">
        <v>265.8</v>
      </c>
      <c r="R2016" s="453">
        <v>292.57</v>
      </c>
      <c r="S2016" s="453">
        <v>326.74</v>
      </c>
      <c r="T2016" s="453">
        <v>338.04</v>
      </c>
      <c r="U2016" s="453">
        <v>341.35</v>
      </c>
      <c r="V2016" s="453">
        <v>378.87</v>
      </c>
      <c r="W2016" s="454">
        <v>396.2</v>
      </c>
      <c r="X2016" s="453">
        <v>397.28</v>
      </c>
      <c r="Y2016" s="453">
        <v>469.19</v>
      </c>
      <c r="Z2016" s="453">
        <v>474.76</v>
      </c>
      <c r="AA2016" s="454">
        <v>482.5</v>
      </c>
      <c r="AB2016" s="453">
        <v>483.53</v>
      </c>
      <c r="AC2016" s="453">
        <v>488.71</v>
      </c>
    </row>
    <row r="2017" spans="1:29" x14ac:dyDescent="0.25">
      <c r="A2017" s="452" t="s">
        <v>761</v>
      </c>
      <c r="B2017" s="455">
        <v>444</v>
      </c>
      <c r="C2017" s="454">
        <v>449.3</v>
      </c>
      <c r="D2017" s="453">
        <v>471.91</v>
      </c>
      <c r="E2017" s="454">
        <v>494.1</v>
      </c>
      <c r="F2017" s="453">
        <v>664.06</v>
      </c>
      <c r="G2017" s="453">
        <v>926.65</v>
      </c>
      <c r="H2017" s="454">
        <v>666.4</v>
      </c>
      <c r="I2017" s="453">
        <v>1000.89</v>
      </c>
      <c r="J2017" s="453">
        <v>1520.83</v>
      </c>
      <c r="K2017" s="454">
        <v>1980.4</v>
      </c>
      <c r="L2017" s="453">
        <v>2476.87</v>
      </c>
      <c r="M2017" s="453">
        <v>3246.94</v>
      </c>
      <c r="N2017" s="453">
        <v>4153.32</v>
      </c>
      <c r="O2017" s="453">
        <v>5148.3599999999997</v>
      </c>
      <c r="P2017" s="453">
        <v>6354.76</v>
      </c>
      <c r="Q2017" s="453">
        <v>7512.23</v>
      </c>
      <c r="R2017" s="453">
        <v>8615.2199999999993</v>
      </c>
      <c r="S2017" s="453">
        <v>9277.9699999999993</v>
      </c>
      <c r="T2017" s="455">
        <v>10177</v>
      </c>
      <c r="U2017" s="454">
        <v>10960.4</v>
      </c>
      <c r="V2017" s="453">
        <v>11723.95</v>
      </c>
      <c r="W2017" s="453">
        <v>12604.67</v>
      </c>
      <c r="X2017" s="454">
        <v>13178.8</v>
      </c>
      <c r="Y2017" s="454">
        <v>13753.4</v>
      </c>
      <c r="Z2017" s="453">
        <v>14317.99</v>
      </c>
      <c r="AA2017" s="453">
        <v>14703.35</v>
      </c>
      <c r="AB2017" s="453">
        <v>15045.11</v>
      </c>
      <c r="AC2017" s="453">
        <v>15294.12</v>
      </c>
    </row>
    <row r="2018" spans="1:29" x14ac:dyDescent="0.25">
      <c r="A2018" s="452" t="s">
        <v>762</v>
      </c>
      <c r="B2018" s="453">
        <v>63.88</v>
      </c>
      <c r="C2018" s="453">
        <v>76.02</v>
      </c>
      <c r="D2018" s="453">
        <v>84.42</v>
      </c>
      <c r="E2018" s="453">
        <v>79.14</v>
      </c>
      <c r="F2018" s="454">
        <v>82.2</v>
      </c>
      <c r="G2018" s="453">
        <v>91.92</v>
      </c>
      <c r="H2018" s="453">
        <v>95.96</v>
      </c>
      <c r="I2018" s="453">
        <v>99.69</v>
      </c>
      <c r="J2018" s="453">
        <v>105.78</v>
      </c>
      <c r="K2018" s="453">
        <v>116.67</v>
      </c>
      <c r="L2018" s="453">
        <v>120.21</v>
      </c>
      <c r="M2018" s="453">
        <v>121.57</v>
      </c>
      <c r="N2018" s="453">
        <v>129.79</v>
      </c>
      <c r="O2018" s="453">
        <v>134.15</v>
      </c>
      <c r="P2018" s="453">
        <v>146.33000000000001</v>
      </c>
      <c r="Q2018" s="453">
        <v>194.12</v>
      </c>
      <c r="R2018" s="453">
        <v>197.79</v>
      </c>
      <c r="S2018" s="453">
        <v>224.54</v>
      </c>
      <c r="T2018" s="453">
        <v>217.34</v>
      </c>
      <c r="U2018" s="453">
        <v>224.52</v>
      </c>
      <c r="V2018" s="453">
        <v>245.65</v>
      </c>
      <c r="W2018" s="453">
        <v>219.43</v>
      </c>
      <c r="X2018" s="453">
        <v>222.13</v>
      </c>
      <c r="Y2018" s="453">
        <v>214.83</v>
      </c>
      <c r="Z2018" s="453">
        <v>213.03</v>
      </c>
      <c r="AA2018" s="453">
        <v>250.45</v>
      </c>
      <c r="AB2018" s="453">
        <v>245.28</v>
      </c>
      <c r="AC2018" s="453">
        <v>249.56</v>
      </c>
    </row>
    <row r="2019" spans="1:29" x14ac:dyDescent="0.25">
      <c r="A2019" s="452" t="s">
        <v>763</v>
      </c>
      <c r="B2019" s="456" t="s">
        <v>751</v>
      </c>
      <c r="C2019" s="456" t="s">
        <v>751</v>
      </c>
      <c r="D2019" s="456" t="s">
        <v>751</v>
      </c>
      <c r="E2019" s="456" t="s">
        <v>751</v>
      </c>
      <c r="F2019" s="456" t="s">
        <v>751</v>
      </c>
      <c r="G2019" s="454">
        <v>2.5</v>
      </c>
      <c r="H2019" s="453">
        <v>2.76</v>
      </c>
      <c r="I2019" s="453">
        <v>3.35</v>
      </c>
      <c r="J2019" s="454">
        <v>7.6</v>
      </c>
      <c r="K2019" s="453">
        <v>10.57</v>
      </c>
      <c r="L2019" s="453">
        <v>14.08</v>
      </c>
      <c r="M2019" s="453">
        <v>17.89</v>
      </c>
      <c r="N2019" s="453">
        <v>21.66</v>
      </c>
      <c r="O2019" s="454">
        <v>25.5</v>
      </c>
      <c r="P2019" s="454">
        <v>40.700000000000003</v>
      </c>
      <c r="Q2019" s="455">
        <v>55</v>
      </c>
      <c r="R2019" s="453">
        <v>87.99</v>
      </c>
      <c r="S2019" s="453">
        <v>114.05</v>
      </c>
      <c r="T2019" s="453">
        <v>141.65</v>
      </c>
      <c r="U2019" s="453">
        <v>155.27000000000001</v>
      </c>
      <c r="V2019" s="453">
        <v>166.06</v>
      </c>
      <c r="W2019" s="453">
        <v>171.24</v>
      </c>
      <c r="X2019" s="453">
        <v>175.95</v>
      </c>
      <c r="Y2019" s="453">
        <v>191.21</v>
      </c>
      <c r="Z2019" s="453">
        <v>206.11</v>
      </c>
      <c r="AA2019" s="453">
        <v>219.56</v>
      </c>
      <c r="AB2019" s="453">
        <v>240.84</v>
      </c>
      <c r="AC2019" s="453">
        <v>234.92</v>
      </c>
    </row>
    <row r="2020" spans="1:29" x14ac:dyDescent="0.25">
      <c r="A2020" s="452" t="s">
        <v>764</v>
      </c>
      <c r="B2020" s="456" t="s">
        <v>751</v>
      </c>
      <c r="C2020" s="456" t="s">
        <v>751</v>
      </c>
      <c r="D2020" s="456" t="s">
        <v>751</v>
      </c>
      <c r="E2020" s="453">
        <v>0.03</v>
      </c>
      <c r="F2020" s="453">
        <v>0.09</v>
      </c>
      <c r="G2020" s="453">
        <v>6.18</v>
      </c>
      <c r="H2020" s="453">
        <v>7.61</v>
      </c>
      <c r="I2020" s="453">
        <v>10.11</v>
      </c>
      <c r="J2020" s="453">
        <v>13.75</v>
      </c>
      <c r="K2020" s="453">
        <v>17.32</v>
      </c>
      <c r="L2020" s="453">
        <v>21.86</v>
      </c>
      <c r="M2020" s="454">
        <v>28.2</v>
      </c>
      <c r="N2020" s="454">
        <v>35.799999999999997</v>
      </c>
      <c r="O2020" s="453">
        <v>47.07</v>
      </c>
      <c r="P2020" s="453">
        <v>67.989999999999995</v>
      </c>
      <c r="Q2020" s="453">
        <v>89.23</v>
      </c>
      <c r="R2020" s="453">
        <v>118.73</v>
      </c>
      <c r="S2020" s="454">
        <v>154.30000000000001</v>
      </c>
      <c r="T2020" s="453">
        <v>192.52</v>
      </c>
      <c r="U2020" s="453">
        <v>214.43</v>
      </c>
      <c r="V2020" s="453">
        <v>257.64999999999998</v>
      </c>
      <c r="W2020" s="453">
        <v>304.37</v>
      </c>
      <c r="X2020" s="453">
        <v>350.98</v>
      </c>
      <c r="Y2020" s="453">
        <v>406.96</v>
      </c>
      <c r="Z2020" s="453">
        <v>459.75</v>
      </c>
      <c r="AA2020" s="453">
        <v>567.78</v>
      </c>
      <c r="AB2020" s="455">
        <v>732</v>
      </c>
      <c r="AC2020" s="453">
        <v>711.26</v>
      </c>
    </row>
    <row r="2021" spans="1:29" x14ac:dyDescent="0.25">
      <c r="A2021" s="452" t="s">
        <v>765</v>
      </c>
      <c r="B2021" s="455">
        <v>0</v>
      </c>
      <c r="C2021" s="455">
        <v>0</v>
      </c>
      <c r="D2021" s="453">
        <v>5.49</v>
      </c>
      <c r="E2021" s="453">
        <v>12.94</v>
      </c>
      <c r="F2021" s="453">
        <v>14.19</v>
      </c>
      <c r="G2021" s="453">
        <v>15.15</v>
      </c>
      <c r="H2021" s="453">
        <v>17.329999999999998</v>
      </c>
      <c r="I2021" s="454">
        <v>20.100000000000001</v>
      </c>
      <c r="J2021" s="453">
        <v>22.96</v>
      </c>
      <c r="K2021" s="453">
        <v>26.21</v>
      </c>
      <c r="L2021" s="453">
        <v>31.08</v>
      </c>
      <c r="M2021" s="453">
        <v>38.25</v>
      </c>
      <c r="N2021" s="453">
        <v>41.51</v>
      </c>
      <c r="O2021" s="453">
        <v>41.75</v>
      </c>
      <c r="P2021" s="453">
        <v>41.93</v>
      </c>
      <c r="Q2021" s="453">
        <v>40.47</v>
      </c>
      <c r="R2021" s="453">
        <v>43.37</v>
      </c>
      <c r="S2021" s="453">
        <v>47.76</v>
      </c>
      <c r="T2021" s="453">
        <v>50.25</v>
      </c>
      <c r="U2021" s="454">
        <v>51.4</v>
      </c>
      <c r="V2021" s="453">
        <v>53.69</v>
      </c>
      <c r="W2021" s="453">
        <v>56.56</v>
      </c>
      <c r="X2021" s="453">
        <v>58.93</v>
      </c>
      <c r="Y2021" s="453">
        <v>62.46</v>
      </c>
      <c r="Z2021" s="454">
        <v>67.2</v>
      </c>
      <c r="AA2021" s="453">
        <v>67.489999999999995</v>
      </c>
      <c r="AB2021" s="453">
        <v>65.63</v>
      </c>
      <c r="AC2021" s="453">
        <v>71.64</v>
      </c>
    </row>
    <row r="2022" spans="1:29" x14ac:dyDescent="0.25">
      <c r="A2022" s="452" t="s">
        <v>766</v>
      </c>
      <c r="B2022" s="456" t="s">
        <v>751</v>
      </c>
      <c r="C2022" s="453">
        <v>15.14</v>
      </c>
      <c r="D2022" s="453">
        <v>23.24</v>
      </c>
      <c r="E2022" s="453">
        <v>27.53</v>
      </c>
      <c r="F2022" s="453">
        <v>32.409999999999997</v>
      </c>
      <c r="G2022" s="453">
        <v>37.15</v>
      </c>
      <c r="H2022" s="453">
        <v>38.78</v>
      </c>
      <c r="I2022" s="453">
        <v>71.08</v>
      </c>
      <c r="J2022" s="454">
        <v>147.4</v>
      </c>
      <c r="K2022" s="454">
        <v>301.60000000000002</v>
      </c>
      <c r="L2022" s="453">
        <v>211.12</v>
      </c>
      <c r="M2022" s="453">
        <v>261.23</v>
      </c>
      <c r="N2022" s="453">
        <v>379.56</v>
      </c>
      <c r="O2022" s="453">
        <v>504.81</v>
      </c>
      <c r="P2022" s="454">
        <v>669.8</v>
      </c>
      <c r="Q2022" s="453">
        <v>775.92</v>
      </c>
      <c r="R2022" s="453">
        <v>912.07</v>
      </c>
      <c r="S2022" s="453">
        <v>1023.66</v>
      </c>
      <c r="T2022" s="453">
        <v>1134.9100000000001</v>
      </c>
      <c r="U2022" s="453">
        <v>1102.1500000000001</v>
      </c>
      <c r="V2022" s="454">
        <v>1203.2</v>
      </c>
      <c r="W2022" s="453">
        <v>1308.43</v>
      </c>
      <c r="X2022" s="453">
        <v>1203.1199999999999</v>
      </c>
      <c r="Y2022" s="453">
        <v>1252.76</v>
      </c>
      <c r="Z2022" s="453">
        <v>1694.26</v>
      </c>
      <c r="AA2022" s="453">
        <v>2202.19</v>
      </c>
      <c r="AB2022" s="455">
        <v>1648</v>
      </c>
      <c r="AC2022" s="453">
        <v>1801.17</v>
      </c>
    </row>
    <row r="2023" spans="1:29" x14ac:dyDescent="0.25">
      <c r="A2023" s="452" t="s">
        <v>767</v>
      </c>
      <c r="B2023" s="456" t="s">
        <v>751</v>
      </c>
      <c r="C2023" s="456" t="s">
        <v>751</v>
      </c>
      <c r="D2023" s="456" t="s">
        <v>751</v>
      </c>
      <c r="E2023" s="456" t="s">
        <v>751</v>
      </c>
      <c r="F2023" s="455">
        <v>0</v>
      </c>
      <c r="G2023" s="455">
        <v>0</v>
      </c>
      <c r="H2023" s="455">
        <v>0</v>
      </c>
      <c r="I2023" s="455">
        <v>0</v>
      </c>
      <c r="J2023" s="453">
        <v>0.01</v>
      </c>
      <c r="K2023" s="453">
        <v>0.01</v>
      </c>
      <c r="L2023" s="454">
        <v>6.7</v>
      </c>
      <c r="M2023" s="453">
        <v>11.26</v>
      </c>
      <c r="N2023" s="453">
        <v>14.99</v>
      </c>
      <c r="O2023" s="453">
        <v>16.45</v>
      </c>
      <c r="P2023" s="453">
        <v>29.48</v>
      </c>
      <c r="Q2023" s="453">
        <v>41.78</v>
      </c>
      <c r="R2023" s="453">
        <v>78.86</v>
      </c>
      <c r="S2023" s="453">
        <v>96.74</v>
      </c>
      <c r="T2023" s="453">
        <v>112.37</v>
      </c>
      <c r="U2023" s="453">
        <v>133.13</v>
      </c>
      <c r="V2023" s="453">
        <v>145.49</v>
      </c>
      <c r="W2023" s="453">
        <v>169.02</v>
      </c>
      <c r="X2023" s="453">
        <v>201.03</v>
      </c>
      <c r="Y2023" s="453">
        <v>216.32</v>
      </c>
      <c r="Z2023" s="453">
        <v>230.77</v>
      </c>
      <c r="AA2023" s="453">
        <v>246.37</v>
      </c>
      <c r="AB2023" s="453">
        <v>256.58</v>
      </c>
      <c r="AC2023" s="453">
        <v>310.93</v>
      </c>
    </row>
    <row r="2024" spans="1:29" x14ac:dyDescent="0.25">
      <c r="A2024" s="452" t="s">
        <v>768</v>
      </c>
      <c r="B2024" s="453">
        <v>5606.33</v>
      </c>
      <c r="C2024" s="453">
        <v>4366.07</v>
      </c>
      <c r="D2024" s="453">
        <v>5621.29</v>
      </c>
      <c r="E2024" s="453">
        <v>6311.62</v>
      </c>
      <c r="F2024" s="453">
        <v>8159.23</v>
      </c>
      <c r="G2024" s="453">
        <v>7570.52</v>
      </c>
      <c r="H2024" s="453">
        <v>9593.31</v>
      </c>
      <c r="I2024" s="453">
        <v>10198.450000000001</v>
      </c>
      <c r="J2024" s="453">
        <v>11568.72</v>
      </c>
      <c r="K2024" s="453">
        <v>6012.71</v>
      </c>
      <c r="L2024" s="453">
        <v>4765.18</v>
      </c>
      <c r="M2024" s="453">
        <v>2069.61</v>
      </c>
      <c r="N2024" s="453">
        <v>1813.01</v>
      </c>
      <c r="O2024" s="453">
        <v>1817.24</v>
      </c>
      <c r="P2024" s="453">
        <v>1911.39</v>
      </c>
      <c r="Q2024" s="453">
        <v>1734.64</v>
      </c>
      <c r="R2024" s="453">
        <v>1991.29</v>
      </c>
      <c r="S2024" s="453">
        <v>2132.11</v>
      </c>
      <c r="T2024" s="454">
        <v>2245.4</v>
      </c>
      <c r="U2024" s="454">
        <v>2355.5</v>
      </c>
      <c r="V2024" s="453">
        <v>2668.84</v>
      </c>
      <c r="W2024" s="453">
        <v>2448.41</v>
      </c>
      <c r="X2024" s="453">
        <v>2411.92</v>
      </c>
      <c r="Y2024" s="453">
        <v>2061.64</v>
      </c>
      <c r="Z2024" s="454">
        <v>1649.1</v>
      </c>
      <c r="AA2024" s="453">
        <v>1833.55</v>
      </c>
      <c r="AB2024" s="453">
        <v>1876.41</v>
      </c>
      <c r="AC2024" s="453">
        <v>1826.38</v>
      </c>
    </row>
    <row r="2025" spans="1:29" x14ac:dyDescent="0.25">
      <c r="A2025" s="452" t="s">
        <v>769</v>
      </c>
      <c r="B2025" s="453">
        <v>2.44</v>
      </c>
      <c r="C2025" s="453">
        <v>3.89</v>
      </c>
      <c r="D2025" s="453">
        <v>5.64</v>
      </c>
      <c r="E2025" s="453">
        <v>235.26</v>
      </c>
      <c r="F2025" s="453">
        <v>261.11</v>
      </c>
      <c r="G2025" s="453">
        <v>353.45</v>
      </c>
      <c r="H2025" s="454">
        <v>417.2</v>
      </c>
      <c r="I2025" s="453">
        <v>498.14</v>
      </c>
      <c r="J2025" s="453">
        <v>608.54999999999995</v>
      </c>
      <c r="K2025" s="453">
        <v>700.92</v>
      </c>
      <c r="L2025" s="453">
        <v>713.63</v>
      </c>
      <c r="M2025" s="454">
        <v>863.1</v>
      </c>
      <c r="N2025" s="453">
        <v>969.36</v>
      </c>
      <c r="O2025" s="453">
        <v>1073.4100000000001</v>
      </c>
      <c r="P2025" s="453">
        <v>1160.21</v>
      </c>
      <c r="Q2025" s="453">
        <v>1148.33</v>
      </c>
      <c r="R2025" s="453">
        <v>1155.23</v>
      </c>
      <c r="S2025" s="453">
        <v>1198.4100000000001</v>
      </c>
      <c r="T2025" s="453">
        <v>1249.71</v>
      </c>
      <c r="U2025" s="453">
        <v>1310.44</v>
      </c>
      <c r="V2025" s="453">
        <v>1485.66</v>
      </c>
      <c r="W2025" s="453">
        <v>1413.93</v>
      </c>
      <c r="X2025" s="453">
        <v>1492.36</v>
      </c>
      <c r="Y2025" s="453">
        <v>1519.63</v>
      </c>
      <c r="Z2025" s="453">
        <v>1586.61</v>
      </c>
      <c r="AA2025" s="453">
        <v>1615.86</v>
      </c>
      <c r="AB2025" s="454">
        <v>1632.2</v>
      </c>
      <c r="AC2025" s="453">
        <v>1724.77</v>
      </c>
    </row>
    <row r="2026" spans="1:29" x14ac:dyDescent="0.25">
      <c r="A2026" s="452" t="s">
        <v>770</v>
      </c>
      <c r="B2026" s="456" t="s">
        <v>751</v>
      </c>
      <c r="C2026" s="456" t="s">
        <v>751</v>
      </c>
      <c r="D2026" s="456" t="s">
        <v>751</v>
      </c>
      <c r="E2026" s="456" t="s">
        <v>751</v>
      </c>
      <c r="F2026" s="456" t="s">
        <v>751</v>
      </c>
      <c r="G2026" s="453">
        <v>164.31</v>
      </c>
      <c r="H2026" s="453">
        <v>335.49</v>
      </c>
      <c r="I2026" s="453">
        <v>481.02</v>
      </c>
      <c r="J2026" s="453">
        <v>569.32000000000005</v>
      </c>
      <c r="K2026" s="453">
        <v>780.47</v>
      </c>
      <c r="L2026" s="454">
        <v>1366.5</v>
      </c>
      <c r="M2026" s="453">
        <v>1925.34</v>
      </c>
      <c r="N2026" s="453">
        <v>2505.9299999999998</v>
      </c>
      <c r="O2026" s="455">
        <v>3078</v>
      </c>
      <c r="P2026" s="453">
        <v>3733.23</v>
      </c>
      <c r="Q2026" s="453">
        <v>4556.7299999999996</v>
      </c>
      <c r="R2026" s="453">
        <v>5408.05</v>
      </c>
      <c r="S2026" s="454">
        <v>6009.8</v>
      </c>
      <c r="T2026" s="453">
        <v>6334.89</v>
      </c>
      <c r="U2026" s="453">
        <v>6289.67</v>
      </c>
      <c r="V2026" s="453">
        <v>7006.36</v>
      </c>
      <c r="W2026" s="454">
        <v>7622.6</v>
      </c>
      <c r="X2026" s="453">
        <v>7959.91</v>
      </c>
      <c r="Y2026" s="453">
        <v>8356.09</v>
      </c>
      <c r="Z2026" s="455">
        <v>8978</v>
      </c>
      <c r="AA2026" s="453">
        <v>8987.24</v>
      </c>
      <c r="AB2026" s="454">
        <v>6730.8</v>
      </c>
      <c r="AC2026" s="453">
        <v>6893.27</v>
      </c>
    </row>
    <row r="2027" spans="1:29" x14ac:dyDescent="0.25">
      <c r="A2027" s="452" t="s">
        <v>771</v>
      </c>
      <c r="B2027" s="456" t="s">
        <v>751</v>
      </c>
      <c r="C2027" s="456" t="s">
        <v>751</v>
      </c>
      <c r="D2027" s="456" t="s">
        <v>751</v>
      </c>
      <c r="E2027" s="456" t="s">
        <v>751</v>
      </c>
      <c r="F2027" s="456" t="s">
        <v>751</v>
      </c>
      <c r="G2027" s="453">
        <v>105.58</v>
      </c>
      <c r="H2027" s="453">
        <v>132.59</v>
      </c>
      <c r="I2027" s="453">
        <v>192.76</v>
      </c>
      <c r="J2027" s="454">
        <v>260.39999999999998</v>
      </c>
      <c r="K2027" s="453">
        <v>343.56</v>
      </c>
      <c r="L2027" s="453">
        <v>425.55</v>
      </c>
      <c r="M2027" s="453">
        <v>532.05999999999995</v>
      </c>
      <c r="N2027" s="453">
        <v>664.79</v>
      </c>
      <c r="O2027" s="453">
        <v>796.89</v>
      </c>
      <c r="P2027" s="453">
        <v>909.64</v>
      </c>
      <c r="Q2027" s="454">
        <v>1076.5999999999999</v>
      </c>
      <c r="R2027" s="453">
        <v>1252.6400000000001</v>
      </c>
      <c r="S2027" s="453">
        <v>1483.86</v>
      </c>
      <c r="T2027" s="453">
        <v>1733.68</v>
      </c>
      <c r="U2027" s="453">
        <v>1923.72</v>
      </c>
      <c r="V2027" s="453">
        <v>2103.17</v>
      </c>
      <c r="W2027" s="453">
        <v>2278.59</v>
      </c>
      <c r="X2027" s="453">
        <v>2442.7399999999998</v>
      </c>
      <c r="Y2027" s="453">
        <v>2616.4899999999998</v>
      </c>
      <c r="Z2027" s="453">
        <v>2748.32</v>
      </c>
      <c r="AA2027" s="453">
        <v>2906.68</v>
      </c>
      <c r="AB2027" s="453">
        <v>3058.93</v>
      </c>
      <c r="AC2027" s="454">
        <v>3257.1</v>
      </c>
    </row>
    <row r="2028" spans="1:29" x14ac:dyDescent="0.25">
      <c r="A2028" s="452" t="s">
        <v>772</v>
      </c>
      <c r="B2028" s="453">
        <v>0.18</v>
      </c>
      <c r="C2028" s="453">
        <v>0.28999999999999998</v>
      </c>
      <c r="D2028" s="453">
        <v>0.45</v>
      </c>
      <c r="E2028" s="453">
        <v>0.73</v>
      </c>
      <c r="F2028" s="454">
        <v>1.2</v>
      </c>
      <c r="G2028" s="453">
        <v>2.5299999999999998</v>
      </c>
      <c r="H2028" s="453">
        <v>4.72</v>
      </c>
      <c r="I2028" s="453">
        <v>10.36</v>
      </c>
      <c r="J2028" s="453">
        <v>23.88</v>
      </c>
      <c r="K2028" s="453">
        <v>39.729999999999997</v>
      </c>
      <c r="L2028" s="453">
        <v>70.819999999999993</v>
      </c>
      <c r="M2028" s="453">
        <v>112.87</v>
      </c>
      <c r="N2028" s="453">
        <v>168.16</v>
      </c>
      <c r="O2028" s="453">
        <v>228.75</v>
      </c>
      <c r="P2028" s="455">
        <v>294</v>
      </c>
      <c r="Q2028" s="453">
        <v>368.98</v>
      </c>
      <c r="R2028" s="453">
        <v>484.27</v>
      </c>
      <c r="S2028" s="454">
        <v>665.7</v>
      </c>
      <c r="T2028" s="453">
        <v>947.02</v>
      </c>
      <c r="U2028" s="453">
        <v>924.58</v>
      </c>
      <c r="V2028" s="453">
        <v>982.62</v>
      </c>
      <c r="W2028" s="454">
        <v>1092.3</v>
      </c>
      <c r="X2028" s="453">
        <v>1197.45</v>
      </c>
      <c r="Y2028" s="453">
        <v>1298.6300000000001</v>
      </c>
      <c r="Z2028" s="453">
        <v>1373.28</v>
      </c>
      <c r="AA2028" s="453">
        <v>1637.67</v>
      </c>
      <c r="AB2028" s="453">
        <v>1893.85</v>
      </c>
      <c r="AC2028" s="453">
        <v>2177.6799999999998</v>
      </c>
    </row>
    <row r="2029" spans="1:29" x14ac:dyDescent="0.25">
      <c r="A2029" s="452" t="s">
        <v>773</v>
      </c>
      <c r="B2029" s="456" t="s">
        <v>751</v>
      </c>
      <c r="C2029" s="456" t="s">
        <v>751</v>
      </c>
      <c r="D2029" s="456" t="s">
        <v>751</v>
      </c>
      <c r="E2029" s="453">
        <v>31.41</v>
      </c>
      <c r="F2029" s="453">
        <v>31.65</v>
      </c>
      <c r="G2029" s="453">
        <v>32.880000000000003</v>
      </c>
      <c r="H2029" s="453">
        <v>29.85</v>
      </c>
      <c r="I2029" s="453">
        <v>34.46</v>
      </c>
      <c r="J2029" s="455">
        <v>31</v>
      </c>
      <c r="K2029" s="453">
        <v>31.24</v>
      </c>
      <c r="L2029" s="453">
        <v>45.88</v>
      </c>
      <c r="M2029" s="453">
        <v>62.27</v>
      </c>
      <c r="N2029" s="453">
        <v>77.89</v>
      </c>
      <c r="O2029" s="453">
        <v>98.22</v>
      </c>
      <c r="P2029" s="453">
        <v>120.69</v>
      </c>
      <c r="Q2029" s="453">
        <v>143.86000000000001</v>
      </c>
      <c r="R2029" s="453">
        <v>166.92</v>
      </c>
      <c r="S2029" s="453">
        <v>192.74</v>
      </c>
      <c r="T2029" s="453">
        <v>219.99</v>
      </c>
      <c r="U2029" s="453">
        <v>238.98</v>
      </c>
      <c r="V2029" s="453">
        <v>252.15</v>
      </c>
      <c r="W2029" s="453">
        <v>263.48</v>
      </c>
      <c r="X2029" s="453">
        <v>285.55</v>
      </c>
      <c r="Y2029" s="453">
        <v>303.95999999999998</v>
      </c>
      <c r="Z2029" s="453">
        <v>320.74</v>
      </c>
      <c r="AA2029" s="453">
        <v>341.73</v>
      </c>
      <c r="AB2029" s="453">
        <v>352.33</v>
      </c>
      <c r="AC2029" s="453">
        <v>357.48</v>
      </c>
    </row>
    <row r="2030" spans="1:29" x14ac:dyDescent="0.25">
      <c r="A2030" s="452" t="s">
        <v>774</v>
      </c>
      <c r="B2030" s="456" t="s">
        <v>751</v>
      </c>
      <c r="C2030" s="456" t="s">
        <v>751</v>
      </c>
      <c r="D2030" s="456" t="s">
        <v>751</v>
      </c>
      <c r="E2030" s="456" t="s">
        <v>751</v>
      </c>
      <c r="F2030" s="454">
        <v>0.2</v>
      </c>
      <c r="G2030" s="453">
        <v>13.32</v>
      </c>
      <c r="H2030" s="453">
        <v>28.39</v>
      </c>
      <c r="I2030" s="453">
        <v>41.21</v>
      </c>
      <c r="J2030" s="453">
        <v>54.61</v>
      </c>
      <c r="K2030" s="453">
        <v>77.290000000000006</v>
      </c>
      <c r="L2030" s="453">
        <v>105.04</v>
      </c>
      <c r="M2030" s="453">
        <v>138.78</v>
      </c>
      <c r="N2030" s="453">
        <v>178.46</v>
      </c>
      <c r="O2030" s="453">
        <v>213.52</v>
      </c>
      <c r="P2030" s="453">
        <v>254.39</v>
      </c>
      <c r="Q2030" s="453">
        <v>292.99</v>
      </c>
      <c r="R2030" s="453">
        <v>341.49</v>
      </c>
      <c r="S2030" s="453">
        <v>388.26</v>
      </c>
      <c r="T2030" s="453">
        <v>454.47</v>
      </c>
      <c r="U2030" s="453">
        <v>516.92999999999995</v>
      </c>
      <c r="V2030" s="453">
        <v>597.24</v>
      </c>
      <c r="W2030" s="453">
        <v>605.03</v>
      </c>
      <c r="X2030" s="454">
        <v>628.20000000000005</v>
      </c>
      <c r="Y2030" s="453">
        <v>646.88</v>
      </c>
      <c r="Z2030" s="453">
        <v>653.84</v>
      </c>
      <c r="AA2030" s="453">
        <v>734.88</v>
      </c>
      <c r="AB2030" s="453">
        <v>673.37</v>
      </c>
      <c r="AC2030" s="453">
        <v>739.06</v>
      </c>
    </row>
    <row r="2031" spans="1:29" x14ac:dyDescent="0.25">
      <c r="A2031" s="452" t="s">
        <v>8</v>
      </c>
      <c r="B2031" s="453">
        <v>0.02</v>
      </c>
      <c r="C2031" s="453">
        <v>0.03</v>
      </c>
      <c r="D2031" s="453">
        <v>0.05</v>
      </c>
      <c r="E2031" s="454">
        <v>0.2</v>
      </c>
      <c r="F2031" s="453">
        <v>81.239999999999995</v>
      </c>
      <c r="G2031" s="453">
        <v>149.81</v>
      </c>
      <c r="H2031" s="453">
        <v>233.44</v>
      </c>
      <c r="I2031" s="453">
        <v>333.48</v>
      </c>
      <c r="J2031" s="453">
        <v>442.45</v>
      </c>
      <c r="K2031" s="453">
        <v>540.28</v>
      </c>
      <c r="L2031" s="454">
        <v>715.4</v>
      </c>
      <c r="M2031" s="454">
        <v>786.5</v>
      </c>
      <c r="N2031" s="453">
        <v>880.74</v>
      </c>
      <c r="O2031" s="453">
        <v>978.75</v>
      </c>
      <c r="P2031" s="453">
        <v>1082.52</v>
      </c>
      <c r="Q2031" s="453">
        <v>1157.9100000000001</v>
      </c>
      <c r="R2031" s="454">
        <v>1314.8</v>
      </c>
      <c r="S2031" s="453">
        <v>1350.83</v>
      </c>
      <c r="T2031" s="453">
        <v>1393.04</v>
      </c>
      <c r="U2031" s="453">
        <v>1396.43</v>
      </c>
      <c r="V2031" s="453">
        <v>1383.77</v>
      </c>
      <c r="W2031" s="453">
        <v>1383.91</v>
      </c>
      <c r="X2031" s="453">
        <v>1418.13</v>
      </c>
      <c r="Y2031" s="453">
        <v>1425.49</v>
      </c>
      <c r="Z2031" s="453">
        <v>1420.03</v>
      </c>
      <c r="AA2031" s="453">
        <v>1390.02</v>
      </c>
      <c r="AB2031" s="453">
        <v>1359.14</v>
      </c>
      <c r="AC2031" s="453">
        <v>1278.58</v>
      </c>
    </row>
    <row r="2032" spans="1:29" x14ac:dyDescent="0.25">
      <c r="A2032" s="452" t="s">
        <v>11</v>
      </c>
      <c r="B2032" s="453">
        <v>6.49</v>
      </c>
      <c r="C2032" s="453">
        <v>11.14</v>
      </c>
      <c r="D2032" s="453">
        <v>12.81</v>
      </c>
      <c r="E2032" s="454">
        <v>30.2</v>
      </c>
      <c r="F2032" s="453">
        <v>73.260000000000005</v>
      </c>
      <c r="G2032" s="453">
        <v>135.76</v>
      </c>
      <c r="H2032" s="453">
        <v>226.86</v>
      </c>
      <c r="I2032" s="453">
        <v>371.93</v>
      </c>
      <c r="J2032" s="453">
        <v>483.44</v>
      </c>
      <c r="K2032" s="453">
        <v>638.96</v>
      </c>
      <c r="L2032" s="453">
        <v>769.55</v>
      </c>
      <c r="M2032" s="453">
        <v>851.79</v>
      </c>
      <c r="N2032" s="453">
        <v>934.39</v>
      </c>
      <c r="O2032" s="453">
        <v>1003.07</v>
      </c>
      <c r="P2032" s="453">
        <v>1084.77</v>
      </c>
      <c r="Q2032" s="454">
        <v>1109.8</v>
      </c>
      <c r="R2032" s="453">
        <v>1134.51</v>
      </c>
      <c r="S2032" s="453">
        <v>1139.99</v>
      </c>
      <c r="T2032" s="453">
        <v>1155.43</v>
      </c>
      <c r="U2032" s="453">
        <v>1153.74</v>
      </c>
      <c r="V2032" s="453">
        <v>1135.92</v>
      </c>
      <c r="W2032" s="453">
        <v>1113.27</v>
      </c>
      <c r="X2032" s="454">
        <v>1098.0999999999999</v>
      </c>
      <c r="Y2032" s="453">
        <v>1087.3399999999999</v>
      </c>
      <c r="Z2032" s="453">
        <v>1113.77</v>
      </c>
      <c r="AA2032" s="453">
        <v>1132.3499999999999</v>
      </c>
      <c r="AB2032" s="453">
        <v>1149.02</v>
      </c>
      <c r="AC2032" s="453">
        <v>1138.31</v>
      </c>
    </row>
    <row r="2033" spans="1:29" x14ac:dyDescent="0.25">
      <c r="A2033" s="452" t="s">
        <v>775</v>
      </c>
      <c r="B2033" s="453">
        <v>14391.43</v>
      </c>
      <c r="C2033" s="453">
        <v>14991.02</v>
      </c>
      <c r="D2033" s="453">
        <v>15597.54</v>
      </c>
      <c r="E2033" s="453">
        <v>16504.009999999998</v>
      </c>
      <c r="F2033" s="454">
        <v>17589.2</v>
      </c>
      <c r="G2033" s="453">
        <v>19088.63</v>
      </c>
      <c r="H2033" s="453">
        <v>20237.62</v>
      </c>
      <c r="I2033" s="453">
        <v>23085.99</v>
      </c>
      <c r="J2033" s="453">
        <v>20047.61</v>
      </c>
      <c r="K2033" s="453">
        <v>11434.91</v>
      </c>
      <c r="L2033" s="454">
        <v>9845.5</v>
      </c>
      <c r="M2033" s="453">
        <v>10846.76</v>
      </c>
      <c r="N2033" s="453">
        <v>11337.61</v>
      </c>
      <c r="O2033" s="454">
        <v>12765.7</v>
      </c>
      <c r="P2033" s="453">
        <v>11837.67</v>
      </c>
      <c r="Q2033" s="453">
        <v>13051.89</v>
      </c>
      <c r="R2033" s="453">
        <v>13954.96</v>
      </c>
      <c r="S2033" s="454">
        <v>14395.2</v>
      </c>
      <c r="T2033" s="453">
        <v>14881.47</v>
      </c>
      <c r="U2033" s="453">
        <v>15505.57</v>
      </c>
      <c r="V2033" s="453">
        <v>16362.74</v>
      </c>
      <c r="W2033" s="455">
        <v>14823</v>
      </c>
      <c r="X2033" s="453">
        <v>15365.69</v>
      </c>
      <c r="Y2033" s="454">
        <v>15689.6</v>
      </c>
      <c r="Z2033" s="453">
        <v>15883.52</v>
      </c>
      <c r="AA2033" s="453">
        <v>15870.67</v>
      </c>
      <c r="AB2033" s="453">
        <v>15108.56</v>
      </c>
      <c r="AC2033" s="453">
        <v>14085.33</v>
      </c>
    </row>
    <row r="2034" spans="1:29" x14ac:dyDescent="0.25">
      <c r="A2034" s="452" t="s">
        <v>9</v>
      </c>
      <c r="B2034" s="453">
        <v>0.69</v>
      </c>
      <c r="C2034" s="454">
        <v>0.7</v>
      </c>
      <c r="D2034" s="454">
        <v>0.7</v>
      </c>
      <c r="E2034" s="453">
        <v>1.45</v>
      </c>
      <c r="F2034" s="453">
        <v>2.33</v>
      </c>
      <c r="G2034" s="453">
        <v>10.220000000000001</v>
      </c>
      <c r="H2034" s="453">
        <v>18.59</v>
      </c>
      <c r="I2034" s="453">
        <v>28.77</v>
      </c>
      <c r="J2034" s="453">
        <v>43.22</v>
      </c>
      <c r="K2034" s="453">
        <v>48.85</v>
      </c>
      <c r="L2034" s="453">
        <v>43.28</v>
      </c>
      <c r="M2034" s="453">
        <v>48.69</v>
      </c>
      <c r="N2034" s="453">
        <v>45.76</v>
      </c>
      <c r="O2034" s="453">
        <v>56.75</v>
      </c>
      <c r="P2034" s="453">
        <v>59.54</v>
      </c>
      <c r="Q2034" s="453">
        <v>69.28</v>
      </c>
      <c r="R2034" s="453">
        <v>69.540000000000006</v>
      </c>
      <c r="S2034" s="453">
        <v>73.34</v>
      </c>
      <c r="T2034" s="453">
        <v>83.72</v>
      </c>
      <c r="U2034" s="453">
        <v>113.06</v>
      </c>
      <c r="V2034" s="453">
        <v>145.83000000000001</v>
      </c>
      <c r="W2034" s="454">
        <v>144.5</v>
      </c>
      <c r="X2034" s="453">
        <v>171.47</v>
      </c>
      <c r="Y2034" s="453">
        <v>179.15</v>
      </c>
      <c r="Z2034" s="453">
        <v>180.48</v>
      </c>
      <c r="AA2034" s="453">
        <v>204.76</v>
      </c>
      <c r="AB2034" s="453">
        <v>191.96</v>
      </c>
      <c r="AC2034" s="453">
        <v>204.91</v>
      </c>
    </row>
    <row r="2035" spans="1:29" x14ac:dyDescent="0.25">
      <c r="A2035" s="452" t="s">
        <v>776</v>
      </c>
      <c r="B2035" s="455">
        <v>0</v>
      </c>
      <c r="C2035" s="453">
        <v>0.01</v>
      </c>
      <c r="D2035" s="453">
        <v>0.09</v>
      </c>
      <c r="E2035" s="454">
        <v>0.2</v>
      </c>
      <c r="F2035" s="453">
        <v>0.51</v>
      </c>
      <c r="G2035" s="453">
        <v>1.37</v>
      </c>
      <c r="H2035" s="453">
        <v>1.73</v>
      </c>
      <c r="I2035" s="453">
        <v>2.14</v>
      </c>
      <c r="J2035" s="453">
        <v>2.74</v>
      </c>
      <c r="K2035" s="453">
        <v>3.35</v>
      </c>
      <c r="L2035" s="453">
        <v>4.1100000000000003</v>
      </c>
      <c r="M2035" s="453">
        <v>4.9400000000000004</v>
      </c>
      <c r="N2035" s="453">
        <v>5.48</v>
      </c>
      <c r="O2035" s="453">
        <v>6.21</v>
      </c>
      <c r="P2035" s="453">
        <v>7.06</v>
      </c>
      <c r="Q2035" s="453">
        <v>7.38</v>
      </c>
      <c r="R2035" s="453">
        <v>7.83</v>
      </c>
      <c r="S2035" s="454">
        <v>8.5</v>
      </c>
      <c r="T2035" s="453">
        <v>9.1300000000000008</v>
      </c>
      <c r="U2035" s="453">
        <v>9.14</v>
      </c>
      <c r="V2035" s="453">
        <v>9.7100000000000009</v>
      </c>
      <c r="W2035" s="453">
        <v>9.98</v>
      </c>
      <c r="X2035" s="453">
        <v>10.38</v>
      </c>
      <c r="Y2035" s="453">
        <v>10.65</v>
      </c>
      <c r="Z2035" s="453">
        <v>10.66</v>
      </c>
      <c r="AA2035" s="453">
        <v>10.45</v>
      </c>
      <c r="AB2035" s="453">
        <v>10.56</v>
      </c>
      <c r="AC2035" s="453">
        <v>10.69</v>
      </c>
    </row>
    <row r="2036" spans="1:29" x14ac:dyDescent="0.25">
      <c r="A2036" s="452" t="s">
        <v>10</v>
      </c>
      <c r="B2036" s="453">
        <v>0.04</v>
      </c>
      <c r="C2036" s="453">
        <v>9.91</v>
      </c>
      <c r="D2036" s="453">
        <v>19.95</v>
      </c>
      <c r="E2036" s="453">
        <v>31.64</v>
      </c>
      <c r="F2036" s="453">
        <v>49.88</v>
      </c>
      <c r="G2036" s="455">
        <v>92</v>
      </c>
      <c r="H2036" s="453">
        <v>129.47999999999999</v>
      </c>
      <c r="I2036" s="454">
        <v>191.5</v>
      </c>
      <c r="J2036" s="453">
        <v>244.07</v>
      </c>
      <c r="K2036" s="453">
        <v>316.02</v>
      </c>
      <c r="L2036" s="453">
        <v>383.27</v>
      </c>
      <c r="M2036" s="453">
        <v>473.31</v>
      </c>
      <c r="N2036" s="453">
        <v>578.22</v>
      </c>
      <c r="O2036" s="454">
        <v>557.6</v>
      </c>
      <c r="P2036" s="454">
        <v>597.1</v>
      </c>
      <c r="Q2036" s="453">
        <v>614.26</v>
      </c>
      <c r="R2036" s="453">
        <v>678.03</v>
      </c>
      <c r="S2036" s="454">
        <v>715.3</v>
      </c>
      <c r="T2036" s="453">
        <v>806.08</v>
      </c>
      <c r="U2036" s="453">
        <v>856.15</v>
      </c>
      <c r="V2036" s="453">
        <v>1064.54</v>
      </c>
      <c r="W2036" s="453">
        <v>1105.75</v>
      </c>
      <c r="X2036" s="453">
        <v>1140.81</v>
      </c>
      <c r="Y2036" s="453">
        <v>1155.1500000000001</v>
      </c>
      <c r="Z2036" s="453">
        <v>1235.58</v>
      </c>
      <c r="AA2036" s="454">
        <v>1232.9000000000001</v>
      </c>
      <c r="AB2036" s="453">
        <v>1363.62</v>
      </c>
      <c r="AC2036" s="453">
        <v>1402.75</v>
      </c>
    </row>
    <row r="2037" spans="1:29" x14ac:dyDescent="0.25">
      <c r="A2037" s="452" t="s">
        <v>777</v>
      </c>
      <c r="B2037" s="453">
        <v>0.02</v>
      </c>
      <c r="C2037" s="453">
        <v>1.47</v>
      </c>
      <c r="D2037" s="453">
        <v>15.38</v>
      </c>
      <c r="E2037" s="453">
        <v>32.15</v>
      </c>
      <c r="F2037" s="453">
        <v>78.95</v>
      </c>
      <c r="G2037" s="453">
        <v>241.96</v>
      </c>
      <c r="H2037" s="453">
        <v>293.82</v>
      </c>
      <c r="I2037" s="453">
        <v>358.19</v>
      </c>
      <c r="J2037" s="454">
        <v>453.6</v>
      </c>
      <c r="K2037" s="453">
        <v>531.17999999999995</v>
      </c>
      <c r="L2037" s="453">
        <v>633.91</v>
      </c>
      <c r="M2037" s="453">
        <v>733.48</v>
      </c>
      <c r="N2037" s="453">
        <v>821.62</v>
      </c>
      <c r="O2037" s="453">
        <v>907.78</v>
      </c>
      <c r="P2037" s="454">
        <v>1008.8</v>
      </c>
      <c r="Q2037" s="453">
        <v>1048.6099999999999</v>
      </c>
      <c r="R2037" s="454">
        <v>1159.3</v>
      </c>
      <c r="S2037" s="453">
        <v>1254.58</v>
      </c>
      <c r="T2037" s="453">
        <v>1273.8599999999999</v>
      </c>
      <c r="U2037" s="453">
        <v>1271.3399999999999</v>
      </c>
      <c r="V2037" s="453">
        <v>1307.8699999999999</v>
      </c>
      <c r="W2037" s="453">
        <v>1381.14</v>
      </c>
      <c r="X2037" s="453">
        <v>1454.53</v>
      </c>
      <c r="Y2037" s="453">
        <v>1435.64</v>
      </c>
      <c r="Z2037" s="453">
        <v>1471.74</v>
      </c>
      <c r="AA2037" s="454">
        <v>1513.6</v>
      </c>
      <c r="AB2037" s="453">
        <v>1490.86</v>
      </c>
      <c r="AC2037" s="454">
        <v>1511.7</v>
      </c>
    </row>
    <row r="2038" spans="1:29" x14ac:dyDescent="0.25">
      <c r="A2038" s="452" t="s">
        <v>778</v>
      </c>
      <c r="B2038" s="456" t="s">
        <v>751</v>
      </c>
      <c r="C2038" s="456" t="s">
        <v>751</v>
      </c>
      <c r="D2038" s="456" t="s">
        <v>751</v>
      </c>
      <c r="E2038" s="456" t="s">
        <v>751</v>
      </c>
      <c r="F2038" s="456" t="s">
        <v>751</v>
      </c>
      <c r="G2038" s="456" t="s">
        <v>751</v>
      </c>
      <c r="H2038" s="456" t="s">
        <v>751</v>
      </c>
      <c r="I2038" s="456" t="s">
        <v>751</v>
      </c>
      <c r="J2038" s="456" t="s">
        <v>751</v>
      </c>
      <c r="K2038" s="456" t="s">
        <v>751</v>
      </c>
      <c r="L2038" s="453">
        <v>115.66</v>
      </c>
      <c r="M2038" s="455">
        <v>232</v>
      </c>
      <c r="N2038" s="453">
        <v>417.19</v>
      </c>
      <c r="O2038" s="454">
        <v>628.79999999999995</v>
      </c>
      <c r="P2038" s="453">
        <v>909.37</v>
      </c>
      <c r="Q2038" s="453">
        <v>1146.8800000000001</v>
      </c>
      <c r="R2038" s="453">
        <v>1424.19</v>
      </c>
      <c r="S2038" s="453">
        <v>1713.19</v>
      </c>
      <c r="T2038" s="453">
        <v>1896.14</v>
      </c>
      <c r="U2038" s="453">
        <v>2111.2800000000002</v>
      </c>
      <c r="V2038" s="453">
        <v>3054.28</v>
      </c>
      <c r="W2038" s="453">
        <v>3432.64</v>
      </c>
      <c r="X2038" s="453">
        <v>4256.83</v>
      </c>
      <c r="Y2038" s="453">
        <v>4470.24</v>
      </c>
      <c r="Z2038" s="453">
        <v>4778.45</v>
      </c>
      <c r="AA2038" s="453">
        <v>4636.96</v>
      </c>
      <c r="AB2038" s="453">
        <v>6116.92</v>
      </c>
      <c r="AC2038" s="453">
        <v>8048.73</v>
      </c>
    </row>
    <row r="2040" spans="1:29" x14ac:dyDescent="0.25">
      <c r="A2040" s="450" t="s">
        <v>779</v>
      </c>
    </row>
    <row r="2041" spans="1:29" x14ac:dyDescent="0.25">
      <c r="A2041" s="450" t="s">
        <v>751</v>
      </c>
      <c r="B2041" s="450" t="s">
        <v>780</v>
      </c>
    </row>
    <row r="2043" spans="1:29" x14ac:dyDescent="0.25">
      <c r="A2043" s="450" t="s">
        <v>739</v>
      </c>
      <c r="B2043" s="450" t="s">
        <v>740</v>
      </c>
    </row>
    <row r="2044" spans="1:29" x14ac:dyDescent="0.25">
      <c r="A2044" s="450" t="s">
        <v>741</v>
      </c>
      <c r="B2044" s="450" t="s">
        <v>794</v>
      </c>
    </row>
    <row r="2045" spans="1:29" x14ac:dyDescent="0.25">
      <c r="A2045" s="450" t="s">
        <v>743</v>
      </c>
      <c r="B2045" s="450" t="s">
        <v>785</v>
      </c>
    </row>
    <row r="2047" spans="1:29" x14ac:dyDescent="0.25">
      <c r="A2047" s="452" t="s">
        <v>745</v>
      </c>
      <c r="B2047" s="452" t="s">
        <v>51</v>
      </c>
      <c r="C2047" s="452" t="s">
        <v>52</v>
      </c>
      <c r="D2047" s="452" t="s">
        <v>53</v>
      </c>
      <c r="E2047" s="452" t="s">
        <v>54</v>
      </c>
      <c r="F2047" s="452" t="s">
        <v>55</v>
      </c>
      <c r="G2047" s="452" t="s">
        <v>56</v>
      </c>
      <c r="H2047" s="452" t="s">
        <v>57</v>
      </c>
      <c r="I2047" s="452" t="s">
        <v>58</v>
      </c>
      <c r="J2047" s="452" t="s">
        <v>59</v>
      </c>
      <c r="K2047" s="452" t="s">
        <v>60</v>
      </c>
      <c r="L2047" s="452" t="s">
        <v>61</v>
      </c>
      <c r="M2047" s="452" t="s">
        <v>62</v>
      </c>
      <c r="N2047" s="452" t="s">
        <v>63</v>
      </c>
      <c r="O2047" s="452" t="s">
        <v>64</v>
      </c>
      <c r="P2047" s="452" t="s">
        <v>65</v>
      </c>
      <c r="Q2047" s="452" t="s">
        <v>66</v>
      </c>
      <c r="R2047" s="452" t="s">
        <v>67</v>
      </c>
      <c r="S2047" s="452" t="s">
        <v>68</v>
      </c>
      <c r="T2047" s="452" t="s">
        <v>69</v>
      </c>
      <c r="U2047" s="452" t="s">
        <v>70</v>
      </c>
      <c r="V2047" s="452" t="s">
        <v>71</v>
      </c>
      <c r="W2047" s="452" t="s">
        <v>72</v>
      </c>
      <c r="X2047" s="452" t="s">
        <v>73</v>
      </c>
      <c r="Y2047" s="452" t="s">
        <v>74</v>
      </c>
      <c r="Z2047" s="452" t="s">
        <v>75</v>
      </c>
      <c r="AA2047" s="452" t="s">
        <v>76</v>
      </c>
      <c r="AB2047" s="452" t="s">
        <v>77</v>
      </c>
      <c r="AC2047" s="452" t="s">
        <v>746</v>
      </c>
    </row>
    <row r="2048" spans="1:29" x14ac:dyDescent="0.25">
      <c r="A2048" s="452" t="s">
        <v>747</v>
      </c>
      <c r="B2048" s="453">
        <v>14749.51</v>
      </c>
      <c r="C2048" s="453">
        <v>14207.11</v>
      </c>
      <c r="D2048" s="455">
        <v>16039</v>
      </c>
      <c r="E2048" s="453">
        <v>18126.89</v>
      </c>
      <c r="F2048" s="453">
        <v>21789.31</v>
      </c>
      <c r="G2048" s="453">
        <v>25061.18</v>
      </c>
      <c r="H2048" s="453">
        <v>31483.67</v>
      </c>
      <c r="I2048" s="453">
        <v>36720.86</v>
      </c>
      <c r="J2048" s="453">
        <v>41586.46</v>
      </c>
      <c r="K2048" s="453">
        <v>41974.15</v>
      </c>
      <c r="L2048" s="453">
        <v>45079.99</v>
      </c>
      <c r="M2048" s="453">
        <v>43835.040000000001</v>
      </c>
      <c r="N2048" s="453">
        <v>47101.46</v>
      </c>
      <c r="O2048" s="453">
        <v>53163.67</v>
      </c>
      <c r="P2048" s="453">
        <v>58493.59</v>
      </c>
      <c r="Q2048" s="453">
        <v>64194.58</v>
      </c>
      <c r="R2048" s="453">
        <v>69573.070000000007</v>
      </c>
      <c r="S2048" s="453">
        <v>76386.61</v>
      </c>
      <c r="T2048" s="453">
        <v>81502.240000000005</v>
      </c>
      <c r="U2048" s="453">
        <v>82350.94</v>
      </c>
      <c r="V2048" s="453">
        <v>87482.04</v>
      </c>
      <c r="W2048" s="453">
        <v>90680.77</v>
      </c>
      <c r="X2048" s="453">
        <v>93188.65</v>
      </c>
      <c r="Y2048" s="453">
        <v>95156.11</v>
      </c>
      <c r="Z2048" s="453">
        <v>97415.15</v>
      </c>
      <c r="AA2048" s="453">
        <v>93330.53</v>
      </c>
      <c r="AB2048" s="453">
        <v>91958.75</v>
      </c>
      <c r="AC2048" s="453">
        <v>90814.79</v>
      </c>
    </row>
    <row r="2049" spans="1:29" x14ac:dyDescent="0.25">
      <c r="A2049" s="452" t="s">
        <v>748</v>
      </c>
      <c r="B2049" s="453">
        <v>29141.63</v>
      </c>
      <c r="C2049" s="453">
        <v>29198.86</v>
      </c>
      <c r="D2049" s="453">
        <v>31637.32</v>
      </c>
      <c r="E2049" s="453">
        <v>34633.71</v>
      </c>
      <c r="F2049" s="453">
        <v>39384.230000000003</v>
      </c>
      <c r="G2049" s="453">
        <v>44165.98</v>
      </c>
      <c r="H2049" s="453">
        <v>51749.120000000003</v>
      </c>
      <c r="I2049" s="454">
        <v>59850.3</v>
      </c>
      <c r="J2049" s="453">
        <v>61698.46</v>
      </c>
      <c r="K2049" s="453">
        <v>53482.17</v>
      </c>
      <c r="L2049" s="453">
        <v>54999.12</v>
      </c>
      <c r="M2049" s="453">
        <v>54767.19</v>
      </c>
      <c r="N2049" s="453">
        <v>58527.03</v>
      </c>
      <c r="O2049" s="454">
        <v>66036.2</v>
      </c>
      <c r="P2049" s="453">
        <v>70447.09</v>
      </c>
      <c r="Q2049" s="453">
        <v>77378.320000000007</v>
      </c>
      <c r="R2049" s="453">
        <v>83669.05</v>
      </c>
      <c r="S2049" s="453">
        <v>90934.35</v>
      </c>
      <c r="T2049" s="453">
        <v>96553.95</v>
      </c>
      <c r="U2049" s="453">
        <v>98061.87</v>
      </c>
      <c r="V2049" s="453">
        <v>104088.98</v>
      </c>
      <c r="W2049" s="453">
        <v>105738.22</v>
      </c>
      <c r="X2049" s="453">
        <v>108819.63</v>
      </c>
      <c r="Y2049" s="453">
        <v>111121.36</v>
      </c>
      <c r="Z2049" s="453">
        <v>113576.52</v>
      </c>
      <c r="AA2049" s="453">
        <v>109502.16</v>
      </c>
      <c r="AB2049" s="453">
        <v>107347.53</v>
      </c>
      <c r="AC2049" s="453">
        <v>105193.28</v>
      </c>
    </row>
    <row r="2050" spans="1:29" x14ac:dyDescent="0.25">
      <c r="A2050" s="452" t="s">
        <v>749</v>
      </c>
      <c r="B2050" s="453">
        <v>29140.94</v>
      </c>
      <c r="C2050" s="453">
        <v>29198.13</v>
      </c>
      <c r="D2050" s="453">
        <v>31636.54</v>
      </c>
      <c r="E2050" s="453">
        <v>34630.89</v>
      </c>
      <c r="F2050" s="453">
        <v>39378.51</v>
      </c>
      <c r="G2050" s="454">
        <v>44149.8</v>
      </c>
      <c r="H2050" s="454">
        <v>51721.3</v>
      </c>
      <c r="I2050" s="453">
        <v>59806.85</v>
      </c>
      <c r="J2050" s="453">
        <v>61634.07</v>
      </c>
      <c r="K2050" s="453">
        <v>53409.06</v>
      </c>
      <c r="L2050" s="453">
        <v>54925.49</v>
      </c>
      <c r="M2050" s="454">
        <v>54681.8</v>
      </c>
      <c r="N2050" s="453">
        <v>58439.07</v>
      </c>
      <c r="O2050" s="453">
        <v>65929.36</v>
      </c>
      <c r="P2050" s="453">
        <v>70331.25</v>
      </c>
      <c r="Q2050" s="453">
        <v>77246.47</v>
      </c>
      <c r="R2050" s="453">
        <v>83528.03</v>
      </c>
      <c r="S2050" s="453">
        <v>90781.81</v>
      </c>
      <c r="T2050" s="454">
        <v>96383.7</v>
      </c>
      <c r="U2050" s="453">
        <v>97856.51</v>
      </c>
      <c r="V2050" s="453">
        <v>103844.77</v>
      </c>
      <c r="W2050" s="453">
        <v>105503.77</v>
      </c>
      <c r="X2050" s="453">
        <v>108554.34</v>
      </c>
      <c r="Y2050" s="453">
        <v>110845.71</v>
      </c>
      <c r="Z2050" s="453">
        <v>113298.68</v>
      </c>
      <c r="AA2050" s="454">
        <v>109201.2</v>
      </c>
      <c r="AB2050" s="453">
        <v>107067.32</v>
      </c>
      <c r="AC2050" s="453">
        <v>104900.12</v>
      </c>
    </row>
    <row r="2051" spans="1:29" x14ac:dyDescent="0.25">
      <c r="A2051" s="452" t="s">
        <v>750</v>
      </c>
      <c r="B2051" s="456" t="s">
        <v>751</v>
      </c>
      <c r="C2051" s="456" t="s">
        <v>751</v>
      </c>
      <c r="D2051" s="454">
        <v>477.2</v>
      </c>
      <c r="E2051" s="454">
        <v>477.2</v>
      </c>
      <c r="F2051" s="453">
        <v>489.62</v>
      </c>
      <c r="G2051" s="453">
        <v>490.31</v>
      </c>
      <c r="H2051" s="453">
        <v>585.85</v>
      </c>
      <c r="I2051" s="453">
        <v>710.65</v>
      </c>
      <c r="J2051" s="453">
        <v>872.15</v>
      </c>
      <c r="K2051" s="453">
        <v>943.02</v>
      </c>
      <c r="L2051" s="453">
        <v>1144.0899999999999</v>
      </c>
      <c r="M2051" s="453">
        <v>1226.8499999999999</v>
      </c>
      <c r="N2051" s="453">
        <v>1461.87</v>
      </c>
      <c r="O2051" s="453">
        <v>1651.73</v>
      </c>
      <c r="P2051" s="453">
        <v>1732.71</v>
      </c>
      <c r="Q2051" s="453">
        <v>1789.91</v>
      </c>
      <c r="R2051" s="453">
        <v>1923.39</v>
      </c>
      <c r="S2051" s="453">
        <v>2144.11</v>
      </c>
      <c r="T2051" s="453">
        <v>2271.87</v>
      </c>
      <c r="U2051" s="453">
        <v>2431.9299999999998</v>
      </c>
      <c r="V2051" s="453">
        <v>2549.0500000000002</v>
      </c>
      <c r="W2051" s="453">
        <v>2659.13</v>
      </c>
      <c r="X2051" s="453">
        <v>2778.93</v>
      </c>
      <c r="Y2051" s="453">
        <v>2778.83</v>
      </c>
      <c r="Z2051" s="453">
        <v>2892.59</v>
      </c>
      <c r="AA2051" s="453">
        <v>2886.51</v>
      </c>
      <c r="AB2051" s="453">
        <v>2835.71</v>
      </c>
      <c r="AC2051" s="453">
        <v>2805.39</v>
      </c>
    </row>
    <row r="2052" spans="1:29" x14ac:dyDescent="0.25">
      <c r="A2052" s="452" t="s">
        <v>752</v>
      </c>
      <c r="B2052" s="456" t="s">
        <v>751</v>
      </c>
      <c r="C2052" s="455">
        <v>0</v>
      </c>
      <c r="D2052" s="453">
        <v>0.01</v>
      </c>
      <c r="E2052" s="453">
        <v>0.02</v>
      </c>
      <c r="F2052" s="454">
        <v>1.1000000000000001</v>
      </c>
      <c r="G2052" s="453">
        <v>3.33</v>
      </c>
      <c r="H2052" s="453">
        <v>5.84</v>
      </c>
      <c r="I2052" s="453">
        <v>9.2799999999999994</v>
      </c>
      <c r="J2052" s="453">
        <v>15.07</v>
      </c>
      <c r="K2052" s="453">
        <v>21.59</v>
      </c>
      <c r="L2052" s="453">
        <v>33.020000000000003</v>
      </c>
      <c r="M2052" s="453">
        <v>45.67</v>
      </c>
      <c r="N2052" s="454">
        <v>61.3</v>
      </c>
      <c r="O2052" s="453">
        <v>83.74</v>
      </c>
      <c r="P2052" s="453">
        <v>119.92</v>
      </c>
      <c r="Q2052" s="453">
        <v>195.16</v>
      </c>
      <c r="R2052" s="453">
        <v>297.11</v>
      </c>
      <c r="S2052" s="453">
        <v>385.79</v>
      </c>
      <c r="T2052" s="453">
        <v>625.89</v>
      </c>
      <c r="U2052" s="453">
        <v>639.11</v>
      </c>
      <c r="V2052" s="453">
        <v>663.05</v>
      </c>
      <c r="W2052" s="453">
        <v>752.68</v>
      </c>
      <c r="X2052" s="453">
        <v>823.14</v>
      </c>
      <c r="Y2052" s="453">
        <v>968.37</v>
      </c>
      <c r="Z2052" s="453">
        <v>1107.96</v>
      </c>
      <c r="AA2052" s="454">
        <v>1222.0999999999999</v>
      </c>
      <c r="AB2052" s="453">
        <v>1399.99</v>
      </c>
      <c r="AC2052" s="453">
        <v>1817.89</v>
      </c>
    </row>
    <row r="2053" spans="1:29" x14ac:dyDescent="0.25">
      <c r="A2053" s="452" t="s">
        <v>753</v>
      </c>
      <c r="B2053" s="456" t="s">
        <v>751</v>
      </c>
      <c r="C2053" s="456" t="s">
        <v>751</v>
      </c>
      <c r="D2053" s="456" t="s">
        <v>751</v>
      </c>
      <c r="E2053" s="456" t="s">
        <v>751</v>
      </c>
      <c r="F2053" s="456" t="s">
        <v>751</v>
      </c>
      <c r="G2053" s="453">
        <v>27.14</v>
      </c>
      <c r="H2053" s="453">
        <v>87.51</v>
      </c>
      <c r="I2053" s="453">
        <v>193.55</v>
      </c>
      <c r="J2053" s="453">
        <v>264.81</v>
      </c>
      <c r="K2053" s="453">
        <v>324.77</v>
      </c>
      <c r="L2053" s="453">
        <v>444.51</v>
      </c>
      <c r="M2053" s="453">
        <v>561.53</v>
      </c>
      <c r="N2053" s="453">
        <v>682.36</v>
      </c>
      <c r="O2053" s="453">
        <v>820.07</v>
      </c>
      <c r="P2053" s="453">
        <v>921.91</v>
      </c>
      <c r="Q2053" s="453">
        <v>1037.04</v>
      </c>
      <c r="R2053" s="453">
        <v>1308.4100000000001</v>
      </c>
      <c r="S2053" s="453">
        <v>1716.51</v>
      </c>
      <c r="T2053" s="453">
        <v>2009.94</v>
      </c>
      <c r="U2053" s="453">
        <v>2090.4899999999998</v>
      </c>
      <c r="V2053" s="453">
        <v>2381.0700000000002</v>
      </c>
      <c r="W2053" s="454">
        <v>2639.2</v>
      </c>
      <c r="X2053" s="453">
        <v>2757.66</v>
      </c>
      <c r="Y2053" s="454">
        <v>2906.6</v>
      </c>
      <c r="Z2053" s="453">
        <v>3104.77</v>
      </c>
      <c r="AA2053" s="453">
        <v>3317.83</v>
      </c>
      <c r="AB2053" s="453">
        <v>3462.58</v>
      </c>
      <c r="AC2053" s="454">
        <v>3640.8</v>
      </c>
    </row>
    <row r="2054" spans="1:29" x14ac:dyDescent="0.25">
      <c r="A2054" s="452" t="s">
        <v>7</v>
      </c>
      <c r="B2054" s="456" t="s">
        <v>751</v>
      </c>
      <c r="C2054" s="456" t="s">
        <v>751</v>
      </c>
      <c r="D2054" s="453">
        <v>3.83</v>
      </c>
      <c r="E2054" s="453">
        <v>110.03</v>
      </c>
      <c r="F2054" s="453">
        <v>157.36000000000001</v>
      </c>
      <c r="G2054" s="453">
        <v>257.86</v>
      </c>
      <c r="H2054" s="453">
        <v>399.28</v>
      </c>
      <c r="I2054" s="454">
        <v>397.5</v>
      </c>
      <c r="J2054" s="453">
        <v>530.16</v>
      </c>
      <c r="K2054" s="453">
        <v>672.73</v>
      </c>
      <c r="L2054" s="453">
        <v>766.19</v>
      </c>
      <c r="M2054" s="453">
        <v>753.76</v>
      </c>
      <c r="N2054" s="453">
        <v>784.08</v>
      </c>
      <c r="O2054" s="453">
        <v>798.52</v>
      </c>
      <c r="P2054" s="453">
        <v>852.76</v>
      </c>
      <c r="Q2054" s="453">
        <v>902.83</v>
      </c>
      <c r="R2054" s="453">
        <v>925.12</v>
      </c>
      <c r="S2054" s="454">
        <v>958.8</v>
      </c>
      <c r="T2054" s="453">
        <v>958.03</v>
      </c>
      <c r="U2054" s="453">
        <v>980.88</v>
      </c>
      <c r="V2054" s="453">
        <v>827.32</v>
      </c>
      <c r="W2054" s="453">
        <v>749.29</v>
      </c>
      <c r="X2054" s="453">
        <v>749.97</v>
      </c>
      <c r="Y2054" s="453">
        <v>676.81</v>
      </c>
      <c r="Z2054" s="453">
        <v>616.94000000000005</v>
      </c>
      <c r="AA2054" s="453">
        <v>461.93</v>
      </c>
      <c r="AB2054" s="453">
        <v>503.55</v>
      </c>
      <c r="AC2054" s="453">
        <v>405.43</v>
      </c>
    </row>
    <row r="2055" spans="1:29" x14ac:dyDescent="0.25">
      <c r="A2055" s="452" t="s">
        <v>754</v>
      </c>
      <c r="B2055" s="456" t="s">
        <v>751</v>
      </c>
      <c r="C2055" s="455">
        <v>3</v>
      </c>
      <c r="D2055" s="453">
        <v>252.04</v>
      </c>
      <c r="E2055" s="453">
        <v>2467.65</v>
      </c>
      <c r="F2055" s="453">
        <v>2667.14</v>
      </c>
      <c r="G2055" s="454">
        <v>2597.3000000000002</v>
      </c>
      <c r="H2055" s="453">
        <v>3388.68</v>
      </c>
      <c r="I2055" s="453">
        <v>4137.42</v>
      </c>
      <c r="J2055" s="453">
        <v>4853.1400000000003</v>
      </c>
      <c r="K2055" s="453">
        <v>5183.1499999999996</v>
      </c>
      <c r="L2055" s="453">
        <v>6008.86</v>
      </c>
      <c r="M2055" s="453">
        <v>7434.98</v>
      </c>
      <c r="N2055" s="453">
        <v>8076.74</v>
      </c>
      <c r="O2055" s="453">
        <v>8282.01</v>
      </c>
      <c r="P2055" s="453">
        <v>8730.17</v>
      </c>
      <c r="Q2055" s="453">
        <v>8987.66</v>
      </c>
      <c r="R2055" s="453">
        <v>9347.69</v>
      </c>
      <c r="S2055" s="453">
        <v>9781.3700000000008</v>
      </c>
      <c r="T2055" s="453">
        <v>9737.99</v>
      </c>
      <c r="U2055" s="453">
        <v>9997.51</v>
      </c>
      <c r="V2055" s="453">
        <v>10332.129999999999</v>
      </c>
      <c r="W2055" s="453">
        <v>10747.64</v>
      </c>
      <c r="X2055" s="453">
        <v>10919.52</v>
      </c>
      <c r="Y2055" s="453">
        <v>10922.83</v>
      </c>
      <c r="Z2055" s="453">
        <v>11092.75</v>
      </c>
      <c r="AA2055" s="453">
        <v>11296.16</v>
      </c>
      <c r="AB2055" s="453">
        <v>11258.48</v>
      </c>
      <c r="AC2055" s="453">
        <v>11010.81</v>
      </c>
    </row>
    <row r="2056" spans="1:29" x14ac:dyDescent="0.25">
      <c r="A2056" s="452" t="s">
        <v>755</v>
      </c>
      <c r="B2056" s="456" t="s">
        <v>751</v>
      </c>
      <c r="C2056" s="456" t="s">
        <v>751</v>
      </c>
      <c r="D2056" s="453">
        <v>17.510000000000002</v>
      </c>
      <c r="E2056" s="453">
        <v>20.02</v>
      </c>
      <c r="F2056" s="453">
        <v>22.91</v>
      </c>
      <c r="G2056" s="453">
        <v>28.45</v>
      </c>
      <c r="H2056" s="453">
        <v>34.56</v>
      </c>
      <c r="I2056" s="453">
        <v>41.31</v>
      </c>
      <c r="J2056" s="453">
        <v>52.25</v>
      </c>
      <c r="K2056" s="453">
        <v>63.39</v>
      </c>
      <c r="L2056" s="453">
        <v>79.150000000000006</v>
      </c>
      <c r="M2056" s="453">
        <v>97.19</v>
      </c>
      <c r="N2056" s="453">
        <v>98.83</v>
      </c>
      <c r="O2056" s="453">
        <v>104.87</v>
      </c>
      <c r="P2056" s="453">
        <v>119.33</v>
      </c>
      <c r="Q2056" s="453">
        <v>134.96</v>
      </c>
      <c r="R2056" s="453">
        <v>154.57</v>
      </c>
      <c r="S2056" s="453">
        <v>170.37</v>
      </c>
      <c r="T2056" s="453">
        <v>150.38999999999999</v>
      </c>
      <c r="U2056" s="453">
        <v>157.53</v>
      </c>
      <c r="V2056" s="453">
        <v>175.54</v>
      </c>
      <c r="W2056" s="453">
        <v>183.33</v>
      </c>
      <c r="X2056" s="453">
        <v>193.34</v>
      </c>
      <c r="Y2056" s="453">
        <v>207.75</v>
      </c>
      <c r="Z2056" s="453">
        <v>218.14</v>
      </c>
      <c r="AA2056" s="453">
        <v>223.21</v>
      </c>
      <c r="AB2056" s="453">
        <v>235.58</v>
      </c>
      <c r="AC2056" s="453">
        <v>236.24</v>
      </c>
    </row>
    <row r="2057" spans="1:29" x14ac:dyDescent="0.25">
      <c r="A2057" s="452" t="s">
        <v>756</v>
      </c>
      <c r="B2057" s="453">
        <v>1.23</v>
      </c>
      <c r="C2057" s="453">
        <v>1.41</v>
      </c>
      <c r="D2057" s="453">
        <v>1.65</v>
      </c>
      <c r="E2057" s="453">
        <v>3.59</v>
      </c>
      <c r="F2057" s="453">
        <v>10.96</v>
      </c>
      <c r="G2057" s="453">
        <v>104.36</v>
      </c>
      <c r="H2057" s="453">
        <v>173.85</v>
      </c>
      <c r="I2057" s="453">
        <v>290.89</v>
      </c>
      <c r="J2057" s="453">
        <v>388.78</v>
      </c>
      <c r="K2057" s="454">
        <v>389.3</v>
      </c>
      <c r="L2057" s="453">
        <v>469.73</v>
      </c>
      <c r="M2057" s="453">
        <v>600.30999999999995</v>
      </c>
      <c r="N2057" s="453">
        <v>614.71</v>
      </c>
      <c r="O2057" s="453">
        <v>690.71</v>
      </c>
      <c r="P2057" s="453">
        <v>685.32</v>
      </c>
      <c r="Q2057" s="453">
        <v>679.92</v>
      </c>
      <c r="R2057" s="453">
        <v>900.54</v>
      </c>
      <c r="S2057" s="453">
        <v>906.25</v>
      </c>
      <c r="T2057" s="453">
        <v>845.25</v>
      </c>
      <c r="U2057" s="453">
        <v>914.07</v>
      </c>
      <c r="V2057" s="453">
        <v>928.41</v>
      </c>
      <c r="W2057" s="453">
        <v>953.22</v>
      </c>
      <c r="X2057" s="455">
        <v>947</v>
      </c>
      <c r="Y2057" s="454">
        <v>975.6</v>
      </c>
      <c r="Z2057" s="453">
        <v>1044.1500000000001</v>
      </c>
      <c r="AA2057" s="453">
        <v>1035.8900000000001</v>
      </c>
      <c r="AB2057" s="453">
        <v>1113.08</v>
      </c>
      <c r="AC2057" s="454">
        <v>1143.3</v>
      </c>
    </row>
    <row r="2058" spans="1:29" x14ac:dyDescent="0.25">
      <c r="A2058" s="452" t="s">
        <v>757</v>
      </c>
      <c r="B2058" s="453">
        <v>1182.82</v>
      </c>
      <c r="C2058" s="453">
        <v>1400.08</v>
      </c>
      <c r="D2058" s="453">
        <v>1149.07</v>
      </c>
      <c r="E2058" s="453">
        <v>2032.44</v>
      </c>
      <c r="F2058" s="453">
        <v>2712.11</v>
      </c>
      <c r="G2058" s="453">
        <v>4157.38</v>
      </c>
      <c r="H2058" s="453">
        <v>4820.17</v>
      </c>
      <c r="I2058" s="453">
        <v>5166.49</v>
      </c>
      <c r="J2058" s="453">
        <v>5767.51</v>
      </c>
      <c r="K2058" s="453">
        <v>6721.13</v>
      </c>
      <c r="L2058" s="453">
        <v>5261.86</v>
      </c>
      <c r="M2058" s="453">
        <v>4781.5200000000004</v>
      </c>
      <c r="N2058" s="453">
        <v>5090.33</v>
      </c>
      <c r="O2058" s="453">
        <v>4733.6499999999996</v>
      </c>
      <c r="P2058" s="453">
        <v>4928.2700000000004</v>
      </c>
      <c r="Q2058" s="453">
        <v>5078.03</v>
      </c>
      <c r="R2058" s="453">
        <v>2723.63</v>
      </c>
      <c r="S2058" s="453">
        <v>3246.63</v>
      </c>
      <c r="T2058" s="453">
        <v>3712.35</v>
      </c>
      <c r="U2058" s="453">
        <v>4036.02</v>
      </c>
      <c r="V2058" s="453">
        <v>4467.76</v>
      </c>
      <c r="W2058" s="453">
        <v>4747.22</v>
      </c>
      <c r="X2058" s="453">
        <v>5153.93</v>
      </c>
      <c r="Y2058" s="453">
        <v>5741.48</v>
      </c>
      <c r="Z2058" s="453">
        <v>5842.95</v>
      </c>
      <c r="AA2058" s="453">
        <v>5999.84</v>
      </c>
      <c r="AB2058" s="453">
        <v>6223.86</v>
      </c>
      <c r="AC2058" s="453">
        <v>6179.32</v>
      </c>
    </row>
    <row r="2059" spans="1:29" x14ac:dyDescent="0.25">
      <c r="A2059" s="452" t="s">
        <v>758</v>
      </c>
      <c r="B2059" s="453">
        <v>3039.92</v>
      </c>
      <c r="C2059" s="453">
        <v>2756.35</v>
      </c>
      <c r="D2059" s="453">
        <v>3494.58</v>
      </c>
      <c r="E2059" s="454">
        <v>2856.4</v>
      </c>
      <c r="F2059" s="454">
        <v>4373.3999999999996</v>
      </c>
      <c r="G2059" s="453">
        <v>5867.64</v>
      </c>
      <c r="H2059" s="453">
        <v>6869.57</v>
      </c>
      <c r="I2059" s="453">
        <v>8283.2199999999993</v>
      </c>
      <c r="J2059" s="453">
        <v>8595.49</v>
      </c>
      <c r="K2059" s="453">
        <v>10553.82</v>
      </c>
      <c r="L2059" s="453">
        <v>12253.59</v>
      </c>
      <c r="M2059" s="453">
        <v>9047.15</v>
      </c>
      <c r="N2059" s="453">
        <v>7734.91</v>
      </c>
      <c r="O2059" s="453">
        <v>9871.0300000000007</v>
      </c>
      <c r="P2059" s="453">
        <v>10187.870000000001</v>
      </c>
      <c r="Q2059" s="453">
        <v>11470.68</v>
      </c>
      <c r="R2059" s="453">
        <v>14046.17</v>
      </c>
      <c r="S2059" s="453">
        <v>16051.01</v>
      </c>
      <c r="T2059" s="453">
        <v>17011.560000000001</v>
      </c>
      <c r="U2059" s="453">
        <v>15586.64</v>
      </c>
      <c r="V2059" s="453">
        <v>16070.28</v>
      </c>
      <c r="W2059" s="453">
        <v>15368.22</v>
      </c>
      <c r="X2059" s="453">
        <v>15352.58</v>
      </c>
      <c r="Y2059" s="453">
        <v>15245.58</v>
      </c>
      <c r="Z2059" s="454">
        <v>15109.5</v>
      </c>
      <c r="AA2059" s="453">
        <v>8440.5300000000007</v>
      </c>
      <c r="AB2059" s="453">
        <v>8201.51</v>
      </c>
      <c r="AC2059" s="453">
        <v>6309.32</v>
      </c>
    </row>
    <row r="2060" spans="1:29" x14ac:dyDescent="0.25">
      <c r="A2060" s="452" t="s">
        <v>759</v>
      </c>
      <c r="B2060" s="454">
        <v>4402.2</v>
      </c>
      <c r="C2060" s="453">
        <v>5124.38</v>
      </c>
      <c r="D2060" s="453">
        <v>4417.8100000000004</v>
      </c>
      <c r="E2060" s="453">
        <v>2936.38</v>
      </c>
      <c r="F2060" s="453">
        <v>1953.87</v>
      </c>
      <c r="G2060" s="453">
        <v>1890.38</v>
      </c>
      <c r="H2060" s="454">
        <v>3237.9</v>
      </c>
      <c r="I2060" s="453">
        <v>4051.58</v>
      </c>
      <c r="J2060" s="453">
        <v>4284.51</v>
      </c>
      <c r="K2060" s="453">
        <v>5361.23</v>
      </c>
      <c r="L2060" s="453">
        <v>6611.62</v>
      </c>
      <c r="M2060" s="453">
        <v>8056.95</v>
      </c>
      <c r="N2060" s="453">
        <v>9341.6200000000008</v>
      </c>
      <c r="O2060" s="453">
        <v>10709.15</v>
      </c>
      <c r="P2060" s="453">
        <v>12073.18</v>
      </c>
      <c r="Q2060" s="453">
        <v>13354.01</v>
      </c>
      <c r="R2060" s="453">
        <v>14350.66</v>
      </c>
      <c r="S2060" s="453">
        <v>15198.31</v>
      </c>
      <c r="T2060" s="453">
        <v>16081.25</v>
      </c>
      <c r="U2060" s="453">
        <v>16224.12</v>
      </c>
      <c r="V2060" s="453">
        <v>17297.12</v>
      </c>
      <c r="W2060" s="453">
        <v>18429.39</v>
      </c>
      <c r="X2060" s="453">
        <v>18790.02</v>
      </c>
      <c r="Y2060" s="453">
        <v>18848.97</v>
      </c>
      <c r="Z2060" s="453">
        <v>18877.849999999999</v>
      </c>
      <c r="AA2060" s="453">
        <v>19126.849999999999</v>
      </c>
      <c r="AB2060" s="453">
        <v>19281.37</v>
      </c>
      <c r="AC2060" s="453">
        <v>18711.330000000002</v>
      </c>
    </row>
    <row r="2061" spans="1:29" x14ac:dyDescent="0.25">
      <c r="A2061" s="452" t="s">
        <v>760</v>
      </c>
      <c r="B2061" s="456" t="s">
        <v>751</v>
      </c>
      <c r="C2061" s="456" t="s">
        <v>751</v>
      </c>
      <c r="D2061" s="456" t="s">
        <v>751</v>
      </c>
      <c r="E2061" s="456" t="s">
        <v>751</v>
      </c>
      <c r="F2061" s="456" t="s">
        <v>751</v>
      </c>
      <c r="G2061" s="453">
        <v>29.32</v>
      </c>
      <c r="H2061" s="453">
        <v>49.77</v>
      </c>
      <c r="I2061" s="453">
        <v>71.930000000000007</v>
      </c>
      <c r="J2061" s="453">
        <v>101.88</v>
      </c>
      <c r="K2061" s="453">
        <v>122.08</v>
      </c>
      <c r="L2061" s="454">
        <v>147.9</v>
      </c>
      <c r="M2061" s="453">
        <v>161.46</v>
      </c>
      <c r="N2061" s="453">
        <v>185.34</v>
      </c>
      <c r="O2061" s="453">
        <v>212.23</v>
      </c>
      <c r="P2061" s="453">
        <v>240.33</v>
      </c>
      <c r="Q2061" s="454">
        <v>265.8</v>
      </c>
      <c r="R2061" s="453">
        <v>292.57</v>
      </c>
      <c r="S2061" s="453">
        <v>326.74</v>
      </c>
      <c r="T2061" s="453">
        <v>338.04</v>
      </c>
      <c r="U2061" s="453">
        <v>341.35</v>
      </c>
      <c r="V2061" s="453">
        <v>378.87</v>
      </c>
      <c r="W2061" s="454">
        <v>396.2</v>
      </c>
      <c r="X2061" s="453">
        <v>397.28</v>
      </c>
      <c r="Y2061" s="453">
        <v>469.19</v>
      </c>
      <c r="Z2061" s="453">
        <v>474.76</v>
      </c>
      <c r="AA2061" s="454">
        <v>482.5</v>
      </c>
      <c r="AB2061" s="453">
        <v>483.53</v>
      </c>
      <c r="AC2061" s="453">
        <v>488.71</v>
      </c>
    </row>
    <row r="2062" spans="1:29" x14ac:dyDescent="0.25">
      <c r="A2062" s="452" t="s">
        <v>761</v>
      </c>
      <c r="B2062" s="455">
        <v>444</v>
      </c>
      <c r="C2062" s="454">
        <v>449.3</v>
      </c>
      <c r="D2062" s="453">
        <v>471.91</v>
      </c>
      <c r="E2062" s="454">
        <v>494.1</v>
      </c>
      <c r="F2062" s="453">
        <v>664.06</v>
      </c>
      <c r="G2062" s="453">
        <v>926.65</v>
      </c>
      <c r="H2062" s="454">
        <v>666.4</v>
      </c>
      <c r="I2062" s="453">
        <v>1000.89</v>
      </c>
      <c r="J2062" s="453">
        <v>1520.83</v>
      </c>
      <c r="K2062" s="454">
        <v>1980.4</v>
      </c>
      <c r="L2062" s="453">
        <v>2476.87</v>
      </c>
      <c r="M2062" s="453">
        <v>3246.94</v>
      </c>
      <c r="N2062" s="453">
        <v>4153.32</v>
      </c>
      <c r="O2062" s="453">
        <v>5148.3599999999997</v>
      </c>
      <c r="P2062" s="453">
        <v>6354.76</v>
      </c>
      <c r="Q2062" s="453">
        <v>7512.23</v>
      </c>
      <c r="R2062" s="453">
        <v>8615.2199999999993</v>
      </c>
      <c r="S2062" s="453">
        <v>9277.9699999999993</v>
      </c>
      <c r="T2062" s="455">
        <v>10177</v>
      </c>
      <c r="U2062" s="454">
        <v>10960.4</v>
      </c>
      <c r="V2062" s="453">
        <v>11723.95</v>
      </c>
      <c r="W2062" s="453">
        <v>12604.67</v>
      </c>
      <c r="X2062" s="454">
        <v>13178.8</v>
      </c>
      <c r="Y2062" s="454">
        <v>13753.4</v>
      </c>
      <c r="Z2062" s="453">
        <v>14317.99</v>
      </c>
      <c r="AA2062" s="453">
        <v>14703.35</v>
      </c>
      <c r="AB2062" s="453">
        <v>15045.11</v>
      </c>
      <c r="AC2062" s="453">
        <v>15294.12</v>
      </c>
    </row>
    <row r="2063" spans="1:29" x14ac:dyDescent="0.25">
      <c r="A2063" s="452" t="s">
        <v>762</v>
      </c>
      <c r="B2063" s="453">
        <v>63.88</v>
      </c>
      <c r="C2063" s="453">
        <v>76.02</v>
      </c>
      <c r="D2063" s="453">
        <v>84.42</v>
      </c>
      <c r="E2063" s="453">
        <v>79.14</v>
      </c>
      <c r="F2063" s="454">
        <v>82.2</v>
      </c>
      <c r="G2063" s="453">
        <v>91.92</v>
      </c>
      <c r="H2063" s="453">
        <v>95.96</v>
      </c>
      <c r="I2063" s="453">
        <v>99.69</v>
      </c>
      <c r="J2063" s="453">
        <v>105.78</v>
      </c>
      <c r="K2063" s="453">
        <v>116.67</v>
      </c>
      <c r="L2063" s="453">
        <v>120.21</v>
      </c>
      <c r="M2063" s="453">
        <v>121.57</v>
      </c>
      <c r="N2063" s="453">
        <v>129.79</v>
      </c>
      <c r="O2063" s="453">
        <v>134.15</v>
      </c>
      <c r="P2063" s="453">
        <v>146.33000000000001</v>
      </c>
      <c r="Q2063" s="453">
        <v>194.12</v>
      </c>
      <c r="R2063" s="453">
        <v>197.79</v>
      </c>
      <c r="S2063" s="453">
        <v>224.54</v>
      </c>
      <c r="T2063" s="453">
        <v>217.34</v>
      </c>
      <c r="U2063" s="453">
        <v>224.52</v>
      </c>
      <c r="V2063" s="453">
        <v>245.65</v>
      </c>
      <c r="W2063" s="453">
        <v>219.43</v>
      </c>
      <c r="X2063" s="453">
        <v>222.13</v>
      </c>
      <c r="Y2063" s="453">
        <v>214.83</v>
      </c>
      <c r="Z2063" s="453">
        <v>213.03</v>
      </c>
      <c r="AA2063" s="453">
        <v>250.45</v>
      </c>
      <c r="AB2063" s="453">
        <v>245.28</v>
      </c>
      <c r="AC2063" s="453">
        <v>249.56</v>
      </c>
    </row>
    <row r="2064" spans="1:29" x14ac:dyDescent="0.25">
      <c r="A2064" s="452" t="s">
        <v>763</v>
      </c>
      <c r="B2064" s="456" t="s">
        <v>751</v>
      </c>
      <c r="C2064" s="456" t="s">
        <v>751</v>
      </c>
      <c r="D2064" s="456" t="s">
        <v>751</v>
      </c>
      <c r="E2064" s="456" t="s">
        <v>751</v>
      </c>
      <c r="F2064" s="456" t="s">
        <v>751</v>
      </c>
      <c r="G2064" s="454">
        <v>2.5</v>
      </c>
      <c r="H2064" s="453">
        <v>2.76</v>
      </c>
      <c r="I2064" s="453">
        <v>3.35</v>
      </c>
      <c r="J2064" s="454">
        <v>7.6</v>
      </c>
      <c r="K2064" s="453">
        <v>10.57</v>
      </c>
      <c r="L2064" s="453">
        <v>14.08</v>
      </c>
      <c r="M2064" s="453">
        <v>17.89</v>
      </c>
      <c r="N2064" s="453">
        <v>21.66</v>
      </c>
      <c r="O2064" s="454">
        <v>25.5</v>
      </c>
      <c r="P2064" s="454">
        <v>40.700000000000003</v>
      </c>
      <c r="Q2064" s="455">
        <v>55</v>
      </c>
      <c r="R2064" s="453">
        <v>87.99</v>
      </c>
      <c r="S2064" s="453">
        <v>114.05</v>
      </c>
      <c r="T2064" s="453">
        <v>141.65</v>
      </c>
      <c r="U2064" s="453">
        <v>155.27000000000001</v>
      </c>
      <c r="V2064" s="453">
        <v>166.06</v>
      </c>
      <c r="W2064" s="453">
        <v>171.24</v>
      </c>
      <c r="X2064" s="453">
        <v>175.95</v>
      </c>
      <c r="Y2064" s="453">
        <v>191.21</v>
      </c>
      <c r="Z2064" s="453">
        <v>206.11</v>
      </c>
      <c r="AA2064" s="453">
        <v>219.56</v>
      </c>
      <c r="AB2064" s="453">
        <v>240.84</v>
      </c>
      <c r="AC2064" s="453">
        <v>234.92</v>
      </c>
    </row>
    <row r="2065" spans="1:29" x14ac:dyDescent="0.25">
      <c r="A2065" s="452" t="s">
        <v>764</v>
      </c>
      <c r="B2065" s="456" t="s">
        <v>751</v>
      </c>
      <c r="C2065" s="456" t="s">
        <v>751</v>
      </c>
      <c r="D2065" s="456" t="s">
        <v>751</v>
      </c>
      <c r="E2065" s="453">
        <v>0.03</v>
      </c>
      <c r="F2065" s="453">
        <v>0.09</v>
      </c>
      <c r="G2065" s="453">
        <v>6.18</v>
      </c>
      <c r="H2065" s="453">
        <v>7.61</v>
      </c>
      <c r="I2065" s="453">
        <v>10.11</v>
      </c>
      <c r="J2065" s="453">
        <v>13.75</v>
      </c>
      <c r="K2065" s="453">
        <v>17.32</v>
      </c>
      <c r="L2065" s="453">
        <v>21.86</v>
      </c>
      <c r="M2065" s="454">
        <v>28.2</v>
      </c>
      <c r="N2065" s="454">
        <v>35.799999999999997</v>
      </c>
      <c r="O2065" s="453">
        <v>47.07</v>
      </c>
      <c r="P2065" s="453">
        <v>67.989999999999995</v>
      </c>
      <c r="Q2065" s="453">
        <v>89.23</v>
      </c>
      <c r="R2065" s="453">
        <v>118.73</v>
      </c>
      <c r="S2065" s="454">
        <v>154.30000000000001</v>
      </c>
      <c r="T2065" s="453">
        <v>192.52</v>
      </c>
      <c r="U2065" s="453">
        <v>214.43</v>
      </c>
      <c r="V2065" s="453">
        <v>257.64999999999998</v>
      </c>
      <c r="W2065" s="453">
        <v>304.37</v>
      </c>
      <c r="X2065" s="453">
        <v>350.98</v>
      </c>
      <c r="Y2065" s="453">
        <v>406.96</v>
      </c>
      <c r="Z2065" s="453">
        <v>459.75</v>
      </c>
      <c r="AA2065" s="453">
        <v>567.78</v>
      </c>
      <c r="AB2065" s="455">
        <v>732</v>
      </c>
      <c r="AC2065" s="453">
        <v>711.26</v>
      </c>
    </row>
    <row r="2066" spans="1:29" x14ac:dyDescent="0.25">
      <c r="A2066" s="452" t="s">
        <v>765</v>
      </c>
      <c r="B2066" s="455">
        <v>0</v>
      </c>
      <c r="C2066" s="455">
        <v>0</v>
      </c>
      <c r="D2066" s="453">
        <v>5.49</v>
      </c>
      <c r="E2066" s="453">
        <v>12.94</v>
      </c>
      <c r="F2066" s="453">
        <v>14.19</v>
      </c>
      <c r="G2066" s="453">
        <v>15.15</v>
      </c>
      <c r="H2066" s="453">
        <v>17.329999999999998</v>
      </c>
      <c r="I2066" s="454">
        <v>20.100000000000001</v>
      </c>
      <c r="J2066" s="453">
        <v>22.96</v>
      </c>
      <c r="K2066" s="453">
        <v>26.21</v>
      </c>
      <c r="L2066" s="453">
        <v>31.08</v>
      </c>
      <c r="M2066" s="453">
        <v>38.25</v>
      </c>
      <c r="N2066" s="453">
        <v>41.51</v>
      </c>
      <c r="O2066" s="453">
        <v>41.75</v>
      </c>
      <c r="P2066" s="453">
        <v>41.93</v>
      </c>
      <c r="Q2066" s="453">
        <v>40.47</v>
      </c>
      <c r="R2066" s="453">
        <v>43.37</v>
      </c>
      <c r="S2066" s="453">
        <v>47.76</v>
      </c>
      <c r="T2066" s="453">
        <v>50.25</v>
      </c>
      <c r="U2066" s="454">
        <v>51.4</v>
      </c>
      <c r="V2066" s="453">
        <v>53.69</v>
      </c>
      <c r="W2066" s="453">
        <v>56.56</v>
      </c>
      <c r="X2066" s="453">
        <v>58.93</v>
      </c>
      <c r="Y2066" s="453">
        <v>62.46</v>
      </c>
      <c r="Z2066" s="454">
        <v>67.2</v>
      </c>
      <c r="AA2066" s="453">
        <v>67.489999999999995</v>
      </c>
      <c r="AB2066" s="453">
        <v>65.63</v>
      </c>
      <c r="AC2066" s="453">
        <v>71.64</v>
      </c>
    </row>
    <row r="2067" spans="1:29" x14ac:dyDescent="0.25">
      <c r="A2067" s="452" t="s">
        <v>766</v>
      </c>
      <c r="B2067" s="456" t="s">
        <v>751</v>
      </c>
      <c r="C2067" s="453">
        <v>15.14</v>
      </c>
      <c r="D2067" s="453">
        <v>23.24</v>
      </c>
      <c r="E2067" s="453">
        <v>27.53</v>
      </c>
      <c r="F2067" s="453">
        <v>32.409999999999997</v>
      </c>
      <c r="G2067" s="453">
        <v>37.15</v>
      </c>
      <c r="H2067" s="453">
        <v>38.78</v>
      </c>
      <c r="I2067" s="453">
        <v>71.08</v>
      </c>
      <c r="J2067" s="454">
        <v>147.4</v>
      </c>
      <c r="K2067" s="454">
        <v>301.60000000000002</v>
      </c>
      <c r="L2067" s="453">
        <v>211.12</v>
      </c>
      <c r="M2067" s="453">
        <v>261.23</v>
      </c>
      <c r="N2067" s="453">
        <v>379.56</v>
      </c>
      <c r="O2067" s="453">
        <v>504.81</v>
      </c>
      <c r="P2067" s="454">
        <v>669.8</v>
      </c>
      <c r="Q2067" s="453">
        <v>775.92</v>
      </c>
      <c r="R2067" s="453">
        <v>912.07</v>
      </c>
      <c r="S2067" s="453">
        <v>1023.66</v>
      </c>
      <c r="T2067" s="453">
        <v>1134.9100000000001</v>
      </c>
      <c r="U2067" s="453">
        <v>1102.1500000000001</v>
      </c>
      <c r="V2067" s="454">
        <v>1203.2</v>
      </c>
      <c r="W2067" s="453">
        <v>1308.43</v>
      </c>
      <c r="X2067" s="453">
        <v>1203.1199999999999</v>
      </c>
      <c r="Y2067" s="453">
        <v>1252.76</v>
      </c>
      <c r="Z2067" s="453">
        <v>1694.26</v>
      </c>
      <c r="AA2067" s="453">
        <v>2202.19</v>
      </c>
      <c r="AB2067" s="455">
        <v>1648</v>
      </c>
      <c r="AC2067" s="453">
        <v>1801.17</v>
      </c>
    </row>
    <row r="2068" spans="1:29" x14ac:dyDescent="0.25">
      <c r="A2068" s="452" t="s">
        <v>767</v>
      </c>
      <c r="B2068" s="456" t="s">
        <v>751</v>
      </c>
      <c r="C2068" s="456" t="s">
        <v>751</v>
      </c>
      <c r="D2068" s="456" t="s">
        <v>751</v>
      </c>
      <c r="E2068" s="456" t="s">
        <v>751</v>
      </c>
      <c r="F2068" s="455">
        <v>0</v>
      </c>
      <c r="G2068" s="455">
        <v>0</v>
      </c>
      <c r="H2068" s="455">
        <v>0</v>
      </c>
      <c r="I2068" s="455">
        <v>0</v>
      </c>
      <c r="J2068" s="453">
        <v>0.01</v>
      </c>
      <c r="K2068" s="453">
        <v>0.01</v>
      </c>
      <c r="L2068" s="454">
        <v>6.7</v>
      </c>
      <c r="M2068" s="453">
        <v>11.26</v>
      </c>
      <c r="N2068" s="453">
        <v>14.99</v>
      </c>
      <c r="O2068" s="453">
        <v>16.45</v>
      </c>
      <c r="P2068" s="453">
        <v>29.48</v>
      </c>
      <c r="Q2068" s="453">
        <v>41.78</v>
      </c>
      <c r="R2068" s="453">
        <v>78.86</v>
      </c>
      <c r="S2068" s="453">
        <v>96.74</v>
      </c>
      <c r="T2068" s="453">
        <v>112.37</v>
      </c>
      <c r="U2068" s="453">
        <v>133.13</v>
      </c>
      <c r="V2068" s="453">
        <v>145.49</v>
      </c>
      <c r="W2068" s="453">
        <v>169.02</v>
      </c>
      <c r="X2068" s="453">
        <v>201.03</v>
      </c>
      <c r="Y2068" s="453">
        <v>216.32</v>
      </c>
      <c r="Z2068" s="453">
        <v>230.77</v>
      </c>
      <c r="AA2068" s="453">
        <v>246.37</v>
      </c>
      <c r="AB2068" s="453">
        <v>256.58</v>
      </c>
      <c r="AC2068" s="453">
        <v>310.93</v>
      </c>
    </row>
    <row r="2069" spans="1:29" x14ac:dyDescent="0.25">
      <c r="A2069" s="452" t="s">
        <v>768</v>
      </c>
      <c r="B2069" s="453">
        <v>5606.33</v>
      </c>
      <c r="C2069" s="453">
        <v>4366.07</v>
      </c>
      <c r="D2069" s="453">
        <v>5621.29</v>
      </c>
      <c r="E2069" s="453">
        <v>6311.62</v>
      </c>
      <c r="F2069" s="453">
        <v>8159.23</v>
      </c>
      <c r="G2069" s="453">
        <v>7570.52</v>
      </c>
      <c r="H2069" s="453">
        <v>9593.31</v>
      </c>
      <c r="I2069" s="453">
        <v>10198.450000000001</v>
      </c>
      <c r="J2069" s="453">
        <v>11568.72</v>
      </c>
      <c r="K2069" s="453">
        <v>6012.71</v>
      </c>
      <c r="L2069" s="453">
        <v>4765.18</v>
      </c>
      <c r="M2069" s="453">
        <v>2069.61</v>
      </c>
      <c r="N2069" s="453">
        <v>1813.01</v>
      </c>
      <c r="O2069" s="453">
        <v>1817.24</v>
      </c>
      <c r="P2069" s="453">
        <v>1911.39</v>
      </c>
      <c r="Q2069" s="453">
        <v>1734.64</v>
      </c>
      <c r="R2069" s="453">
        <v>1991.29</v>
      </c>
      <c r="S2069" s="453">
        <v>2132.11</v>
      </c>
      <c r="T2069" s="454">
        <v>2245.4</v>
      </c>
      <c r="U2069" s="454">
        <v>2355.5</v>
      </c>
      <c r="V2069" s="453">
        <v>2668.84</v>
      </c>
      <c r="W2069" s="453">
        <v>2448.41</v>
      </c>
      <c r="X2069" s="453">
        <v>2411.92</v>
      </c>
      <c r="Y2069" s="453">
        <v>2061.64</v>
      </c>
      <c r="Z2069" s="454">
        <v>1649.1</v>
      </c>
      <c r="AA2069" s="453">
        <v>1833.55</v>
      </c>
      <c r="AB2069" s="453">
        <v>1876.41</v>
      </c>
      <c r="AC2069" s="453">
        <v>1826.38</v>
      </c>
    </row>
    <row r="2070" spans="1:29" x14ac:dyDescent="0.25">
      <c r="A2070" s="452" t="s">
        <v>769</v>
      </c>
      <c r="B2070" s="453">
        <v>2.44</v>
      </c>
      <c r="C2070" s="453">
        <v>3.89</v>
      </c>
      <c r="D2070" s="453">
        <v>5.64</v>
      </c>
      <c r="E2070" s="453">
        <v>235.26</v>
      </c>
      <c r="F2070" s="453">
        <v>261.11</v>
      </c>
      <c r="G2070" s="453">
        <v>353.45</v>
      </c>
      <c r="H2070" s="454">
        <v>417.2</v>
      </c>
      <c r="I2070" s="453">
        <v>498.14</v>
      </c>
      <c r="J2070" s="453">
        <v>608.54999999999995</v>
      </c>
      <c r="K2070" s="453">
        <v>700.92</v>
      </c>
      <c r="L2070" s="453">
        <v>713.63</v>
      </c>
      <c r="M2070" s="454">
        <v>863.1</v>
      </c>
      <c r="N2070" s="453">
        <v>969.36</v>
      </c>
      <c r="O2070" s="453">
        <v>1073.4100000000001</v>
      </c>
      <c r="P2070" s="453">
        <v>1160.21</v>
      </c>
      <c r="Q2070" s="453">
        <v>1148.33</v>
      </c>
      <c r="R2070" s="453">
        <v>1155.23</v>
      </c>
      <c r="S2070" s="453">
        <v>1198.4100000000001</v>
      </c>
      <c r="T2070" s="453">
        <v>1249.71</v>
      </c>
      <c r="U2070" s="453">
        <v>1310.44</v>
      </c>
      <c r="V2070" s="453">
        <v>1485.66</v>
      </c>
      <c r="W2070" s="453">
        <v>1413.93</v>
      </c>
      <c r="X2070" s="453">
        <v>1492.36</v>
      </c>
      <c r="Y2070" s="453">
        <v>1519.63</v>
      </c>
      <c r="Z2070" s="453">
        <v>1586.61</v>
      </c>
      <c r="AA2070" s="453">
        <v>1615.86</v>
      </c>
      <c r="AB2070" s="454">
        <v>1632.2</v>
      </c>
      <c r="AC2070" s="453">
        <v>1724.77</v>
      </c>
    </row>
    <row r="2071" spans="1:29" x14ac:dyDescent="0.25">
      <c r="A2071" s="452" t="s">
        <v>770</v>
      </c>
      <c r="B2071" s="456" t="s">
        <v>751</v>
      </c>
      <c r="C2071" s="456" t="s">
        <v>751</v>
      </c>
      <c r="D2071" s="456" t="s">
        <v>751</v>
      </c>
      <c r="E2071" s="456" t="s">
        <v>751</v>
      </c>
      <c r="F2071" s="456" t="s">
        <v>751</v>
      </c>
      <c r="G2071" s="453">
        <v>164.31</v>
      </c>
      <c r="H2071" s="453">
        <v>335.49</v>
      </c>
      <c r="I2071" s="453">
        <v>481.02</v>
      </c>
      <c r="J2071" s="453">
        <v>569.32000000000005</v>
      </c>
      <c r="K2071" s="453">
        <v>780.47</v>
      </c>
      <c r="L2071" s="454">
        <v>1366.5</v>
      </c>
      <c r="M2071" s="453">
        <v>1925.34</v>
      </c>
      <c r="N2071" s="453">
        <v>2505.9299999999998</v>
      </c>
      <c r="O2071" s="455">
        <v>3078</v>
      </c>
      <c r="P2071" s="453">
        <v>3733.23</v>
      </c>
      <c r="Q2071" s="453">
        <v>4556.7299999999996</v>
      </c>
      <c r="R2071" s="453">
        <v>5408.05</v>
      </c>
      <c r="S2071" s="454">
        <v>6009.8</v>
      </c>
      <c r="T2071" s="453">
        <v>6334.89</v>
      </c>
      <c r="U2071" s="453">
        <v>6289.67</v>
      </c>
      <c r="V2071" s="453">
        <v>7006.36</v>
      </c>
      <c r="W2071" s="454">
        <v>7622.6</v>
      </c>
      <c r="X2071" s="453">
        <v>7959.91</v>
      </c>
      <c r="Y2071" s="453">
        <v>8356.09</v>
      </c>
      <c r="Z2071" s="455">
        <v>8978</v>
      </c>
      <c r="AA2071" s="453">
        <v>8987.24</v>
      </c>
      <c r="AB2071" s="454">
        <v>6730.8</v>
      </c>
      <c r="AC2071" s="453">
        <v>6893.27</v>
      </c>
    </row>
    <row r="2072" spans="1:29" x14ac:dyDescent="0.25">
      <c r="A2072" s="452" t="s">
        <v>771</v>
      </c>
      <c r="B2072" s="456" t="s">
        <v>751</v>
      </c>
      <c r="C2072" s="456" t="s">
        <v>751</v>
      </c>
      <c r="D2072" s="456" t="s">
        <v>751</v>
      </c>
      <c r="E2072" s="456" t="s">
        <v>751</v>
      </c>
      <c r="F2072" s="456" t="s">
        <v>751</v>
      </c>
      <c r="G2072" s="453">
        <v>105.58</v>
      </c>
      <c r="H2072" s="453">
        <v>132.59</v>
      </c>
      <c r="I2072" s="453">
        <v>192.76</v>
      </c>
      <c r="J2072" s="454">
        <v>260.39999999999998</v>
      </c>
      <c r="K2072" s="453">
        <v>343.56</v>
      </c>
      <c r="L2072" s="453">
        <v>425.55</v>
      </c>
      <c r="M2072" s="453">
        <v>532.05999999999995</v>
      </c>
      <c r="N2072" s="453">
        <v>664.79</v>
      </c>
      <c r="O2072" s="453">
        <v>796.89</v>
      </c>
      <c r="P2072" s="453">
        <v>909.64</v>
      </c>
      <c r="Q2072" s="454">
        <v>1076.5999999999999</v>
      </c>
      <c r="R2072" s="453">
        <v>1252.6400000000001</v>
      </c>
      <c r="S2072" s="453">
        <v>1483.86</v>
      </c>
      <c r="T2072" s="453">
        <v>1733.68</v>
      </c>
      <c r="U2072" s="453">
        <v>1923.72</v>
      </c>
      <c r="V2072" s="453">
        <v>2103.17</v>
      </c>
      <c r="W2072" s="453">
        <v>2278.59</v>
      </c>
      <c r="X2072" s="453">
        <v>2442.7399999999998</v>
      </c>
      <c r="Y2072" s="453">
        <v>2616.4899999999998</v>
      </c>
      <c r="Z2072" s="453">
        <v>2748.32</v>
      </c>
      <c r="AA2072" s="453">
        <v>2906.68</v>
      </c>
      <c r="AB2072" s="453">
        <v>3058.93</v>
      </c>
      <c r="AC2072" s="454">
        <v>3257.1</v>
      </c>
    </row>
    <row r="2073" spans="1:29" x14ac:dyDescent="0.25">
      <c r="A2073" s="452" t="s">
        <v>772</v>
      </c>
      <c r="B2073" s="453">
        <v>0.18</v>
      </c>
      <c r="C2073" s="453">
        <v>0.28999999999999998</v>
      </c>
      <c r="D2073" s="453">
        <v>0.45</v>
      </c>
      <c r="E2073" s="453">
        <v>0.73</v>
      </c>
      <c r="F2073" s="454">
        <v>1.2</v>
      </c>
      <c r="G2073" s="453">
        <v>2.5299999999999998</v>
      </c>
      <c r="H2073" s="453">
        <v>4.72</v>
      </c>
      <c r="I2073" s="453">
        <v>10.36</v>
      </c>
      <c r="J2073" s="453">
        <v>23.88</v>
      </c>
      <c r="K2073" s="453">
        <v>39.729999999999997</v>
      </c>
      <c r="L2073" s="453">
        <v>70.819999999999993</v>
      </c>
      <c r="M2073" s="453">
        <v>112.87</v>
      </c>
      <c r="N2073" s="453">
        <v>168.16</v>
      </c>
      <c r="O2073" s="453">
        <v>228.75</v>
      </c>
      <c r="P2073" s="455">
        <v>294</v>
      </c>
      <c r="Q2073" s="453">
        <v>368.98</v>
      </c>
      <c r="R2073" s="453">
        <v>484.27</v>
      </c>
      <c r="S2073" s="454">
        <v>665.7</v>
      </c>
      <c r="T2073" s="453">
        <v>947.02</v>
      </c>
      <c r="U2073" s="453">
        <v>924.58</v>
      </c>
      <c r="V2073" s="453">
        <v>982.62</v>
      </c>
      <c r="W2073" s="454">
        <v>1092.3</v>
      </c>
      <c r="X2073" s="453">
        <v>1197.45</v>
      </c>
      <c r="Y2073" s="453">
        <v>1298.6300000000001</v>
      </c>
      <c r="Z2073" s="453">
        <v>1373.28</v>
      </c>
      <c r="AA2073" s="453">
        <v>1637.67</v>
      </c>
      <c r="AB2073" s="453">
        <v>1893.85</v>
      </c>
      <c r="AC2073" s="453">
        <v>2177.6799999999998</v>
      </c>
    </row>
    <row r="2074" spans="1:29" x14ac:dyDescent="0.25">
      <c r="A2074" s="452" t="s">
        <v>773</v>
      </c>
      <c r="B2074" s="456" t="s">
        <v>751</v>
      </c>
      <c r="C2074" s="456" t="s">
        <v>751</v>
      </c>
      <c r="D2074" s="456" t="s">
        <v>751</v>
      </c>
      <c r="E2074" s="453">
        <v>31.41</v>
      </c>
      <c r="F2074" s="453">
        <v>31.65</v>
      </c>
      <c r="G2074" s="453">
        <v>32.880000000000003</v>
      </c>
      <c r="H2074" s="453">
        <v>29.85</v>
      </c>
      <c r="I2074" s="453">
        <v>34.46</v>
      </c>
      <c r="J2074" s="455">
        <v>31</v>
      </c>
      <c r="K2074" s="453">
        <v>31.24</v>
      </c>
      <c r="L2074" s="453">
        <v>45.88</v>
      </c>
      <c r="M2074" s="453">
        <v>62.27</v>
      </c>
      <c r="N2074" s="453">
        <v>77.89</v>
      </c>
      <c r="O2074" s="453">
        <v>98.22</v>
      </c>
      <c r="P2074" s="453">
        <v>120.69</v>
      </c>
      <c r="Q2074" s="453">
        <v>143.86000000000001</v>
      </c>
      <c r="R2074" s="453">
        <v>166.92</v>
      </c>
      <c r="S2074" s="453">
        <v>192.74</v>
      </c>
      <c r="T2074" s="453">
        <v>219.99</v>
      </c>
      <c r="U2074" s="453">
        <v>238.98</v>
      </c>
      <c r="V2074" s="453">
        <v>252.15</v>
      </c>
      <c r="W2074" s="453">
        <v>263.48</v>
      </c>
      <c r="X2074" s="453">
        <v>285.55</v>
      </c>
      <c r="Y2074" s="453">
        <v>303.95999999999998</v>
      </c>
      <c r="Z2074" s="453">
        <v>320.74</v>
      </c>
      <c r="AA2074" s="453">
        <v>341.73</v>
      </c>
      <c r="AB2074" s="453">
        <v>352.33</v>
      </c>
      <c r="AC2074" s="453">
        <v>357.48</v>
      </c>
    </row>
    <row r="2075" spans="1:29" x14ac:dyDescent="0.25">
      <c r="A2075" s="452" t="s">
        <v>774</v>
      </c>
      <c r="B2075" s="456" t="s">
        <v>751</v>
      </c>
      <c r="C2075" s="456" t="s">
        <v>751</v>
      </c>
      <c r="D2075" s="456" t="s">
        <v>751</v>
      </c>
      <c r="E2075" s="456" t="s">
        <v>751</v>
      </c>
      <c r="F2075" s="454">
        <v>0.2</v>
      </c>
      <c r="G2075" s="453">
        <v>13.32</v>
      </c>
      <c r="H2075" s="453">
        <v>28.39</v>
      </c>
      <c r="I2075" s="453">
        <v>41.21</v>
      </c>
      <c r="J2075" s="453">
        <v>54.61</v>
      </c>
      <c r="K2075" s="453">
        <v>77.290000000000006</v>
      </c>
      <c r="L2075" s="453">
        <v>105.04</v>
      </c>
      <c r="M2075" s="453">
        <v>138.78</v>
      </c>
      <c r="N2075" s="453">
        <v>178.46</v>
      </c>
      <c r="O2075" s="453">
        <v>213.52</v>
      </c>
      <c r="P2075" s="453">
        <v>254.39</v>
      </c>
      <c r="Q2075" s="453">
        <v>292.99</v>
      </c>
      <c r="R2075" s="453">
        <v>341.49</v>
      </c>
      <c r="S2075" s="453">
        <v>388.26</v>
      </c>
      <c r="T2075" s="453">
        <v>454.47</v>
      </c>
      <c r="U2075" s="453">
        <v>516.92999999999995</v>
      </c>
      <c r="V2075" s="453">
        <v>597.24</v>
      </c>
      <c r="W2075" s="453">
        <v>605.03</v>
      </c>
      <c r="X2075" s="454">
        <v>628.20000000000005</v>
      </c>
      <c r="Y2075" s="453">
        <v>646.88</v>
      </c>
      <c r="Z2075" s="453">
        <v>653.84</v>
      </c>
      <c r="AA2075" s="453">
        <v>734.88</v>
      </c>
      <c r="AB2075" s="453">
        <v>673.37</v>
      </c>
      <c r="AC2075" s="453">
        <v>739.06</v>
      </c>
    </row>
    <row r="2076" spans="1:29" x14ac:dyDescent="0.25">
      <c r="A2076" s="452" t="s">
        <v>8</v>
      </c>
      <c r="B2076" s="453">
        <v>0.02</v>
      </c>
      <c r="C2076" s="453">
        <v>0.03</v>
      </c>
      <c r="D2076" s="453">
        <v>0.05</v>
      </c>
      <c r="E2076" s="454">
        <v>0.2</v>
      </c>
      <c r="F2076" s="453">
        <v>81.239999999999995</v>
      </c>
      <c r="G2076" s="453">
        <v>149.81</v>
      </c>
      <c r="H2076" s="453">
        <v>233.44</v>
      </c>
      <c r="I2076" s="453">
        <v>333.48</v>
      </c>
      <c r="J2076" s="453">
        <v>442.45</v>
      </c>
      <c r="K2076" s="453">
        <v>540.28</v>
      </c>
      <c r="L2076" s="454">
        <v>715.4</v>
      </c>
      <c r="M2076" s="454">
        <v>786.5</v>
      </c>
      <c r="N2076" s="453">
        <v>880.74</v>
      </c>
      <c r="O2076" s="453">
        <v>978.75</v>
      </c>
      <c r="P2076" s="453">
        <v>1082.52</v>
      </c>
      <c r="Q2076" s="453">
        <v>1157.9100000000001</v>
      </c>
      <c r="R2076" s="454">
        <v>1314.8</v>
      </c>
      <c r="S2076" s="453">
        <v>1350.83</v>
      </c>
      <c r="T2076" s="453">
        <v>1393.04</v>
      </c>
      <c r="U2076" s="453">
        <v>1396.43</v>
      </c>
      <c r="V2076" s="453">
        <v>1383.77</v>
      </c>
      <c r="W2076" s="453">
        <v>1383.91</v>
      </c>
      <c r="X2076" s="453">
        <v>1418.13</v>
      </c>
      <c r="Y2076" s="453">
        <v>1425.49</v>
      </c>
      <c r="Z2076" s="453">
        <v>1420.03</v>
      </c>
      <c r="AA2076" s="453">
        <v>1390.02</v>
      </c>
      <c r="AB2076" s="453">
        <v>1359.14</v>
      </c>
      <c r="AC2076" s="453">
        <v>1278.58</v>
      </c>
    </row>
    <row r="2077" spans="1:29" x14ac:dyDescent="0.25">
      <c r="A2077" s="452" t="s">
        <v>11</v>
      </c>
      <c r="B2077" s="453">
        <v>6.49</v>
      </c>
      <c r="C2077" s="453">
        <v>11.14</v>
      </c>
      <c r="D2077" s="453">
        <v>12.81</v>
      </c>
      <c r="E2077" s="454">
        <v>30.2</v>
      </c>
      <c r="F2077" s="453">
        <v>73.260000000000005</v>
      </c>
      <c r="G2077" s="453">
        <v>135.76</v>
      </c>
      <c r="H2077" s="453">
        <v>226.86</v>
      </c>
      <c r="I2077" s="453">
        <v>371.93</v>
      </c>
      <c r="J2077" s="453">
        <v>483.44</v>
      </c>
      <c r="K2077" s="453">
        <v>638.96</v>
      </c>
      <c r="L2077" s="453">
        <v>769.55</v>
      </c>
      <c r="M2077" s="453">
        <v>851.79</v>
      </c>
      <c r="N2077" s="453">
        <v>934.39</v>
      </c>
      <c r="O2077" s="453">
        <v>1003.07</v>
      </c>
      <c r="P2077" s="453">
        <v>1084.77</v>
      </c>
      <c r="Q2077" s="454">
        <v>1109.8</v>
      </c>
      <c r="R2077" s="453">
        <v>1134.51</v>
      </c>
      <c r="S2077" s="453">
        <v>1139.99</v>
      </c>
      <c r="T2077" s="453">
        <v>1155.43</v>
      </c>
      <c r="U2077" s="453">
        <v>1153.74</v>
      </c>
      <c r="V2077" s="453">
        <v>1135.92</v>
      </c>
      <c r="W2077" s="453">
        <v>1113.27</v>
      </c>
      <c r="X2077" s="454">
        <v>1098.0999999999999</v>
      </c>
      <c r="Y2077" s="453">
        <v>1087.3399999999999</v>
      </c>
      <c r="Z2077" s="453">
        <v>1113.77</v>
      </c>
      <c r="AA2077" s="453">
        <v>1132.3499999999999</v>
      </c>
      <c r="AB2077" s="453">
        <v>1149.02</v>
      </c>
      <c r="AC2077" s="453">
        <v>1138.31</v>
      </c>
    </row>
    <row r="2078" spans="1:29" x14ac:dyDescent="0.25">
      <c r="A2078" s="452" t="s">
        <v>775</v>
      </c>
      <c r="B2078" s="453">
        <v>14391.43</v>
      </c>
      <c r="C2078" s="453">
        <v>14991.02</v>
      </c>
      <c r="D2078" s="453">
        <v>15597.54</v>
      </c>
      <c r="E2078" s="453">
        <v>16504.009999999998</v>
      </c>
      <c r="F2078" s="454">
        <v>17589.2</v>
      </c>
      <c r="G2078" s="453">
        <v>19088.63</v>
      </c>
      <c r="H2078" s="453">
        <v>20237.62</v>
      </c>
      <c r="I2078" s="453">
        <v>23085.99</v>
      </c>
      <c r="J2078" s="453">
        <v>20047.61</v>
      </c>
      <c r="K2078" s="453">
        <v>11434.91</v>
      </c>
      <c r="L2078" s="454">
        <v>9845.5</v>
      </c>
      <c r="M2078" s="453">
        <v>10846.76</v>
      </c>
      <c r="N2078" s="453">
        <v>11337.61</v>
      </c>
      <c r="O2078" s="454">
        <v>12765.7</v>
      </c>
      <c r="P2078" s="453">
        <v>11837.67</v>
      </c>
      <c r="Q2078" s="453">
        <v>13051.89</v>
      </c>
      <c r="R2078" s="453">
        <v>13954.96</v>
      </c>
      <c r="S2078" s="454">
        <v>14395.2</v>
      </c>
      <c r="T2078" s="453">
        <v>14881.47</v>
      </c>
      <c r="U2078" s="453">
        <v>15505.57</v>
      </c>
      <c r="V2078" s="453">
        <v>16362.74</v>
      </c>
      <c r="W2078" s="455">
        <v>14823</v>
      </c>
      <c r="X2078" s="453">
        <v>15365.69</v>
      </c>
      <c r="Y2078" s="454">
        <v>15689.6</v>
      </c>
      <c r="Z2078" s="453">
        <v>15883.52</v>
      </c>
      <c r="AA2078" s="453">
        <v>15870.67</v>
      </c>
      <c r="AB2078" s="453">
        <v>15108.56</v>
      </c>
      <c r="AC2078" s="453">
        <v>14085.33</v>
      </c>
    </row>
    <row r="2079" spans="1:29" x14ac:dyDescent="0.25">
      <c r="A2079" s="452" t="s">
        <v>9</v>
      </c>
      <c r="B2079" s="453">
        <v>0.69</v>
      </c>
      <c r="C2079" s="454">
        <v>0.7</v>
      </c>
      <c r="D2079" s="454">
        <v>0.7</v>
      </c>
      <c r="E2079" s="453">
        <v>1.45</v>
      </c>
      <c r="F2079" s="453">
        <v>2.33</v>
      </c>
      <c r="G2079" s="453">
        <v>10.220000000000001</v>
      </c>
      <c r="H2079" s="453">
        <v>18.59</v>
      </c>
      <c r="I2079" s="453">
        <v>28.77</v>
      </c>
      <c r="J2079" s="453">
        <v>43.22</v>
      </c>
      <c r="K2079" s="453">
        <v>48.85</v>
      </c>
      <c r="L2079" s="453">
        <v>43.28</v>
      </c>
      <c r="M2079" s="453">
        <v>48.69</v>
      </c>
      <c r="N2079" s="453">
        <v>45.76</v>
      </c>
      <c r="O2079" s="453">
        <v>56.75</v>
      </c>
      <c r="P2079" s="453">
        <v>59.54</v>
      </c>
      <c r="Q2079" s="453">
        <v>69.28</v>
      </c>
      <c r="R2079" s="453">
        <v>69.540000000000006</v>
      </c>
      <c r="S2079" s="453">
        <v>73.34</v>
      </c>
      <c r="T2079" s="453">
        <v>83.72</v>
      </c>
      <c r="U2079" s="453">
        <v>113.06</v>
      </c>
      <c r="V2079" s="453">
        <v>145.83000000000001</v>
      </c>
      <c r="W2079" s="454">
        <v>144.5</v>
      </c>
      <c r="X2079" s="453">
        <v>171.47</v>
      </c>
      <c r="Y2079" s="453">
        <v>179.15</v>
      </c>
      <c r="Z2079" s="453">
        <v>180.48</v>
      </c>
      <c r="AA2079" s="453">
        <v>204.76</v>
      </c>
      <c r="AB2079" s="453">
        <v>191.96</v>
      </c>
      <c r="AC2079" s="453">
        <v>204.91</v>
      </c>
    </row>
    <row r="2080" spans="1:29" x14ac:dyDescent="0.25">
      <c r="A2080" s="452" t="s">
        <v>776</v>
      </c>
      <c r="B2080" s="455">
        <v>0</v>
      </c>
      <c r="C2080" s="453">
        <v>0.01</v>
      </c>
      <c r="D2080" s="453">
        <v>0.09</v>
      </c>
      <c r="E2080" s="454">
        <v>0.2</v>
      </c>
      <c r="F2080" s="453">
        <v>0.51</v>
      </c>
      <c r="G2080" s="453">
        <v>1.37</v>
      </c>
      <c r="H2080" s="453">
        <v>1.73</v>
      </c>
      <c r="I2080" s="453">
        <v>2.14</v>
      </c>
      <c r="J2080" s="453">
        <v>2.74</v>
      </c>
      <c r="K2080" s="453">
        <v>3.35</v>
      </c>
      <c r="L2080" s="453">
        <v>4.1100000000000003</v>
      </c>
      <c r="M2080" s="453">
        <v>4.9400000000000004</v>
      </c>
      <c r="N2080" s="453">
        <v>5.48</v>
      </c>
      <c r="O2080" s="453">
        <v>6.21</v>
      </c>
      <c r="P2080" s="453">
        <v>7.06</v>
      </c>
      <c r="Q2080" s="453">
        <v>7.38</v>
      </c>
      <c r="R2080" s="453">
        <v>7.83</v>
      </c>
      <c r="S2080" s="454">
        <v>8.5</v>
      </c>
      <c r="T2080" s="453">
        <v>9.1300000000000008</v>
      </c>
      <c r="U2080" s="453">
        <v>9.14</v>
      </c>
      <c r="V2080" s="453">
        <v>9.7100000000000009</v>
      </c>
      <c r="W2080" s="453">
        <v>9.98</v>
      </c>
      <c r="X2080" s="453">
        <v>10.38</v>
      </c>
      <c r="Y2080" s="453">
        <v>10.65</v>
      </c>
      <c r="Z2080" s="453">
        <v>10.66</v>
      </c>
      <c r="AA2080" s="453">
        <v>10.45</v>
      </c>
      <c r="AB2080" s="453">
        <v>10.56</v>
      </c>
      <c r="AC2080" s="453">
        <v>10.69</v>
      </c>
    </row>
    <row r="2081" spans="1:29" x14ac:dyDescent="0.25">
      <c r="A2081" s="452" t="s">
        <v>10</v>
      </c>
      <c r="B2081" s="453">
        <v>0.04</v>
      </c>
      <c r="C2081" s="453">
        <v>9.91</v>
      </c>
      <c r="D2081" s="453">
        <v>19.95</v>
      </c>
      <c r="E2081" s="453">
        <v>31.64</v>
      </c>
      <c r="F2081" s="453">
        <v>49.88</v>
      </c>
      <c r="G2081" s="455">
        <v>92</v>
      </c>
      <c r="H2081" s="453">
        <v>129.47999999999999</v>
      </c>
      <c r="I2081" s="454">
        <v>191.5</v>
      </c>
      <c r="J2081" s="453">
        <v>244.07</v>
      </c>
      <c r="K2081" s="453">
        <v>316.02</v>
      </c>
      <c r="L2081" s="453">
        <v>383.27</v>
      </c>
      <c r="M2081" s="453">
        <v>473.31</v>
      </c>
      <c r="N2081" s="453">
        <v>578.22</v>
      </c>
      <c r="O2081" s="454">
        <v>557.6</v>
      </c>
      <c r="P2081" s="454">
        <v>597.1</v>
      </c>
      <c r="Q2081" s="453">
        <v>614.26</v>
      </c>
      <c r="R2081" s="453">
        <v>678.03</v>
      </c>
      <c r="S2081" s="454">
        <v>715.3</v>
      </c>
      <c r="T2081" s="453">
        <v>806.08</v>
      </c>
      <c r="U2081" s="453">
        <v>856.15</v>
      </c>
      <c r="V2081" s="453">
        <v>1064.54</v>
      </c>
      <c r="W2081" s="453">
        <v>1105.75</v>
      </c>
      <c r="X2081" s="453">
        <v>1140.81</v>
      </c>
      <c r="Y2081" s="453">
        <v>1155.1500000000001</v>
      </c>
      <c r="Z2081" s="453">
        <v>1235.58</v>
      </c>
      <c r="AA2081" s="454">
        <v>1232.9000000000001</v>
      </c>
      <c r="AB2081" s="453">
        <v>1363.62</v>
      </c>
      <c r="AC2081" s="453">
        <v>1402.75</v>
      </c>
    </row>
    <row r="2082" spans="1:29" x14ac:dyDescent="0.25">
      <c r="A2082" s="452" t="s">
        <v>777</v>
      </c>
      <c r="B2082" s="453">
        <v>0.02</v>
      </c>
      <c r="C2082" s="453">
        <v>1.47</v>
      </c>
      <c r="D2082" s="453">
        <v>15.38</v>
      </c>
      <c r="E2082" s="453">
        <v>32.15</v>
      </c>
      <c r="F2082" s="453">
        <v>78.95</v>
      </c>
      <c r="G2082" s="453">
        <v>241.96</v>
      </c>
      <c r="H2082" s="453">
        <v>293.82</v>
      </c>
      <c r="I2082" s="453">
        <v>358.19</v>
      </c>
      <c r="J2082" s="454">
        <v>453.6</v>
      </c>
      <c r="K2082" s="453">
        <v>531.17999999999995</v>
      </c>
      <c r="L2082" s="453">
        <v>633.91</v>
      </c>
      <c r="M2082" s="453">
        <v>733.48</v>
      </c>
      <c r="N2082" s="453">
        <v>821.62</v>
      </c>
      <c r="O2082" s="453">
        <v>907.78</v>
      </c>
      <c r="P2082" s="454">
        <v>1008.8</v>
      </c>
      <c r="Q2082" s="453">
        <v>1048.6099999999999</v>
      </c>
      <c r="R2082" s="454">
        <v>1159.3</v>
      </c>
      <c r="S2082" s="453">
        <v>1254.58</v>
      </c>
      <c r="T2082" s="453">
        <v>1273.8599999999999</v>
      </c>
      <c r="U2082" s="453">
        <v>1271.3399999999999</v>
      </c>
      <c r="V2082" s="453">
        <v>1307.8699999999999</v>
      </c>
      <c r="W2082" s="453">
        <v>1381.14</v>
      </c>
      <c r="X2082" s="453">
        <v>1454.53</v>
      </c>
      <c r="Y2082" s="453">
        <v>1435.64</v>
      </c>
      <c r="Z2082" s="453">
        <v>1471.74</v>
      </c>
      <c r="AA2082" s="454">
        <v>1513.6</v>
      </c>
      <c r="AB2082" s="453">
        <v>1490.86</v>
      </c>
      <c r="AC2082" s="454">
        <v>1511.7</v>
      </c>
    </row>
    <row r="2083" spans="1:29" x14ac:dyDescent="0.25">
      <c r="A2083" s="452" t="s">
        <v>778</v>
      </c>
      <c r="B2083" s="456" t="s">
        <v>751</v>
      </c>
      <c r="C2083" s="456" t="s">
        <v>751</v>
      </c>
      <c r="D2083" s="456" t="s">
        <v>751</v>
      </c>
      <c r="E2083" s="456" t="s">
        <v>751</v>
      </c>
      <c r="F2083" s="456" t="s">
        <v>751</v>
      </c>
      <c r="G2083" s="456" t="s">
        <v>751</v>
      </c>
      <c r="H2083" s="456" t="s">
        <v>751</v>
      </c>
      <c r="I2083" s="456" t="s">
        <v>751</v>
      </c>
      <c r="J2083" s="456" t="s">
        <v>751</v>
      </c>
      <c r="K2083" s="456" t="s">
        <v>751</v>
      </c>
      <c r="L2083" s="453">
        <v>115.66</v>
      </c>
      <c r="M2083" s="455">
        <v>232</v>
      </c>
      <c r="N2083" s="453">
        <v>417.19</v>
      </c>
      <c r="O2083" s="454">
        <v>628.79999999999995</v>
      </c>
      <c r="P2083" s="453">
        <v>909.37</v>
      </c>
      <c r="Q2083" s="453">
        <v>1146.8800000000001</v>
      </c>
      <c r="R2083" s="453">
        <v>1424.19</v>
      </c>
      <c r="S2083" s="453">
        <v>1713.19</v>
      </c>
      <c r="T2083" s="453">
        <v>1896.14</v>
      </c>
      <c r="U2083" s="453">
        <v>2111.2800000000002</v>
      </c>
      <c r="V2083" s="453">
        <v>3054.28</v>
      </c>
      <c r="W2083" s="453">
        <v>3432.64</v>
      </c>
      <c r="X2083" s="453">
        <v>4256.83</v>
      </c>
      <c r="Y2083" s="453">
        <v>4470.24</v>
      </c>
      <c r="Z2083" s="453">
        <v>4778.45</v>
      </c>
      <c r="AA2083" s="453">
        <v>4636.96</v>
      </c>
      <c r="AB2083" s="453">
        <v>6116.92</v>
      </c>
      <c r="AC2083" s="453">
        <v>8048.73</v>
      </c>
    </row>
    <row r="2085" spans="1:29" x14ac:dyDescent="0.25">
      <c r="A2085" s="450" t="s">
        <v>779</v>
      </c>
    </row>
    <row r="2086" spans="1:29" x14ac:dyDescent="0.25">
      <c r="A2086" s="450" t="s">
        <v>751</v>
      </c>
      <c r="B2086" s="450" t="s">
        <v>780</v>
      </c>
    </row>
    <row r="2088" spans="1:29" x14ac:dyDescent="0.25">
      <c r="A2088" s="450" t="s">
        <v>739</v>
      </c>
      <c r="B2088" s="450" t="s">
        <v>740</v>
      </c>
    </row>
    <row r="2089" spans="1:29" x14ac:dyDescent="0.25">
      <c r="A2089" s="450" t="s">
        <v>741</v>
      </c>
      <c r="B2089" s="450" t="s">
        <v>794</v>
      </c>
    </row>
    <row r="2090" spans="1:29" x14ac:dyDescent="0.25">
      <c r="A2090" s="450" t="s">
        <v>743</v>
      </c>
      <c r="B2090" s="450" t="s">
        <v>786</v>
      </c>
    </row>
    <row r="2092" spans="1:29" x14ac:dyDescent="0.25">
      <c r="A2092" s="452" t="s">
        <v>745</v>
      </c>
      <c r="B2092" s="452" t="s">
        <v>51</v>
      </c>
      <c r="C2092" s="452" t="s">
        <v>52</v>
      </c>
      <c r="D2092" s="452" t="s">
        <v>53</v>
      </c>
      <c r="E2092" s="452" t="s">
        <v>54</v>
      </c>
      <c r="F2092" s="452" t="s">
        <v>55</v>
      </c>
      <c r="G2092" s="452" t="s">
        <v>56</v>
      </c>
      <c r="H2092" s="452" t="s">
        <v>57</v>
      </c>
      <c r="I2092" s="452" t="s">
        <v>58</v>
      </c>
      <c r="J2092" s="452" t="s">
        <v>59</v>
      </c>
      <c r="K2092" s="452" t="s">
        <v>60</v>
      </c>
      <c r="L2092" s="452" t="s">
        <v>61</v>
      </c>
      <c r="M2092" s="452" t="s">
        <v>62</v>
      </c>
      <c r="N2092" s="452" t="s">
        <v>63</v>
      </c>
      <c r="O2092" s="452" t="s">
        <v>64</v>
      </c>
      <c r="P2092" s="452" t="s">
        <v>65</v>
      </c>
      <c r="Q2092" s="452" t="s">
        <v>66</v>
      </c>
      <c r="R2092" s="452" t="s">
        <v>67</v>
      </c>
      <c r="S2092" s="452" t="s">
        <v>68</v>
      </c>
      <c r="T2092" s="452" t="s">
        <v>69</v>
      </c>
      <c r="U2092" s="452" t="s">
        <v>70</v>
      </c>
      <c r="V2092" s="452" t="s">
        <v>71</v>
      </c>
      <c r="W2092" s="452" t="s">
        <v>72</v>
      </c>
      <c r="X2092" s="452" t="s">
        <v>73</v>
      </c>
      <c r="Y2092" s="452" t="s">
        <v>74</v>
      </c>
      <c r="Z2092" s="452" t="s">
        <v>75</v>
      </c>
      <c r="AA2092" s="452" t="s">
        <v>76</v>
      </c>
      <c r="AB2092" s="452" t="s">
        <v>77</v>
      </c>
      <c r="AC2092" s="452" t="s">
        <v>746</v>
      </c>
    </row>
    <row r="2093" spans="1:29" x14ac:dyDescent="0.25">
      <c r="A2093" s="452" t="s">
        <v>747</v>
      </c>
      <c r="B2093" s="456" t="s">
        <v>751</v>
      </c>
      <c r="C2093" s="456" t="s">
        <v>751</v>
      </c>
      <c r="D2093" s="456" t="s">
        <v>751</v>
      </c>
      <c r="E2093" s="456" t="s">
        <v>751</v>
      </c>
      <c r="F2093" s="456" t="s">
        <v>751</v>
      </c>
      <c r="G2093" s="456" t="s">
        <v>751</v>
      </c>
      <c r="H2093" s="456" t="s">
        <v>751</v>
      </c>
      <c r="I2093" s="456" t="s">
        <v>751</v>
      </c>
      <c r="J2093" s="456" t="s">
        <v>751</v>
      </c>
      <c r="K2093" s="456" t="s">
        <v>751</v>
      </c>
      <c r="L2093" s="456" t="s">
        <v>751</v>
      </c>
      <c r="M2093" s="456" t="s">
        <v>751</v>
      </c>
      <c r="N2093" s="456" t="s">
        <v>751</v>
      </c>
      <c r="O2093" s="456" t="s">
        <v>751</v>
      </c>
      <c r="P2093" s="456" t="s">
        <v>751</v>
      </c>
      <c r="Q2093" s="456" t="s">
        <v>751</v>
      </c>
      <c r="R2093" s="456" t="s">
        <v>751</v>
      </c>
      <c r="S2093" s="456" t="s">
        <v>751</v>
      </c>
      <c r="T2093" s="456" t="s">
        <v>751</v>
      </c>
      <c r="U2093" s="456" t="s">
        <v>751</v>
      </c>
      <c r="V2093" s="456" t="s">
        <v>751</v>
      </c>
      <c r="W2093" s="456" t="s">
        <v>751</v>
      </c>
      <c r="X2093" s="456" t="s">
        <v>751</v>
      </c>
      <c r="Y2093" s="456" t="s">
        <v>751</v>
      </c>
      <c r="Z2093" s="456" t="s">
        <v>751</v>
      </c>
      <c r="AA2093" s="456" t="s">
        <v>751</v>
      </c>
      <c r="AB2093" s="456" t="s">
        <v>751</v>
      </c>
      <c r="AC2093" s="456" t="s">
        <v>751</v>
      </c>
    </row>
    <row r="2094" spans="1:29" x14ac:dyDescent="0.25">
      <c r="A2094" s="452" t="s">
        <v>748</v>
      </c>
      <c r="B2094" s="456" t="s">
        <v>751</v>
      </c>
      <c r="C2094" s="456" t="s">
        <v>751</v>
      </c>
      <c r="D2094" s="456" t="s">
        <v>751</v>
      </c>
      <c r="E2094" s="456" t="s">
        <v>751</v>
      </c>
      <c r="F2094" s="456" t="s">
        <v>751</v>
      </c>
      <c r="G2094" s="456" t="s">
        <v>751</v>
      </c>
      <c r="H2094" s="456" t="s">
        <v>751</v>
      </c>
      <c r="I2094" s="456" t="s">
        <v>751</v>
      </c>
      <c r="J2094" s="456" t="s">
        <v>751</v>
      </c>
      <c r="K2094" s="456" t="s">
        <v>751</v>
      </c>
      <c r="L2094" s="456" t="s">
        <v>751</v>
      </c>
      <c r="M2094" s="456" t="s">
        <v>751</v>
      </c>
      <c r="N2094" s="456" t="s">
        <v>751</v>
      </c>
      <c r="O2094" s="456" t="s">
        <v>751</v>
      </c>
      <c r="P2094" s="456" t="s">
        <v>751</v>
      </c>
      <c r="Q2094" s="456" t="s">
        <v>751</v>
      </c>
      <c r="R2094" s="456" t="s">
        <v>751</v>
      </c>
      <c r="S2094" s="456" t="s">
        <v>751</v>
      </c>
      <c r="T2094" s="456" t="s">
        <v>751</v>
      </c>
      <c r="U2094" s="456" t="s">
        <v>751</v>
      </c>
      <c r="V2094" s="456" t="s">
        <v>751</v>
      </c>
      <c r="W2094" s="456" t="s">
        <v>751</v>
      </c>
      <c r="X2094" s="456" t="s">
        <v>751</v>
      </c>
      <c r="Y2094" s="456" t="s">
        <v>751</v>
      </c>
      <c r="Z2094" s="456" t="s">
        <v>751</v>
      </c>
      <c r="AA2094" s="456" t="s">
        <v>751</v>
      </c>
      <c r="AB2094" s="456" t="s">
        <v>751</v>
      </c>
      <c r="AC2094" s="456" t="s">
        <v>751</v>
      </c>
    </row>
    <row r="2095" spans="1:29" x14ac:dyDescent="0.25">
      <c r="A2095" s="452" t="s">
        <v>749</v>
      </c>
      <c r="B2095" s="456" t="s">
        <v>751</v>
      </c>
      <c r="C2095" s="456" t="s">
        <v>751</v>
      </c>
      <c r="D2095" s="456" t="s">
        <v>751</v>
      </c>
      <c r="E2095" s="456" t="s">
        <v>751</v>
      </c>
      <c r="F2095" s="456" t="s">
        <v>751</v>
      </c>
      <c r="G2095" s="456" t="s">
        <v>751</v>
      </c>
      <c r="H2095" s="456" t="s">
        <v>751</v>
      </c>
      <c r="I2095" s="456" t="s">
        <v>751</v>
      </c>
      <c r="J2095" s="456" t="s">
        <v>751</v>
      </c>
      <c r="K2095" s="456" t="s">
        <v>751</v>
      </c>
      <c r="L2095" s="456" t="s">
        <v>751</v>
      </c>
      <c r="M2095" s="456" t="s">
        <v>751</v>
      </c>
      <c r="N2095" s="456" t="s">
        <v>751</v>
      </c>
      <c r="O2095" s="456" t="s">
        <v>751</v>
      </c>
      <c r="P2095" s="456" t="s">
        <v>751</v>
      </c>
      <c r="Q2095" s="456" t="s">
        <v>751</v>
      </c>
      <c r="R2095" s="456" t="s">
        <v>751</v>
      </c>
      <c r="S2095" s="456" t="s">
        <v>751</v>
      </c>
      <c r="T2095" s="456" t="s">
        <v>751</v>
      </c>
      <c r="U2095" s="456" t="s">
        <v>751</v>
      </c>
      <c r="V2095" s="456" t="s">
        <v>751</v>
      </c>
      <c r="W2095" s="456" t="s">
        <v>751</v>
      </c>
      <c r="X2095" s="456" t="s">
        <v>751</v>
      </c>
      <c r="Y2095" s="456" t="s">
        <v>751</v>
      </c>
      <c r="Z2095" s="456" t="s">
        <v>751</v>
      </c>
      <c r="AA2095" s="456" t="s">
        <v>751</v>
      </c>
      <c r="AB2095" s="456" t="s">
        <v>751</v>
      </c>
      <c r="AC2095" s="456" t="s">
        <v>751</v>
      </c>
    </row>
    <row r="2096" spans="1:29" x14ac:dyDescent="0.25">
      <c r="A2096" s="452" t="s">
        <v>750</v>
      </c>
      <c r="B2096" s="456" t="s">
        <v>751</v>
      </c>
      <c r="C2096" s="456" t="s">
        <v>751</v>
      </c>
      <c r="D2096" s="456" t="s">
        <v>751</v>
      </c>
      <c r="E2096" s="456" t="s">
        <v>751</v>
      </c>
      <c r="F2096" s="456" t="s">
        <v>751</v>
      </c>
      <c r="G2096" s="456" t="s">
        <v>751</v>
      </c>
      <c r="H2096" s="456" t="s">
        <v>751</v>
      </c>
      <c r="I2096" s="456" t="s">
        <v>751</v>
      </c>
      <c r="J2096" s="456" t="s">
        <v>751</v>
      </c>
      <c r="K2096" s="456" t="s">
        <v>751</v>
      </c>
      <c r="L2096" s="456" t="s">
        <v>751</v>
      </c>
      <c r="M2096" s="456" t="s">
        <v>751</v>
      </c>
      <c r="N2096" s="456" t="s">
        <v>751</v>
      </c>
      <c r="O2096" s="456" t="s">
        <v>751</v>
      </c>
      <c r="P2096" s="456" t="s">
        <v>751</v>
      </c>
      <c r="Q2096" s="456" t="s">
        <v>751</v>
      </c>
      <c r="R2096" s="456" t="s">
        <v>751</v>
      </c>
      <c r="S2096" s="456" t="s">
        <v>751</v>
      </c>
      <c r="T2096" s="456" t="s">
        <v>751</v>
      </c>
      <c r="U2096" s="456" t="s">
        <v>751</v>
      </c>
      <c r="V2096" s="456" t="s">
        <v>751</v>
      </c>
      <c r="W2096" s="456" t="s">
        <v>751</v>
      </c>
      <c r="X2096" s="456" t="s">
        <v>751</v>
      </c>
      <c r="Y2096" s="456" t="s">
        <v>751</v>
      </c>
      <c r="Z2096" s="456" t="s">
        <v>751</v>
      </c>
      <c r="AA2096" s="456" t="s">
        <v>751</v>
      </c>
      <c r="AB2096" s="456" t="s">
        <v>751</v>
      </c>
      <c r="AC2096" s="456" t="s">
        <v>751</v>
      </c>
    </row>
    <row r="2097" spans="1:29" x14ac:dyDescent="0.25">
      <c r="A2097" s="452" t="s">
        <v>752</v>
      </c>
      <c r="B2097" s="456" t="s">
        <v>751</v>
      </c>
      <c r="C2097" s="456" t="s">
        <v>751</v>
      </c>
      <c r="D2097" s="456" t="s">
        <v>751</v>
      </c>
      <c r="E2097" s="456" t="s">
        <v>751</v>
      </c>
      <c r="F2097" s="456" t="s">
        <v>751</v>
      </c>
      <c r="G2097" s="456" t="s">
        <v>751</v>
      </c>
      <c r="H2097" s="456" t="s">
        <v>751</v>
      </c>
      <c r="I2097" s="456" t="s">
        <v>751</v>
      </c>
      <c r="J2097" s="456" t="s">
        <v>751</v>
      </c>
      <c r="K2097" s="456" t="s">
        <v>751</v>
      </c>
      <c r="L2097" s="456" t="s">
        <v>751</v>
      </c>
      <c r="M2097" s="456" t="s">
        <v>751</v>
      </c>
      <c r="N2097" s="456" t="s">
        <v>751</v>
      </c>
      <c r="O2097" s="456" t="s">
        <v>751</v>
      </c>
      <c r="P2097" s="456" t="s">
        <v>751</v>
      </c>
      <c r="Q2097" s="456" t="s">
        <v>751</v>
      </c>
      <c r="R2097" s="456" t="s">
        <v>751</v>
      </c>
      <c r="S2097" s="456" t="s">
        <v>751</v>
      </c>
      <c r="T2097" s="456" t="s">
        <v>751</v>
      </c>
      <c r="U2097" s="456" t="s">
        <v>751</v>
      </c>
      <c r="V2097" s="456" t="s">
        <v>751</v>
      </c>
      <c r="W2097" s="456" t="s">
        <v>751</v>
      </c>
      <c r="X2097" s="456" t="s">
        <v>751</v>
      </c>
      <c r="Y2097" s="456" t="s">
        <v>751</v>
      </c>
      <c r="Z2097" s="456" t="s">
        <v>751</v>
      </c>
      <c r="AA2097" s="456" t="s">
        <v>751</v>
      </c>
      <c r="AB2097" s="456" t="s">
        <v>751</v>
      </c>
      <c r="AC2097" s="456" t="s">
        <v>751</v>
      </c>
    </row>
    <row r="2098" spans="1:29" x14ac:dyDescent="0.25">
      <c r="A2098" s="452" t="s">
        <v>753</v>
      </c>
      <c r="B2098" s="456" t="s">
        <v>751</v>
      </c>
      <c r="C2098" s="456" t="s">
        <v>751</v>
      </c>
      <c r="D2098" s="456" t="s">
        <v>751</v>
      </c>
      <c r="E2098" s="456" t="s">
        <v>751</v>
      </c>
      <c r="F2098" s="456" t="s">
        <v>751</v>
      </c>
      <c r="G2098" s="456" t="s">
        <v>751</v>
      </c>
      <c r="H2098" s="456" t="s">
        <v>751</v>
      </c>
      <c r="I2098" s="456" t="s">
        <v>751</v>
      </c>
      <c r="J2098" s="456" t="s">
        <v>751</v>
      </c>
      <c r="K2098" s="456" t="s">
        <v>751</v>
      </c>
      <c r="L2098" s="456" t="s">
        <v>751</v>
      </c>
      <c r="M2098" s="456" t="s">
        <v>751</v>
      </c>
      <c r="N2098" s="456" t="s">
        <v>751</v>
      </c>
      <c r="O2098" s="456" t="s">
        <v>751</v>
      </c>
      <c r="P2098" s="456" t="s">
        <v>751</v>
      </c>
      <c r="Q2098" s="456" t="s">
        <v>751</v>
      </c>
      <c r="R2098" s="456" t="s">
        <v>751</v>
      </c>
      <c r="S2098" s="456" t="s">
        <v>751</v>
      </c>
      <c r="T2098" s="456" t="s">
        <v>751</v>
      </c>
      <c r="U2098" s="456" t="s">
        <v>751</v>
      </c>
      <c r="V2098" s="456" t="s">
        <v>751</v>
      </c>
      <c r="W2098" s="456" t="s">
        <v>751</v>
      </c>
      <c r="X2098" s="456" t="s">
        <v>751</v>
      </c>
      <c r="Y2098" s="456" t="s">
        <v>751</v>
      </c>
      <c r="Z2098" s="456" t="s">
        <v>751</v>
      </c>
      <c r="AA2098" s="456" t="s">
        <v>751</v>
      </c>
      <c r="AB2098" s="456" t="s">
        <v>751</v>
      </c>
      <c r="AC2098" s="456" t="s">
        <v>751</v>
      </c>
    </row>
    <row r="2099" spans="1:29" x14ac:dyDescent="0.25">
      <c r="A2099" s="452" t="s">
        <v>7</v>
      </c>
      <c r="B2099" s="456" t="s">
        <v>751</v>
      </c>
      <c r="C2099" s="456" t="s">
        <v>751</v>
      </c>
      <c r="D2099" s="456" t="s">
        <v>751</v>
      </c>
      <c r="E2099" s="456" t="s">
        <v>751</v>
      </c>
      <c r="F2099" s="456" t="s">
        <v>751</v>
      </c>
      <c r="G2099" s="456" t="s">
        <v>751</v>
      </c>
      <c r="H2099" s="456" t="s">
        <v>751</v>
      </c>
      <c r="I2099" s="456" t="s">
        <v>751</v>
      </c>
      <c r="J2099" s="456" t="s">
        <v>751</v>
      </c>
      <c r="K2099" s="456" t="s">
        <v>751</v>
      </c>
      <c r="L2099" s="456" t="s">
        <v>751</v>
      </c>
      <c r="M2099" s="456" t="s">
        <v>751</v>
      </c>
      <c r="N2099" s="456" t="s">
        <v>751</v>
      </c>
      <c r="O2099" s="456" t="s">
        <v>751</v>
      </c>
      <c r="P2099" s="456" t="s">
        <v>751</v>
      </c>
      <c r="Q2099" s="456" t="s">
        <v>751</v>
      </c>
      <c r="R2099" s="456" t="s">
        <v>751</v>
      </c>
      <c r="S2099" s="456" t="s">
        <v>751</v>
      </c>
      <c r="T2099" s="456" t="s">
        <v>751</v>
      </c>
      <c r="U2099" s="456" t="s">
        <v>751</v>
      </c>
      <c r="V2099" s="456" t="s">
        <v>751</v>
      </c>
      <c r="W2099" s="456" t="s">
        <v>751</v>
      </c>
      <c r="X2099" s="456" t="s">
        <v>751</v>
      </c>
      <c r="Y2099" s="456" t="s">
        <v>751</v>
      </c>
      <c r="Z2099" s="456" t="s">
        <v>751</v>
      </c>
      <c r="AA2099" s="456" t="s">
        <v>751</v>
      </c>
      <c r="AB2099" s="456" t="s">
        <v>751</v>
      </c>
      <c r="AC2099" s="456" t="s">
        <v>751</v>
      </c>
    </row>
    <row r="2100" spans="1:29" x14ac:dyDescent="0.25">
      <c r="A2100" s="452" t="s">
        <v>754</v>
      </c>
      <c r="B2100" s="456" t="s">
        <v>751</v>
      </c>
      <c r="C2100" s="456" t="s">
        <v>751</v>
      </c>
      <c r="D2100" s="456" t="s">
        <v>751</v>
      </c>
      <c r="E2100" s="456" t="s">
        <v>751</v>
      </c>
      <c r="F2100" s="456" t="s">
        <v>751</v>
      </c>
      <c r="G2100" s="456" t="s">
        <v>751</v>
      </c>
      <c r="H2100" s="456" t="s">
        <v>751</v>
      </c>
      <c r="I2100" s="456" t="s">
        <v>751</v>
      </c>
      <c r="J2100" s="456" t="s">
        <v>751</v>
      </c>
      <c r="K2100" s="456" t="s">
        <v>751</v>
      </c>
      <c r="L2100" s="456" t="s">
        <v>751</v>
      </c>
      <c r="M2100" s="456" t="s">
        <v>751</v>
      </c>
      <c r="N2100" s="456" t="s">
        <v>751</v>
      </c>
      <c r="O2100" s="456" t="s">
        <v>751</v>
      </c>
      <c r="P2100" s="456" t="s">
        <v>751</v>
      </c>
      <c r="Q2100" s="456" t="s">
        <v>751</v>
      </c>
      <c r="R2100" s="456" t="s">
        <v>751</v>
      </c>
      <c r="S2100" s="456" t="s">
        <v>751</v>
      </c>
      <c r="T2100" s="456" t="s">
        <v>751</v>
      </c>
      <c r="U2100" s="456" t="s">
        <v>751</v>
      </c>
      <c r="V2100" s="456" t="s">
        <v>751</v>
      </c>
      <c r="W2100" s="456" t="s">
        <v>751</v>
      </c>
      <c r="X2100" s="456" t="s">
        <v>751</v>
      </c>
      <c r="Y2100" s="456" t="s">
        <v>751</v>
      </c>
      <c r="Z2100" s="456" t="s">
        <v>751</v>
      </c>
      <c r="AA2100" s="456" t="s">
        <v>751</v>
      </c>
      <c r="AB2100" s="456" t="s">
        <v>751</v>
      </c>
      <c r="AC2100" s="456" t="s">
        <v>751</v>
      </c>
    </row>
    <row r="2101" spans="1:29" x14ac:dyDescent="0.25">
      <c r="A2101" s="452" t="s">
        <v>755</v>
      </c>
      <c r="B2101" s="456" t="s">
        <v>751</v>
      </c>
      <c r="C2101" s="456" t="s">
        <v>751</v>
      </c>
      <c r="D2101" s="456" t="s">
        <v>751</v>
      </c>
      <c r="E2101" s="456" t="s">
        <v>751</v>
      </c>
      <c r="F2101" s="456" t="s">
        <v>751</v>
      </c>
      <c r="G2101" s="456" t="s">
        <v>751</v>
      </c>
      <c r="H2101" s="456" t="s">
        <v>751</v>
      </c>
      <c r="I2101" s="456" t="s">
        <v>751</v>
      </c>
      <c r="J2101" s="456" t="s">
        <v>751</v>
      </c>
      <c r="K2101" s="456" t="s">
        <v>751</v>
      </c>
      <c r="L2101" s="456" t="s">
        <v>751</v>
      </c>
      <c r="M2101" s="456" t="s">
        <v>751</v>
      </c>
      <c r="N2101" s="456" t="s">
        <v>751</v>
      </c>
      <c r="O2101" s="456" t="s">
        <v>751</v>
      </c>
      <c r="P2101" s="456" t="s">
        <v>751</v>
      </c>
      <c r="Q2101" s="456" t="s">
        <v>751</v>
      </c>
      <c r="R2101" s="456" t="s">
        <v>751</v>
      </c>
      <c r="S2101" s="456" t="s">
        <v>751</v>
      </c>
      <c r="T2101" s="456" t="s">
        <v>751</v>
      </c>
      <c r="U2101" s="456" t="s">
        <v>751</v>
      </c>
      <c r="V2101" s="456" t="s">
        <v>751</v>
      </c>
      <c r="W2101" s="456" t="s">
        <v>751</v>
      </c>
      <c r="X2101" s="456" t="s">
        <v>751</v>
      </c>
      <c r="Y2101" s="456" t="s">
        <v>751</v>
      </c>
      <c r="Z2101" s="456" t="s">
        <v>751</v>
      </c>
      <c r="AA2101" s="456" t="s">
        <v>751</v>
      </c>
      <c r="AB2101" s="456" t="s">
        <v>751</v>
      </c>
      <c r="AC2101" s="456" t="s">
        <v>751</v>
      </c>
    </row>
    <row r="2102" spans="1:29" x14ac:dyDescent="0.25">
      <c r="A2102" s="452" t="s">
        <v>756</v>
      </c>
      <c r="B2102" s="456" t="s">
        <v>751</v>
      </c>
      <c r="C2102" s="456" t="s">
        <v>751</v>
      </c>
      <c r="D2102" s="456" t="s">
        <v>751</v>
      </c>
      <c r="E2102" s="456" t="s">
        <v>751</v>
      </c>
      <c r="F2102" s="456" t="s">
        <v>751</v>
      </c>
      <c r="G2102" s="456" t="s">
        <v>751</v>
      </c>
      <c r="H2102" s="456" t="s">
        <v>751</v>
      </c>
      <c r="I2102" s="456" t="s">
        <v>751</v>
      </c>
      <c r="J2102" s="456" t="s">
        <v>751</v>
      </c>
      <c r="K2102" s="456" t="s">
        <v>751</v>
      </c>
      <c r="L2102" s="456" t="s">
        <v>751</v>
      </c>
      <c r="M2102" s="456" t="s">
        <v>751</v>
      </c>
      <c r="N2102" s="456" t="s">
        <v>751</v>
      </c>
      <c r="O2102" s="456" t="s">
        <v>751</v>
      </c>
      <c r="P2102" s="456" t="s">
        <v>751</v>
      </c>
      <c r="Q2102" s="456" t="s">
        <v>751</v>
      </c>
      <c r="R2102" s="456" t="s">
        <v>751</v>
      </c>
      <c r="S2102" s="456" t="s">
        <v>751</v>
      </c>
      <c r="T2102" s="456" t="s">
        <v>751</v>
      </c>
      <c r="U2102" s="456" t="s">
        <v>751</v>
      </c>
      <c r="V2102" s="456" t="s">
        <v>751</v>
      </c>
      <c r="W2102" s="456" t="s">
        <v>751</v>
      </c>
      <c r="X2102" s="456" t="s">
        <v>751</v>
      </c>
      <c r="Y2102" s="456" t="s">
        <v>751</v>
      </c>
      <c r="Z2102" s="456" t="s">
        <v>751</v>
      </c>
      <c r="AA2102" s="456" t="s">
        <v>751</v>
      </c>
      <c r="AB2102" s="456" t="s">
        <v>751</v>
      </c>
      <c r="AC2102" s="456" t="s">
        <v>751</v>
      </c>
    </row>
    <row r="2103" spans="1:29" x14ac:dyDescent="0.25">
      <c r="A2103" s="452" t="s">
        <v>757</v>
      </c>
      <c r="B2103" s="456" t="s">
        <v>751</v>
      </c>
      <c r="C2103" s="456" t="s">
        <v>751</v>
      </c>
      <c r="D2103" s="456" t="s">
        <v>751</v>
      </c>
      <c r="E2103" s="456" t="s">
        <v>751</v>
      </c>
      <c r="F2103" s="456" t="s">
        <v>751</v>
      </c>
      <c r="G2103" s="456" t="s">
        <v>751</v>
      </c>
      <c r="H2103" s="456" t="s">
        <v>751</v>
      </c>
      <c r="I2103" s="456" t="s">
        <v>751</v>
      </c>
      <c r="J2103" s="456" t="s">
        <v>751</v>
      </c>
      <c r="K2103" s="456" t="s">
        <v>751</v>
      </c>
      <c r="L2103" s="456" t="s">
        <v>751</v>
      </c>
      <c r="M2103" s="456" t="s">
        <v>751</v>
      </c>
      <c r="N2103" s="456" t="s">
        <v>751</v>
      </c>
      <c r="O2103" s="456" t="s">
        <v>751</v>
      </c>
      <c r="P2103" s="456" t="s">
        <v>751</v>
      </c>
      <c r="Q2103" s="456" t="s">
        <v>751</v>
      </c>
      <c r="R2103" s="456" t="s">
        <v>751</v>
      </c>
      <c r="S2103" s="456" t="s">
        <v>751</v>
      </c>
      <c r="T2103" s="456" t="s">
        <v>751</v>
      </c>
      <c r="U2103" s="456" t="s">
        <v>751</v>
      </c>
      <c r="V2103" s="456" t="s">
        <v>751</v>
      </c>
      <c r="W2103" s="456" t="s">
        <v>751</v>
      </c>
      <c r="X2103" s="456" t="s">
        <v>751</v>
      </c>
      <c r="Y2103" s="456" t="s">
        <v>751</v>
      </c>
      <c r="Z2103" s="456" t="s">
        <v>751</v>
      </c>
      <c r="AA2103" s="456" t="s">
        <v>751</v>
      </c>
      <c r="AB2103" s="456" t="s">
        <v>751</v>
      </c>
      <c r="AC2103" s="456" t="s">
        <v>751</v>
      </c>
    </row>
    <row r="2104" spans="1:29" x14ac:dyDescent="0.25">
      <c r="A2104" s="452" t="s">
        <v>758</v>
      </c>
      <c r="B2104" s="456" t="s">
        <v>751</v>
      </c>
      <c r="C2104" s="456" t="s">
        <v>751</v>
      </c>
      <c r="D2104" s="456" t="s">
        <v>751</v>
      </c>
      <c r="E2104" s="456" t="s">
        <v>751</v>
      </c>
      <c r="F2104" s="456" t="s">
        <v>751</v>
      </c>
      <c r="G2104" s="456" t="s">
        <v>751</v>
      </c>
      <c r="H2104" s="456" t="s">
        <v>751</v>
      </c>
      <c r="I2104" s="456" t="s">
        <v>751</v>
      </c>
      <c r="J2104" s="456" t="s">
        <v>751</v>
      </c>
      <c r="K2104" s="456" t="s">
        <v>751</v>
      </c>
      <c r="L2104" s="456" t="s">
        <v>751</v>
      </c>
      <c r="M2104" s="456" t="s">
        <v>751</v>
      </c>
      <c r="N2104" s="456" t="s">
        <v>751</v>
      </c>
      <c r="O2104" s="456" t="s">
        <v>751</v>
      </c>
      <c r="P2104" s="456" t="s">
        <v>751</v>
      </c>
      <c r="Q2104" s="456" t="s">
        <v>751</v>
      </c>
      <c r="R2104" s="456" t="s">
        <v>751</v>
      </c>
      <c r="S2104" s="456" t="s">
        <v>751</v>
      </c>
      <c r="T2104" s="456" t="s">
        <v>751</v>
      </c>
      <c r="U2104" s="456" t="s">
        <v>751</v>
      </c>
      <c r="V2104" s="456" t="s">
        <v>751</v>
      </c>
      <c r="W2104" s="456" t="s">
        <v>751</v>
      </c>
      <c r="X2104" s="456" t="s">
        <v>751</v>
      </c>
      <c r="Y2104" s="456" t="s">
        <v>751</v>
      </c>
      <c r="Z2104" s="456" t="s">
        <v>751</v>
      </c>
      <c r="AA2104" s="456" t="s">
        <v>751</v>
      </c>
      <c r="AB2104" s="456" t="s">
        <v>751</v>
      </c>
      <c r="AC2104" s="456" t="s">
        <v>751</v>
      </c>
    </row>
    <row r="2105" spans="1:29" x14ac:dyDescent="0.25">
      <c r="A2105" s="452" t="s">
        <v>759</v>
      </c>
      <c r="B2105" s="456" t="s">
        <v>751</v>
      </c>
      <c r="C2105" s="456" t="s">
        <v>751</v>
      </c>
      <c r="D2105" s="456" t="s">
        <v>751</v>
      </c>
      <c r="E2105" s="456" t="s">
        <v>751</v>
      </c>
      <c r="F2105" s="456" t="s">
        <v>751</v>
      </c>
      <c r="G2105" s="456" t="s">
        <v>751</v>
      </c>
      <c r="H2105" s="456" t="s">
        <v>751</v>
      </c>
      <c r="I2105" s="456" t="s">
        <v>751</v>
      </c>
      <c r="J2105" s="456" t="s">
        <v>751</v>
      </c>
      <c r="K2105" s="456" t="s">
        <v>751</v>
      </c>
      <c r="L2105" s="456" t="s">
        <v>751</v>
      </c>
      <c r="M2105" s="456" t="s">
        <v>751</v>
      </c>
      <c r="N2105" s="456" t="s">
        <v>751</v>
      </c>
      <c r="O2105" s="456" t="s">
        <v>751</v>
      </c>
      <c r="P2105" s="456" t="s">
        <v>751</v>
      </c>
      <c r="Q2105" s="456" t="s">
        <v>751</v>
      </c>
      <c r="R2105" s="456" t="s">
        <v>751</v>
      </c>
      <c r="S2105" s="456" t="s">
        <v>751</v>
      </c>
      <c r="T2105" s="456" t="s">
        <v>751</v>
      </c>
      <c r="U2105" s="456" t="s">
        <v>751</v>
      </c>
      <c r="V2105" s="456" t="s">
        <v>751</v>
      </c>
      <c r="W2105" s="456" t="s">
        <v>751</v>
      </c>
      <c r="X2105" s="456" t="s">
        <v>751</v>
      </c>
      <c r="Y2105" s="456" t="s">
        <v>751</v>
      </c>
      <c r="Z2105" s="456" t="s">
        <v>751</v>
      </c>
      <c r="AA2105" s="456" t="s">
        <v>751</v>
      </c>
      <c r="AB2105" s="456" t="s">
        <v>751</v>
      </c>
      <c r="AC2105" s="456" t="s">
        <v>751</v>
      </c>
    </row>
    <row r="2106" spans="1:29" x14ac:dyDescent="0.25">
      <c r="A2106" s="452" t="s">
        <v>760</v>
      </c>
      <c r="B2106" s="456" t="s">
        <v>751</v>
      </c>
      <c r="C2106" s="456" t="s">
        <v>751</v>
      </c>
      <c r="D2106" s="456" t="s">
        <v>751</v>
      </c>
      <c r="E2106" s="456" t="s">
        <v>751</v>
      </c>
      <c r="F2106" s="456" t="s">
        <v>751</v>
      </c>
      <c r="G2106" s="456" t="s">
        <v>751</v>
      </c>
      <c r="H2106" s="456" t="s">
        <v>751</v>
      </c>
      <c r="I2106" s="456" t="s">
        <v>751</v>
      </c>
      <c r="J2106" s="456" t="s">
        <v>751</v>
      </c>
      <c r="K2106" s="456" t="s">
        <v>751</v>
      </c>
      <c r="L2106" s="456" t="s">
        <v>751</v>
      </c>
      <c r="M2106" s="456" t="s">
        <v>751</v>
      </c>
      <c r="N2106" s="456" t="s">
        <v>751</v>
      </c>
      <c r="O2106" s="456" t="s">
        <v>751</v>
      </c>
      <c r="P2106" s="456" t="s">
        <v>751</v>
      </c>
      <c r="Q2106" s="456" t="s">
        <v>751</v>
      </c>
      <c r="R2106" s="456" t="s">
        <v>751</v>
      </c>
      <c r="S2106" s="456" t="s">
        <v>751</v>
      </c>
      <c r="T2106" s="456" t="s">
        <v>751</v>
      </c>
      <c r="U2106" s="456" t="s">
        <v>751</v>
      </c>
      <c r="V2106" s="456" t="s">
        <v>751</v>
      </c>
      <c r="W2106" s="456" t="s">
        <v>751</v>
      </c>
      <c r="X2106" s="456" t="s">
        <v>751</v>
      </c>
      <c r="Y2106" s="456" t="s">
        <v>751</v>
      </c>
      <c r="Z2106" s="456" t="s">
        <v>751</v>
      </c>
      <c r="AA2106" s="456" t="s">
        <v>751</v>
      </c>
      <c r="AB2106" s="456" t="s">
        <v>751</v>
      </c>
      <c r="AC2106" s="456" t="s">
        <v>751</v>
      </c>
    </row>
    <row r="2107" spans="1:29" x14ac:dyDescent="0.25">
      <c r="A2107" s="452" t="s">
        <v>761</v>
      </c>
      <c r="B2107" s="456" t="s">
        <v>751</v>
      </c>
      <c r="C2107" s="456" t="s">
        <v>751</v>
      </c>
      <c r="D2107" s="456" t="s">
        <v>751</v>
      </c>
      <c r="E2107" s="456" t="s">
        <v>751</v>
      </c>
      <c r="F2107" s="456" t="s">
        <v>751</v>
      </c>
      <c r="G2107" s="456" t="s">
        <v>751</v>
      </c>
      <c r="H2107" s="456" t="s">
        <v>751</v>
      </c>
      <c r="I2107" s="456" t="s">
        <v>751</v>
      </c>
      <c r="J2107" s="456" t="s">
        <v>751</v>
      </c>
      <c r="K2107" s="456" t="s">
        <v>751</v>
      </c>
      <c r="L2107" s="456" t="s">
        <v>751</v>
      </c>
      <c r="M2107" s="456" t="s">
        <v>751</v>
      </c>
      <c r="N2107" s="456" t="s">
        <v>751</v>
      </c>
      <c r="O2107" s="456" t="s">
        <v>751</v>
      </c>
      <c r="P2107" s="456" t="s">
        <v>751</v>
      </c>
      <c r="Q2107" s="456" t="s">
        <v>751</v>
      </c>
      <c r="R2107" s="456" t="s">
        <v>751</v>
      </c>
      <c r="S2107" s="456" t="s">
        <v>751</v>
      </c>
      <c r="T2107" s="456" t="s">
        <v>751</v>
      </c>
      <c r="U2107" s="456" t="s">
        <v>751</v>
      </c>
      <c r="V2107" s="456" t="s">
        <v>751</v>
      </c>
      <c r="W2107" s="456" t="s">
        <v>751</v>
      </c>
      <c r="X2107" s="456" t="s">
        <v>751</v>
      </c>
      <c r="Y2107" s="456" t="s">
        <v>751</v>
      </c>
      <c r="Z2107" s="456" t="s">
        <v>751</v>
      </c>
      <c r="AA2107" s="456" t="s">
        <v>751</v>
      </c>
      <c r="AB2107" s="456" t="s">
        <v>751</v>
      </c>
      <c r="AC2107" s="456" t="s">
        <v>751</v>
      </c>
    </row>
    <row r="2108" spans="1:29" x14ac:dyDescent="0.25">
      <c r="A2108" s="452" t="s">
        <v>762</v>
      </c>
      <c r="B2108" s="456" t="s">
        <v>751</v>
      </c>
      <c r="C2108" s="456" t="s">
        <v>751</v>
      </c>
      <c r="D2108" s="456" t="s">
        <v>751</v>
      </c>
      <c r="E2108" s="456" t="s">
        <v>751</v>
      </c>
      <c r="F2108" s="456" t="s">
        <v>751</v>
      </c>
      <c r="G2108" s="456" t="s">
        <v>751</v>
      </c>
      <c r="H2108" s="456" t="s">
        <v>751</v>
      </c>
      <c r="I2108" s="456" t="s">
        <v>751</v>
      </c>
      <c r="J2108" s="456" t="s">
        <v>751</v>
      </c>
      <c r="K2108" s="456" t="s">
        <v>751</v>
      </c>
      <c r="L2108" s="456" t="s">
        <v>751</v>
      </c>
      <c r="M2108" s="456" t="s">
        <v>751</v>
      </c>
      <c r="N2108" s="456" t="s">
        <v>751</v>
      </c>
      <c r="O2108" s="456" t="s">
        <v>751</v>
      </c>
      <c r="P2108" s="456" t="s">
        <v>751</v>
      </c>
      <c r="Q2108" s="456" t="s">
        <v>751</v>
      </c>
      <c r="R2108" s="456" t="s">
        <v>751</v>
      </c>
      <c r="S2108" s="456" t="s">
        <v>751</v>
      </c>
      <c r="T2108" s="456" t="s">
        <v>751</v>
      </c>
      <c r="U2108" s="456" t="s">
        <v>751</v>
      </c>
      <c r="V2108" s="456" t="s">
        <v>751</v>
      </c>
      <c r="W2108" s="456" t="s">
        <v>751</v>
      </c>
      <c r="X2108" s="456" t="s">
        <v>751</v>
      </c>
      <c r="Y2108" s="456" t="s">
        <v>751</v>
      </c>
      <c r="Z2108" s="456" t="s">
        <v>751</v>
      </c>
      <c r="AA2108" s="456" t="s">
        <v>751</v>
      </c>
      <c r="AB2108" s="456" t="s">
        <v>751</v>
      </c>
      <c r="AC2108" s="456" t="s">
        <v>751</v>
      </c>
    </row>
    <row r="2109" spans="1:29" x14ac:dyDescent="0.25">
      <c r="A2109" s="452" t="s">
        <v>763</v>
      </c>
      <c r="B2109" s="456" t="s">
        <v>751</v>
      </c>
      <c r="C2109" s="456" t="s">
        <v>751</v>
      </c>
      <c r="D2109" s="456" t="s">
        <v>751</v>
      </c>
      <c r="E2109" s="456" t="s">
        <v>751</v>
      </c>
      <c r="F2109" s="456" t="s">
        <v>751</v>
      </c>
      <c r="G2109" s="456" t="s">
        <v>751</v>
      </c>
      <c r="H2109" s="456" t="s">
        <v>751</v>
      </c>
      <c r="I2109" s="456" t="s">
        <v>751</v>
      </c>
      <c r="J2109" s="456" t="s">
        <v>751</v>
      </c>
      <c r="K2109" s="456" t="s">
        <v>751</v>
      </c>
      <c r="L2109" s="456" t="s">
        <v>751</v>
      </c>
      <c r="M2109" s="456" t="s">
        <v>751</v>
      </c>
      <c r="N2109" s="456" t="s">
        <v>751</v>
      </c>
      <c r="O2109" s="456" t="s">
        <v>751</v>
      </c>
      <c r="P2109" s="456" t="s">
        <v>751</v>
      </c>
      <c r="Q2109" s="456" t="s">
        <v>751</v>
      </c>
      <c r="R2109" s="456" t="s">
        <v>751</v>
      </c>
      <c r="S2109" s="456" t="s">
        <v>751</v>
      </c>
      <c r="T2109" s="456" t="s">
        <v>751</v>
      </c>
      <c r="U2109" s="456" t="s">
        <v>751</v>
      </c>
      <c r="V2109" s="456" t="s">
        <v>751</v>
      </c>
      <c r="W2109" s="456" t="s">
        <v>751</v>
      </c>
      <c r="X2109" s="456" t="s">
        <v>751</v>
      </c>
      <c r="Y2109" s="456" t="s">
        <v>751</v>
      </c>
      <c r="Z2109" s="456" t="s">
        <v>751</v>
      </c>
      <c r="AA2109" s="456" t="s">
        <v>751</v>
      </c>
      <c r="AB2109" s="456" t="s">
        <v>751</v>
      </c>
      <c r="AC2109" s="456" t="s">
        <v>751</v>
      </c>
    </row>
    <row r="2110" spans="1:29" x14ac:dyDescent="0.25">
      <c r="A2110" s="452" t="s">
        <v>764</v>
      </c>
      <c r="B2110" s="456" t="s">
        <v>751</v>
      </c>
      <c r="C2110" s="456" t="s">
        <v>751</v>
      </c>
      <c r="D2110" s="456" t="s">
        <v>751</v>
      </c>
      <c r="E2110" s="456" t="s">
        <v>751</v>
      </c>
      <c r="F2110" s="456" t="s">
        <v>751</v>
      </c>
      <c r="G2110" s="456" t="s">
        <v>751</v>
      </c>
      <c r="H2110" s="456" t="s">
        <v>751</v>
      </c>
      <c r="I2110" s="456" t="s">
        <v>751</v>
      </c>
      <c r="J2110" s="456" t="s">
        <v>751</v>
      </c>
      <c r="K2110" s="456" t="s">
        <v>751</v>
      </c>
      <c r="L2110" s="456" t="s">
        <v>751</v>
      </c>
      <c r="M2110" s="456" t="s">
        <v>751</v>
      </c>
      <c r="N2110" s="456" t="s">
        <v>751</v>
      </c>
      <c r="O2110" s="456" t="s">
        <v>751</v>
      </c>
      <c r="P2110" s="456" t="s">
        <v>751</v>
      </c>
      <c r="Q2110" s="456" t="s">
        <v>751</v>
      </c>
      <c r="R2110" s="456" t="s">
        <v>751</v>
      </c>
      <c r="S2110" s="456" t="s">
        <v>751</v>
      </c>
      <c r="T2110" s="456" t="s">
        <v>751</v>
      </c>
      <c r="U2110" s="456" t="s">
        <v>751</v>
      </c>
      <c r="V2110" s="456" t="s">
        <v>751</v>
      </c>
      <c r="W2110" s="456" t="s">
        <v>751</v>
      </c>
      <c r="X2110" s="456" t="s">
        <v>751</v>
      </c>
      <c r="Y2110" s="456" t="s">
        <v>751</v>
      </c>
      <c r="Z2110" s="456" t="s">
        <v>751</v>
      </c>
      <c r="AA2110" s="456" t="s">
        <v>751</v>
      </c>
      <c r="AB2110" s="456" t="s">
        <v>751</v>
      </c>
      <c r="AC2110" s="456" t="s">
        <v>751</v>
      </c>
    </row>
    <row r="2111" spans="1:29" x14ac:dyDescent="0.25">
      <c r="A2111" s="452" t="s">
        <v>765</v>
      </c>
      <c r="B2111" s="456" t="s">
        <v>751</v>
      </c>
      <c r="C2111" s="456" t="s">
        <v>751</v>
      </c>
      <c r="D2111" s="456" t="s">
        <v>751</v>
      </c>
      <c r="E2111" s="456" t="s">
        <v>751</v>
      </c>
      <c r="F2111" s="456" t="s">
        <v>751</v>
      </c>
      <c r="G2111" s="456" t="s">
        <v>751</v>
      </c>
      <c r="H2111" s="456" t="s">
        <v>751</v>
      </c>
      <c r="I2111" s="456" t="s">
        <v>751</v>
      </c>
      <c r="J2111" s="456" t="s">
        <v>751</v>
      </c>
      <c r="K2111" s="456" t="s">
        <v>751</v>
      </c>
      <c r="L2111" s="456" t="s">
        <v>751</v>
      </c>
      <c r="M2111" s="456" t="s">
        <v>751</v>
      </c>
      <c r="N2111" s="456" t="s">
        <v>751</v>
      </c>
      <c r="O2111" s="456" t="s">
        <v>751</v>
      </c>
      <c r="P2111" s="456" t="s">
        <v>751</v>
      </c>
      <c r="Q2111" s="456" t="s">
        <v>751</v>
      </c>
      <c r="R2111" s="456" t="s">
        <v>751</v>
      </c>
      <c r="S2111" s="456" t="s">
        <v>751</v>
      </c>
      <c r="T2111" s="456" t="s">
        <v>751</v>
      </c>
      <c r="U2111" s="456" t="s">
        <v>751</v>
      </c>
      <c r="V2111" s="456" t="s">
        <v>751</v>
      </c>
      <c r="W2111" s="456" t="s">
        <v>751</v>
      </c>
      <c r="X2111" s="456" t="s">
        <v>751</v>
      </c>
      <c r="Y2111" s="456" t="s">
        <v>751</v>
      </c>
      <c r="Z2111" s="456" t="s">
        <v>751</v>
      </c>
      <c r="AA2111" s="456" t="s">
        <v>751</v>
      </c>
      <c r="AB2111" s="456" t="s">
        <v>751</v>
      </c>
      <c r="AC2111" s="456" t="s">
        <v>751</v>
      </c>
    </row>
    <row r="2112" spans="1:29" x14ac:dyDescent="0.25">
      <c r="A2112" s="452" t="s">
        <v>766</v>
      </c>
      <c r="B2112" s="456" t="s">
        <v>751</v>
      </c>
      <c r="C2112" s="456" t="s">
        <v>751</v>
      </c>
      <c r="D2112" s="456" t="s">
        <v>751</v>
      </c>
      <c r="E2112" s="456" t="s">
        <v>751</v>
      </c>
      <c r="F2112" s="456" t="s">
        <v>751</v>
      </c>
      <c r="G2112" s="456" t="s">
        <v>751</v>
      </c>
      <c r="H2112" s="456" t="s">
        <v>751</v>
      </c>
      <c r="I2112" s="456" t="s">
        <v>751</v>
      </c>
      <c r="J2112" s="456" t="s">
        <v>751</v>
      </c>
      <c r="K2112" s="456" t="s">
        <v>751</v>
      </c>
      <c r="L2112" s="456" t="s">
        <v>751</v>
      </c>
      <c r="M2112" s="456" t="s">
        <v>751</v>
      </c>
      <c r="N2112" s="456" t="s">
        <v>751</v>
      </c>
      <c r="O2112" s="456" t="s">
        <v>751</v>
      </c>
      <c r="P2112" s="456" t="s">
        <v>751</v>
      </c>
      <c r="Q2112" s="456" t="s">
        <v>751</v>
      </c>
      <c r="R2112" s="456" t="s">
        <v>751</v>
      </c>
      <c r="S2112" s="456" t="s">
        <v>751</v>
      </c>
      <c r="T2112" s="456" t="s">
        <v>751</v>
      </c>
      <c r="U2112" s="456" t="s">
        <v>751</v>
      </c>
      <c r="V2112" s="456" t="s">
        <v>751</v>
      </c>
      <c r="W2112" s="456" t="s">
        <v>751</v>
      </c>
      <c r="X2112" s="456" t="s">
        <v>751</v>
      </c>
      <c r="Y2112" s="456" t="s">
        <v>751</v>
      </c>
      <c r="Z2112" s="456" t="s">
        <v>751</v>
      </c>
      <c r="AA2112" s="456" t="s">
        <v>751</v>
      </c>
      <c r="AB2112" s="456" t="s">
        <v>751</v>
      </c>
      <c r="AC2112" s="456" t="s">
        <v>751</v>
      </c>
    </row>
    <row r="2113" spans="1:29" x14ac:dyDescent="0.25">
      <c r="A2113" s="452" t="s">
        <v>767</v>
      </c>
      <c r="B2113" s="456" t="s">
        <v>751</v>
      </c>
      <c r="C2113" s="456" t="s">
        <v>751</v>
      </c>
      <c r="D2113" s="456" t="s">
        <v>751</v>
      </c>
      <c r="E2113" s="456" t="s">
        <v>751</v>
      </c>
      <c r="F2113" s="456" t="s">
        <v>751</v>
      </c>
      <c r="G2113" s="456" t="s">
        <v>751</v>
      </c>
      <c r="H2113" s="456" t="s">
        <v>751</v>
      </c>
      <c r="I2113" s="456" t="s">
        <v>751</v>
      </c>
      <c r="J2113" s="456" t="s">
        <v>751</v>
      </c>
      <c r="K2113" s="456" t="s">
        <v>751</v>
      </c>
      <c r="L2113" s="456" t="s">
        <v>751</v>
      </c>
      <c r="M2113" s="456" t="s">
        <v>751</v>
      </c>
      <c r="N2113" s="456" t="s">
        <v>751</v>
      </c>
      <c r="O2113" s="456" t="s">
        <v>751</v>
      </c>
      <c r="P2113" s="456" t="s">
        <v>751</v>
      </c>
      <c r="Q2113" s="456" t="s">
        <v>751</v>
      </c>
      <c r="R2113" s="456" t="s">
        <v>751</v>
      </c>
      <c r="S2113" s="456" t="s">
        <v>751</v>
      </c>
      <c r="T2113" s="456" t="s">
        <v>751</v>
      </c>
      <c r="U2113" s="456" t="s">
        <v>751</v>
      </c>
      <c r="V2113" s="456" t="s">
        <v>751</v>
      </c>
      <c r="W2113" s="456" t="s">
        <v>751</v>
      </c>
      <c r="X2113" s="456" t="s">
        <v>751</v>
      </c>
      <c r="Y2113" s="456" t="s">
        <v>751</v>
      </c>
      <c r="Z2113" s="456" t="s">
        <v>751</v>
      </c>
      <c r="AA2113" s="456" t="s">
        <v>751</v>
      </c>
      <c r="AB2113" s="456" t="s">
        <v>751</v>
      </c>
      <c r="AC2113" s="456" t="s">
        <v>751</v>
      </c>
    </row>
    <row r="2114" spans="1:29" x14ac:dyDescent="0.25">
      <c r="A2114" s="452" t="s">
        <v>768</v>
      </c>
      <c r="B2114" s="456" t="s">
        <v>751</v>
      </c>
      <c r="C2114" s="456" t="s">
        <v>751</v>
      </c>
      <c r="D2114" s="456" t="s">
        <v>751</v>
      </c>
      <c r="E2114" s="456" t="s">
        <v>751</v>
      </c>
      <c r="F2114" s="456" t="s">
        <v>751</v>
      </c>
      <c r="G2114" s="456" t="s">
        <v>751</v>
      </c>
      <c r="H2114" s="456" t="s">
        <v>751</v>
      </c>
      <c r="I2114" s="456" t="s">
        <v>751</v>
      </c>
      <c r="J2114" s="456" t="s">
        <v>751</v>
      </c>
      <c r="K2114" s="456" t="s">
        <v>751</v>
      </c>
      <c r="L2114" s="456" t="s">
        <v>751</v>
      </c>
      <c r="M2114" s="456" t="s">
        <v>751</v>
      </c>
      <c r="N2114" s="456" t="s">
        <v>751</v>
      </c>
      <c r="O2114" s="456" t="s">
        <v>751</v>
      </c>
      <c r="P2114" s="456" t="s">
        <v>751</v>
      </c>
      <c r="Q2114" s="456" t="s">
        <v>751</v>
      </c>
      <c r="R2114" s="456" t="s">
        <v>751</v>
      </c>
      <c r="S2114" s="456" t="s">
        <v>751</v>
      </c>
      <c r="T2114" s="456" t="s">
        <v>751</v>
      </c>
      <c r="U2114" s="456" t="s">
        <v>751</v>
      </c>
      <c r="V2114" s="456" t="s">
        <v>751</v>
      </c>
      <c r="W2114" s="456" t="s">
        <v>751</v>
      </c>
      <c r="X2114" s="456" t="s">
        <v>751</v>
      </c>
      <c r="Y2114" s="456" t="s">
        <v>751</v>
      </c>
      <c r="Z2114" s="456" t="s">
        <v>751</v>
      </c>
      <c r="AA2114" s="456" t="s">
        <v>751</v>
      </c>
      <c r="AB2114" s="456" t="s">
        <v>751</v>
      </c>
      <c r="AC2114" s="456" t="s">
        <v>751</v>
      </c>
    </row>
    <row r="2115" spans="1:29" x14ac:dyDescent="0.25">
      <c r="A2115" s="452" t="s">
        <v>769</v>
      </c>
      <c r="B2115" s="456" t="s">
        <v>751</v>
      </c>
      <c r="C2115" s="456" t="s">
        <v>751</v>
      </c>
      <c r="D2115" s="456" t="s">
        <v>751</v>
      </c>
      <c r="E2115" s="456" t="s">
        <v>751</v>
      </c>
      <c r="F2115" s="456" t="s">
        <v>751</v>
      </c>
      <c r="G2115" s="456" t="s">
        <v>751</v>
      </c>
      <c r="H2115" s="456" t="s">
        <v>751</v>
      </c>
      <c r="I2115" s="456" t="s">
        <v>751</v>
      </c>
      <c r="J2115" s="456" t="s">
        <v>751</v>
      </c>
      <c r="K2115" s="456" t="s">
        <v>751</v>
      </c>
      <c r="L2115" s="456" t="s">
        <v>751</v>
      </c>
      <c r="M2115" s="456" t="s">
        <v>751</v>
      </c>
      <c r="N2115" s="456" t="s">
        <v>751</v>
      </c>
      <c r="O2115" s="456" t="s">
        <v>751</v>
      </c>
      <c r="P2115" s="456" t="s">
        <v>751</v>
      </c>
      <c r="Q2115" s="456" t="s">
        <v>751</v>
      </c>
      <c r="R2115" s="456" t="s">
        <v>751</v>
      </c>
      <c r="S2115" s="456" t="s">
        <v>751</v>
      </c>
      <c r="T2115" s="456" t="s">
        <v>751</v>
      </c>
      <c r="U2115" s="456" t="s">
        <v>751</v>
      </c>
      <c r="V2115" s="456" t="s">
        <v>751</v>
      </c>
      <c r="W2115" s="456" t="s">
        <v>751</v>
      </c>
      <c r="X2115" s="456" t="s">
        <v>751</v>
      </c>
      <c r="Y2115" s="456" t="s">
        <v>751</v>
      </c>
      <c r="Z2115" s="456" t="s">
        <v>751</v>
      </c>
      <c r="AA2115" s="456" t="s">
        <v>751</v>
      </c>
      <c r="AB2115" s="456" t="s">
        <v>751</v>
      </c>
      <c r="AC2115" s="456" t="s">
        <v>751</v>
      </c>
    </row>
    <row r="2116" spans="1:29" x14ac:dyDescent="0.25">
      <c r="A2116" s="452" t="s">
        <v>770</v>
      </c>
      <c r="B2116" s="456" t="s">
        <v>751</v>
      </c>
      <c r="C2116" s="456" t="s">
        <v>751</v>
      </c>
      <c r="D2116" s="456" t="s">
        <v>751</v>
      </c>
      <c r="E2116" s="456" t="s">
        <v>751</v>
      </c>
      <c r="F2116" s="456" t="s">
        <v>751</v>
      </c>
      <c r="G2116" s="456" t="s">
        <v>751</v>
      </c>
      <c r="H2116" s="456" t="s">
        <v>751</v>
      </c>
      <c r="I2116" s="456" t="s">
        <v>751</v>
      </c>
      <c r="J2116" s="456" t="s">
        <v>751</v>
      </c>
      <c r="K2116" s="456" t="s">
        <v>751</v>
      </c>
      <c r="L2116" s="456" t="s">
        <v>751</v>
      </c>
      <c r="M2116" s="456" t="s">
        <v>751</v>
      </c>
      <c r="N2116" s="456" t="s">
        <v>751</v>
      </c>
      <c r="O2116" s="456" t="s">
        <v>751</v>
      </c>
      <c r="P2116" s="456" t="s">
        <v>751</v>
      </c>
      <c r="Q2116" s="456" t="s">
        <v>751</v>
      </c>
      <c r="R2116" s="456" t="s">
        <v>751</v>
      </c>
      <c r="S2116" s="456" t="s">
        <v>751</v>
      </c>
      <c r="T2116" s="456" t="s">
        <v>751</v>
      </c>
      <c r="U2116" s="456" t="s">
        <v>751</v>
      </c>
      <c r="V2116" s="456" t="s">
        <v>751</v>
      </c>
      <c r="W2116" s="456" t="s">
        <v>751</v>
      </c>
      <c r="X2116" s="456" t="s">
        <v>751</v>
      </c>
      <c r="Y2116" s="456" t="s">
        <v>751</v>
      </c>
      <c r="Z2116" s="456" t="s">
        <v>751</v>
      </c>
      <c r="AA2116" s="456" t="s">
        <v>751</v>
      </c>
      <c r="AB2116" s="456" t="s">
        <v>751</v>
      </c>
      <c r="AC2116" s="456" t="s">
        <v>751</v>
      </c>
    </row>
    <row r="2117" spans="1:29" x14ac:dyDescent="0.25">
      <c r="A2117" s="452" t="s">
        <v>771</v>
      </c>
      <c r="B2117" s="456" t="s">
        <v>751</v>
      </c>
      <c r="C2117" s="456" t="s">
        <v>751</v>
      </c>
      <c r="D2117" s="456" t="s">
        <v>751</v>
      </c>
      <c r="E2117" s="456" t="s">
        <v>751</v>
      </c>
      <c r="F2117" s="456" t="s">
        <v>751</v>
      </c>
      <c r="G2117" s="456" t="s">
        <v>751</v>
      </c>
      <c r="H2117" s="456" t="s">
        <v>751</v>
      </c>
      <c r="I2117" s="456" t="s">
        <v>751</v>
      </c>
      <c r="J2117" s="456" t="s">
        <v>751</v>
      </c>
      <c r="K2117" s="456" t="s">
        <v>751</v>
      </c>
      <c r="L2117" s="456" t="s">
        <v>751</v>
      </c>
      <c r="M2117" s="456" t="s">
        <v>751</v>
      </c>
      <c r="N2117" s="456" t="s">
        <v>751</v>
      </c>
      <c r="O2117" s="456" t="s">
        <v>751</v>
      </c>
      <c r="P2117" s="456" t="s">
        <v>751</v>
      </c>
      <c r="Q2117" s="456" t="s">
        <v>751</v>
      </c>
      <c r="R2117" s="456" t="s">
        <v>751</v>
      </c>
      <c r="S2117" s="456" t="s">
        <v>751</v>
      </c>
      <c r="T2117" s="456" t="s">
        <v>751</v>
      </c>
      <c r="U2117" s="456" t="s">
        <v>751</v>
      </c>
      <c r="V2117" s="456" t="s">
        <v>751</v>
      </c>
      <c r="W2117" s="456" t="s">
        <v>751</v>
      </c>
      <c r="X2117" s="456" t="s">
        <v>751</v>
      </c>
      <c r="Y2117" s="456" t="s">
        <v>751</v>
      </c>
      <c r="Z2117" s="456" t="s">
        <v>751</v>
      </c>
      <c r="AA2117" s="456" t="s">
        <v>751</v>
      </c>
      <c r="AB2117" s="456" t="s">
        <v>751</v>
      </c>
      <c r="AC2117" s="456" t="s">
        <v>751</v>
      </c>
    </row>
    <row r="2118" spans="1:29" x14ac:dyDescent="0.25">
      <c r="A2118" s="452" t="s">
        <v>772</v>
      </c>
      <c r="B2118" s="456" t="s">
        <v>751</v>
      </c>
      <c r="C2118" s="456" t="s">
        <v>751</v>
      </c>
      <c r="D2118" s="456" t="s">
        <v>751</v>
      </c>
      <c r="E2118" s="456" t="s">
        <v>751</v>
      </c>
      <c r="F2118" s="456" t="s">
        <v>751</v>
      </c>
      <c r="G2118" s="456" t="s">
        <v>751</v>
      </c>
      <c r="H2118" s="456" t="s">
        <v>751</v>
      </c>
      <c r="I2118" s="456" t="s">
        <v>751</v>
      </c>
      <c r="J2118" s="456" t="s">
        <v>751</v>
      </c>
      <c r="K2118" s="456" t="s">
        <v>751</v>
      </c>
      <c r="L2118" s="456" t="s">
        <v>751</v>
      </c>
      <c r="M2118" s="456" t="s">
        <v>751</v>
      </c>
      <c r="N2118" s="456" t="s">
        <v>751</v>
      </c>
      <c r="O2118" s="456" t="s">
        <v>751</v>
      </c>
      <c r="P2118" s="456" t="s">
        <v>751</v>
      </c>
      <c r="Q2118" s="456" t="s">
        <v>751</v>
      </c>
      <c r="R2118" s="456" t="s">
        <v>751</v>
      </c>
      <c r="S2118" s="456" t="s">
        <v>751</v>
      </c>
      <c r="T2118" s="456" t="s">
        <v>751</v>
      </c>
      <c r="U2118" s="456" t="s">
        <v>751</v>
      </c>
      <c r="V2118" s="456" t="s">
        <v>751</v>
      </c>
      <c r="W2118" s="456" t="s">
        <v>751</v>
      </c>
      <c r="X2118" s="456" t="s">
        <v>751</v>
      </c>
      <c r="Y2118" s="456" t="s">
        <v>751</v>
      </c>
      <c r="Z2118" s="456" t="s">
        <v>751</v>
      </c>
      <c r="AA2118" s="456" t="s">
        <v>751</v>
      </c>
      <c r="AB2118" s="456" t="s">
        <v>751</v>
      </c>
      <c r="AC2118" s="456" t="s">
        <v>751</v>
      </c>
    </row>
    <row r="2119" spans="1:29" x14ac:dyDescent="0.25">
      <c r="A2119" s="452" t="s">
        <v>773</v>
      </c>
      <c r="B2119" s="456" t="s">
        <v>751</v>
      </c>
      <c r="C2119" s="456" t="s">
        <v>751</v>
      </c>
      <c r="D2119" s="456" t="s">
        <v>751</v>
      </c>
      <c r="E2119" s="456" t="s">
        <v>751</v>
      </c>
      <c r="F2119" s="456" t="s">
        <v>751</v>
      </c>
      <c r="G2119" s="456" t="s">
        <v>751</v>
      </c>
      <c r="H2119" s="456" t="s">
        <v>751</v>
      </c>
      <c r="I2119" s="456" t="s">
        <v>751</v>
      </c>
      <c r="J2119" s="456" t="s">
        <v>751</v>
      </c>
      <c r="K2119" s="456" t="s">
        <v>751</v>
      </c>
      <c r="L2119" s="456" t="s">
        <v>751</v>
      </c>
      <c r="M2119" s="456" t="s">
        <v>751</v>
      </c>
      <c r="N2119" s="456" t="s">
        <v>751</v>
      </c>
      <c r="O2119" s="456" t="s">
        <v>751</v>
      </c>
      <c r="P2119" s="456" t="s">
        <v>751</v>
      </c>
      <c r="Q2119" s="456" t="s">
        <v>751</v>
      </c>
      <c r="R2119" s="456" t="s">
        <v>751</v>
      </c>
      <c r="S2119" s="456" t="s">
        <v>751</v>
      </c>
      <c r="T2119" s="456" t="s">
        <v>751</v>
      </c>
      <c r="U2119" s="456" t="s">
        <v>751</v>
      </c>
      <c r="V2119" s="456" t="s">
        <v>751</v>
      </c>
      <c r="W2119" s="456" t="s">
        <v>751</v>
      </c>
      <c r="X2119" s="456" t="s">
        <v>751</v>
      </c>
      <c r="Y2119" s="456" t="s">
        <v>751</v>
      </c>
      <c r="Z2119" s="456" t="s">
        <v>751</v>
      </c>
      <c r="AA2119" s="456" t="s">
        <v>751</v>
      </c>
      <c r="AB2119" s="456" t="s">
        <v>751</v>
      </c>
      <c r="AC2119" s="456" t="s">
        <v>751</v>
      </c>
    </row>
    <row r="2120" spans="1:29" x14ac:dyDescent="0.25">
      <c r="A2120" s="452" t="s">
        <v>774</v>
      </c>
      <c r="B2120" s="456" t="s">
        <v>751</v>
      </c>
      <c r="C2120" s="456" t="s">
        <v>751</v>
      </c>
      <c r="D2120" s="456" t="s">
        <v>751</v>
      </c>
      <c r="E2120" s="456" t="s">
        <v>751</v>
      </c>
      <c r="F2120" s="456" t="s">
        <v>751</v>
      </c>
      <c r="G2120" s="456" t="s">
        <v>751</v>
      </c>
      <c r="H2120" s="456" t="s">
        <v>751</v>
      </c>
      <c r="I2120" s="456" t="s">
        <v>751</v>
      </c>
      <c r="J2120" s="456" t="s">
        <v>751</v>
      </c>
      <c r="K2120" s="456" t="s">
        <v>751</v>
      </c>
      <c r="L2120" s="456" t="s">
        <v>751</v>
      </c>
      <c r="M2120" s="456" t="s">
        <v>751</v>
      </c>
      <c r="N2120" s="456" t="s">
        <v>751</v>
      </c>
      <c r="O2120" s="456" t="s">
        <v>751</v>
      </c>
      <c r="P2120" s="456" t="s">
        <v>751</v>
      </c>
      <c r="Q2120" s="456" t="s">
        <v>751</v>
      </c>
      <c r="R2120" s="456" t="s">
        <v>751</v>
      </c>
      <c r="S2120" s="456" t="s">
        <v>751</v>
      </c>
      <c r="T2120" s="456" t="s">
        <v>751</v>
      </c>
      <c r="U2120" s="456" t="s">
        <v>751</v>
      </c>
      <c r="V2120" s="456" t="s">
        <v>751</v>
      </c>
      <c r="W2120" s="456" t="s">
        <v>751</v>
      </c>
      <c r="X2120" s="456" t="s">
        <v>751</v>
      </c>
      <c r="Y2120" s="456" t="s">
        <v>751</v>
      </c>
      <c r="Z2120" s="456" t="s">
        <v>751</v>
      </c>
      <c r="AA2120" s="456" t="s">
        <v>751</v>
      </c>
      <c r="AB2120" s="456" t="s">
        <v>751</v>
      </c>
      <c r="AC2120" s="456" t="s">
        <v>751</v>
      </c>
    </row>
    <row r="2121" spans="1:29" x14ac:dyDescent="0.25">
      <c r="A2121" s="452" t="s">
        <v>8</v>
      </c>
      <c r="B2121" s="456" t="s">
        <v>751</v>
      </c>
      <c r="C2121" s="456" t="s">
        <v>751</v>
      </c>
      <c r="D2121" s="456" t="s">
        <v>751</v>
      </c>
      <c r="E2121" s="456" t="s">
        <v>751</v>
      </c>
      <c r="F2121" s="456" t="s">
        <v>751</v>
      </c>
      <c r="G2121" s="456" t="s">
        <v>751</v>
      </c>
      <c r="H2121" s="456" t="s">
        <v>751</v>
      </c>
      <c r="I2121" s="456" t="s">
        <v>751</v>
      </c>
      <c r="J2121" s="456" t="s">
        <v>751</v>
      </c>
      <c r="K2121" s="456" t="s">
        <v>751</v>
      </c>
      <c r="L2121" s="456" t="s">
        <v>751</v>
      </c>
      <c r="M2121" s="456" t="s">
        <v>751</v>
      </c>
      <c r="N2121" s="456" t="s">
        <v>751</v>
      </c>
      <c r="O2121" s="456" t="s">
        <v>751</v>
      </c>
      <c r="P2121" s="456" t="s">
        <v>751</v>
      </c>
      <c r="Q2121" s="456" t="s">
        <v>751</v>
      </c>
      <c r="R2121" s="456" t="s">
        <v>751</v>
      </c>
      <c r="S2121" s="456" t="s">
        <v>751</v>
      </c>
      <c r="T2121" s="456" t="s">
        <v>751</v>
      </c>
      <c r="U2121" s="456" t="s">
        <v>751</v>
      </c>
      <c r="V2121" s="456" t="s">
        <v>751</v>
      </c>
      <c r="W2121" s="456" t="s">
        <v>751</v>
      </c>
      <c r="X2121" s="456" t="s">
        <v>751</v>
      </c>
      <c r="Y2121" s="456" t="s">
        <v>751</v>
      </c>
      <c r="Z2121" s="456" t="s">
        <v>751</v>
      </c>
      <c r="AA2121" s="456" t="s">
        <v>751</v>
      </c>
      <c r="AB2121" s="456" t="s">
        <v>751</v>
      </c>
      <c r="AC2121" s="456" t="s">
        <v>751</v>
      </c>
    </row>
    <row r="2122" spans="1:29" x14ac:dyDescent="0.25">
      <c r="A2122" s="452" t="s">
        <v>11</v>
      </c>
      <c r="B2122" s="456" t="s">
        <v>751</v>
      </c>
      <c r="C2122" s="456" t="s">
        <v>751</v>
      </c>
      <c r="D2122" s="456" t="s">
        <v>751</v>
      </c>
      <c r="E2122" s="456" t="s">
        <v>751</v>
      </c>
      <c r="F2122" s="456" t="s">
        <v>751</v>
      </c>
      <c r="G2122" s="456" t="s">
        <v>751</v>
      </c>
      <c r="H2122" s="456" t="s">
        <v>751</v>
      </c>
      <c r="I2122" s="456" t="s">
        <v>751</v>
      </c>
      <c r="J2122" s="456" t="s">
        <v>751</v>
      </c>
      <c r="K2122" s="456" t="s">
        <v>751</v>
      </c>
      <c r="L2122" s="456" t="s">
        <v>751</v>
      </c>
      <c r="M2122" s="456" t="s">
        <v>751</v>
      </c>
      <c r="N2122" s="456" t="s">
        <v>751</v>
      </c>
      <c r="O2122" s="456" t="s">
        <v>751</v>
      </c>
      <c r="P2122" s="456" t="s">
        <v>751</v>
      </c>
      <c r="Q2122" s="456" t="s">
        <v>751</v>
      </c>
      <c r="R2122" s="456" t="s">
        <v>751</v>
      </c>
      <c r="S2122" s="456" t="s">
        <v>751</v>
      </c>
      <c r="T2122" s="456" t="s">
        <v>751</v>
      </c>
      <c r="U2122" s="456" t="s">
        <v>751</v>
      </c>
      <c r="V2122" s="456" t="s">
        <v>751</v>
      </c>
      <c r="W2122" s="456" t="s">
        <v>751</v>
      </c>
      <c r="X2122" s="456" t="s">
        <v>751</v>
      </c>
      <c r="Y2122" s="456" t="s">
        <v>751</v>
      </c>
      <c r="Z2122" s="456" t="s">
        <v>751</v>
      </c>
      <c r="AA2122" s="456" t="s">
        <v>751</v>
      </c>
      <c r="AB2122" s="456" t="s">
        <v>751</v>
      </c>
      <c r="AC2122" s="456" t="s">
        <v>751</v>
      </c>
    </row>
    <row r="2123" spans="1:29" x14ac:dyDescent="0.25">
      <c r="A2123" s="452" t="s">
        <v>775</v>
      </c>
      <c r="B2123" s="456" t="s">
        <v>751</v>
      </c>
      <c r="C2123" s="456" t="s">
        <v>751</v>
      </c>
      <c r="D2123" s="456" t="s">
        <v>751</v>
      </c>
      <c r="E2123" s="456" t="s">
        <v>751</v>
      </c>
      <c r="F2123" s="456" t="s">
        <v>751</v>
      </c>
      <c r="G2123" s="456" t="s">
        <v>751</v>
      </c>
      <c r="H2123" s="456" t="s">
        <v>751</v>
      </c>
      <c r="I2123" s="456" t="s">
        <v>751</v>
      </c>
      <c r="J2123" s="456" t="s">
        <v>751</v>
      </c>
      <c r="K2123" s="456" t="s">
        <v>751</v>
      </c>
      <c r="L2123" s="456" t="s">
        <v>751</v>
      </c>
      <c r="M2123" s="456" t="s">
        <v>751</v>
      </c>
      <c r="N2123" s="456" t="s">
        <v>751</v>
      </c>
      <c r="O2123" s="456" t="s">
        <v>751</v>
      </c>
      <c r="P2123" s="456" t="s">
        <v>751</v>
      </c>
      <c r="Q2123" s="456" t="s">
        <v>751</v>
      </c>
      <c r="R2123" s="456" t="s">
        <v>751</v>
      </c>
      <c r="S2123" s="456" t="s">
        <v>751</v>
      </c>
      <c r="T2123" s="456" t="s">
        <v>751</v>
      </c>
      <c r="U2123" s="456" t="s">
        <v>751</v>
      </c>
      <c r="V2123" s="456" t="s">
        <v>751</v>
      </c>
      <c r="W2123" s="456" t="s">
        <v>751</v>
      </c>
      <c r="X2123" s="456" t="s">
        <v>751</v>
      </c>
      <c r="Y2123" s="456" t="s">
        <v>751</v>
      </c>
      <c r="Z2123" s="456" t="s">
        <v>751</v>
      </c>
      <c r="AA2123" s="456" t="s">
        <v>751</v>
      </c>
      <c r="AB2123" s="456" t="s">
        <v>751</v>
      </c>
      <c r="AC2123" s="456" t="s">
        <v>751</v>
      </c>
    </row>
    <row r="2124" spans="1:29" x14ac:dyDescent="0.25">
      <c r="A2124" s="452" t="s">
        <v>9</v>
      </c>
      <c r="B2124" s="456" t="s">
        <v>751</v>
      </c>
      <c r="C2124" s="456" t="s">
        <v>751</v>
      </c>
      <c r="D2124" s="456" t="s">
        <v>751</v>
      </c>
      <c r="E2124" s="456" t="s">
        <v>751</v>
      </c>
      <c r="F2124" s="456" t="s">
        <v>751</v>
      </c>
      <c r="G2124" s="456" t="s">
        <v>751</v>
      </c>
      <c r="H2124" s="456" t="s">
        <v>751</v>
      </c>
      <c r="I2124" s="456" t="s">
        <v>751</v>
      </c>
      <c r="J2124" s="456" t="s">
        <v>751</v>
      </c>
      <c r="K2124" s="456" t="s">
        <v>751</v>
      </c>
      <c r="L2124" s="456" t="s">
        <v>751</v>
      </c>
      <c r="M2124" s="456" t="s">
        <v>751</v>
      </c>
      <c r="N2124" s="456" t="s">
        <v>751</v>
      </c>
      <c r="O2124" s="456" t="s">
        <v>751</v>
      </c>
      <c r="P2124" s="456" t="s">
        <v>751</v>
      </c>
      <c r="Q2124" s="456" t="s">
        <v>751</v>
      </c>
      <c r="R2124" s="456" t="s">
        <v>751</v>
      </c>
      <c r="S2124" s="456" t="s">
        <v>751</v>
      </c>
      <c r="T2124" s="456" t="s">
        <v>751</v>
      </c>
      <c r="U2124" s="456" t="s">
        <v>751</v>
      </c>
      <c r="V2124" s="456" t="s">
        <v>751</v>
      </c>
      <c r="W2124" s="456" t="s">
        <v>751</v>
      </c>
      <c r="X2124" s="456" t="s">
        <v>751</v>
      </c>
      <c r="Y2124" s="456" t="s">
        <v>751</v>
      </c>
      <c r="Z2124" s="456" t="s">
        <v>751</v>
      </c>
      <c r="AA2124" s="456" t="s">
        <v>751</v>
      </c>
      <c r="AB2124" s="456" t="s">
        <v>751</v>
      </c>
      <c r="AC2124" s="456" t="s">
        <v>751</v>
      </c>
    </row>
    <row r="2125" spans="1:29" x14ac:dyDescent="0.25">
      <c r="A2125" s="452" t="s">
        <v>776</v>
      </c>
      <c r="B2125" s="456" t="s">
        <v>751</v>
      </c>
      <c r="C2125" s="456" t="s">
        <v>751</v>
      </c>
      <c r="D2125" s="456" t="s">
        <v>751</v>
      </c>
      <c r="E2125" s="456" t="s">
        <v>751</v>
      </c>
      <c r="F2125" s="456" t="s">
        <v>751</v>
      </c>
      <c r="G2125" s="456" t="s">
        <v>751</v>
      </c>
      <c r="H2125" s="456" t="s">
        <v>751</v>
      </c>
      <c r="I2125" s="456" t="s">
        <v>751</v>
      </c>
      <c r="J2125" s="456" t="s">
        <v>751</v>
      </c>
      <c r="K2125" s="456" t="s">
        <v>751</v>
      </c>
      <c r="L2125" s="456" t="s">
        <v>751</v>
      </c>
      <c r="M2125" s="456" t="s">
        <v>751</v>
      </c>
      <c r="N2125" s="456" t="s">
        <v>751</v>
      </c>
      <c r="O2125" s="456" t="s">
        <v>751</v>
      </c>
      <c r="P2125" s="456" t="s">
        <v>751</v>
      </c>
      <c r="Q2125" s="456" t="s">
        <v>751</v>
      </c>
      <c r="R2125" s="456" t="s">
        <v>751</v>
      </c>
      <c r="S2125" s="456" t="s">
        <v>751</v>
      </c>
      <c r="T2125" s="456" t="s">
        <v>751</v>
      </c>
      <c r="U2125" s="456" t="s">
        <v>751</v>
      </c>
      <c r="V2125" s="456" t="s">
        <v>751</v>
      </c>
      <c r="W2125" s="456" t="s">
        <v>751</v>
      </c>
      <c r="X2125" s="456" t="s">
        <v>751</v>
      </c>
      <c r="Y2125" s="456" t="s">
        <v>751</v>
      </c>
      <c r="Z2125" s="456" t="s">
        <v>751</v>
      </c>
      <c r="AA2125" s="456" t="s">
        <v>751</v>
      </c>
      <c r="AB2125" s="456" t="s">
        <v>751</v>
      </c>
      <c r="AC2125" s="456" t="s">
        <v>751</v>
      </c>
    </row>
    <row r="2126" spans="1:29" x14ac:dyDescent="0.25">
      <c r="A2126" s="452" t="s">
        <v>10</v>
      </c>
      <c r="B2126" s="456" t="s">
        <v>751</v>
      </c>
      <c r="C2126" s="456" t="s">
        <v>751</v>
      </c>
      <c r="D2126" s="456" t="s">
        <v>751</v>
      </c>
      <c r="E2126" s="456" t="s">
        <v>751</v>
      </c>
      <c r="F2126" s="456" t="s">
        <v>751</v>
      </c>
      <c r="G2126" s="456" t="s">
        <v>751</v>
      </c>
      <c r="H2126" s="456" t="s">
        <v>751</v>
      </c>
      <c r="I2126" s="456" t="s">
        <v>751</v>
      </c>
      <c r="J2126" s="456" t="s">
        <v>751</v>
      </c>
      <c r="K2126" s="456" t="s">
        <v>751</v>
      </c>
      <c r="L2126" s="456" t="s">
        <v>751</v>
      </c>
      <c r="M2126" s="456" t="s">
        <v>751</v>
      </c>
      <c r="N2126" s="456" t="s">
        <v>751</v>
      </c>
      <c r="O2126" s="456" t="s">
        <v>751</v>
      </c>
      <c r="P2126" s="456" t="s">
        <v>751</v>
      </c>
      <c r="Q2126" s="456" t="s">
        <v>751</v>
      </c>
      <c r="R2126" s="456" t="s">
        <v>751</v>
      </c>
      <c r="S2126" s="456" t="s">
        <v>751</v>
      </c>
      <c r="T2126" s="456" t="s">
        <v>751</v>
      </c>
      <c r="U2126" s="456" t="s">
        <v>751</v>
      </c>
      <c r="V2126" s="456" t="s">
        <v>751</v>
      </c>
      <c r="W2126" s="456" t="s">
        <v>751</v>
      </c>
      <c r="X2126" s="456" t="s">
        <v>751</v>
      </c>
      <c r="Y2126" s="456" t="s">
        <v>751</v>
      </c>
      <c r="Z2126" s="456" t="s">
        <v>751</v>
      </c>
      <c r="AA2126" s="456" t="s">
        <v>751</v>
      </c>
      <c r="AB2126" s="456" t="s">
        <v>751</v>
      </c>
      <c r="AC2126" s="456" t="s">
        <v>751</v>
      </c>
    </row>
    <row r="2127" spans="1:29" x14ac:dyDescent="0.25">
      <c r="A2127" s="452" t="s">
        <v>777</v>
      </c>
      <c r="B2127" s="456" t="s">
        <v>751</v>
      </c>
      <c r="C2127" s="456" t="s">
        <v>751</v>
      </c>
      <c r="D2127" s="456" t="s">
        <v>751</v>
      </c>
      <c r="E2127" s="456" t="s">
        <v>751</v>
      </c>
      <c r="F2127" s="456" t="s">
        <v>751</v>
      </c>
      <c r="G2127" s="456" t="s">
        <v>751</v>
      </c>
      <c r="H2127" s="456" t="s">
        <v>751</v>
      </c>
      <c r="I2127" s="456" t="s">
        <v>751</v>
      </c>
      <c r="J2127" s="456" t="s">
        <v>751</v>
      </c>
      <c r="K2127" s="456" t="s">
        <v>751</v>
      </c>
      <c r="L2127" s="456" t="s">
        <v>751</v>
      </c>
      <c r="M2127" s="456" t="s">
        <v>751</v>
      </c>
      <c r="N2127" s="456" t="s">
        <v>751</v>
      </c>
      <c r="O2127" s="456" t="s">
        <v>751</v>
      </c>
      <c r="P2127" s="456" t="s">
        <v>751</v>
      </c>
      <c r="Q2127" s="456" t="s">
        <v>751</v>
      </c>
      <c r="R2127" s="456" t="s">
        <v>751</v>
      </c>
      <c r="S2127" s="456" t="s">
        <v>751</v>
      </c>
      <c r="T2127" s="456" t="s">
        <v>751</v>
      </c>
      <c r="U2127" s="456" t="s">
        <v>751</v>
      </c>
      <c r="V2127" s="456" t="s">
        <v>751</v>
      </c>
      <c r="W2127" s="456" t="s">
        <v>751</v>
      </c>
      <c r="X2127" s="456" t="s">
        <v>751</v>
      </c>
      <c r="Y2127" s="456" t="s">
        <v>751</v>
      </c>
      <c r="Z2127" s="456" t="s">
        <v>751</v>
      </c>
      <c r="AA2127" s="456" t="s">
        <v>751</v>
      </c>
      <c r="AB2127" s="456" t="s">
        <v>751</v>
      </c>
      <c r="AC2127" s="456" t="s">
        <v>751</v>
      </c>
    </row>
    <row r="2128" spans="1:29" x14ac:dyDescent="0.25">
      <c r="A2128" s="452" t="s">
        <v>778</v>
      </c>
      <c r="B2128" s="456" t="s">
        <v>751</v>
      </c>
      <c r="C2128" s="456" t="s">
        <v>751</v>
      </c>
      <c r="D2128" s="456" t="s">
        <v>751</v>
      </c>
      <c r="E2128" s="456" t="s">
        <v>751</v>
      </c>
      <c r="F2128" s="456" t="s">
        <v>751</v>
      </c>
      <c r="G2128" s="456" t="s">
        <v>751</v>
      </c>
      <c r="H2128" s="456" t="s">
        <v>751</v>
      </c>
      <c r="I2128" s="456" t="s">
        <v>751</v>
      </c>
      <c r="J2128" s="456" t="s">
        <v>751</v>
      </c>
      <c r="K2128" s="456" t="s">
        <v>751</v>
      </c>
      <c r="L2128" s="456" t="s">
        <v>751</v>
      </c>
      <c r="M2128" s="456" t="s">
        <v>751</v>
      </c>
      <c r="N2128" s="456" t="s">
        <v>751</v>
      </c>
      <c r="O2128" s="456" t="s">
        <v>751</v>
      </c>
      <c r="P2128" s="456" t="s">
        <v>751</v>
      </c>
      <c r="Q2128" s="456" t="s">
        <v>751</v>
      </c>
      <c r="R2128" s="456" t="s">
        <v>751</v>
      </c>
      <c r="S2128" s="456" t="s">
        <v>751</v>
      </c>
      <c r="T2128" s="456" t="s">
        <v>751</v>
      </c>
      <c r="U2128" s="456" t="s">
        <v>751</v>
      </c>
      <c r="V2128" s="456" t="s">
        <v>751</v>
      </c>
      <c r="W2128" s="456" t="s">
        <v>751</v>
      </c>
      <c r="X2128" s="456" t="s">
        <v>751</v>
      </c>
      <c r="Y2128" s="456" t="s">
        <v>751</v>
      </c>
      <c r="Z2128" s="456" t="s">
        <v>751</v>
      </c>
      <c r="AA2128" s="456" t="s">
        <v>751</v>
      </c>
      <c r="AB2128" s="456" t="s">
        <v>751</v>
      </c>
      <c r="AC2128" s="456" t="s">
        <v>751</v>
      </c>
    </row>
    <row r="2130" spans="1:29" x14ac:dyDescent="0.25">
      <c r="A2130" s="450" t="s">
        <v>779</v>
      </c>
    </row>
    <row r="2131" spans="1:29" x14ac:dyDescent="0.25">
      <c r="A2131" s="450" t="s">
        <v>751</v>
      </c>
      <c r="B2131" s="450" t="s">
        <v>780</v>
      </c>
    </row>
    <row r="2133" spans="1:29" x14ac:dyDescent="0.25">
      <c r="A2133" s="450" t="s">
        <v>739</v>
      </c>
      <c r="B2133" s="450" t="s">
        <v>740</v>
      </c>
    </row>
    <row r="2134" spans="1:29" x14ac:dyDescent="0.25">
      <c r="A2134" s="450" t="s">
        <v>741</v>
      </c>
      <c r="B2134" s="450" t="s">
        <v>794</v>
      </c>
    </row>
    <row r="2135" spans="1:29" x14ac:dyDescent="0.25">
      <c r="A2135" s="450" t="s">
        <v>743</v>
      </c>
      <c r="B2135" s="450" t="s">
        <v>787</v>
      </c>
    </row>
    <row r="2137" spans="1:29" x14ac:dyDescent="0.25">
      <c r="A2137" s="452" t="s">
        <v>745</v>
      </c>
      <c r="B2137" s="452" t="s">
        <v>51</v>
      </c>
      <c r="C2137" s="452" t="s">
        <v>52</v>
      </c>
      <c r="D2137" s="452" t="s">
        <v>53</v>
      </c>
      <c r="E2137" s="452" t="s">
        <v>54</v>
      </c>
      <c r="F2137" s="452" t="s">
        <v>55</v>
      </c>
      <c r="G2137" s="452" t="s">
        <v>56</v>
      </c>
      <c r="H2137" s="452" t="s">
        <v>57</v>
      </c>
      <c r="I2137" s="452" t="s">
        <v>58</v>
      </c>
      <c r="J2137" s="452" t="s">
        <v>59</v>
      </c>
      <c r="K2137" s="452" t="s">
        <v>60</v>
      </c>
      <c r="L2137" s="452" t="s">
        <v>61</v>
      </c>
      <c r="M2137" s="452" t="s">
        <v>62</v>
      </c>
      <c r="N2137" s="452" t="s">
        <v>63</v>
      </c>
      <c r="O2137" s="452" t="s">
        <v>64</v>
      </c>
      <c r="P2137" s="452" t="s">
        <v>65</v>
      </c>
      <c r="Q2137" s="452" t="s">
        <v>66</v>
      </c>
      <c r="R2137" s="452" t="s">
        <v>67</v>
      </c>
      <c r="S2137" s="452" t="s">
        <v>68</v>
      </c>
      <c r="T2137" s="452" t="s">
        <v>69</v>
      </c>
      <c r="U2137" s="452" t="s">
        <v>70</v>
      </c>
      <c r="V2137" s="452" t="s">
        <v>71</v>
      </c>
      <c r="W2137" s="452" t="s">
        <v>72</v>
      </c>
      <c r="X2137" s="452" t="s">
        <v>73</v>
      </c>
      <c r="Y2137" s="452" t="s">
        <v>74</v>
      </c>
      <c r="Z2137" s="452" t="s">
        <v>75</v>
      </c>
      <c r="AA2137" s="452" t="s">
        <v>76</v>
      </c>
      <c r="AB2137" s="452" t="s">
        <v>77</v>
      </c>
      <c r="AC2137" s="452" t="s">
        <v>746</v>
      </c>
    </row>
    <row r="2138" spans="1:29" x14ac:dyDescent="0.25">
      <c r="A2138" s="452" t="s">
        <v>747</v>
      </c>
      <c r="B2138" s="453">
        <v>14749.51</v>
      </c>
      <c r="C2138" s="453">
        <v>14207.11</v>
      </c>
      <c r="D2138" s="455">
        <v>16039</v>
      </c>
      <c r="E2138" s="453">
        <v>18126.89</v>
      </c>
      <c r="F2138" s="453">
        <v>21789.31</v>
      </c>
      <c r="G2138" s="453">
        <v>25061.18</v>
      </c>
      <c r="H2138" s="453">
        <v>31483.67</v>
      </c>
      <c r="I2138" s="453">
        <v>36720.86</v>
      </c>
      <c r="J2138" s="453">
        <v>41586.46</v>
      </c>
      <c r="K2138" s="453">
        <v>41974.15</v>
      </c>
      <c r="L2138" s="453">
        <v>45079.99</v>
      </c>
      <c r="M2138" s="453">
        <v>43835.040000000001</v>
      </c>
      <c r="N2138" s="453">
        <v>47101.46</v>
      </c>
      <c r="O2138" s="453">
        <v>53163.67</v>
      </c>
      <c r="P2138" s="453">
        <v>58493.59</v>
      </c>
      <c r="Q2138" s="453">
        <v>64194.58</v>
      </c>
      <c r="R2138" s="453">
        <v>69573.070000000007</v>
      </c>
      <c r="S2138" s="453">
        <v>76386.61</v>
      </c>
      <c r="T2138" s="453">
        <v>81502.240000000005</v>
      </c>
      <c r="U2138" s="453">
        <v>82350.94</v>
      </c>
      <c r="V2138" s="453">
        <v>87482.04</v>
      </c>
      <c r="W2138" s="453">
        <v>90680.77</v>
      </c>
      <c r="X2138" s="453">
        <v>93188.65</v>
      </c>
      <c r="Y2138" s="453">
        <v>95156.11</v>
      </c>
      <c r="Z2138" s="453">
        <v>97415.15</v>
      </c>
      <c r="AA2138" s="453">
        <v>93330.53</v>
      </c>
      <c r="AB2138" s="453">
        <v>91958.75</v>
      </c>
      <c r="AC2138" s="453">
        <v>90814.79</v>
      </c>
    </row>
    <row r="2139" spans="1:29" x14ac:dyDescent="0.25">
      <c r="A2139" s="452" t="s">
        <v>748</v>
      </c>
      <c r="B2139" s="453">
        <v>29141.63</v>
      </c>
      <c r="C2139" s="453">
        <v>29198.86</v>
      </c>
      <c r="D2139" s="453">
        <v>31637.32</v>
      </c>
      <c r="E2139" s="453">
        <v>34633.71</v>
      </c>
      <c r="F2139" s="453">
        <v>39384.230000000003</v>
      </c>
      <c r="G2139" s="453">
        <v>44165.98</v>
      </c>
      <c r="H2139" s="453">
        <v>51749.120000000003</v>
      </c>
      <c r="I2139" s="454">
        <v>59850.3</v>
      </c>
      <c r="J2139" s="453">
        <v>61698.46</v>
      </c>
      <c r="K2139" s="453">
        <v>53482.17</v>
      </c>
      <c r="L2139" s="453">
        <v>54999.12</v>
      </c>
      <c r="M2139" s="453">
        <v>54767.19</v>
      </c>
      <c r="N2139" s="453">
        <v>58527.03</v>
      </c>
      <c r="O2139" s="454">
        <v>66036.2</v>
      </c>
      <c r="P2139" s="453">
        <v>70447.09</v>
      </c>
      <c r="Q2139" s="453">
        <v>77378.320000000007</v>
      </c>
      <c r="R2139" s="453">
        <v>83669.05</v>
      </c>
      <c r="S2139" s="453">
        <v>90934.35</v>
      </c>
      <c r="T2139" s="453">
        <v>96553.95</v>
      </c>
      <c r="U2139" s="453">
        <v>98061.87</v>
      </c>
      <c r="V2139" s="453">
        <v>104088.98</v>
      </c>
      <c r="W2139" s="453">
        <v>105738.22</v>
      </c>
      <c r="X2139" s="453">
        <v>108819.63</v>
      </c>
      <c r="Y2139" s="453">
        <v>111121.36</v>
      </c>
      <c r="Z2139" s="453">
        <v>113576.52</v>
      </c>
      <c r="AA2139" s="453">
        <v>109502.16</v>
      </c>
      <c r="AB2139" s="453">
        <v>107347.53</v>
      </c>
      <c r="AC2139" s="453">
        <v>105193.28</v>
      </c>
    </row>
    <row r="2140" spans="1:29" x14ac:dyDescent="0.25">
      <c r="A2140" s="452" t="s">
        <v>749</v>
      </c>
      <c r="B2140" s="453">
        <v>29140.94</v>
      </c>
      <c r="C2140" s="453">
        <v>29198.13</v>
      </c>
      <c r="D2140" s="453">
        <v>31636.54</v>
      </c>
      <c r="E2140" s="453">
        <v>34630.89</v>
      </c>
      <c r="F2140" s="453">
        <v>39378.51</v>
      </c>
      <c r="G2140" s="454">
        <v>44149.8</v>
      </c>
      <c r="H2140" s="454">
        <v>51721.3</v>
      </c>
      <c r="I2140" s="453">
        <v>59806.85</v>
      </c>
      <c r="J2140" s="453">
        <v>61634.07</v>
      </c>
      <c r="K2140" s="453">
        <v>53409.06</v>
      </c>
      <c r="L2140" s="453">
        <v>54925.49</v>
      </c>
      <c r="M2140" s="454">
        <v>54681.8</v>
      </c>
      <c r="N2140" s="453">
        <v>58439.07</v>
      </c>
      <c r="O2140" s="453">
        <v>65929.36</v>
      </c>
      <c r="P2140" s="453">
        <v>70331.25</v>
      </c>
      <c r="Q2140" s="453">
        <v>77246.47</v>
      </c>
      <c r="R2140" s="453">
        <v>83528.03</v>
      </c>
      <c r="S2140" s="453">
        <v>90781.81</v>
      </c>
      <c r="T2140" s="454">
        <v>96383.7</v>
      </c>
      <c r="U2140" s="453">
        <v>97856.51</v>
      </c>
      <c r="V2140" s="453">
        <v>103844.77</v>
      </c>
      <c r="W2140" s="453">
        <v>105503.77</v>
      </c>
      <c r="X2140" s="453">
        <v>108554.34</v>
      </c>
      <c r="Y2140" s="453">
        <v>110845.71</v>
      </c>
      <c r="Z2140" s="453">
        <v>113298.68</v>
      </c>
      <c r="AA2140" s="454">
        <v>109201.2</v>
      </c>
      <c r="AB2140" s="453">
        <v>107067.32</v>
      </c>
      <c r="AC2140" s="453">
        <v>104900.12</v>
      </c>
    </row>
    <row r="2141" spans="1:29" x14ac:dyDescent="0.25">
      <c r="A2141" s="452" t="s">
        <v>750</v>
      </c>
      <c r="B2141" s="455">
        <v>0</v>
      </c>
      <c r="C2141" s="455">
        <v>0</v>
      </c>
      <c r="D2141" s="454">
        <v>477.2</v>
      </c>
      <c r="E2141" s="454">
        <v>477.2</v>
      </c>
      <c r="F2141" s="453">
        <v>489.62</v>
      </c>
      <c r="G2141" s="453">
        <v>490.31</v>
      </c>
      <c r="H2141" s="453">
        <v>585.85</v>
      </c>
      <c r="I2141" s="453">
        <v>710.65</v>
      </c>
      <c r="J2141" s="453">
        <v>872.15</v>
      </c>
      <c r="K2141" s="453">
        <v>943.02</v>
      </c>
      <c r="L2141" s="453">
        <v>1144.0899999999999</v>
      </c>
      <c r="M2141" s="453">
        <v>1226.8499999999999</v>
      </c>
      <c r="N2141" s="453">
        <v>1461.87</v>
      </c>
      <c r="O2141" s="453">
        <v>1651.73</v>
      </c>
      <c r="P2141" s="453">
        <v>1732.71</v>
      </c>
      <c r="Q2141" s="453">
        <v>1789.91</v>
      </c>
      <c r="R2141" s="453">
        <v>1923.39</v>
      </c>
      <c r="S2141" s="453">
        <v>2144.11</v>
      </c>
      <c r="T2141" s="453">
        <v>2271.87</v>
      </c>
      <c r="U2141" s="453">
        <v>2431.9299999999998</v>
      </c>
      <c r="V2141" s="453">
        <v>2549.0500000000002</v>
      </c>
      <c r="W2141" s="453">
        <v>2659.13</v>
      </c>
      <c r="X2141" s="453">
        <v>2778.93</v>
      </c>
      <c r="Y2141" s="453">
        <v>2778.83</v>
      </c>
      <c r="Z2141" s="453">
        <v>2892.59</v>
      </c>
      <c r="AA2141" s="453">
        <v>2886.51</v>
      </c>
      <c r="AB2141" s="453">
        <v>2835.71</v>
      </c>
      <c r="AC2141" s="453">
        <v>2805.39</v>
      </c>
    </row>
    <row r="2142" spans="1:29" x14ac:dyDescent="0.25">
      <c r="A2142" s="452" t="s">
        <v>752</v>
      </c>
      <c r="B2142" s="455">
        <v>0</v>
      </c>
      <c r="C2142" s="455">
        <v>0</v>
      </c>
      <c r="D2142" s="453">
        <v>0.01</v>
      </c>
      <c r="E2142" s="453">
        <v>0.02</v>
      </c>
      <c r="F2142" s="454">
        <v>1.1000000000000001</v>
      </c>
      <c r="G2142" s="453">
        <v>3.33</v>
      </c>
      <c r="H2142" s="453">
        <v>5.84</v>
      </c>
      <c r="I2142" s="453">
        <v>9.2799999999999994</v>
      </c>
      <c r="J2142" s="453">
        <v>15.07</v>
      </c>
      <c r="K2142" s="453">
        <v>21.59</v>
      </c>
      <c r="L2142" s="453">
        <v>33.020000000000003</v>
      </c>
      <c r="M2142" s="453">
        <v>45.67</v>
      </c>
      <c r="N2142" s="454">
        <v>61.3</v>
      </c>
      <c r="O2142" s="453">
        <v>83.74</v>
      </c>
      <c r="P2142" s="453">
        <v>119.92</v>
      </c>
      <c r="Q2142" s="453">
        <v>195.16</v>
      </c>
      <c r="R2142" s="453">
        <v>297.11</v>
      </c>
      <c r="S2142" s="453">
        <v>385.79</v>
      </c>
      <c r="T2142" s="453">
        <v>625.89</v>
      </c>
      <c r="U2142" s="453">
        <v>639.11</v>
      </c>
      <c r="V2142" s="453">
        <v>663.05</v>
      </c>
      <c r="W2142" s="453">
        <v>752.68</v>
      </c>
      <c r="X2142" s="453">
        <v>823.14</v>
      </c>
      <c r="Y2142" s="453">
        <v>968.37</v>
      </c>
      <c r="Z2142" s="453">
        <v>1107.96</v>
      </c>
      <c r="AA2142" s="454">
        <v>1222.0999999999999</v>
      </c>
      <c r="AB2142" s="453">
        <v>1399.99</v>
      </c>
      <c r="AC2142" s="453">
        <v>1817.89</v>
      </c>
    </row>
    <row r="2143" spans="1:29" x14ac:dyDescent="0.25">
      <c r="A2143" s="452" t="s">
        <v>753</v>
      </c>
      <c r="B2143" s="455">
        <v>0</v>
      </c>
      <c r="C2143" s="455">
        <v>0</v>
      </c>
      <c r="D2143" s="455">
        <v>0</v>
      </c>
      <c r="E2143" s="455">
        <v>0</v>
      </c>
      <c r="F2143" s="455">
        <v>0</v>
      </c>
      <c r="G2143" s="453">
        <v>27.14</v>
      </c>
      <c r="H2143" s="453">
        <v>87.51</v>
      </c>
      <c r="I2143" s="453">
        <v>193.55</v>
      </c>
      <c r="J2143" s="453">
        <v>264.81</v>
      </c>
      <c r="K2143" s="453">
        <v>324.77</v>
      </c>
      <c r="L2143" s="453">
        <v>444.51</v>
      </c>
      <c r="M2143" s="453">
        <v>561.53</v>
      </c>
      <c r="N2143" s="453">
        <v>682.36</v>
      </c>
      <c r="O2143" s="453">
        <v>820.07</v>
      </c>
      <c r="P2143" s="453">
        <v>921.91</v>
      </c>
      <c r="Q2143" s="453">
        <v>1037.04</v>
      </c>
      <c r="R2143" s="453">
        <v>1308.4100000000001</v>
      </c>
      <c r="S2143" s="453">
        <v>1716.51</v>
      </c>
      <c r="T2143" s="453">
        <v>2009.94</v>
      </c>
      <c r="U2143" s="453">
        <v>2090.4899999999998</v>
      </c>
      <c r="V2143" s="453">
        <v>2381.0700000000002</v>
      </c>
      <c r="W2143" s="454">
        <v>2639.2</v>
      </c>
      <c r="X2143" s="453">
        <v>2757.66</v>
      </c>
      <c r="Y2143" s="454">
        <v>2906.6</v>
      </c>
      <c r="Z2143" s="453">
        <v>3104.77</v>
      </c>
      <c r="AA2143" s="453">
        <v>3317.83</v>
      </c>
      <c r="AB2143" s="453">
        <v>3462.58</v>
      </c>
      <c r="AC2143" s="454">
        <v>3640.8</v>
      </c>
    </row>
    <row r="2144" spans="1:29" x14ac:dyDescent="0.25">
      <c r="A2144" s="452" t="s">
        <v>7</v>
      </c>
      <c r="B2144" s="455">
        <v>0</v>
      </c>
      <c r="C2144" s="455">
        <v>0</v>
      </c>
      <c r="D2144" s="453">
        <v>3.83</v>
      </c>
      <c r="E2144" s="453">
        <v>110.03</v>
      </c>
      <c r="F2144" s="453">
        <v>157.36000000000001</v>
      </c>
      <c r="G2144" s="453">
        <v>257.86</v>
      </c>
      <c r="H2144" s="453">
        <v>399.28</v>
      </c>
      <c r="I2144" s="454">
        <v>397.5</v>
      </c>
      <c r="J2144" s="453">
        <v>530.16</v>
      </c>
      <c r="K2144" s="453">
        <v>672.73</v>
      </c>
      <c r="L2144" s="453">
        <v>766.19</v>
      </c>
      <c r="M2144" s="453">
        <v>753.76</v>
      </c>
      <c r="N2144" s="453">
        <v>784.08</v>
      </c>
      <c r="O2144" s="453">
        <v>798.52</v>
      </c>
      <c r="P2144" s="453">
        <v>852.76</v>
      </c>
      <c r="Q2144" s="453">
        <v>902.83</v>
      </c>
      <c r="R2144" s="453">
        <v>925.12</v>
      </c>
      <c r="S2144" s="454">
        <v>958.8</v>
      </c>
      <c r="T2144" s="453">
        <v>958.03</v>
      </c>
      <c r="U2144" s="453">
        <v>980.88</v>
      </c>
      <c r="V2144" s="453">
        <v>827.32</v>
      </c>
      <c r="W2144" s="453">
        <v>749.29</v>
      </c>
      <c r="X2144" s="453">
        <v>749.97</v>
      </c>
      <c r="Y2144" s="453">
        <v>676.81</v>
      </c>
      <c r="Z2144" s="453">
        <v>616.94000000000005</v>
      </c>
      <c r="AA2144" s="453">
        <v>461.93</v>
      </c>
      <c r="AB2144" s="453">
        <v>503.55</v>
      </c>
      <c r="AC2144" s="453">
        <v>405.43</v>
      </c>
    </row>
    <row r="2145" spans="1:29" x14ac:dyDescent="0.25">
      <c r="A2145" s="452" t="s">
        <v>754</v>
      </c>
      <c r="B2145" s="455">
        <v>0</v>
      </c>
      <c r="C2145" s="455">
        <v>3</v>
      </c>
      <c r="D2145" s="453">
        <v>252.04</v>
      </c>
      <c r="E2145" s="453">
        <v>2467.65</v>
      </c>
      <c r="F2145" s="453">
        <v>2667.14</v>
      </c>
      <c r="G2145" s="454">
        <v>2597.3000000000002</v>
      </c>
      <c r="H2145" s="453">
        <v>3388.68</v>
      </c>
      <c r="I2145" s="453">
        <v>4137.42</v>
      </c>
      <c r="J2145" s="453">
        <v>4853.1400000000003</v>
      </c>
      <c r="K2145" s="453">
        <v>5183.1499999999996</v>
      </c>
      <c r="L2145" s="453">
        <v>6008.86</v>
      </c>
      <c r="M2145" s="453">
        <v>7434.98</v>
      </c>
      <c r="N2145" s="453">
        <v>8076.74</v>
      </c>
      <c r="O2145" s="453">
        <v>8282.01</v>
      </c>
      <c r="P2145" s="453">
        <v>8730.17</v>
      </c>
      <c r="Q2145" s="453">
        <v>8987.66</v>
      </c>
      <c r="R2145" s="453">
        <v>9347.69</v>
      </c>
      <c r="S2145" s="453">
        <v>9781.3700000000008</v>
      </c>
      <c r="T2145" s="453">
        <v>9737.99</v>
      </c>
      <c r="U2145" s="453">
        <v>9997.51</v>
      </c>
      <c r="V2145" s="453">
        <v>10332.129999999999</v>
      </c>
      <c r="W2145" s="453">
        <v>10747.64</v>
      </c>
      <c r="X2145" s="453">
        <v>10919.52</v>
      </c>
      <c r="Y2145" s="453">
        <v>10922.83</v>
      </c>
      <c r="Z2145" s="453">
        <v>11092.75</v>
      </c>
      <c r="AA2145" s="453">
        <v>11296.16</v>
      </c>
      <c r="AB2145" s="453">
        <v>11258.48</v>
      </c>
      <c r="AC2145" s="453">
        <v>11010.81</v>
      </c>
    </row>
    <row r="2146" spans="1:29" x14ac:dyDescent="0.25">
      <c r="A2146" s="452" t="s">
        <v>755</v>
      </c>
      <c r="B2146" s="455">
        <v>0</v>
      </c>
      <c r="C2146" s="455">
        <v>0</v>
      </c>
      <c r="D2146" s="453">
        <v>17.510000000000002</v>
      </c>
      <c r="E2146" s="453">
        <v>20.02</v>
      </c>
      <c r="F2146" s="453">
        <v>22.91</v>
      </c>
      <c r="G2146" s="453">
        <v>28.45</v>
      </c>
      <c r="H2146" s="453">
        <v>34.56</v>
      </c>
      <c r="I2146" s="453">
        <v>41.31</v>
      </c>
      <c r="J2146" s="453">
        <v>52.25</v>
      </c>
      <c r="K2146" s="453">
        <v>63.39</v>
      </c>
      <c r="L2146" s="453">
        <v>79.150000000000006</v>
      </c>
      <c r="M2146" s="453">
        <v>97.19</v>
      </c>
      <c r="N2146" s="453">
        <v>98.83</v>
      </c>
      <c r="O2146" s="453">
        <v>104.87</v>
      </c>
      <c r="P2146" s="453">
        <v>119.33</v>
      </c>
      <c r="Q2146" s="453">
        <v>134.96</v>
      </c>
      <c r="R2146" s="453">
        <v>154.57</v>
      </c>
      <c r="S2146" s="453">
        <v>170.37</v>
      </c>
      <c r="T2146" s="453">
        <v>150.38999999999999</v>
      </c>
      <c r="U2146" s="453">
        <v>157.53</v>
      </c>
      <c r="V2146" s="453">
        <v>175.54</v>
      </c>
      <c r="W2146" s="453">
        <v>183.33</v>
      </c>
      <c r="X2146" s="453">
        <v>193.34</v>
      </c>
      <c r="Y2146" s="453">
        <v>207.75</v>
      </c>
      <c r="Z2146" s="453">
        <v>218.14</v>
      </c>
      <c r="AA2146" s="453">
        <v>223.21</v>
      </c>
      <c r="AB2146" s="453">
        <v>235.58</v>
      </c>
      <c r="AC2146" s="453">
        <v>236.24</v>
      </c>
    </row>
    <row r="2147" spans="1:29" x14ac:dyDescent="0.25">
      <c r="A2147" s="452" t="s">
        <v>756</v>
      </c>
      <c r="B2147" s="453">
        <v>1.23</v>
      </c>
      <c r="C2147" s="453">
        <v>1.41</v>
      </c>
      <c r="D2147" s="453">
        <v>1.65</v>
      </c>
      <c r="E2147" s="453">
        <v>3.59</v>
      </c>
      <c r="F2147" s="453">
        <v>10.96</v>
      </c>
      <c r="G2147" s="453">
        <v>104.36</v>
      </c>
      <c r="H2147" s="453">
        <v>173.85</v>
      </c>
      <c r="I2147" s="453">
        <v>290.89</v>
      </c>
      <c r="J2147" s="453">
        <v>388.78</v>
      </c>
      <c r="K2147" s="454">
        <v>389.3</v>
      </c>
      <c r="L2147" s="453">
        <v>469.73</v>
      </c>
      <c r="M2147" s="453">
        <v>600.30999999999995</v>
      </c>
      <c r="N2147" s="453">
        <v>614.71</v>
      </c>
      <c r="O2147" s="453">
        <v>690.71</v>
      </c>
      <c r="P2147" s="453">
        <v>685.32</v>
      </c>
      <c r="Q2147" s="453">
        <v>679.92</v>
      </c>
      <c r="R2147" s="453">
        <v>900.54</v>
      </c>
      <c r="S2147" s="453">
        <v>906.25</v>
      </c>
      <c r="T2147" s="453">
        <v>845.25</v>
      </c>
      <c r="U2147" s="453">
        <v>914.07</v>
      </c>
      <c r="V2147" s="453">
        <v>928.41</v>
      </c>
      <c r="W2147" s="453">
        <v>953.22</v>
      </c>
      <c r="X2147" s="455">
        <v>947</v>
      </c>
      <c r="Y2147" s="454">
        <v>975.6</v>
      </c>
      <c r="Z2147" s="453">
        <v>1044.1500000000001</v>
      </c>
      <c r="AA2147" s="453">
        <v>1035.8900000000001</v>
      </c>
      <c r="AB2147" s="453">
        <v>1113.08</v>
      </c>
      <c r="AC2147" s="454">
        <v>1143.3</v>
      </c>
    </row>
    <row r="2148" spans="1:29" x14ac:dyDescent="0.25">
      <c r="A2148" s="452" t="s">
        <v>757</v>
      </c>
      <c r="B2148" s="453">
        <v>1182.82</v>
      </c>
      <c r="C2148" s="453">
        <v>1400.08</v>
      </c>
      <c r="D2148" s="453">
        <v>1149.07</v>
      </c>
      <c r="E2148" s="453">
        <v>2032.44</v>
      </c>
      <c r="F2148" s="453">
        <v>2712.11</v>
      </c>
      <c r="G2148" s="453">
        <v>4157.38</v>
      </c>
      <c r="H2148" s="453">
        <v>4820.17</v>
      </c>
      <c r="I2148" s="453">
        <v>5166.49</v>
      </c>
      <c r="J2148" s="453">
        <v>5767.51</v>
      </c>
      <c r="K2148" s="453">
        <v>6721.13</v>
      </c>
      <c r="L2148" s="453">
        <v>5261.86</v>
      </c>
      <c r="M2148" s="453">
        <v>4781.5200000000004</v>
      </c>
      <c r="N2148" s="453">
        <v>5090.33</v>
      </c>
      <c r="O2148" s="453">
        <v>4733.6499999999996</v>
      </c>
      <c r="P2148" s="453">
        <v>4928.2700000000004</v>
      </c>
      <c r="Q2148" s="453">
        <v>5078.03</v>
      </c>
      <c r="R2148" s="453">
        <v>2723.63</v>
      </c>
      <c r="S2148" s="453">
        <v>3246.63</v>
      </c>
      <c r="T2148" s="453">
        <v>3712.35</v>
      </c>
      <c r="U2148" s="453">
        <v>4036.02</v>
      </c>
      <c r="V2148" s="453">
        <v>4467.76</v>
      </c>
      <c r="W2148" s="453">
        <v>4747.22</v>
      </c>
      <c r="X2148" s="453">
        <v>5153.93</v>
      </c>
      <c r="Y2148" s="453">
        <v>5741.48</v>
      </c>
      <c r="Z2148" s="453">
        <v>5842.95</v>
      </c>
      <c r="AA2148" s="453">
        <v>5999.84</v>
      </c>
      <c r="AB2148" s="453">
        <v>6223.86</v>
      </c>
      <c r="AC2148" s="453">
        <v>6179.32</v>
      </c>
    </row>
    <row r="2149" spans="1:29" x14ac:dyDescent="0.25">
      <c r="A2149" s="452" t="s">
        <v>758</v>
      </c>
      <c r="B2149" s="453">
        <v>3039.92</v>
      </c>
      <c r="C2149" s="453">
        <v>2756.35</v>
      </c>
      <c r="D2149" s="453">
        <v>3494.58</v>
      </c>
      <c r="E2149" s="454">
        <v>2856.4</v>
      </c>
      <c r="F2149" s="454">
        <v>4373.3999999999996</v>
      </c>
      <c r="G2149" s="453">
        <v>5867.64</v>
      </c>
      <c r="H2149" s="453">
        <v>6869.57</v>
      </c>
      <c r="I2149" s="453">
        <v>8283.2199999999993</v>
      </c>
      <c r="J2149" s="453">
        <v>8595.49</v>
      </c>
      <c r="K2149" s="453">
        <v>10553.82</v>
      </c>
      <c r="L2149" s="453">
        <v>12253.59</v>
      </c>
      <c r="M2149" s="453">
        <v>9047.15</v>
      </c>
      <c r="N2149" s="453">
        <v>7734.91</v>
      </c>
      <c r="O2149" s="453">
        <v>9871.0300000000007</v>
      </c>
      <c r="P2149" s="453">
        <v>10187.870000000001</v>
      </c>
      <c r="Q2149" s="453">
        <v>11470.68</v>
      </c>
      <c r="R2149" s="453">
        <v>14046.17</v>
      </c>
      <c r="S2149" s="453">
        <v>16051.01</v>
      </c>
      <c r="T2149" s="453">
        <v>17011.560000000001</v>
      </c>
      <c r="U2149" s="453">
        <v>15586.64</v>
      </c>
      <c r="V2149" s="453">
        <v>16070.28</v>
      </c>
      <c r="W2149" s="453">
        <v>15368.22</v>
      </c>
      <c r="X2149" s="453">
        <v>15352.58</v>
      </c>
      <c r="Y2149" s="453">
        <v>15245.58</v>
      </c>
      <c r="Z2149" s="454">
        <v>15109.5</v>
      </c>
      <c r="AA2149" s="453">
        <v>8440.5300000000007</v>
      </c>
      <c r="AB2149" s="453">
        <v>8201.51</v>
      </c>
      <c r="AC2149" s="453">
        <v>6309.32</v>
      </c>
    </row>
    <row r="2150" spans="1:29" x14ac:dyDescent="0.25">
      <c r="A2150" s="452" t="s">
        <v>759</v>
      </c>
      <c r="B2150" s="454">
        <v>4402.2</v>
      </c>
      <c r="C2150" s="453">
        <v>5124.38</v>
      </c>
      <c r="D2150" s="453">
        <v>4417.8100000000004</v>
      </c>
      <c r="E2150" s="453">
        <v>2936.38</v>
      </c>
      <c r="F2150" s="453">
        <v>1953.87</v>
      </c>
      <c r="G2150" s="453">
        <v>1890.38</v>
      </c>
      <c r="H2150" s="454">
        <v>3237.9</v>
      </c>
      <c r="I2150" s="453">
        <v>4051.58</v>
      </c>
      <c r="J2150" s="453">
        <v>4284.51</v>
      </c>
      <c r="K2150" s="453">
        <v>5361.23</v>
      </c>
      <c r="L2150" s="453">
        <v>6611.62</v>
      </c>
      <c r="M2150" s="453">
        <v>8056.95</v>
      </c>
      <c r="N2150" s="453">
        <v>9341.6200000000008</v>
      </c>
      <c r="O2150" s="453">
        <v>10709.15</v>
      </c>
      <c r="P2150" s="453">
        <v>12073.18</v>
      </c>
      <c r="Q2150" s="453">
        <v>13354.01</v>
      </c>
      <c r="R2150" s="453">
        <v>14350.66</v>
      </c>
      <c r="S2150" s="453">
        <v>15198.31</v>
      </c>
      <c r="T2150" s="453">
        <v>16081.25</v>
      </c>
      <c r="U2150" s="453">
        <v>16224.12</v>
      </c>
      <c r="V2150" s="453">
        <v>17297.12</v>
      </c>
      <c r="W2150" s="453">
        <v>18429.39</v>
      </c>
      <c r="X2150" s="453">
        <v>18790.02</v>
      </c>
      <c r="Y2150" s="453">
        <v>18848.97</v>
      </c>
      <c r="Z2150" s="453">
        <v>18877.849999999999</v>
      </c>
      <c r="AA2150" s="453">
        <v>19126.849999999999</v>
      </c>
      <c r="AB2150" s="453">
        <v>19281.37</v>
      </c>
      <c r="AC2150" s="453">
        <v>18711.330000000002</v>
      </c>
    </row>
    <row r="2151" spans="1:29" x14ac:dyDescent="0.25">
      <c r="A2151" s="452" t="s">
        <v>760</v>
      </c>
      <c r="B2151" s="455">
        <v>0</v>
      </c>
      <c r="C2151" s="455">
        <v>0</v>
      </c>
      <c r="D2151" s="455">
        <v>0</v>
      </c>
      <c r="E2151" s="455">
        <v>0</v>
      </c>
      <c r="F2151" s="455">
        <v>0</v>
      </c>
      <c r="G2151" s="453">
        <v>29.32</v>
      </c>
      <c r="H2151" s="453">
        <v>49.77</v>
      </c>
      <c r="I2151" s="453">
        <v>71.930000000000007</v>
      </c>
      <c r="J2151" s="453">
        <v>101.88</v>
      </c>
      <c r="K2151" s="453">
        <v>122.08</v>
      </c>
      <c r="L2151" s="454">
        <v>147.9</v>
      </c>
      <c r="M2151" s="453">
        <v>161.46</v>
      </c>
      <c r="N2151" s="453">
        <v>185.34</v>
      </c>
      <c r="O2151" s="453">
        <v>212.23</v>
      </c>
      <c r="P2151" s="453">
        <v>240.33</v>
      </c>
      <c r="Q2151" s="454">
        <v>265.8</v>
      </c>
      <c r="R2151" s="453">
        <v>292.57</v>
      </c>
      <c r="S2151" s="453">
        <v>326.74</v>
      </c>
      <c r="T2151" s="453">
        <v>338.04</v>
      </c>
      <c r="U2151" s="453">
        <v>341.35</v>
      </c>
      <c r="V2151" s="453">
        <v>378.87</v>
      </c>
      <c r="W2151" s="454">
        <v>396.2</v>
      </c>
      <c r="X2151" s="453">
        <v>397.28</v>
      </c>
      <c r="Y2151" s="453">
        <v>469.19</v>
      </c>
      <c r="Z2151" s="453">
        <v>474.76</v>
      </c>
      <c r="AA2151" s="454">
        <v>482.5</v>
      </c>
      <c r="AB2151" s="453">
        <v>483.53</v>
      </c>
      <c r="AC2151" s="453">
        <v>488.71</v>
      </c>
    </row>
    <row r="2152" spans="1:29" x14ac:dyDescent="0.25">
      <c r="A2152" s="452" t="s">
        <v>761</v>
      </c>
      <c r="B2152" s="455">
        <v>444</v>
      </c>
      <c r="C2152" s="454">
        <v>449.3</v>
      </c>
      <c r="D2152" s="453">
        <v>471.91</v>
      </c>
      <c r="E2152" s="454">
        <v>494.1</v>
      </c>
      <c r="F2152" s="453">
        <v>664.06</v>
      </c>
      <c r="G2152" s="453">
        <v>926.65</v>
      </c>
      <c r="H2152" s="454">
        <v>666.4</v>
      </c>
      <c r="I2152" s="453">
        <v>1000.89</v>
      </c>
      <c r="J2152" s="453">
        <v>1520.83</v>
      </c>
      <c r="K2152" s="454">
        <v>1980.4</v>
      </c>
      <c r="L2152" s="453">
        <v>2476.87</v>
      </c>
      <c r="M2152" s="453">
        <v>3246.94</v>
      </c>
      <c r="N2152" s="453">
        <v>4153.32</v>
      </c>
      <c r="O2152" s="453">
        <v>5148.3599999999997</v>
      </c>
      <c r="P2152" s="453">
        <v>6354.76</v>
      </c>
      <c r="Q2152" s="453">
        <v>7512.23</v>
      </c>
      <c r="R2152" s="453">
        <v>8615.2199999999993</v>
      </c>
      <c r="S2152" s="453">
        <v>9277.9699999999993</v>
      </c>
      <c r="T2152" s="455">
        <v>10177</v>
      </c>
      <c r="U2152" s="454">
        <v>10960.4</v>
      </c>
      <c r="V2152" s="453">
        <v>11723.95</v>
      </c>
      <c r="W2152" s="453">
        <v>12604.67</v>
      </c>
      <c r="X2152" s="454">
        <v>13178.8</v>
      </c>
      <c r="Y2152" s="454">
        <v>13753.4</v>
      </c>
      <c r="Z2152" s="453">
        <v>14317.99</v>
      </c>
      <c r="AA2152" s="453">
        <v>14703.35</v>
      </c>
      <c r="AB2152" s="453">
        <v>15045.11</v>
      </c>
      <c r="AC2152" s="453">
        <v>15294.12</v>
      </c>
    </row>
    <row r="2153" spans="1:29" x14ac:dyDescent="0.25">
      <c r="A2153" s="452" t="s">
        <v>762</v>
      </c>
      <c r="B2153" s="453">
        <v>63.88</v>
      </c>
      <c r="C2153" s="453">
        <v>76.02</v>
      </c>
      <c r="D2153" s="453">
        <v>84.42</v>
      </c>
      <c r="E2153" s="453">
        <v>79.14</v>
      </c>
      <c r="F2153" s="454">
        <v>82.2</v>
      </c>
      <c r="G2153" s="453">
        <v>91.92</v>
      </c>
      <c r="H2153" s="453">
        <v>95.96</v>
      </c>
      <c r="I2153" s="453">
        <v>99.69</v>
      </c>
      <c r="J2153" s="453">
        <v>105.78</v>
      </c>
      <c r="K2153" s="453">
        <v>116.67</v>
      </c>
      <c r="L2153" s="453">
        <v>120.21</v>
      </c>
      <c r="M2153" s="453">
        <v>121.57</v>
      </c>
      <c r="N2153" s="453">
        <v>129.79</v>
      </c>
      <c r="O2153" s="453">
        <v>134.15</v>
      </c>
      <c r="P2153" s="453">
        <v>146.33000000000001</v>
      </c>
      <c r="Q2153" s="453">
        <v>194.12</v>
      </c>
      <c r="R2153" s="453">
        <v>197.79</v>
      </c>
      <c r="S2153" s="453">
        <v>224.54</v>
      </c>
      <c r="T2153" s="453">
        <v>217.34</v>
      </c>
      <c r="U2153" s="453">
        <v>224.52</v>
      </c>
      <c r="V2153" s="453">
        <v>245.65</v>
      </c>
      <c r="W2153" s="453">
        <v>219.43</v>
      </c>
      <c r="X2153" s="453">
        <v>222.13</v>
      </c>
      <c r="Y2153" s="453">
        <v>214.83</v>
      </c>
      <c r="Z2153" s="453">
        <v>213.03</v>
      </c>
      <c r="AA2153" s="453">
        <v>250.45</v>
      </c>
      <c r="AB2153" s="453">
        <v>245.28</v>
      </c>
      <c r="AC2153" s="453">
        <v>249.56</v>
      </c>
    </row>
    <row r="2154" spans="1:29" x14ac:dyDescent="0.25">
      <c r="A2154" s="452" t="s">
        <v>763</v>
      </c>
      <c r="B2154" s="456" t="s">
        <v>751</v>
      </c>
      <c r="C2154" s="456" t="s">
        <v>751</v>
      </c>
      <c r="D2154" s="456" t="s">
        <v>751</v>
      </c>
      <c r="E2154" s="456" t="s">
        <v>751</v>
      </c>
      <c r="F2154" s="456" t="s">
        <v>751</v>
      </c>
      <c r="G2154" s="454">
        <v>2.5</v>
      </c>
      <c r="H2154" s="453">
        <v>2.76</v>
      </c>
      <c r="I2154" s="453">
        <v>3.35</v>
      </c>
      <c r="J2154" s="454">
        <v>7.6</v>
      </c>
      <c r="K2154" s="453">
        <v>10.57</v>
      </c>
      <c r="L2154" s="453">
        <v>14.08</v>
      </c>
      <c r="M2154" s="453">
        <v>17.89</v>
      </c>
      <c r="N2154" s="453">
        <v>21.66</v>
      </c>
      <c r="O2154" s="454">
        <v>25.5</v>
      </c>
      <c r="P2154" s="454">
        <v>40.700000000000003</v>
      </c>
      <c r="Q2154" s="455">
        <v>55</v>
      </c>
      <c r="R2154" s="453">
        <v>87.99</v>
      </c>
      <c r="S2154" s="453">
        <v>114.05</v>
      </c>
      <c r="T2154" s="453">
        <v>141.65</v>
      </c>
      <c r="U2154" s="453">
        <v>155.27000000000001</v>
      </c>
      <c r="V2154" s="453">
        <v>166.06</v>
      </c>
      <c r="W2154" s="453">
        <v>171.24</v>
      </c>
      <c r="X2154" s="453">
        <v>175.95</v>
      </c>
      <c r="Y2154" s="453">
        <v>191.21</v>
      </c>
      <c r="Z2154" s="453">
        <v>206.11</v>
      </c>
      <c r="AA2154" s="453">
        <v>219.56</v>
      </c>
      <c r="AB2154" s="453">
        <v>240.84</v>
      </c>
      <c r="AC2154" s="453">
        <v>234.92</v>
      </c>
    </row>
    <row r="2155" spans="1:29" x14ac:dyDescent="0.25">
      <c r="A2155" s="452" t="s">
        <v>764</v>
      </c>
      <c r="B2155" s="455">
        <v>0</v>
      </c>
      <c r="C2155" s="455">
        <v>0</v>
      </c>
      <c r="D2155" s="455">
        <v>0</v>
      </c>
      <c r="E2155" s="453">
        <v>0.03</v>
      </c>
      <c r="F2155" s="453">
        <v>0.09</v>
      </c>
      <c r="G2155" s="453">
        <v>6.18</v>
      </c>
      <c r="H2155" s="453">
        <v>7.61</v>
      </c>
      <c r="I2155" s="453">
        <v>10.11</v>
      </c>
      <c r="J2155" s="453">
        <v>13.75</v>
      </c>
      <c r="K2155" s="453">
        <v>17.32</v>
      </c>
      <c r="L2155" s="453">
        <v>21.86</v>
      </c>
      <c r="M2155" s="454">
        <v>28.2</v>
      </c>
      <c r="N2155" s="454">
        <v>35.799999999999997</v>
      </c>
      <c r="O2155" s="453">
        <v>47.07</v>
      </c>
      <c r="P2155" s="453">
        <v>67.989999999999995</v>
      </c>
      <c r="Q2155" s="453">
        <v>89.23</v>
      </c>
      <c r="R2155" s="453">
        <v>118.73</v>
      </c>
      <c r="S2155" s="454">
        <v>154.30000000000001</v>
      </c>
      <c r="T2155" s="453">
        <v>192.52</v>
      </c>
      <c r="U2155" s="453">
        <v>214.43</v>
      </c>
      <c r="V2155" s="453">
        <v>257.64999999999998</v>
      </c>
      <c r="W2155" s="453">
        <v>304.37</v>
      </c>
      <c r="X2155" s="453">
        <v>350.98</v>
      </c>
      <c r="Y2155" s="453">
        <v>406.96</v>
      </c>
      <c r="Z2155" s="453">
        <v>459.75</v>
      </c>
      <c r="AA2155" s="453">
        <v>567.78</v>
      </c>
      <c r="AB2155" s="455">
        <v>732</v>
      </c>
      <c r="AC2155" s="453">
        <v>711.26</v>
      </c>
    </row>
    <row r="2156" spans="1:29" x14ac:dyDescent="0.25">
      <c r="A2156" s="452" t="s">
        <v>765</v>
      </c>
      <c r="B2156" s="455">
        <v>0</v>
      </c>
      <c r="C2156" s="455">
        <v>0</v>
      </c>
      <c r="D2156" s="453">
        <v>5.49</v>
      </c>
      <c r="E2156" s="453">
        <v>12.94</v>
      </c>
      <c r="F2156" s="453">
        <v>14.19</v>
      </c>
      <c r="G2156" s="453">
        <v>15.15</v>
      </c>
      <c r="H2156" s="453">
        <v>17.329999999999998</v>
      </c>
      <c r="I2156" s="454">
        <v>20.100000000000001</v>
      </c>
      <c r="J2156" s="453">
        <v>22.96</v>
      </c>
      <c r="K2156" s="453">
        <v>26.21</v>
      </c>
      <c r="L2156" s="453">
        <v>31.08</v>
      </c>
      <c r="M2156" s="453">
        <v>38.25</v>
      </c>
      <c r="N2156" s="453">
        <v>41.51</v>
      </c>
      <c r="O2156" s="453">
        <v>41.75</v>
      </c>
      <c r="P2156" s="453">
        <v>41.93</v>
      </c>
      <c r="Q2156" s="453">
        <v>40.47</v>
      </c>
      <c r="R2156" s="453">
        <v>43.37</v>
      </c>
      <c r="S2156" s="453">
        <v>47.76</v>
      </c>
      <c r="T2156" s="453">
        <v>50.25</v>
      </c>
      <c r="U2156" s="454">
        <v>51.4</v>
      </c>
      <c r="V2156" s="453">
        <v>53.69</v>
      </c>
      <c r="W2156" s="453">
        <v>56.56</v>
      </c>
      <c r="X2156" s="453">
        <v>58.93</v>
      </c>
      <c r="Y2156" s="453">
        <v>62.46</v>
      </c>
      <c r="Z2156" s="454">
        <v>67.2</v>
      </c>
      <c r="AA2156" s="453">
        <v>67.489999999999995</v>
      </c>
      <c r="AB2156" s="453">
        <v>65.63</v>
      </c>
      <c r="AC2156" s="453">
        <v>71.64</v>
      </c>
    </row>
    <row r="2157" spans="1:29" x14ac:dyDescent="0.25">
      <c r="A2157" s="452" t="s">
        <v>766</v>
      </c>
      <c r="B2157" s="455">
        <v>0</v>
      </c>
      <c r="C2157" s="453">
        <v>15.14</v>
      </c>
      <c r="D2157" s="453">
        <v>23.24</v>
      </c>
      <c r="E2157" s="453">
        <v>27.53</v>
      </c>
      <c r="F2157" s="453">
        <v>32.409999999999997</v>
      </c>
      <c r="G2157" s="453">
        <v>37.15</v>
      </c>
      <c r="H2157" s="453">
        <v>38.78</v>
      </c>
      <c r="I2157" s="453">
        <v>71.08</v>
      </c>
      <c r="J2157" s="454">
        <v>147.4</v>
      </c>
      <c r="K2157" s="454">
        <v>301.60000000000002</v>
      </c>
      <c r="L2157" s="453">
        <v>211.12</v>
      </c>
      <c r="M2157" s="453">
        <v>261.23</v>
      </c>
      <c r="N2157" s="453">
        <v>379.56</v>
      </c>
      <c r="O2157" s="453">
        <v>504.81</v>
      </c>
      <c r="P2157" s="454">
        <v>669.8</v>
      </c>
      <c r="Q2157" s="453">
        <v>775.92</v>
      </c>
      <c r="R2157" s="453">
        <v>912.07</v>
      </c>
      <c r="S2157" s="453">
        <v>1023.66</v>
      </c>
      <c r="T2157" s="453">
        <v>1134.9100000000001</v>
      </c>
      <c r="U2157" s="453">
        <v>1102.1500000000001</v>
      </c>
      <c r="V2157" s="454">
        <v>1203.2</v>
      </c>
      <c r="W2157" s="453">
        <v>1308.43</v>
      </c>
      <c r="X2157" s="453">
        <v>1203.1199999999999</v>
      </c>
      <c r="Y2157" s="453">
        <v>1252.76</v>
      </c>
      <c r="Z2157" s="453">
        <v>1694.26</v>
      </c>
      <c r="AA2157" s="453">
        <v>2202.19</v>
      </c>
      <c r="AB2157" s="455">
        <v>1648</v>
      </c>
      <c r="AC2157" s="453">
        <v>1801.17</v>
      </c>
    </row>
    <row r="2158" spans="1:29" x14ac:dyDescent="0.25">
      <c r="A2158" s="452" t="s">
        <v>767</v>
      </c>
      <c r="B2158" s="456" t="s">
        <v>751</v>
      </c>
      <c r="C2158" s="456" t="s">
        <v>751</v>
      </c>
      <c r="D2158" s="456" t="s">
        <v>751</v>
      </c>
      <c r="E2158" s="456" t="s">
        <v>751</v>
      </c>
      <c r="F2158" s="455">
        <v>0</v>
      </c>
      <c r="G2158" s="455">
        <v>0</v>
      </c>
      <c r="H2158" s="455">
        <v>0</v>
      </c>
      <c r="I2158" s="455">
        <v>0</v>
      </c>
      <c r="J2158" s="453">
        <v>0.01</v>
      </c>
      <c r="K2158" s="453">
        <v>0.01</v>
      </c>
      <c r="L2158" s="454">
        <v>6.7</v>
      </c>
      <c r="M2158" s="453">
        <v>11.26</v>
      </c>
      <c r="N2158" s="453">
        <v>14.99</v>
      </c>
      <c r="O2158" s="453">
        <v>16.45</v>
      </c>
      <c r="P2158" s="453">
        <v>29.48</v>
      </c>
      <c r="Q2158" s="453">
        <v>41.78</v>
      </c>
      <c r="R2158" s="453">
        <v>78.86</v>
      </c>
      <c r="S2158" s="453">
        <v>96.74</v>
      </c>
      <c r="T2158" s="453">
        <v>112.37</v>
      </c>
      <c r="U2158" s="453">
        <v>133.13</v>
      </c>
      <c r="V2158" s="453">
        <v>145.49</v>
      </c>
      <c r="W2158" s="453">
        <v>169.02</v>
      </c>
      <c r="X2158" s="453">
        <v>201.03</v>
      </c>
      <c r="Y2158" s="453">
        <v>216.32</v>
      </c>
      <c r="Z2158" s="453">
        <v>230.77</v>
      </c>
      <c r="AA2158" s="453">
        <v>246.37</v>
      </c>
      <c r="AB2158" s="453">
        <v>256.58</v>
      </c>
      <c r="AC2158" s="453">
        <v>310.93</v>
      </c>
    </row>
    <row r="2159" spans="1:29" x14ac:dyDescent="0.25">
      <c r="A2159" s="452" t="s">
        <v>768</v>
      </c>
      <c r="B2159" s="453">
        <v>5606.33</v>
      </c>
      <c r="C2159" s="453">
        <v>4366.07</v>
      </c>
      <c r="D2159" s="453">
        <v>5621.29</v>
      </c>
      <c r="E2159" s="453">
        <v>6311.62</v>
      </c>
      <c r="F2159" s="453">
        <v>8159.23</v>
      </c>
      <c r="G2159" s="453">
        <v>7570.52</v>
      </c>
      <c r="H2159" s="453">
        <v>9593.31</v>
      </c>
      <c r="I2159" s="453">
        <v>10198.450000000001</v>
      </c>
      <c r="J2159" s="453">
        <v>11568.72</v>
      </c>
      <c r="K2159" s="453">
        <v>6012.71</v>
      </c>
      <c r="L2159" s="453">
        <v>4765.18</v>
      </c>
      <c r="M2159" s="453">
        <v>2069.61</v>
      </c>
      <c r="N2159" s="453">
        <v>1813.01</v>
      </c>
      <c r="O2159" s="453">
        <v>1817.24</v>
      </c>
      <c r="P2159" s="453">
        <v>1911.39</v>
      </c>
      <c r="Q2159" s="453">
        <v>1734.64</v>
      </c>
      <c r="R2159" s="453">
        <v>1991.29</v>
      </c>
      <c r="S2159" s="453">
        <v>2132.11</v>
      </c>
      <c r="T2159" s="454">
        <v>2245.4</v>
      </c>
      <c r="U2159" s="454">
        <v>2355.5</v>
      </c>
      <c r="V2159" s="453">
        <v>2668.84</v>
      </c>
      <c r="W2159" s="453">
        <v>2448.41</v>
      </c>
      <c r="X2159" s="453">
        <v>2411.92</v>
      </c>
      <c r="Y2159" s="453">
        <v>2061.64</v>
      </c>
      <c r="Z2159" s="454">
        <v>1649.1</v>
      </c>
      <c r="AA2159" s="453">
        <v>1833.55</v>
      </c>
      <c r="AB2159" s="453">
        <v>1876.41</v>
      </c>
      <c r="AC2159" s="453">
        <v>1826.38</v>
      </c>
    </row>
    <row r="2160" spans="1:29" x14ac:dyDescent="0.25">
      <c r="A2160" s="452" t="s">
        <v>769</v>
      </c>
      <c r="B2160" s="453">
        <v>2.44</v>
      </c>
      <c r="C2160" s="453">
        <v>3.89</v>
      </c>
      <c r="D2160" s="453">
        <v>5.64</v>
      </c>
      <c r="E2160" s="453">
        <v>235.26</v>
      </c>
      <c r="F2160" s="453">
        <v>261.11</v>
      </c>
      <c r="G2160" s="453">
        <v>353.45</v>
      </c>
      <c r="H2160" s="454">
        <v>417.2</v>
      </c>
      <c r="I2160" s="453">
        <v>498.14</v>
      </c>
      <c r="J2160" s="453">
        <v>608.54999999999995</v>
      </c>
      <c r="K2160" s="453">
        <v>700.92</v>
      </c>
      <c r="L2160" s="453">
        <v>713.63</v>
      </c>
      <c r="M2160" s="454">
        <v>863.1</v>
      </c>
      <c r="N2160" s="453">
        <v>969.36</v>
      </c>
      <c r="O2160" s="453">
        <v>1073.4100000000001</v>
      </c>
      <c r="P2160" s="453">
        <v>1160.21</v>
      </c>
      <c r="Q2160" s="453">
        <v>1148.33</v>
      </c>
      <c r="R2160" s="453">
        <v>1155.23</v>
      </c>
      <c r="S2160" s="453">
        <v>1198.4100000000001</v>
      </c>
      <c r="T2160" s="453">
        <v>1249.71</v>
      </c>
      <c r="U2160" s="453">
        <v>1310.44</v>
      </c>
      <c r="V2160" s="453">
        <v>1485.66</v>
      </c>
      <c r="W2160" s="453">
        <v>1413.93</v>
      </c>
      <c r="X2160" s="453">
        <v>1492.36</v>
      </c>
      <c r="Y2160" s="453">
        <v>1519.63</v>
      </c>
      <c r="Z2160" s="453">
        <v>1586.61</v>
      </c>
      <c r="AA2160" s="453">
        <v>1615.86</v>
      </c>
      <c r="AB2160" s="454">
        <v>1632.2</v>
      </c>
      <c r="AC2160" s="453">
        <v>1724.77</v>
      </c>
    </row>
    <row r="2161" spans="1:29" x14ac:dyDescent="0.25">
      <c r="A2161" s="452" t="s">
        <v>770</v>
      </c>
      <c r="B2161" s="455">
        <v>0</v>
      </c>
      <c r="C2161" s="455">
        <v>0</v>
      </c>
      <c r="D2161" s="455">
        <v>0</v>
      </c>
      <c r="E2161" s="455">
        <v>0</v>
      </c>
      <c r="F2161" s="455">
        <v>0</v>
      </c>
      <c r="G2161" s="453">
        <v>164.31</v>
      </c>
      <c r="H2161" s="453">
        <v>335.49</v>
      </c>
      <c r="I2161" s="453">
        <v>481.02</v>
      </c>
      <c r="J2161" s="453">
        <v>569.32000000000005</v>
      </c>
      <c r="K2161" s="453">
        <v>780.47</v>
      </c>
      <c r="L2161" s="454">
        <v>1366.5</v>
      </c>
      <c r="M2161" s="453">
        <v>1925.34</v>
      </c>
      <c r="N2161" s="453">
        <v>2505.9299999999998</v>
      </c>
      <c r="O2161" s="455">
        <v>3078</v>
      </c>
      <c r="P2161" s="453">
        <v>3733.23</v>
      </c>
      <c r="Q2161" s="453">
        <v>4556.7299999999996</v>
      </c>
      <c r="R2161" s="453">
        <v>5408.05</v>
      </c>
      <c r="S2161" s="454">
        <v>6009.8</v>
      </c>
      <c r="T2161" s="453">
        <v>6334.89</v>
      </c>
      <c r="U2161" s="453">
        <v>6289.67</v>
      </c>
      <c r="V2161" s="453">
        <v>7006.36</v>
      </c>
      <c r="W2161" s="454">
        <v>7622.6</v>
      </c>
      <c r="X2161" s="453">
        <v>7959.91</v>
      </c>
      <c r="Y2161" s="453">
        <v>8356.09</v>
      </c>
      <c r="Z2161" s="455">
        <v>8978</v>
      </c>
      <c r="AA2161" s="453">
        <v>8987.24</v>
      </c>
      <c r="AB2161" s="454">
        <v>6730.8</v>
      </c>
      <c r="AC2161" s="453">
        <v>6893.27</v>
      </c>
    </row>
    <row r="2162" spans="1:29" x14ac:dyDescent="0.25">
      <c r="A2162" s="452" t="s">
        <v>771</v>
      </c>
      <c r="B2162" s="456" t="s">
        <v>751</v>
      </c>
      <c r="C2162" s="456" t="s">
        <v>751</v>
      </c>
      <c r="D2162" s="456" t="s">
        <v>751</v>
      </c>
      <c r="E2162" s="456" t="s">
        <v>751</v>
      </c>
      <c r="F2162" s="456" t="s">
        <v>751</v>
      </c>
      <c r="G2162" s="453">
        <v>105.58</v>
      </c>
      <c r="H2162" s="453">
        <v>132.59</v>
      </c>
      <c r="I2162" s="453">
        <v>192.76</v>
      </c>
      <c r="J2162" s="454">
        <v>260.39999999999998</v>
      </c>
      <c r="K2162" s="453">
        <v>343.56</v>
      </c>
      <c r="L2162" s="453">
        <v>425.55</v>
      </c>
      <c r="M2162" s="453">
        <v>532.05999999999995</v>
      </c>
      <c r="N2162" s="453">
        <v>664.79</v>
      </c>
      <c r="O2162" s="453">
        <v>796.89</v>
      </c>
      <c r="P2162" s="453">
        <v>909.64</v>
      </c>
      <c r="Q2162" s="454">
        <v>1076.5999999999999</v>
      </c>
      <c r="R2162" s="453">
        <v>1252.6400000000001</v>
      </c>
      <c r="S2162" s="453">
        <v>1483.86</v>
      </c>
      <c r="T2162" s="453">
        <v>1733.68</v>
      </c>
      <c r="U2162" s="453">
        <v>1923.72</v>
      </c>
      <c r="V2162" s="453">
        <v>2103.17</v>
      </c>
      <c r="W2162" s="453">
        <v>2278.59</v>
      </c>
      <c r="X2162" s="453">
        <v>2442.7399999999998</v>
      </c>
      <c r="Y2162" s="453">
        <v>2616.4899999999998</v>
      </c>
      <c r="Z2162" s="453">
        <v>2748.32</v>
      </c>
      <c r="AA2162" s="453">
        <v>2906.68</v>
      </c>
      <c r="AB2162" s="453">
        <v>3058.93</v>
      </c>
      <c r="AC2162" s="454">
        <v>3257.1</v>
      </c>
    </row>
    <row r="2163" spans="1:29" x14ac:dyDescent="0.25">
      <c r="A2163" s="452" t="s">
        <v>772</v>
      </c>
      <c r="B2163" s="453">
        <v>0.18</v>
      </c>
      <c r="C2163" s="453">
        <v>0.28999999999999998</v>
      </c>
      <c r="D2163" s="453">
        <v>0.45</v>
      </c>
      <c r="E2163" s="453">
        <v>0.73</v>
      </c>
      <c r="F2163" s="454">
        <v>1.2</v>
      </c>
      <c r="G2163" s="453">
        <v>2.5299999999999998</v>
      </c>
      <c r="H2163" s="453">
        <v>4.72</v>
      </c>
      <c r="I2163" s="453">
        <v>10.36</v>
      </c>
      <c r="J2163" s="453">
        <v>23.88</v>
      </c>
      <c r="K2163" s="453">
        <v>39.729999999999997</v>
      </c>
      <c r="L2163" s="453">
        <v>70.819999999999993</v>
      </c>
      <c r="M2163" s="453">
        <v>112.87</v>
      </c>
      <c r="N2163" s="453">
        <v>168.16</v>
      </c>
      <c r="O2163" s="453">
        <v>228.75</v>
      </c>
      <c r="P2163" s="455">
        <v>294</v>
      </c>
      <c r="Q2163" s="453">
        <v>368.98</v>
      </c>
      <c r="R2163" s="453">
        <v>484.27</v>
      </c>
      <c r="S2163" s="454">
        <v>665.7</v>
      </c>
      <c r="T2163" s="453">
        <v>947.02</v>
      </c>
      <c r="U2163" s="453">
        <v>924.58</v>
      </c>
      <c r="V2163" s="453">
        <v>982.62</v>
      </c>
      <c r="W2163" s="454">
        <v>1092.3</v>
      </c>
      <c r="X2163" s="453">
        <v>1197.45</v>
      </c>
      <c r="Y2163" s="453">
        <v>1298.6300000000001</v>
      </c>
      <c r="Z2163" s="453">
        <v>1373.28</v>
      </c>
      <c r="AA2163" s="453">
        <v>1637.67</v>
      </c>
      <c r="AB2163" s="453">
        <v>1893.85</v>
      </c>
      <c r="AC2163" s="453">
        <v>2177.6799999999998</v>
      </c>
    </row>
    <row r="2164" spans="1:29" x14ac:dyDescent="0.25">
      <c r="A2164" s="452" t="s">
        <v>773</v>
      </c>
      <c r="B2164" s="455">
        <v>0</v>
      </c>
      <c r="C2164" s="455">
        <v>0</v>
      </c>
      <c r="D2164" s="455">
        <v>0</v>
      </c>
      <c r="E2164" s="453">
        <v>31.41</v>
      </c>
      <c r="F2164" s="453">
        <v>31.65</v>
      </c>
      <c r="G2164" s="453">
        <v>32.880000000000003</v>
      </c>
      <c r="H2164" s="453">
        <v>29.85</v>
      </c>
      <c r="I2164" s="453">
        <v>34.46</v>
      </c>
      <c r="J2164" s="455">
        <v>31</v>
      </c>
      <c r="K2164" s="453">
        <v>31.24</v>
      </c>
      <c r="L2164" s="453">
        <v>45.88</v>
      </c>
      <c r="M2164" s="453">
        <v>62.27</v>
      </c>
      <c r="N2164" s="453">
        <v>77.89</v>
      </c>
      <c r="O2164" s="453">
        <v>98.22</v>
      </c>
      <c r="P2164" s="453">
        <v>120.69</v>
      </c>
      <c r="Q2164" s="453">
        <v>143.86000000000001</v>
      </c>
      <c r="R2164" s="453">
        <v>166.92</v>
      </c>
      <c r="S2164" s="453">
        <v>192.74</v>
      </c>
      <c r="T2164" s="453">
        <v>219.99</v>
      </c>
      <c r="U2164" s="453">
        <v>238.98</v>
      </c>
      <c r="V2164" s="453">
        <v>252.15</v>
      </c>
      <c r="W2164" s="453">
        <v>263.48</v>
      </c>
      <c r="X2164" s="453">
        <v>285.55</v>
      </c>
      <c r="Y2164" s="453">
        <v>303.95999999999998</v>
      </c>
      <c r="Z2164" s="453">
        <v>320.74</v>
      </c>
      <c r="AA2164" s="453">
        <v>341.73</v>
      </c>
      <c r="AB2164" s="453">
        <v>352.33</v>
      </c>
      <c r="AC2164" s="453">
        <v>357.48</v>
      </c>
    </row>
    <row r="2165" spans="1:29" x14ac:dyDescent="0.25">
      <c r="A2165" s="452" t="s">
        <v>774</v>
      </c>
      <c r="B2165" s="455">
        <v>0</v>
      </c>
      <c r="C2165" s="455">
        <v>0</v>
      </c>
      <c r="D2165" s="455">
        <v>0</v>
      </c>
      <c r="E2165" s="455">
        <v>0</v>
      </c>
      <c r="F2165" s="454">
        <v>0.2</v>
      </c>
      <c r="G2165" s="453">
        <v>13.32</v>
      </c>
      <c r="H2165" s="453">
        <v>28.39</v>
      </c>
      <c r="I2165" s="453">
        <v>41.21</v>
      </c>
      <c r="J2165" s="453">
        <v>54.61</v>
      </c>
      <c r="K2165" s="453">
        <v>77.290000000000006</v>
      </c>
      <c r="L2165" s="453">
        <v>105.04</v>
      </c>
      <c r="M2165" s="453">
        <v>138.78</v>
      </c>
      <c r="N2165" s="453">
        <v>178.46</v>
      </c>
      <c r="O2165" s="453">
        <v>213.52</v>
      </c>
      <c r="P2165" s="453">
        <v>254.39</v>
      </c>
      <c r="Q2165" s="453">
        <v>292.99</v>
      </c>
      <c r="R2165" s="453">
        <v>341.49</v>
      </c>
      <c r="S2165" s="453">
        <v>388.26</v>
      </c>
      <c r="T2165" s="453">
        <v>454.47</v>
      </c>
      <c r="U2165" s="453">
        <v>516.92999999999995</v>
      </c>
      <c r="V2165" s="453">
        <v>597.24</v>
      </c>
      <c r="W2165" s="453">
        <v>605.03</v>
      </c>
      <c r="X2165" s="454">
        <v>628.20000000000005</v>
      </c>
      <c r="Y2165" s="453">
        <v>646.88</v>
      </c>
      <c r="Z2165" s="453">
        <v>653.84</v>
      </c>
      <c r="AA2165" s="453">
        <v>734.88</v>
      </c>
      <c r="AB2165" s="453">
        <v>673.37</v>
      </c>
      <c r="AC2165" s="453">
        <v>739.06</v>
      </c>
    </row>
    <row r="2166" spans="1:29" x14ac:dyDescent="0.25">
      <c r="A2166" s="452" t="s">
        <v>8</v>
      </c>
      <c r="B2166" s="453">
        <v>0.02</v>
      </c>
      <c r="C2166" s="453">
        <v>0.03</v>
      </c>
      <c r="D2166" s="453">
        <v>0.05</v>
      </c>
      <c r="E2166" s="454">
        <v>0.2</v>
      </c>
      <c r="F2166" s="453">
        <v>81.239999999999995</v>
      </c>
      <c r="G2166" s="453">
        <v>149.81</v>
      </c>
      <c r="H2166" s="453">
        <v>233.44</v>
      </c>
      <c r="I2166" s="453">
        <v>333.48</v>
      </c>
      <c r="J2166" s="453">
        <v>442.45</v>
      </c>
      <c r="K2166" s="453">
        <v>540.28</v>
      </c>
      <c r="L2166" s="454">
        <v>715.4</v>
      </c>
      <c r="M2166" s="454">
        <v>786.5</v>
      </c>
      <c r="N2166" s="453">
        <v>880.74</v>
      </c>
      <c r="O2166" s="453">
        <v>978.75</v>
      </c>
      <c r="P2166" s="453">
        <v>1082.52</v>
      </c>
      <c r="Q2166" s="453">
        <v>1157.9100000000001</v>
      </c>
      <c r="R2166" s="454">
        <v>1314.8</v>
      </c>
      <c r="S2166" s="453">
        <v>1350.83</v>
      </c>
      <c r="T2166" s="453">
        <v>1393.04</v>
      </c>
      <c r="U2166" s="453">
        <v>1396.43</v>
      </c>
      <c r="V2166" s="453">
        <v>1383.77</v>
      </c>
      <c r="W2166" s="453">
        <v>1383.91</v>
      </c>
      <c r="X2166" s="453">
        <v>1418.13</v>
      </c>
      <c r="Y2166" s="453">
        <v>1425.49</v>
      </c>
      <c r="Z2166" s="453">
        <v>1420.03</v>
      </c>
      <c r="AA2166" s="453">
        <v>1390.02</v>
      </c>
      <c r="AB2166" s="453">
        <v>1359.14</v>
      </c>
      <c r="AC2166" s="453">
        <v>1278.58</v>
      </c>
    </row>
    <row r="2167" spans="1:29" x14ac:dyDescent="0.25">
      <c r="A2167" s="452" t="s">
        <v>11</v>
      </c>
      <c r="B2167" s="453">
        <v>6.49</v>
      </c>
      <c r="C2167" s="453">
        <v>11.14</v>
      </c>
      <c r="D2167" s="453">
        <v>12.81</v>
      </c>
      <c r="E2167" s="454">
        <v>30.2</v>
      </c>
      <c r="F2167" s="453">
        <v>73.260000000000005</v>
      </c>
      <c r="G2167" s="453">
        <v>135.76</v>
      </c>
      <c r="H2167" s="453">
        <v>226.86</v>
      </c>
      <c r="I2167" s="453">
        <v>371.93</v>
      </c>
      <c r="J2167" s="453">
        <v>483.44</v>
      </c>
      <c r="K2167" s="453">
        <v>638.96</v>
      </c>
      <c r="L2167" s="453">
        <v>769.55</v>
      </c>
      <c r="M2167" s="453">
        <v>851.79</v>
      </c>
      <c r="N2167" s="453">
        <v>934.39</v>
      </c>
      <c r="O2167" s="453">
        <v>1003.07</v>
      </c>
      <c r="P2167" s="453">
        <v>1084.77</v>
      </c>
      <c r="Q2167" s="454">
        <v>1109.8</v>
      </c>
      <c r="R2167" s="453">
        <v>1134.51</v>
      </c>
      <c r="S2167" s="453">
        <v>1139.99</v>
      </c>
      <c r="T2167" s="453">
        <v>1155.43</v>
      </c>
      <c r="U2167" s="453">
        <v>1153.74</v>
      </c>
      <c r="V2167" s="453">
        <v>1135.92</v>
      </c>
      <c r="W2167" s="453">
        <v>1113.27</v>
      </c>
      <c r="X2167" s="454">
        <v>1098.0999999999999</v>
      </c>
      <c r="Y2167" s="453">
        <v>1087.3399999999999</v>
      </c>
      <c r="Z2167" s="453">
        <v>1113.77</v>
      </c>
      <c r="AA2167" s="453">
        <v>1132.3499999999999</v>
      </c>
      <c r="AB2167" s="453">
        <v>1149.02</v>
      </c>
      <c r="AC2167" s="453">
        <v>1138.31</v>
      </c>
    </row>
    <row r="2168" spans="1:29" x14ac:dyDescent="0.25">
      <c r="A2168" s="452" t="s">
        <v>775</v>
      </c>
      <c r="B2168" s="453">
        <v>14391.43</v>
      </c>
      <c r="C2168" s="453">
        <v>14991.02</v>
      </c>
      <c r="D2168" s="453">
        <v>15597.54</v>
      </c>
      <c r="E2168" s="453">
        <v>16504.009999999998</v>
      </c>
      <c r="F2168" s="454">
        <v>17589.2</v>
      </c>
      <c r="G2168" s="453">
        <v>19088.63</v>
      </c>
      <c r="H2168" s="453">
        <v>20237.62</v>
      </c>
      <c r="I2168" s="453">
        <v>23085.99</v>
      </c>
      <c r="J2168" s="453">
        <v>20047.61</v>
      </c>
      <c r="K2168" s="453">
        <v>11434.91</v>
      </c>
      <c r="L2168" s="454">
        <v>9845.5</v>
      </c>
      <c r="M2168" s="453">
        <v>10846.76</v>
      </c>
      <c r="N2168" s="453">
        <v>11337.61</v>
      </c>
      <c r="O2168" s="454">
        <v>12765.7</v>
      </c>
      <c r="P2168" s="453">
        <v>11837.67</v>
      </c>
      <c r="Q2168" s="453">
        <v>13051.89</v>
      </c>
      <c r="R2168" s="453">
        <v>13954.96</v>
      </c>
      <c r="S2168" s="454">
        <v>14395.2</v>
      </c>
      <c r="T2168" s="453">
        <v>14881.47</v>
      </c>
      <c r="U2168" s="453">
        <v>15505.57</v>
      </c>
      <c r="V2168" s="453">
        <v>16362.74</v>
      </c>
      <c r="W2168" s="455">
        <v>14823</v>
      </c>
      <c r="X2168" s="453">
        <v>15365.69</v>
      </c>
      <c r="Y2168" s="454">
        <v>15689.6</v>
      </c>
      <c r="Z2168" s="453">
        <v>15883.52</v>
      </c>
      <c r="AA2168" s="453">
        <v>15870.67</v>
      </c>
      <c r="AB2168" s="453">
        <v>15108.56</v>
      </c>
      <c r="AC2168" s="453">
        <v>14085.33</v>
      </c>
    </row>
    <row r="2169" spans="1:29" x14ac:dyDescent="0.25">
      <c r="A2169" s="452" t="s">
        <v>9</v>
      </c>
      <c r="B2169" s="453">
        <v>0.69</v>
      </c>
      <c r="C2169" s="454">
        <v>0.7</v>
      </c>
      <c r="D2169" s="454">
        <v>0.7</v>
      </c>
      <c r="E2169" s="453">
        <v>1.45</v>
      </c>
      <c r="F2169" s="453">
        <v>2.33</v>
      </c>
      <c r="G2169" s="453">
        <v>10.220000000000001</v>
      </c>
      <c r="H2169" s="453">
        <v>18.59</v>
      </c>
      <c r="I2169" s="453">
        <v>28.77</v>
      </c>
      <c r="J2169" s="453">
        <v>43.22</v>
      </c>
      <c r="K2169" s="453">
        <v>48.85</v>
      </c>
      <c r="L2169" s="453">
        <v>43.28</v>
      </c>
      <c r="M2169" s="453">
        <v>48.69</v>
      </c>
      <c r="N2169" s="453">
        <v>45.76</v>
      </c>
      <c r="O2169" s="453">
        <v>56.75</v>
      </c>
      <c r="P2169" s="453">
        <v>59.54</v>
      </c>
      <c r="Q2169" s="453">
        <v>69.28</v>
      </c>
      <c r="R2169" s="453">
        <v>69.540000000000006</v>
      </c>
      <c r="S2169" s="453">
        <v>73.34</v>
      </c>
      <c r="T2169" s="453">
        <v>83.72</v>
      </c>
      <c r="U2169" s="453">
        <v>113.06</v>
      </c>
      <c r="V2169" s="453">
        <v>145.83000000000001</v>
      </c>
      <c r="W2169" s="454">
        <v>144.5</v>
      </c>
      <c r="X2169" s="453">
        <v>171.47</v>
      </c>
      <c r="Y2169" s="453">
        <v>179.15</v>
      </c>
      <c r="Z2169" s="453">
        <v>180.48</v>
      </c>
      <c r="AA2169" s="453">
        <v>204.76</v>
      </c>
      <c r="AB2169" s="453">
        <v>191.96</v>
      </c>
      <c r="AC2169" s="453">
        <v>204.91</v>
      </c>
    </row>
    <row r="2170" spans="1:29" x14ac:dyDescent="0.25">
      <c r="A2170" s="452" t="s">
        <v>776</v>
      </c>
      <c r="B2170" s="455">
        <v>0</v>
      </c>
      <c r="C2170" s="453">
        <v>0.01</v>
      </c>
      <c r="D2170" s="453">
        <v>0.09</v>
      </c>
      <c r="E2170" s="454">
        <v>0.2</v>
      </c>
      <c r="F2170" s="453">
        <v>0.51</v>
      </c>
      <c r="G2170" s="453">
        <v>1.37</v>
      </c>
      <c r="H2170" s="453">
        <v>1.73</v>
      </c>
      <c r="I2170" s="453">
        <v>2.14</v>
      </c>
      <c r="J2170" s="453">
        <v>2.74</v>
      </c>
      <c r="K2170" s="453">
        <v>3.35</v>
      </c>
      <c r="L2170" s="453">
        <v>4.1100000000000003</v>
      </c>
      <c r="M2170" s="453">
        <v>4.9400000000000004</v>
      </c>
      <c r="N2170" s="453">
        <v>5.48</v>
      </c>
      <c r="O2170" s="453">
        <v>6.21</v>
      </c>
      <c r="P2170" s="453">
        <v>7.06</v>
      </c>
      <c r="Q2170" s="453">
        <v>7.38</v>
      </c>
      <c r="R2170" s="453">
        <v>7.83</v>
      </c>
      <c r="S2170" s="454">
        <v>8.5</v>
      </c>
      <c r="T2170" s="453">
        <v>9.1300000000000008</v>
      </c>
      <c r="U2170" s="453">
        <v>9.14</v>
      </c>
      <c r="V2170" s="453">
        <v>9.7100000000000009</v>
      </c>
      <c r="W2170" s="453">
        <v>9.98</v>
      </c>
      <c r="X2170" s="453">
        <v>10.38</v>
      </c>
      <c r="Y2170" s="453">
        <v>10.65</v>
      </c>
      <c r="Z2170" s="453">
        <v>10.66</v>
      </c>
      <c r="AA2170" s="453">
        <v>10.45</v>
      </c>
      <c r="AB2170" s="453">
        <v>10.56</v>
      </c>
      <c r="AC2170" s="453">
        <v>10.69</v>
      </c>
    </row>
    <row r="2171" spans="1:29" x14ac:dyDescent="0.25">
      <c r="A2171" s="452" t="s">
        <v>10</v>
      </c>
      <c r="B2171" s="453">
        <v>0.04</v>
      </c>
      <c r="C2171" s="453">
        <v>9.91</v>
      </c>
      <c r="D2171" s="453">
        <v>19.95</v>
      </c>
      <c r="E2171" s="453">
        <v>31.64</v>
      </c>
      <c r="F2171" s="453">
        <v>49.88</v>
      </c>
      <c r="G2171" s="455">
        <v>92</v>
      </c>
      <c r="H2171" s="453">
        <v>129.47999999999999</v>
      </c>
      <c r="I2171" s="454">
        <v>191.5</v>
      </c>
      <c r="J2171" s="453">
        <v>244.07</v>
      </c>
      <c r="K2171" s="453">
        <v>316.02</v>
      </c>
      <c r="L2171" s="453">
        <v>383.27</v>
      </c>
      <c r="M2171" s="453">
        <v>473.31</v>
      </c>
      <c r="N2171" s="453">
        <v>578.22</v>
      </c>
      <c r="O2171" s="454">
        <v>557.6</v>
      </c>
      <c r="P2171" s="454">
        <v>597.1</v>
      </c>
      <c r="Q2171" s="453">
        <v>614.26</v>
      </c>
      <c r="R2171" s="453">
        <v>678.03</v>
      </c>
      <c r="S2171" s="454">
        <v>715.3</v>
      </c>
      <c r="T2171" s="453">
        <v>806.08</v>
      </c>
      <c r="U2171" s="453">
        <v>856.15</v>
      </c>
      <c r="V2171" s="453">
        <v>1064.54</v>
      </c>
      <c r="W2171" s="453">
        <v>1105.75</v>
      </c>
      <c r="X2171" s="453">
        <v>1140.81</v>
      </c>
      <c r="Y2171" s="453">
        <v>1155.1500000000001</v>
      </c>
      <c r="Z2171" s="453">
        <v>1235.58</v>
      </c>
      <c r="AA2171" s="454">
        <v>1232.9000000000001</v>
      </c>
      <c r="AB2171" s="453">
        <v>1363.62</v>
      </c>
      <c r="AC2171" s="453">
        <v>1402.75</v>
      </c>
    </row>
    <row r="2172" spans="1:29" x14ac:dyDescent="0.25">
      <c r="A2172" s="452" t="s">
        <v>777</v>
      </c>
      <c r="B2172" s="453">
        <v>0.02</v>
      </c>
      <c r="C2172" s="453">
        <v>1.47</v>
      </c>
      <c r="D2172" s="453">
        <v>15.38</v>
      </c>
      <c r="E2172" s="453">
        <v>32.15</v>
      </c>
      <c r="F2172" s="453">
        <v>78.95</v>
      </c>
      <c r="G2172" s="453">
        <v>241.96</v>
      </c>
      <c r="H2172" s="453">
        <v>293.82</v>
      </c>
      <c r="I2172" s="453">
        <v>358.19</v>
      </c>
      <c r="J2172" s="454">
        <v>453.6</v>
      </c>
      <c r="K2172" s="453">
        <v>531.17999999999995</v>
      </c>
      <c r="L2172" s="453">
        <v>633.91</v>
      </c>
      <c r="M2172" s="453">
        <v>733.48</v>
      </c>
      <c r="N2172" s="453">
        <v>821.62</v>
      </c>
      <c r="O2172" s="453">
        <v>907.78</v>
      </c>
      <c r="P2172" s="454">
        <v>1008.8</v>
      </c>
      <c r="Q2172" s="453">
        <v>1048.6099999999999</v>
      </c>
      <c r="R2172" s="454">
        <v>1159.3</v>
      </c>
      <c r="S2172" s="453">
        <v>1254.58</v>
      </c>
      <c r="T2172" s="453">
        <v>1273.8599999999999</v>
      </c>
      <c r="U2172" s="453">
        <v>1271.3399999999999</v>
      </c>
      <c r="V2172" s="453">
        <v>1307.8699999999999</v>
      </c>
      <c r="W2172" s="453">
        <v>1381.14</v>
      </c>
      <c r="X2172" s="453">
        <v>1454.53</v>
      </c>
      <c r="Y2172" s="453">
        <v>1435.64</v>
      </c>
      <c r="Z2172" s="453">
        <v>1471.74</v>
      </c>
      <c r="AA2172" s="454">
        <v>1513.6</v>
      </c>
      <c r="AB2172" s="453">
        <v>1490.86</v>
      </c>
      <c r="AC2172" s="454">
        <v>1511.7</v>
      </c>
    </row>
    <row r="2173" spans="1:29" x14ac:dyDescent="0.25">
      <c r="A2173" s="452" t="s">
        <v>778</v>
      </c>
      <c r="B2173" s="455">
        <v>0</v>
      </c>
      <c r="C2173" s="455">
        <v>0</v>
      </c>
      <c r="D2173" s="455">
        <v>0</v>
      </c>
      <c r="E2173" s="455">
        <v>0</v>
      </c>
      <c r="F2173" s="455">
        <v>0</v>
      </c>
      <c r="G2173" s="455">
        <v>0</v>
      </c>
      <c r="H2173" s="455">
        <v>0</v>
      </c>
      <c r="I2173" s="455">
        <v>0</v>
      </c>
      <c r="J2173" s="455">
        <v>0</v>
      </c>
      <c r="K2173" s="455">
        <v>0</v>
      </c>
      <c r="L2173" s="453">
        <v>115.66</v>
      </c>
      <c r="M2173" s="455">
        <v>232</v>
      </c>
      <c r="N2173" s="453">
        <v>417.19</v>
      </c>
      <c r="O2173" s="454">
        <v>628.79999999999995</v>
      </c>
      <c r="P2173" s="453">
        <v>909.37</v>
      </c>
      <c r="Q2173" s="453">
        <v>1146.8800000000001</v>
      </c>
      <c r="R2173" s="453">
        <v>1424.19</v>
      </c>
      <c r="S2173" s="453">
        <v>1713.19</v>
      </c>
      <c r="T2173" s="453">
        <v>1896.14</v>
      </c>
      <c r="U2173" s="453">
        <v>2111.2800000000002</v>
      </c>
      <c r="V2173" s="453">
        <v>3054.28</v>
      </c>
      <c r="W2173" s="453">
        <v>3432.64</v>
      </c>
      <c r="X2173" s="453">
        <v>4256.83</v>
      </c>
      <c r="Y2173" s="453">
        <v>4470.24</v>
      </c>
      <c r="Z2173" s="453">
        <v>4778.45</v>
      </c>
      <c r="AA2173" s="453">
        <v>4636.96</v>
      </c>
      <c r="AB2173" s="453">
        <v>6116.92</v>
      </c>
      <c r="AC2173" s="453">
        <v>8048.73</v>
      </c>
    </row>
    <row r="2175" spans="1:29" x14ac:dyDescent="0.25">
      <c r="A2175" s="450" t="s">
        <v>779</v>
      </c>
    </row>
    <row r="2176" spans="1:29" x14ac:dyDescent="0.25">
      <c r="A2176" s="450" t="s">
        <v>751</v>
      </c>
      <c r="B2176" s="450" t="s">
        <v>780</v>
      </c>
    </row>
    <row r="2178" spans="1:29" x14ac:dyDescent="0.25">
      <c r="A2178" s="450" t="s">
        <v>739</v>
      </c>
      <c r="B2178" s="450" t="s">
        <v>740</v>
      </c>
    </row>
    <row r="2179" spans="1:29" x14ac:dyDescent="0.25">
      <c r="A2179" s="450" t="s">
        <v>741</v>
      </c>
      <c r="B2179" s="450" t="s">
        <v>794</v>
      </c>
    </row>
    <row r="2180" spans="1:29" x14ac:dyDescent="0.25">
      <c r="A2180" s="450" t="s">
        <v>743</v>
      </c>
      <c r="B2180" s="450" t="s">
        <v>377</v>
      </c>
    </row>
    <row r="2182" spans="1:29" x14ac:dyDescent="0.25">
      <c r="A2182" s="452" t="s">
        <v>745</v>
      </c>
      <c r="B2182" s="452" t="s">
        <v>51</v>
      </c>
      <c r="C2182" s="452" t="s">
        <v>52</v>
      </c>
      <c r="D2182" s="452" t="s">
        <v>53</v>
      </c>
      <c r="E2182" s="452" t="s">
        <v>54</v>
      </c>
      <c r="F2182" s="452" t="s">
        <v>55</v>
      </c>
      <c r="G2182" s="452" t="s">
        <v>56</v>
      </c>
      <c r="H2182" s="452" t="s">
        <v>57</v>
      </c>
      <c r="I2182" s="452" t="s">
        <v>58</v>
      </c>
      <c r="J2182" s="452" t="s">
        <v>59</v>
      </c>
      <c r="K2182" s="452" t="s">
        <v>60</v>
      </c>
      <c r="L2182" s="452" t="s">
        <v>61</v>
      </c>
      <c r="M2182" s="452" t="s">
        <v>62</v>
      </c>
      <c r="N2182" s="452" t="s">
        <v>63</v>
      </c>
      <c r="O2182" s="452" t="s">
        <v>64</v>
      </c>
      <c r="P2182" s="452" t="s">
        <v>65</v>
      </c>
      <c r="Q2182" s="452" t="s">
        <v>66</v>
      </c>
      <c r="R2182" s="452" t="s">
        <v>67</v>
      </c>
      <c r="S2182" s="452" t="s">
        <v>68</v>
      </c>
      <c r="T2182" s="452" t="s">
        <v>69</v>
      </c>
      <c r="U2182" s="452" t="s">
        <v>70</v>
      </c>
      <c r="V2182" s="452" t="s">
        <v>71</v>
      </c>
      <c r="W2182" s="452" t="s">
        <v>72</v>
      </c>
      <c r="X2182" s="452" t="s">
        <v>73</v>
      </c>
      <c r="Y2182" s="452" t="s">
        <v>74</v>
      </c>
      <c r="Z2182" s="452" t="s">
        <v>75</v>
      </c>
      <c r="AA2182" s="452" t="s">
        <v>76</v>
      </c>
      <c r="AB2182" s="452" t="s">
        <v>77</v>
      </c>
      <c r="AC2182" s="452" t="s">
        <v>746</v>
      </c>
    </row>
    <row r="2183" spans="1:29" x14ac:dyDescent="0.25">
      <c r="A2183" s="452" t="s">
        <v>747</v>
      </c>
      <c r="B2183" s="456" t="s">
        <v>751</v>
      </c>
      <c r="C2183" s="456" t="s">
        <v>751</v>
      </c>
      <c r="D2183" s="456" t="s">
        <v>751</v>
      </c>
      <c r="E2183" s="456" t="s">
        <v>751</v>
      </c>
      <c r="F2183" s="456" t="s">
        <v>751</v>
      </c>
      <c r="G2183" s="456" t="s">
        <v>751</v>
      </c>
      <c r="H2183" s="456" t="s">
        <v>751</v>
      </c>
      <c r="I2183" s="456" t="s">
        <v>751</v>
      </c>
      <c r="J2183" s="456" t="s">
        <v>751</v>
      </c>
      <c r="K2183" s="456" t="s">
        <v>751</v>
      </c>
      <c r="L2183" s="456" t="s">
        <v>751</v>
      </c>
      <c r="M2183" s="456" t="s">
        <v>751</v>
      </c>
      <c r="N2183" s="456" t="s">
        <v>751</v>
      </c>
      <c r="O2183" s="456" t="s">
        <v>751</v>
      </c>
      <c r="P2183" s="456" t="s">
        <v>751</v>
      </c>
      <c r="Q2183" s="456" t="s">
        <v>751</v>
      </c>
      <c r="R2183" s="456" t="s">
        <v>751</v>
      </c>
      <c r="S2183" s="456" t="s">
        <v>751</v>
      </c>
      <c r="T2183" s="456" t="s">
        <v>751</v>
      </c>
      <c r="U2183" s="456" t="s">
        <v>751</v>
      </c>
      <c r="V2183" s="456" t="s">
        <v>751</v>
      </c>
      <c r="W2183" s="456" t="s">
        <v>751</v>
      </c>
      <c r="X2183" s="456" t="s">
        <v>751</v>
      </c>
      <c r="Y2183" s="456" t="s">
        <v>751</v>
      </c>
      <c r="Z2183" s="456" t="s">
        <v>751</v>
      </c>
      <c r="AA2183" s="456" t="s">
        <v>751</v>
      </c>
      <c r="AB2183" s="456" t="s">
        <v>751</v>
      </c>
      <c r="AC2183" s="456" t="s">
        <v>751</v>
      </c>
    </row>
    <row r="2184" spans="1:29" x14ac:dyDescent="0.25">
      <c r="A2184" s="452" t="s">
        <v>748</v>
      </c>
      <c r="B2184" s="456" t="s">
        <v>751</v>
      </c>
      <c r="C2184" s="456" t="s">
        <v>751</v>
      </c>
      <c r="D2184" s="456" t="s">
        <v>751</v>
      </c>
      <c r="E2184" s="456" t="s">
        <v>751</v>
      </c>
      <c r="F2184" s="456" t="s">
        <v>751</v>
      </c>
      <c r="G2184" s="456" t="s">
        <v>751</v>
      </c>
      <c r="H2184" s="456" t="s">
        <v>751</v>
      </c>
      <c r="I2184" s="456" t="s">
        <v>751</v>
      </c>
      <c r="J2184" s="456" t="s">
        <v>751</v>
      </c>
      <c r="K2184" s="456" t="s">
        <v>751</v>
      </c>
      <c r="L2184" s="456" t="s">
        <v>751</v>
      </c>
      <c r="M2184" s="456" t="s">
        <v>751</v>
      </c>
      <c r="N2184" s="456" t="s">
        <v>751</v>
      </c>
      <c r="O2184" s="456" t="s">
        <v>751</v>
      </c>
      <c r="P2184" s="456" t="s">
        <v>751</v>
      </c>
      <c r="Q2184" s="456" t="s">
        <v>751</v>
      </c>
      <c r="R2184" s="456" t="s">
        <v>751</v>
      </c>
      <c r="S2184" s="456" t="s">
        <v>751</v>
      </c>
      <c r="T2184" s="456" t="s">
        <v>751</v>
      </c>
      <c r="U2184" s="456" t="s">
        <v>751</v>
      </c>
      <c r="V2184" s="456" t="s">
        <v>751</v>
      </c>
      <c r="W2184" s="456" t="s">
        <v>751</v>
      </c>
      <c r="X2184" s="456" t="s">
        <v>751</v>
      </c>
      <c r="Y2184" s="456" t="s">
        <v>751</v>
      </c>
      <c r="Z2184" s="456" t="s">
        <v>751</v>
      </c>
      <c r="AA2184" s="456" t="s">
        <v>751</v>
      </c>
      <c r="AB2184" s="456" t="s">
        <v>751</v>
      </c>
      <c r="AC2184" s="456" t="s">
        <v>751</v>
      </c>
    </row>
    <row r="2185" spans="1:29" x14ac:dyDescent="0.25">
      <c r="A2185" s="452" t="s">
        <v>749</v>
      </c>
      <c r="B2185" s="456" t="s">
        <v>751</v>
      </c>
      <c r="C2185" s="456" t="s">
        <v>751</v>
      </c>
      <c r="D2185" s="456" t="s">
        <v>751</v>
      </c>
      <c r="E2185" s="456" t="s">
        <v>751</v>
      </c>
      <c r="F2185" s="456" t="s">
        <v>751</v>
      </c>
      <c r="G2185" s="456" t="s">
        <v>751</v>
      </c>
      <c r="H2185" s="456" t="s">
        <v>751</v>
      </c>
      <c r="I2185" s="456" t="s">
        <v>751</v>
      </c>
      <c r="J2185" s="456" t="s">
        <v>751</v>
      </c>
      <c r="K2185" s="456" t="s">
        <v>751</v>
      </c>
      <c r="L2185" s="456" t="s">
        <v>751</v>
      </c>
      <c r="M2185" s="456" t="s">
        <v>751</v>
      </c>
      <c r="N2185" s="456" t="s">
        <v>751</v>
      </c>
      <c r="O2185" s="456" t="s">
        <v>751</v>
      </c>
      <c r="P2185" s="456" t="s">
        <v>751</v>
      </c>
      <c r="Q2185" s="456" t="s">
        <v>751</v>
      </c>
      <c r="R2185" s="456" t="s">
        <v>751</v>
      </c>
      <c r="S2185" s="456" t="s">
        <v>751</v>
      </c>
      <c r="T2185" s="456" t="s">
        <v>751</v>
      </c>
      <c r="U2185" s="456" t="s">
        <v>751</v>
      </c>
      <c r="V2185" s="456" t="s">
        <v>751</v>
      </c>
      <c r="W2185" s="456" t="s">
        <v>751</v>
      </c>
      <c r="X2185" s="456" t="s">
        <v>751</v>
      </c>
      <c r="Y2185" s="456" t="s">
        <v>751</v>
      </c>
      <c r="Z2185" s="456" t="s">
        <v>751</v>
      </c>
      <c r="AA2185" s="456" t="s">
        <v>751</v>
      </c>
      <c r="AB2185" s="456" t="s">
        <v>751</v>
      </c>
      <c r="AC2185" s="456" t="s">
        <v>751</v>
      </c>
    </row>
    <row r="2186" spans="1:29" x14ac:dyDescent="0.25">
      <c r="A2186" s="452" t="s">
        <v>750</v>
      </c>
      <c r="B2186" s="456" t="s">
        <v>751</v>
      </c>
      <c r="C2186" s="456" t="s">
        <v>751</v>
      </c>
      <c r="D2186" s="456" t="s">
        <v>751</v>
      </c>
      <c r="E2186" s="456" t="s">
        <v>751</v>
      </c>
      <c r="F2186" s="456" t="s">
        <v>751</v>
      </c>
      <c r="G2186" s="456" t="s">
        <v>751</v>
      </c>
      <c r="H2186" s="456" t="s">
        <v>751</v>
      </c>
      <c r="I2186" s="456" t="s">
        <v>751</v>
      </c>
      <c r="J2186" s="456" t="s">
        <v>751</v>
      </c>
      <c r="K2186" s="456" t="s">
        <v>751</v>
      </c>
      <c r="L2186" s="456" t="s">
        <v>751</v>
      </c>
      <c r="M2186" s="456" t="s">
        <v>751</v>
      </c>
      <c r="N2186" s="456" t="s">
        <v>751</v>
      </c>
      <c r="O2186" s="456" t="s">
        <v>751</v>
      </c>
      <c r="P2186" s="456" t="s">
        <v>751</v>
      </c>
      <c r="Q2186" s="456" t="s">
        <v>751</v>
      </c>
      <c r="R2186" s="456" t="s">
        <v>751</v>
      </c>
      <c r="S2186" s="456" t="s">
        <v>751</v>
      </c>
      <c r="T2186" s="456" t="s">
        <v>751</v>
      </c>
      <c r="U2186" s="456" t="s">
        <v>751</v>
      </c>
      <c r="V2186" s="456" t="s">
        <v>751</v>
      </c>
      <c r="W2186" s="456" t="s">
        <v>751</v>
      </c>
      <c r="X2186" s="456" t="s">
        <v>751</v>
      </c>
      <c r="Y2186" s="456" t="s">
        <v>751</v>
      </c>
      <c r="Z2186" s="456" t="s">
        <v>751</v>
      </c>
      <c r="AA2186" s="456" t="s">
        <v>751</v>
      </c>
      <c r="AB2186" s="456" t="s">
        <v>751</v>
      </c>
      <c r="AC2186" s="456" t="s">
        <v>751</v>
      </c>
    </row>
    <row r="2187" spans="1:29" x14ac:dyDescent="0.25">
      <c r="A2187" s="452" t="s">
        <v>752</v>
      </c>
      <c r="B2187" s="456" t="s">
        <v>751</v>
      </c>
      <c r="C2187" s="456" t="s">
        <v>751</v>
      </c>
      <c r="D2187" s="456" t="s">
        <v>751</v>
      </c>
      <c r="E2187" s="456" t="s">
        <v>751</v>
      </c>
      <c r="F2187" s="456" t="s">
        <v>751</v>
      </c>
      <c r="G2187" s="456" t="s">
        <v>751</v>
      </c>
      <c r="H2187" s="456" t="s">
        <v>751</v>
      </c>
      <c r="I2187" s="456" t="s">
        <v>751</v>
      </c>
      <c r="J2187" s="456" t="s">
        <v>751</v>
      </c>
      <c r="K2187" s="456" t="s">
        <v>751</v>
      </c>
      <c r="L2187" s="456" t="s">
        <v>751</v>
      </c>
      <c r="M2187" s="456" t="s">
        <v>751</v>
      </c>
      <c r="N2187" s="456" t="s">
        <v>751</v>
      </c>
      <c r="O2187" s="456" t="s">
        <v>751</v>
      </c>
      <c r="P2187" s="456" t="s">
        <v>751</v>
      </c>
      <c r="Q2187" s="456" t="s">
        <v>751</v>
      </c>
      <c r="R2187" s="456" t="s">
        <v>751</v>
      </c>
      <c r="S2187" s="456" t="s">
        <v>751</v>
      </c>
      <c r="T2187" s="456" t="s">
        <v>751</v>
      </c>
      <c r="U2187" s="456" t="s">
        <v>751</v>
      </c>
      <c r="V2187" s="456" t="s">
        <v>751</v>
      </c>
      <c r="W2187" s="456" t="s">
        <v>751</v>
      </c>
      <c r="X2187" s="456" t="s">
        <v>751</v>
      </c>
      <c r="Y2187" s="456" t="s">
        <v>751</v>
      </c>
      <c r="Z2187" s="456" t="s">
        <v>751</v>
      </c>
      <c r="AA2187" s="456" t="s">
        <v>751</v>
      </c>
      <c r="AB2187" s="456" t="s">
        <v>751</v>
      </c>
      <c r="AC2187" s="456" t="s">
        <v>751</v>
      </c>
    </row>
    <row r="2188" spans="1:29" x14ac:dyDescent="0.25">
      <c r="A2188" s="452" t="s">
        <v>753</v>
      </c>
      <c r="B2188" s="456" t="s">
        <v>751</v>
      </c>
      <c r="C2188" s="456" t="s">
        <v>751</v>
      </c>
      <c r="D2188" s="456" t="s">
        <v>751</v>
      </c>
      <c r="E2188" s="456" t="s">
        <v>751</v>
      </c>
      <c r="F2188" s="456" t="s">
        <v>751</v>
      </c>
      <c r="G2188" s="456" t="s">
        <v>751</v>
      </c>
      <c r="H2188" s="456" t="s">
        <v>751</v>
      </c>
      <c r="I2188" s="456" t="s">
        <v>751</v>
      </c>
      <c r="J2188" s="456" t="s">
        <v>751</v>
      </c>
      <c r="K2188" s="456" t="s">
        <v>751</v>
      </c>
      <c r="L2188" s="456" t="s">
        <v>751</v>
      </c>
      <c r="M2188" s="456" t="s">
        <v>751</v>
      </c>
      <c r="N2188" s="456" t="s">
        <v>751</v>
      </c>
      <c r="O2188" s="456" t="s">
        <v>751</v>
      </c>
      <c r="P2188" s="456" t="s">
        <v>751</v>
      </c>
      <c r="Q2188" s="456" t="s">
        <v>751</v>
      </c>
      <c r="R2188" s="456" t="s">
        <v>751</v>
      </c>
      <c r="S2188" s="456" t="s">
        <v>751</v>
      </c>
      <c r="T2188" s="456" t="s">
        <v>751</v>
      </c>
      <c r="U2188" s="456" t="s">
        <v>751</v>
      </c>
      <c r="V2188" s="456" t="s">
        <v>751</v>
      </c>
      <c r="W2188" s="456" t="s">
        <v>751</v>
      </c>
      <c r="X2188" s="456" t="s">
        <v>751</v>
      </c>
      <c r="Y2188" s="456" t="s">
        <v>751</v>
      </c>
      <c r="Z2188" s="456" t="s">
        <v>751</v>
      </c>
      <c r="AA2188" s="456" t="s">
        <v>751</v>
      </c>
      <c r="AB2188" s="456" t="s">
        <v>751</v>
      </c>
      <c r="AC2188" s="456" t="s">
        <v>751</v>
      </c>
    </row>
    <row r="2189" spans="1:29" x14ac:dyDescent="0.25">
      <c r="A2189" s="452" t="s">
        <v>7</v>
      </c>
      <c r="B2189" s="456" t="s">
        <v>751</v>
      </c>
      <c r="C2189" s="456" t="s">
        <v>751</v>
      </c>
      <c r="D2189" s="456" t="s">
        <v>751</v>
      </c>
      <c r="E2189" s="456" t="s">
        <v>751</v>
      </c>
      <c r="F2189" s="456" t="s">
        <v>751</v>
      </c>
      <c r="G2189" s="456" t="s">
        <v>751</v>
      </c>
      <c r="H2189" s="456" t="s">
        <v>751</v>
      </c>
      <c r="I2189" s="456" t="s">
        <v>751</v>
      </c>
      <c r="J2189" s="456" t="s">
        <v>751</v>
      </c>
      <c r="K2189" s="456" t="s">
        <v>751</v>
      </c>
      <c r="L2189" s="456" t="s">
        <v>751</v>
      </c>
      <c r="M2189" s="456" t="s">
        <v>751</v>
      </c>
      <c r="N2189" s="456" t="s">
        <v>751</v>
      </c>
      <c r="O2189" s="456" t="s">
        <v>751</v>
      </c>
      <c r="P2189" s="456" t="s">
        <v>751</v>
      </c>
      <c r="Q2189" s="456" t="s">
        <v>751</v>
      </c>
      <c r="R2189" s="456" t="s">
        <v>751</v>
      </c>
      <c r="S2189" s="456" t="s">
        <v>751</v>
      </c>
      <c r="T2189" s="456" t="s">
        <v>751</v>
      </c>
      <c r="U2189" s="456" t="s">
        <v>751</v>
      </c>
      <c r="V2189" s="456" t="s">
        <v>751</v>
      </c>
      <c r="W2189" s="456" t="s">
        <v>751</v>
      </c>
      <c r="X2189" s="456" t="s">
        <v>751</v>
      </c>
      <c r="Y2189" s="456" t="s">
        <v>751</v>
      </c>
      <c r="Z2189" s="456" t="s">
        <v>751</v>
      </c>
      <c r="AA2189" s="456" t="s">
        <v>751</v>
      </c>
      <c r="AB2189" s="456" t="s">
        <v>751</v>
      </c>
      <c r="AC2189" s="456" t="s">
        <v>751</v>
      </c>
    </row>
    <row r="2190" spans="1:29" x14ac:dyDescent="0.25">
      <c r="A2190" s="452" t="s">
        <v>754</v>
      </c>
      <c r="B2190" s="456" t="s">
        <v>751</v>
      </c>
      <c r="C2190" s="456" t="s">
        <v>751</v>
      </c>
      <c r="D2190" s="456" t="s">
        <v>751</v>
      </c>
      <c r="E2190" s="456" t="s">
        <v>751</v>
      </c>
      <c r="F2190" s="456" t="s">
        <v>751</v>
      </c>
      <c r="G2190" s="456" t="s">
        <v>751</v>
      </c>
      <c r="H2190" s="456" t="s">
        <v>751</v>
      </c>
      <c r="I2190" s="456" t="s">
        <v>751</v>
      </c>
      <c r="J2190" s="456" t="s">
        <v>751</v>
      </c>
      <c r="K2190" s="456" t="s">
        <v>751</v>
      </c>
      <c r="L2190" s="456" t="s">
        <v>751</v>
      </c>
      <c r="M2190" s="456" t="s">
        <v>751</v>
      </c>
      <c r="N2190" s="456" t="s">
        <v>751</v>
      </c>
      <c r="O2190" s="456" t="s">
        <v>751</v>
      </c>
      <c r="P2190" s="456" t="s">
        <v>751</v>
      </c>
      <c r="Q2190" s="456" t="s">
        <v>751</v>
      </c>
      <c r="R2190" s="456" t="s">
        <v>751</v>
      </c>
      <c r="S2190" s="456" t="s">
        <v>751</v>
      </c>
      <c r="T2190" s="456" t="s">
        <v>751</v>
      </c>
      <c r="U2190" s="456" t="s">
        <v>751</v>
      </c>
      <c r="V2190" s="456" t="s">
        <v>751</v>
      </c>
      <c r="W2190" s="456" t="s">
        <v>751</v>
      </c>
      <c r="X2190" s="456" t="s">
        <v>751</v>
      </c>
      <c r="Y2190" s="456" t="s">
        <v>751</v>
      </c>
      <c r="Z2190" s="456" t="s">
        <v>751</v>
      </c>
      <c r="AA2190" s="456" t="s">
        <v>751</v>
      </c>
      <c r="AB2190" s="456" t="s">
        <v>751</v>
      </c>
      <c r="AC2190" s="456" t="s">
        <v>751</v>
      </c>
    </row>
    <row r="2191" spans="1:29" x14ac:dyDescent="0.25">
      <c r="A2191" s="452" t="s">
        <v>755</v>
      </c>
      <c r="B2191" s="456" t="s">
        <v>751</v>
      </c>
      <c r="C2191" s="456" t="s">
        <v>751</v>
      </c>
      <c r="D2191" s="456" t="s">
        <v>751</v>
      </c>
      <c r="E2191" s="456" t="s">
        <v>751</v>
      </c>
      <c r="F2191" s="456" t="s">
        <v>751</v>
      </c>
      <c r="G2191" s="456" t="s">
        <v>751</v>
      </c>
      <c r="H2191" s="456" t="s">
        <v>751</v>
      </c>
      <c r="I2191" s="456" t="s">
        <v>751</v>
      </c>
      <c r="J2191" s="456" t="s">
        <v>751</v>
      </c>
      <c r="K2191" s="456" t="s">
        <v>751</v>
      </c>
      <c r="L2191" s="456" t="s">
        <v>751</v>
      </c>
      <c r="M2191" s="456" t="s">
        <v>751</v>
      </c>
      <c r="N2191" s="456" t="s">
        <v>751</v>
      </c>
      <c r="O2191" s="456" t="s">
        <v>751</v>
      </c>
      <c r="P2191" s="456" t="s">
        <v>751</v>
      </c>
      <c r="Q2191" s="456" t="s">
        <v>751</v>
      </c>
      <c r="R2191" s="456" t="s">
        <v>751</v>
      </c>
      <c r="S2191" s="456" t="s">
        <v>751</v>
      </c>
      <c r="T2191" s="456" t="s">
        <v>751</v>
      </c>
      <c r="U2191" s="456" t="s">
        <v>751</v>
      </c>
      <c r="V2191" s="456" t="s">
        <v>751</v>
      </c>
      <c r="W2191" s="456" t="s">
        <v>751</v>
      </c>
      <c r="X2191" s="456" t="s">
        <v>751</v>
      </c>
      <c r="Y2191" s="456" t="s">
        <v>751</v>
      </c>
      <c r="Z2191" s="456" t="s">
        <v>751</v>
      </c>
      <c r="AA2191" s="456" t="s">
        <v>751</v>
      </c>
      <c r="AB2191" s="456" t="s">
        <v>751</v>
      </c>
      <c r="AC2191" s="456" t="s">
        <v>751</v>
      </c>
    </row>
    <row r="2192" spans="1:29" x14ac:dyDescent="0.25">
      <c r="A2192" s="452" t="s">
        <v>756</v>
      </c>
      <c r="B2192" s="456" t="s">
        <v>751</v>
      </c>
      <c r="C2192" s="456" t="s">
        <v>751</v>
      </c>
      <c r="D2192" s="456" t="s">
        <v>751</v>
      </c>
      <c r="E2192" s="456" t="s">
        <v>751</v>
      </c>
      <c r="F2192" s="456" t="s">
        <v>751</v>
      </c>
      <c r="G2192" s="456" t="s">
        <v>751</v>
      </c>
      <c r="H2192" s="456" t="s">
        <v>751</v>
      </c>
      <c r="I2192" s="456" t="s">
        <v>751</v>
      </c>
      <c r="J2192" s="456" t="s">
        <v>751</v>
      </c>
      <c r="K2192" s="456" t="s">
        <v>751</v>
      </c>
      <c r="L2192" s="456" t="s">
        <v>751</v>
      </c>
      <c r="M2192" s="456" t="s">
        <v>751</v>
      </c>
      <c r="N2192" s="456" t="s">
        <v>751</v>
      </c>
      <c r="O2192" s="456" t="s">
        <v>751</v>
      </c>
      <c r="P2192" s="456" t="s">
        <v>751</v>
      </c>
      <c r="Q2192" s="456" t="s">
        <v>751</v>
      </c>
      <c r="R2192" s="456" t="s">
        <v>751</v>
      </c>
      <c r="S2192" s="456" t="s">
        <v>751</v>
      </c>
      <c r="T2192" s="456" t="s">
        <v>751</v>
      </c>
      <c r="U2192" s="456" t="s">
        <v>751</v>
      </c>
      <c r="V2192" s="456" t="s">
        <v>751</v>
      </c>
      <c r="W2192" s="456" t="s">
        <v>751</v>
      </c>
      <c r="X2192" s="456" t="s">
        <v>751</v>
      </c>
      <c r="Y2192" s="456" t="s">
        <v>751</v>
      </c>
      <c r="Z2192" s="456" t="s">
        <v>751</v>
      </c>
      <c r="AA2192" s="456" t="s">
        <v>751</v>
      </c>
      <c r="AB2192" s="456" t="s">
        <v>751</v>
      </c>
      <c r="AC2192" s="456" t="s">
        <v>751</v>
      </c>
    </row>
    <row r="2193" spans="1:29" x14ac:dyDescent="0.25">
      <c r="A2193" s="452" t="s">
        <v>757</v>
      </c>
      <c r="B2193" s="456" t="s">
        <v>751</v>
      </c>
      <c r="C2193" s="456" t="s">
        <v>751</v>
      </c>
      <c r="D2193" s="456" t="s">
        <v>751</v>
      </c>
      <c r="E2193" s="456" t="s">
        <v>751</v>
      </c>
      <c r="F2193" s="456" t="s">
        <v>751</v>
      </c>
      <c r="G2193" s="456" t="s">
        <v>751</v>
      </c>
      <c r="H2193" s="456" t="s">
        <v>751</v>
      </c>
      <c r="I2193" s="456" t="s">
        <v>751</v>
      </c>
      <c r="J2193" s="456" t="s">
        <v>751</v>
      </c>
      <c r="K2193" s="456" t="s">
        <v>751</v>
      </c>
      <c r="L2193" s="456" t="s">
        <v>751</v>
      </c>
      <c r="M2193" s="456" t="s">
        <v>751</v>
      </c>
      <c r="N2193" s="456" t="s">
        <v>751</v>
      </c>
      <c r="O2193" s="456" t="s">
        <v>751</v>
      </c>
      <c r="P2193" s="456" t="s">
        <v>751</v>
      </c>
      <c r="Q2193" s="456" t="s">
        <v>751</v>
      </c>
      <c r="R2193" s="456" t="s">
        <v>751</v>
      </c>
      <c r="S2193" s="456" t="s">
        <v>751</v>
      </c>
      <c r="T2193" s="456" t="s">
        <v>751</v>
      </c>
      <c r="U2193" s="456" t="s">
        <v>751</v>
      </c>
      <c r="V2193" s="456" t="s">
        <v>751</v>
      </c>
      <c r="W2193" s="456" t="s">
        <v>751</v>
      </c>
      <c r="X2193" s="456" t="s">
        <v>751</v>
      </c>
      <c r="Y2193" s="456" t="s">
        <v>751</v>
      </c>
      <c r="Z2193" s="456" t="s">
        <v>751</v>
      </c>
      <c r="AA2193" s="456" t="s">
        <v>751</v>
      </c>
      <c r="AB2193" s="456" t="s">
        <v>751</v>
      </c>
      <c r="AC2193" s="456" t="s">
        <v>751</v>
      </c>
    </row>
    <row r="2194" spans="1:29" x14ac:dyDescent="0.25">
      <c r="A2194" s="452" t="s">
        <v>758</v>
      </c>
      <c r="B2194" s="456" t="s">
        <v>751</v>
      </c>
      <c r="C2194" s="456" t="s">
        <v>751</v>
      </c>
      <c r="D2194" s="456" t="s">
        <v>751</v>
      </c>
      <c r="E2194" s="456" t="s">
        <v>751</v>
      </c>
      <c r="F2194" s="456" t="s">
        <v>751</v>
      </c>
      <c r="G2194" s="456" t="s">
        <v>751</v>
      </c>
      <c r="H2194" s="456" t="s">
        <v>751</v>
      </c>
      <c r="I2194" s="456" t="s">
        <v>751</v>
      </c>
      <c r="J2194" s="456" t="s">
        <v>751</v>
      </c>
      <c r="K2194" s="456" t="s">
        <v>751</v>
      </c>
      <c r="L2194" s="456" t="s">
        <v>751</v>
      </c>
      <c r="M2194" s="456" t="s">
        <v>751</v>
      </c>
      <c r="N2194" s="456" t="s">
        <v>751</v>
      </c>
      <c r="O2194" s="456" t="s">
        <v>751</v>
      </c>
      <c r="P2194" s="456" t="s">
        <v>751</v>
      </c>
      <c r="Q2194" s="456" t="s">
        <v>751</v>
      </c>
      <c r="R2194" s="456" t="s">
        <v>751</v>
      </c>
      <c r="S2194" s="456" t="s">
        <v>751</v>
      </c>
      <c r="T2194" s="456" t="s">
        <v>751</v>
      </c>
      <c r="U2194" s="456" t="s">
        <v>751</v>
      </c>
      <c r="V2194" s="456" t="s">
        <v>751</v>
      </c>
      <c r="W2194" s="456" t="s">
        <v>751</v>
      </c>
      <c r="X2194" s="456" t="s">
        <v>751</v>
      </c>
      <c r="Y2194" s="456" t="s">
        <v>751</v>
      </c>
      <c r="Z2194" s="456" t="s">
        <v>751</v>
      </c>
      <c r="AA2194" s="456" t="s">
        <v>751</v>
      </c>
      <c r="AB2194" s="456" t="s">
        <v>751</v>
      </c>
      <c r="AC2194" s="456" t="s">
        <v>751</v>
      </c>
    </row>
    <row r="2195" spans="1:29" x14ac:dyDescent="0.25">
      <c r="A2195" s="452" t="s">
        <v>759</v>
      </c>
      <c r="B2195" s="456" t="s">
        <v>751</v>
      </c>
      <c r="C2195" s="456" t="s">
        <v>751</v>
      </c>
      <c r="D2195" s="456" t="s">
        <v>751</v>
      </c>
      <c r="E2195" s="456" t="s">
        <v>751</v>
      </c>
      <c r="F2195" s="456" t="s">
        <v>751</v>
      </c>
      <c r="G2195" s="456" t="s">
        <v>751</v>
      </c>
      <c r="H2195" s="456" t="s">
        <v>751</v>
      </c>
      <c r="I2195" s="456" t="s">
        <v>751</v>
      </c>
      <c r="J2195" s="456" t="s">
        <v>751</v>
      </c>
      <c r="K2195" s="456" t="s">
        <v>751</v>
      </c>
      <c r="L2195" s="456" t="s">
        <v>751</v>
      </c>
      <c r="M2195" s="456" t="s">
        <v>751</v>
      </c>
      <c r="N2195" s="456" t="s">
        <v>751</v>
      </c>
      <c r="O2195" s="456" t="s">
        <v>751</v>
      </c>
      <c r="P2195" s="456" t="s">
        <v>751</v>
      </c>
      <c r="Q2195" s="456" t="s">
        <v>751</v>
      </c>
      <c r="R2195" s="456" t="s">
        <v>751</v>
      </c>
      <c r="S2195" s="456" t="s">
        <v>751</v>
      </c>
      <c r="T2195" s="456" t="s">
        <v>751</v>
      </c>
      <c r="U2195" s="456" t="s">
        <v>751</v>
      </c>
      <c r="V2195" s="456" t="s">
        <v>751</v>
      </c>
      <c r="W2195" s="456" t="s">
        <v>751</v>
      </c>
      <c r="X2195" s="456" t="s">
        <v>751</v>
      </c>
      <c r="Y2195" s="456" t="s">
        <v>751</v>
      </c>
      <c r="Z2195" s="456" t="s">
        <v>751</v>
      </c>
      <c r="AA2195" s="456" t="s">
        <v>751</v>
      </c>
      <c r="AB2195" s="456" t="s">
        <v>751</v>
      </c>
      <c r="AC2195" s="456" t="s">
        <v>751</v>
      </c>
    </row>
    <row r="2196" spans="1:29" x14ac:dyDescent="0.25">
      <c r="A2196" s="452" t="s">
        <v>760</v>
      </c>
      <c r="B2196" s="456" t="s">
        <v>751</v>
      </c>
      <c r="C2196" s="456" t="s">
        <v>751</v>
      </c>
      <c r="D2196" s="456" t="s">
        <v>751</v>
      </c>
      <c r="E2196" s="456" t="s">
        <v>751</v>
      </c>
      <c r="F2196" s="456" t="s">
        <v>751</v>
      </c>
      <c r="G2196" s="456" t="s">
        <v>751</v>
      </c>
      <c r="H2196" s="456" t="s">
        <v>751</v>
      </c>
      <c r="I2196" s="456" t="s">
        <v>751</v>
      </c>
      <c r="J2196" s="456" t="s">
        <v>751</v>
      </c>
      <c r="K2196" s="456" t="s">
        <v>751</v>
      </c>
      <c r="L2196" s="456" t="s">
        <v>751</v>
      </c>
      <c r="M2196" s="456" t="s">
        <v>751</v>
      </c>
      <c r="N2196" s="456" t="s">
        <v>751</v>
      </c>
      <c r="O2196" s="456" t="s">
        <v>751</v>
      </c>
      <c r="P2196" s="456" t="s">
        <v>751</v>
      </c>
      <c r="Q2196" s="456" t="s">
        <v>751</v>
      </c>
      <c r="R2196" s="456" t="s">
        <v>751</v>
      </c>
      <c r="S2196" s="456" t="s">
        <v>751</v>
      </c>
      <c r="T2196" s="456" t="s">
        <v>751</v>
      </c>
      <c r="U2196" s="456" t="s">
        <v>751</v>
      </c>
      <c r="V2196" s="456" t="s">
        <v>751</v>
      </c>
      <c r="W2196" s="456" t="s">
        <v>751</v>
      </c>
      <c r="X2196" s="456" t="s">
        <v>751</v>
      </c>
      <c r="Y2196" s="456" t="s">
        <v>751</v>
      </c>
      <c r="Z2196" s="456" t="s">
        <v>751</v>
      </c>
      <c r="AA2196" s="456" t="s">
        <v>751</v>
      </c>
      <c r="AB2196" s="456" t="s">
        <v>751</v>
      </c>
      <c r="AC2196" s="456" t="s">
        <v>751</v>
      </c>
    </row>
    <row r="2197" spans="1:29" x14ac:dyDescent="0.25">
      <c r="A2197" s="452" t="s">
        <v>761</v>
      </c>
      <c r="B2197" s="456" t="s">
        <v>751</v>
      </c>
      <c r="C2197" s="456" t="s">
        <v>751</v>
      </c>
      <c r="D2197" s="456" t="s">
        <v>751</v>
      </c>
      <c r="E2197" s="456" t="s">
        <v>751</v>
      </c>
      <c r="F2197" s="456" t="s">
        <v>751</v>
      </c>
      <c r="G2197" s="456" t="s">
        <v>751</v>
      </c>
      <c r="H2197" s="456" t="s">
        <v>751</v>
      </c>
      <c r="I2197" s="456" t="s">
        <v>751</v>
      </c>
      <c r="J2197" s="456" t="s">
        <v>751</v>
      </c>
      <c r="K2197" s="456" t="s">
        <v>751</v>
      </c>
      <c r="L2197" s="456" t="s">
        <v>751</v>
      </c>
      <c r="M2197" s="456" t="s">
        <v>751</v>
      </c>
      <c r="N2197" s="456" t="s">
        <v>751</v>
      </c>
      <c r="O2197" s="456" t="s">
        <v>751</v>
      </c>
      <c r="P2197" s="456" t="s">
        <v>751</v>
      </c>
      <c r="Q2197" s="456" t="s">
        <v>751</v>
      </c>
      <c r="R2197" s="456" t="s">
        <v>751</v>
      </c>
      <c r="S2197" s="456" t="s">
        <v>751</v>
      </c>
      <c r="T2197" s="456" t="s">
        <v>751</v>
      </c>
      <c r="U2197" s="456" t="s">
        <v>751</v>
      </c>
      <c r="V2197" s="456" t="s">
        <v>751</v>
      </c>
      <c r="W2197" s="456" t="s">
        <v>751</v>
      </c>
      <c r="X2197" s="456" t="s">
        <v>751</v>
      </c>
      <c r="Y2197" s="456" t="s">
        <v>751</v>
      </c>
      <c r="Z2197" s="456" t="s">
        <v>751</v>
      </c>
      <c r="AA2197" s="456" t="s">
        <v>751</v>
      </c>
      <c r="AB2197" s="456" t="s">
        <v>751</v>
      </c>
      <c r="AC2197" s="456" t="s">
        <v>751</v>
      </c>
    </row>
    <row r="2198" spans="1:29" x14ac:dyDescent="0.25">
      <c r="A2198" s="452" t="s">
        <v>762</v>
      </c>
      <c r="B2198" s="456" t="s">
        <v>751</v>
      </c>
      <c r="C2198" s="456" t="s">
        <v>751</v>
      </c>
      <c r="D2198" s="456" t="s">
        <v>751</v>
      </c>
      <c r="E2198" s="456" t="s">
        <v>751</v>
      </c>
      <c r="F2198" s="456" t="s">
        <v>751</v>
      </c>
      <c r="G2198" s="456" t="s">
        <v>751</v>
      </c>
      <c r="H2198" s="456" t="s">
        <v>751</v>
      </c>
      <c r="I2198" s="456" t="s">
        <v>751</v>
      </c>
      <c r="J2198" s="456" t="s">
        <v>751</v>
      </c>
      <c r="K2198" s="456" t="s">
        <v>751</v>
      </c>
      <c r="L2198" s="456" t="s">
        <v>751</v>
      </c>
      <c r="M2198" s="456" t="s">
        <v>751</v>
      </c>
      <c r="N2198" s="456" t="s">
        <v>751</v>
      </c>
      <c r="O2198" s="456" t="s">
        <v>751</v>
      </c>
      <c r="P2198" s="456" t="s">
        <v>751</v>
      </c>
      <c r="Q2198" s="456" t="s">
        <v>751</v>
      </c>
      <c r="R2198" s="456" t="s">
        <v>751</v>
      </c>
      <c r="S2198" s="456" t="s">
        <v>751</v>
      </c>
      <c r="T2198" s="456" t="s">
        <v>751</v>
      </c>
      <c r="U2198" s="456" t="s">
        <v>751</v>
      </c>
      <c r="V2198" s="456" t="s">
        <v>751</v>
      </c>
      <c r="W2198" s="456" t="s">
        <v>751</v>
      </c>
      <c r="X2198" s="456" t="s">
        <v>751</v>
      </c>
      <c r="Y2198" s="456" t="s">
        <v>751</v>
      </c>
      <c r="Z2198" s="456" t="s">
        <v>751</v>
      </c>
      <c r="AA2198" s="456" t="s">
        <v>751</v>
      </c>
      <c r="AB2198" s="456" t="s">
        <v>751</v>
      </c>
      <c r="AC2198" s="456" t="s">
        <v>751</v>
      </c>
    </row>
    <row r="2199" spans="1:29" x14ac:dyDescent="0.25">
      <c r="A2199" s="452" t="s">
        <v>763</v>
      </c>
      <c r="B2199" s="456" t="s">
        <v>751</v>
      </c>
      <c r="C2199" s="456" t="s">
        <v>751</v>
      </c>
      <c r="D2199" s="456" t="s">
        <v>751</v>
      </c>
      <c r="E2199" s="456" t="s">
        <v>751</v>
      </c>
      <c r="F2199" s="456" t="s">
        <v>751</v>
      </c>
      <c r="G2199" s="456" t="s">
        <v>751</v>
      </c>
      <c r="H2199" s="456" t="s">
        <v>751</v>
      </c>
      <c r="I2199" s="456" t="s">
        <v>751</v>
      </c>
      <c r="J2199" s="456" t="s">
        <v>751</v>
      </c>
      <c r="K2199" s="456" t="s">
        <v>751</v>
      </c>
      <c r="L2199" s="456" t="s">
        <v>751</v>
      </c>
      <c r="M2199" s="456" t="s">
        <v>751</v>
      </c>
      <c r="N2199" s="456" t="s">
        <v>751</v>
      </c>
      <c r="O2199" s="456" t="s">
        <v>751</v>
      </c>
      <c r="P2199" s="456" t="s">
        <v>751</v>
      </c>
      <c r="Q2199" s="456" t="s">
        <v>751</v>
      </c>
      <c r="R2199" s="456" t="s">
        <v>751</v>
      </c>
      <c r="S2199" s="456" t="s">
        <v>751</v>
      </c>
      <c r="T2199" s="456" t="s">
        <v>751</v>
      </c>
      <c r="U2199" s="456" t="s">
        <v>751</v>
      </c>
      <c r="V2199" s="456" t="s">
        <v>751</v>
      </c>
      <c r="W2199" s="456" t="s">
        <v>751</v>
      </c>
      <c r="X2199" s="456" t="s">
        <v>751</v>
      </c>
      <c r="Y2199" s="456" t="s">
        <v>751</v>
      </c>
      <c r="Z2199" s="456" t="s">
        <v>751</v>
      </c>
      <c r="AA2199" s="456" t="s">
        <v>751</v>
      </c>
      <c r="AB2199" s="456" t="s">
        <v>751</v>
      </c>
      <c r="AC2199" s="456" t="s">
        <v>751</v>
      </c>
    </row>
    <row r="2200" spans="1:29" x14ac:dyDescent="0.25">
      <c r="A2200" s="452" t="s">
        <v>764</v>
      </c>
      <c r="B2200" s="456" t="s">
        <v>751</v>
      </c>
      <c r="C2200" s="456" t="s">
        <v>751</v>
      </c>
      <c r="D2200" s="456" t="s">
        <v>751</v>
      </c>
      <c r="E2200" s="456" t="s">
        <v>751</v>
      </c>
      <c r="F2200" s="456" t="s">
        <v>751</v>
      </c>
      <c r="G2200" s="456" t="s">
        <v>751</v>
      </c>
      <c r="H2200" s="456" t="s">
        <v>751</v>
      </c>
      <c r="I2200" s="456" t="s">
        <v>751</v>
      </c>
      <c r="J2200" s="456" t="s">
        <v>751</v>
      </c>
      <c r="K2200" s="456" t="s">
        <v>751</v>
      </c>
      <c r="L2200" s="456" t="s">
        <v>751</v>
      </c>
      <c r="M2200" s="456" t="s">
        <v>751</v>
      </c>
      <c r="N2200" s="456" t="s">
        <v>751</v>
      </c>
      <c r="O2200" s="456" t="s">
        <v>751</v>
      </c>
      <c r="P2200" s="456" t="s">
        <v>751</v>
      </c>
      <c r="Q2200" s="456" t="s">
        <v>751</v>
      </c>
      <c r="R2200" s="456" t="s">
        <v>751</v>
      </c>
      <c r="S2200" s="456" t="s">
        <v>751</v>
      </c>
      <c r="T2200" s="456" t="s">
        <v>751</v>
      </c>
      <c r="U2200" s="456" t="s">
        <v>751</v>
      </c>
      <c r="V2200" s="456" t="s">
        <v>751</v>
      </c>
      <c r="W2200" s="456" t="s">
        <v>751</v>
      </c>
      <c r="X2200" s="456" t="s">
        <v>751</v>
      </c>
      <c r="Y2200" s="456" t="s">
        <v>751</v>
      </c>
      <c r="Z2200" s="456" t="s">
        <v>751</v>
      </c>
      <c r="AA2200" s="456" t="s">
        <v>751</v>
      </c>
      <c r="AB2200" s="456" t="s">
        <v>751</v>
      </c>
      <c r="AC2200" s="456" t="s">
        <v>751</v>
      </c>
    </row>
    <row r="2201" spans="1:29" x14ac:dyDescent="0.25">
      <c r="A2201" s="452" t="s">
        <v>765</v>
      </c>
      <c r="B2201" s="456" t="s">
        <v>751</v>
      </c>
      <c r="C2201" s="456" t="s">
        <v>751</v>
      </c>
      <c r="D2201" s="456" t="s">
        <v>751</v>
      </c>
      <c r="E2201" s="456" t="s">
        <v>751</v>
      </c>
      <c r="F2201" s="456" t="s">
        <v>751</v>
      </c>
      <c r="G2201" s="456" t="s">
        <v>751</v>
      </c>
      <c r="H2201" s="456" t="s">
        <v>751</v>
      </c>
      <c r="I2201" s="456" t="s">
        <v>751</v>
      </c>
      <c r="J2201" s="456" t="s">
        <v>751</v>
      </c>
      <c r="K2201" s="456" t="s">
        <v>751</v>
      </c>
      <c r="L2201" s="456" t="s">
        <v>751</v>
      </c>
      <c r="M2201" s="456" t="s">
        <v>751</v>
      </c>
      <c r="N2201" s="456" t="s">
        <v>751</v>
      </c>
      <c r="O2201" s="456" t="s">
        <v>751</v>
      </c>
      <c r="P2201" s="456" t="s">
        <v>751</v>
      </c>
      <c r="Q2201" s="456" t="s">
        <v>751</v>
      </c>
      <c r="R2201" s="456" t="s">
        <v>751</v>
      </c>
      <c r="S2201" s="456" t="s">
        <v>751</v>
      </c>
      <c r="T2201" s="456" t="s">
        <v>751</v>
      </c>
      <c r="U2201" s="456" t="s">
        <v>751</v>
      </c>
      <c r="V2201" s="456" t="s">
        <v>751</v>
      </c>
      <c r="W2201" s="456" t="s">
        <v>751</v>
      </c>
      <c r="X2201" s="456" t="s">
        <v>751</v>
      </c>
      <c r="Y2201" s="456" t="s">
        <v>751</v>
      </c>
      <c r="Z2201" s="456" t="s">
        <v>751</v>
      </c>
      <c r="AA2201" s="456" t="s">
        <v>751</v>
      </c>
      <c r="AB2201" s="456" t="s">
        <v>751</v>
      </c>
      <c r="AC2201" s="456" t="s">
        <v>751</v>
      </c>
    </row>
    <row r="2202" spans="1:29" x14ac:dyDescent="0.25">
      <c r="A2202" s="452" t="s">
        <v>766</v>
      </c>
      <c r="B2202" s="456" t="s">
        <v>751</v>
      </c>
      <c r="C2202" s="456" t="s">
        <v>751</v>
      </c>
      <c r="D2202" s="456" t="s">
        <v>751</v>
      </c>
      <c r="E2202" s="456" t="s">
        <v>751</v>
      </c>
      <c r="F2202" s="456" t="s">
        <v>751</v>
      </c>
      <c r="G2202" s="456" t="s">
        <v>751</v>
      </c>
      <c r="H2202" s="456" t="s">
        <v>751</v>
      </c>
      <c r="I2202" s="456" t="s">
        <v>751</v>
      </c>
      <c r="J2202" s="456" t="s">
        <v>751</v>
      </c>
      <c r="K2202" s="456" t="s">
        <v>751</v>
      </c>
      <c r="L2202" s="456" t="s">
        <v>751</v>
      </c>
      <c r="M2202" s="456" t="s">
        <v>751</v>
      </c>
      <c r="N2202" s="456" t="s">
        <v>751</v>
      </c>
      <c r="O2202" s="456" t="s">
        <v>751</v>
      </c>
      <c r="P2202" s="456" t="s">
        <v>751</v>
      </c>
      <c r="Q2202" s="456" t="s">
        <v>751</v>
      </c>
      <c r="R2202" s="456" t="s">
        <v>751</v>
      </c>
      <c r="S2202" s="456" t="s">
        <v>751</v>
      </c>
      <c r="T2202" s="456" t="s">
        <v>751</v>
      </c>
      <c r="U2202" s="456" t="s">
        <v>751</v>
      </c>
      <c r="V2202" s="456" t="s">
        <v>751</v>
      </c>
      <c r="W2202" s="456" t="s">
        <v>751</v>
      </c>
      <c r="X2202" s="456" t="s">
        <v>751</v>
      </c>
      <c r="Y2202" s="456" t="s">
        <v>751</v>
      </c>
      <c r="Z2202" s="456" t="s">
        <v>751</v>
      </c>
      <c r="AA2202" s="456" t="s">
        <v>751</v>
      </c>
      <c r="AB2202" s="456" t="s">
        <v>751</v>
      </c>
      <c r="AC2202" s="456" t="s">
        <v>751</v>
      </c>
    </row>
    <row r="2203" spans="1:29" x14ac:dyDescent="0.25">
      <c r="A2203" s="452" t="s">
        <v>767</v>
      </c>
      <c r="B2203" s="456" t="s">
        <v>751</v>
      </c>
      <c r="C2203" s="456" t="s">
        <v>751</v>
      </c>
      <c r="D2203" s="456" t="s">
        <v>751</v>
      </c>
      <c r="E2203" s="456" t="s">
        <v>751</v>
      </c>
      <c r="F2203" s="456" t="s">
        <v>751</v>
      </c>
      <c r="G2203" s="456" t="s">
        <v>751</v>
      </c>
      <c r="H2203" s="456" t="s">
        <v>751</v>
      </c>
      <c r="I2203" s="456" t="s">
        <v>751</v>
      </c>
      <c r="J2203" s="456" t="s">
        <v>751</v>
      </c>
      <c r="K2203" s="456" t="s">
        <v>751</v>
      </c>
      <c r="L2203" s="456" t="s">
        <v>751</v>
      </c>
      <c r="M2203" s="456" t="s">
        <v>751</v>
      </c>
      <c r="N2203" s="456" t="s">
        <v>751</v>
      </c>
      <c r="O2203" s="456" t="s">
        <v>751</v>
      </c>
      <c r="P2203" s="456" t="s">
        <v>751</v>
      </c>
      <c r="Q2203" s="456" t="s">
        <v>751</v>
      </c>
      <c r="R2203" s="456" t="s">
        <v>751</v>
      </c>
      <c r="S2203" s="456" t="s">
        <v>751</v>
      </c>
      <c r="T2203" s="456" t="s">
        <v>751</v>
      </c>
      <c r="U2203" s="456" t="s">
        <v>751</v>
      </c>
      <c r="V2203" s="456" t="s">
        <v>751</v>
      </c>
      <c r="W2203" s="456" t="s">
        <v>751</v>
      </c>
      <c r="X2203" s="456" t="s">
        <v>751</v>
      </c>
      <c r="Y2203" s="456" t="s">
        <v>751</v>
      </c>
      <c r="Z2203" s="456" t="s">
        <v>751</v>
      </c>
      <c r="AA2203" s="456" t="s">
        <v>751</v>
      </c>
      <c r="AB2203" s="456" t="s">
        <v>751</v>
      </c>
      <c r="AC2203" s="456" t="s">
        <v>751</v>
      </c>
    </row>
    <row r="2204" spans="1:29" x14ac:dyDescent="0.25">
      <c r="A2204" s="452" t="s">
        <v>768</v>
      </c>
      <c r="B2204" s="456" t="s">
        <v>751</v>
      </c>
      <c r="C2204" s="456" t="s">
        <v>751</v>
      </c>
      <c r="D2204" s="456" t="s">
        <v>751</v>
      </c>
      <c r="E2204" s="456" t="s">
        <v>751</v>
      </c>
      <c r="F2204" s="456" t="s">
        <v>751</v>
      </c>
      <c r="G2204" s="456" t="s">
        <v>751</v>
      </c>
      <c r="H2204" s="456" t="s">
        <v>751</v>
      </c>
      <c r="I2204" s="456" t="s">
        <v>751</v>
      </c>
      <c r="J2204" s="456" t="s">
        <v>751</v>
      </c>
      <c r="K2204" s="456" t="s">
        <v>751</v>
      </c>
      <c r="L2204" s="456" t="s">
        <v>751</v>
      </c>
      <c r="M2204" s="456" t="s">
        <v>751</v>
      </c>
      <c r="N2204" s="456" t="s">
        <v>751</v>
      </c>
      <c r="O2204" s="456" t="s">
        <v>751</v>
      </c>
      <c r="P2204" s="456" t="s">
        <v>751</v>
      </c>
      <c r="Q2204" s="456" t="s">
        <v>751</v>
      </c>
      <c r="R2204" s="456" t="s">
        <v>751</v>
      </c>
      <c r="S2204" s="456" t="s">
        <v>751</v>
      </c>
      <c r="T2204" s="456" t="s">
        <v>751</v>
      </c>
      <c r="U2204" s="456" t="s">
        <v>751</v>
      </c>
      <c r="V2204" s="456" t="s">
        <v>751</v>
      </c>
      <c r="W2204" s="456" t="s">
        <v>751</v>
      </c>
      <c r="X2204" s="456" t="s">
        <v>751</v>
      </c>
      <c r="Y2204" s="456" t="s">
        <v>751</v>
      </c>
      <c r="Z2204" s="456" t="s">
        <v>751</v>
      </c>
      <c r="AA2204" s="456" t="s">
        <v>751</v>
      </c>
      <c r="AB2204" s="456" t="s">
        <v>751</v>
      </c>
      <c r="AC2204" s="456" t="s">
        <v>751</v>
      </c>
    </row>
    <row r="2205" spans="1:29" x14ac:dyDescent="0.25">
      <c r="A2205" s="452" t="s">
        <v>769</v>
      </c>
      <c r="B2205" s="456" t="s">
        <v>751</v>
      </c>
      <c r="C2205" s="456" t="s">
        <v>751</v>
      </c>
      <c r="D2205" s="456" t="s">
        <v>751</v>
      </c>
      <c r="E2205" s="456" t="s">
        <v>751</v>
      </c>
      <c r="F2205" s="456" t="s">
        <v>751</v>
      </c>
      <c r="G2205" s="456" t="s">
        <v>751</v>
      </c>
      <c r="H2205" s="456" t="s">
        <v>751</v>
      </c>
      <c r="I2205" s="456" t="s">
        <v>751</v>
      </c>
      <c r="J2205" s="456" t="s">
        <v>751</v>
      </c>
      <c r="K2205" s="456" t="s">
        <v>751</v>
      </c>
      <c r="L2205" s="456" t="s">
        <v>751</v>
      </c>
      <c r="M2205" s="456" t="s">
        <v>751</v>
      </c>
      <c r="N2205" s="456" t="s">
        <v>751</v>
      </c>
      <c r="O2205" s="456" t="s">
        <v>751</v>
      </c>
      <c r="P2205" s="456" t="s">
        <v>751</v>
      </c>
      <c r="Q2205" s="456" t="s">
        <v>751</v>
      </c>
      <c r="R2205" s="456" t="s">
        <v>751</v>
      </c>
      <c r="S2205" s="456" t="s">
        <v>751</v>
      </c>
      <c r="T2205" s="456" t="s">
        <v>751</v>
      </c>
      <c r="U2205" s="456" t="s">
        <v>751</v>
      </c>
      <c r="V2205" s="456" t="s">
        <v>751</v>
      </c>
      <c r="W2205" s="456" t="s">
        <v>751</v>
      </c>
      <c r="X2205" s="456" t="s">
        <v>751</v>
      </c>
      <c r="Y2205" s="456" t="s">
        <v>751</v>
      </c>
      <c r="Z2205" s="456" t="s">
        <v>751</v>
      </c>
      <c r="AA2205" s="456" t="s">
        <v>751</v>
      </c>
      <c r="AB2205" s="456" t="s">
        <v>751</v>
      </c>
      <c r="AC2205" s="456" t="s">
        <v>751</v>
      </c>
    </row>
    <row r="2206" spans="1:29" x14ac:dyDescent="0.25">
      <c r="A2206" s="452" t="s">
        <v>770</v>
      </c>
      <c r="B2206" s="456" t="s">
        <v>751</v>
      </c>
      <c r="C2206" s="456" t="s">
        <v>751</v>
      </c>
      <c r="D2206" s="456" t="s">
        <v>751</v>
      </c>
      <c r="E2206" s="456" t="s">
        <v>751</v>
      </c>
      <c r="F2206" s="456" t="s">
        <v>751</v>
      </c>
      <c r="G2206" s="456" t="s">
        <v>751</v>
      </c>
      <c r="H2206" s="456" t="s">
        <v>751</v>
      </c>
      <c r="I2206" s="456" t="s">
        <v>751</v>
      </c>
      <c r="J2206" s="456" t="s">
        <v>751</v>
      </c>
      <c r="K2206" s="456" t="s">
        <v>751</v>
      </c>
      <c r="L2206" s="456" t="s">
        <v>751</v>
      </c>
      <c r="M2206" s="456" t="s">
        <v>751</v>
      </c>
      <c r="N2206" s="456" t="s">
        <v>751</v>
      </c>
      <c r="O2206" s="456" t="s">
        <v>751</v>
      </c>
      <c r="P2206" s="456" t="s">
        <v>751</v>
      </c>
      <c r="Q2206" s="456" t="s">
        <v>751</v>
      </c>
      <c r="R2206" s="456" t="s">
        <v>751</v>
      </c>
      <c r="S2206" s="456" t="s">
        <v>751</v>
      </c>
      <c r="T2206" s="456" t="s">
        <v>751</v>
      </c>
      <c r="U2206" s="456" t="s">
        <v>751</v>
      </c>
      <c r="V2206" s="456" t="s">
        <v>751</v>
      </c>
      <c r="W2206" s="456" t="s">
        <v>751</v>
      </c>
      <c r="X2206" s="456" t="s">
        <v>751</v>
      </c>
      <c r="Y2206" s="456" t="s">
        <v>751</v>
      </c>
      <c r="Z2206" s="456" t="s">
        <v>751</v>
      </c>
      <c r="AA2206" s="456" t="s">
        <v>751</v>
      </c>
      <c r="AB2206" s="456" t="s">
        <v>751</v>
      </c>
      <c r="AC2206" s="456" t="s">
        <v>751</v>
      </c>
    </row>
    <row r="2207" spans="1:29" x14ac:dyDescent="0.25">
      <c r="A2207" s="452" t="s">
        <v>771</v>
      </c>
      <c r="B2207" s="456" t="s">
        <v>751</v>
      </c>
      <c r="C2207" s="456" t="s">
        <v>751</v>
      </c>
      <c r="D2207" s="456" t="s">
        <v>751</v>
      </c>
      <c r="E2207" s="456" t="s">
        <v>751</v>
      </c>
      <c r="F2207" s="456" t="s">
        <v>751</v>
      </c>
      <c r="G2207" s="456" t="s">
        <v>751</v>
      </c>
      <c r="H2207" s="456" t="s">
        <v>751</v>
      </c>
      <c r="I2207" s="456" t="s">
        <v>751</v>
      </c>
      <c r="J2207" s="456" t="s">
        <v>751</v>
      </c>
      <c r="K2207" s="456" t="s">
        <v>751</v>
      </c>
      <c r="L2207" s="456" t="s">
        <v>751</v>
      </c>
      <c r="M2207" s="456" t="s">
        <v>751</v>
      </c>
      <c r="N2207" s="456" t="s">
        <v>751</v>
      </c>
      <c r="O2207" s="456" t="s">
        <v>751</v>
      </c>
      <c r="P2207" s="456" t="s">
        <v>751</v>
      </c>
      <c r="Q2207" s="456" t="s">
        <v>751</v>
      </c>
      <c r="R2207" s="456" t="s">
        <v>751</v>
      </c>
      <c r="S2207" s="456" t="s">
        <v>751</v>
      </c>
      <c r="T2207" s="456" t="s">
        <v>751</v>
      </c>
      <c r="U2207" s="456" t="s">
        <v>751</v>
      </c>
      <c r="V2207" s="456" t="s">
        <v>751</v>
      </c>
      <c r="W2207" s="456" t="s">
        <v>751</v>
      </c>
      <c r="X2207" s="456" t="s">
        <v>751</v>
      </c>
      <c r="Y2207" s="456" t="s">
        <v>751</v>
      </c>
      <c r="Z2207" s="456" t="s">
        <v>751</v>
      </c>
      <c r="AA2207" s="456" t="s">
        <v>751</v>
      </c>
      <c r="AB2207" s="456" t="s">
        <v>751</v>
      </c>
      <c r="AC2207" s="456" t="s">
        <v>751</v>
      </c>
    </row>
    <row r="2208" spans="1:29" x14ac:dyDescent="0.25">
      <c r="A2208" s="452" t="s">
        <v>772</v>
      </c>
      <c r="B2208" s="456" t="s">
        <v>751</v>
      </c>
      <c r="C2208" s="456" t="s">
        <v>751</v>
      </c>
      <c r="D2208" s="456" t="s">
        <v>751</v>
      </c>
      <c r="E2208" s="456" t="s">
        <v>751</v>
      </c>
      <c r="F2208" s="456" t="s">
        <v>751</v>
      </c>
      <c r="G2208" s="456" t="s">
        <v>751</v>
      </c>
      <c r="H2208" s="456" t="s">
        <v>751</v>
      </c>
      <c r="I2208" s="456" t="s">
        <v>751</v>
      </c>
      <c r="J2208" s="456" t="s">
        <v>751</v>
      </c>
      <c r="K2208" s="456" t="s">
        <v>751</v>
      </c>
      <c r="L2208" s="456" t="s">
        <v>751</v>
      </c>
      <c r="M2208" s="456" t="s">
        <v>751</v>
      </c>
      <c r="N2208" s="456" t="s">
        <v>751</v>
      </c>
      <c r="O2208" s="456" t="s">
        <v>751</v>
      </c>
      <c r="P2208" s="456" t="s">
        <v>751</v>
      </c>
      <c r="Q2208" s="456" t="s">
        <v>751</v>
      </c>
      <c r="R2208" s="456" t="s">
        <v>751</v>
      </c>
      <c r="S2208" s="456" t="s">
        <v>751</v>
      </c>
      <c r="T2208" s="456" t="s">
        <v>751</v>
      </c>
      <c r="U2208" s="456" t="s">
        <v>751</v>
      </c>
      <c r="V2208" s="456" t="s">
        <v>751</v>
      </c>
      <c r="W2208" s="456" t="s">
        <v>751</v>
      </c>
      <c r="X2208" s="456" t="s">
        <v>751</v>
      </c>
      <c r="Y2208" s="456" t="s">
        <v>751</v>
      </c>
      <c r="Z2208" s="456" t="s">
        <v>751</v>
      </c>
      <c r="AA2208" s="456" t="s">
        <v>751</v>
      </c>
      <c r="AB2208" s="456" t="s">
        <v>751</v>
      </c>
      <c r="AC2208" s="456" t="s">
        <v>751</v>
      </c>
    </row>
    <row r="2209" spans="1:29" x14ac:dyDescent="0.25">
      <c r="A2209" s="452" t="s">
        <v>773</v>
      </c>
      <c r="B2209" s="456" t="s">
        <v>751</v>
      </c>
      <c r="C2209" s="456" t="s">
        <v>751</v>
      </c>
      <c r="D2209" s="456" t="s">
        <v>751</v>
      </c>
      <c r="E2209" s="456" t="s">
        <v>751</v>
      </c>
      <c r="F2209" s="456" t="s">
        <v>751</v>
      </c>
      <c r="G2209" s="456" t="s">
        <v>751</v>
      </c>
      <c r="H2209" s="456" t="s">
        <v>751</v>
      </c>
      <c r="I2209" s="456" t="s">
        <v>751</v>
      </c>
      <c r="J2209" s="456" t="s">
        <v>751</v>
      </c>
      <c r="K2209" s="456" t="s">
        <v>751</v>
      </c>
      <c r="L2209" s="456" t="s">
        <v>751</v>
      </c>
      <c r="M2209" s="456" t="s">
        <v>751</v>
      </c>
      <c r="N2209" s="456" t="s">
        <v>751</v>
      </c>
      <c r="O2209" s="456" t="s">
        <v>751</v>
      </c>
      <c r="P2209" s="456" t="s">
        <v>751</v>
      </c>
      <c r="Q2209" s="456" t="s">
        <v>751</v>
      </c>
      <c r="R2209" s="456" t="s">
        <v>751</v>
      </c>
      <c r="S2209" s="456" t="s">
        <v>751</v>
      </c>
      <c r="T2209" s="456" t="s">
        <v>751</v>
      </c>
      <c r="U2209" s="456" t="s">
        <v>751</v>
      </c>
      <c r="V2209" s="456" t="s">
        <v>751</v>
      </c>
      <c r="W2209" s="456" t="s">
        <v>751</v>
      </c>
      <c r="X2209" s="456" t="s">
        <v>751</v>
      </c>
      <c r="Y2209" s="456" t="s">
        <v>751</v>
      </c>
      <c r="Z2209" s="456" t="s">
        <v>751</v>
      </c>
      <c r="AA2209" s="456" t="s">
        <v>751</v>
      </c>
      <c r="AB2209" s="456" t="s">
        <v>751</v>
      </c>
      <c r="AC2209" s="456" t="s">
        <v>751</v>
      </c>
    </row>
    <row r="2210" spans="1:29" x14ac:dyDescent="0.25">
      <c r="A2210" s="452" t="s">
        <v>774</v>
      </c>
      <c r="B2210" s="456" t="s">
        <v>751</v>
      </c>
      <c r="C2210" s="456" t="s">
        <v>751</v>
      </c>
      <c r="D2210" s="456" t="s">
        <v>751</v>
      </c>
      <c r="E2210" s="456" t="s">
        <v>751</v>
      </c>
      <c r="F2210" s="456" t="s">
        <v>751</v>
      </c>
      <c r="G2210" s="456" t="s">
        <v>751</v>
      </c>
      <c r="H2210" s="456" t="s">
        <v>751</v>
      </c>
      <c r="I2210" s="456" t="s">
        <v>751</v>
      </c>
      <c r="J2210" s="456" t="s">
        <v>751</v>
      </c>
      <c r="K2210" s="456" t="s">
        <v>751</v>
      </c>
      <c r="L2210" s="456" t="s">
        <v>751</v>
      </c>
      <c r="M2210" s="456" t="s">
        <v>751</v>
      </c>
      <c r="N2210" s="456" t="s">
        <v>751</v>
      </c>
      <c r="O2210" s="456" t="s">
        <v>751</v>
      </c>
      <c r="P2210" s="456" t="s">
        <v>751</v>
      </c>
      <c r="Q2210" s="456" t="s">
        <v>751</v>
      </c>
      <c r="R2210" s="456" t="s">
        <v>751</v>
      </c>
      <c r="S2210" s="456" t="s">
        <v>751</v>
      </c>
      <c r="T2210" s="456" t="s">
        <v>751</v>
      </c>
      <c r="U2210" s="456" t="s">
        <v>751</v>
      </c>
      <c r="V2210" s="456" t="s">
        <v>751</v>
      </c>
      <c r="W2210" s="456" t="s">
        <v>751</v>
      </c>
      <c r="X2210" s="456" t="s">
        <v>751</v>
      </c>
      <c r="Y2210" s="456" t="s">
        <v>751</v>
      </c>
      <c r="Z2210" s="456" t="s">
        <v>751</v>
      </c>
      <c r="AA2210" s="456" t="s">
        <v>751</v>
      </c>
      <c r="AB2210" s="456" t="s">
        <v>751</v>
      </c>
      <c r="AC2210" s="456" t="s">
        <v>751</v>
      </c>
    </row>
    <row r="2211" spans="1:29" x14ac:dyDescent="0.25">
      <c r="A2211" s="452" t="s">
        <v>8</v>
      </c>
      <c r="B2211" s="456" t="s">
        <v>751</v>
      </c>
      <c r="C2211" s="456" t="s">
        <v>751</v>
      </c>
      <c r="D2211" s="456" t="s">
        <v>751</v>
      </c>
      <c r="E2211" s="456" t="s">
        <v>751</v>
      </c>
      <c r="F2211" s="456" t="s">
        <v>751</v>
      </c>
      <c r="G2211" s="456" t="s">
        <v>751</v>
      </c>
      <c r="H2211" s="456" t="s">
        <v>751</v>
      </c>
      <c r="I2211" s="456" t="s">
        <v>751</v>
      </c>
      <c r="J2211" s="456" t="s">
        <v>751</v>
      </c>
      <c r="K2211" s="456" t="s">
        <v>751</v>
      </c>
      <c r="L2211" s="456" t="s">
        <v>751</v>
      </c>
      <c r="M2211" s="456" t="s">
        <v>751</v>
      </c>
      <c r="N2211" s="456" t="s">
        <v>751</v>
      </c>
      <c r="O2211" s="456" t="s">
        <v>751</v>
      </c>
      <c r="P2211" s="456" t="s">
        <v>751</v>
      </c>
      <c r="Q2211" s="456" t="s">
        <v>751</v>
      </c>
      <c r="R2211" s="456" t="s">
        <v>751</v>
      </c>
      <c r="S2211" s="456" t="s">
        <v>751</v>
      </c>
      <c r="T2211" s="456" t="s">
        <v>751</v>
      </c>
      <c r="U2211" s="456" t="s">
        <v>751</v>
      </c>
      <c r="V2211" s="456" t="s">
        <v>751</v>
      </c>
      <c r="W2211" s="456" t="s">
        <v>751</v>
      </c>
      <c r="X2211" s="456" t="s">
        <v>751</v>
      </c>
      <c r="Y2211" s="456" t="s">
        <v>751</v>
      </c>
      <c r="Z2211" s="456" t="s">
        <v>751</v>
      </c>
      <c r="AA2211" s="456" t="s">
        <v>751</v>
      </c>
      <c r="AB2211" s="456" t="s">
        <v>751</v>
      </c>
      <c r="AC2211" s="456" t="s">
        <v>751</v>
      </c>
    </row>
    <row r="2212" spans="1:29" x14ac:dyDescent="0.25">
      <c r="A2212" s="452" t="s">
        <v>11</v>
      </c>
      <c r="B2212" s="456" t="s">
        <v>751</v>
      </c>
      <c r="C2212" s="456" t="s">
        <v>751</v>
      </c>
      <c r="D2212" s="456" t="s">
        <v>751</v>
      </c>
      <c r="E2212" s="456" t="s">
        <v>751</v>
      </c>
      <c r="F2212" s="456" t="s">
        <v>751</v>
      </c>
      <c r="G2212" s="456" t="s">
        <v>751</v>
      </c>
      <c r="H2212" s="456" t="s">
        <v>751</v>
      </c>
      <c r="I2212" s="456" t="s">
        <v>751</v>
      </c>
      <c r="J2212" s="456" t="s">
        <v>751</v>
      </c>
      <c r="K2212" s="456" t="s">
        <v>751</v>
      </c>
      <c r="L2212" s="456" t="s">
        <v>751</v>
      </c>
      <c r="M2212" s="456" t="s">
        <v>751</v>
      </c>
      <c r="N2212" s="456" t="s">
        <v>751</v>
      </c>
      <c r="O2212" s="456" t="s">
        <v>751</v>
      </c>
      <c r="P2212" s="456" t="s">
        <v>751</v>
      </c>
      <c r="Q2212" s="456" t="s">
        <v>751</v>
      </c>
      <c r="R2212" s="456" t="s">
        <v>751</v>
      </c>
      <c r="S2212" s="456" t="s">
        <v>751</v>
      </c>
      <c r="T2212" s="456" t="s">
        <v>751</v>
      </c>
      <c r="U2212" s="456" t="s">
        <v>751</v>
      </c>
      <c r="V2212" s="456" t="s">
        <v>751</v>
      </c>
      <c r="W2212" s="456" t="s">
        <v>751</v>
      </c>
      <c r="X2212" s="456" t="s">
        <v>751</v>
      </c>
      <c r="Y2212" s="456" t="s">
        <v>751</v>
      </c>
      <c r="Z2212" s="456" t="s">
        <v>751</v>
      </c>
      <c r="AA2212" s="456" t="s">
        <v>751</v>
      </c>
      <c r="AB2212" s="456" t="s">
        <v>751</v>
      </c>
      <c r="AC2212" s="456" t="s">
        <v>751</v>
      </c>
    </row>
    <row r="2213" spans="1:29" x14ac:dyDescent="0.25">
      <c r="A2213" s="452" t="s">
        <v>775</v>
      </c>
      <c r="B2213" s="456" t="s">
        <v>751</v>
      </c>
      <c r="C2213" s="456" t="s">
        <v>751</v>
      </c>
      <c r="D2213" s="456" t="s">
        <v>751</v>
      </c>
      <c r="E2213" s="456" t="s">
        <v>751</v>
      </c>
      <c r="F2213" s="456" t="s">
        <v>751</v>
      </c>
      <c r="G2213" s="456" t="s">
        <v>751</v>
      </c>
      <c r="H2213" s="456" t="s">
        <v>751</v>
      </c>
      <c r="I2213" s="456" t="s">
        <v>751</v>
      </c>
      <c r="J2213" s="456" t="s">
        <v>751</v>
      </c>
      <c r="K2213" s="456" t="s">
        <v>751</v>
      </c>
      <c r="L2213" s="456" t="s">
        <v>751</v>
      </c>
      <c r="M2213" s="456" t="s">
        <v>751</v>
      </c>
      <c r="N2213" s="456" t="s">
        <v>751</v>
      </c>
      <c r="O2213" s="456" t="s">
        <v>751</v>
      </c>
      <c r="P2213" s="456" t="s">
        <v>751</v>
      </c>
      <c r="Q2213" s="456" t="s">
        <v>751</v>
      </c>
      <c r="R2213" s="456" t="s">
        <v>751</v>
      </c>
      <c r="S2213" s="456" t="s">
        <v>751</v>
      </c>
      <c r="T2213" s="456" t="s">
        <v>751</v>
      </c>
      <c r="U2213" s="456" t="s">
        <v>751</v>
      </c>
      <c r="V2213" s="456" t="s">
        <v>751</v>
      </c>
      <c r="W2213" s="456" t="s">
        <v>751</v>
      </c>
      <c r="X2213" s="456" t="s">
        <v>751</v>
      </c>
      <c r="Y2213" s="456" t="s">
        <v>751</v>
      </c>
      <c r="Z2213" s="456" t="s">
        <v>751</v>
      </c>
      <c r="AA2213" s="456" t="s">
        <v>751</v>
      </c>
      <c r="AB2213" s="456" t="s">
        <v>751</v>
      </c>
      <c r="AC2213" s="456" t="s">
        <v>751</v>
      </c>
    </row>
    <row r="2214" spans="1:29" x14ac:dyDescent="0.25">
      <c r="A2214" s="452" t="s">
        <v>9</v>
      </c>
      <c r="B2214" s="456" t="s">
        <v>751</v>
      </c>
      <c r="C2214" s="456" t="s">
        <v>751</v>
      </c>
      <c r="D2214" s="456" t="s">
        <v>751</v>
      </c>
      <c r="E2214" s="456" t="s">
        <v>751</v>
      </c>
      <c r="F2214" s="456" t="s">
        <v>751</v>
      </c>
      <c r="G2214" s="456" t="s">
        <v>751</v>
      </c>
      <c r="H2214" s="456" t="s">
        <v>751</v>
      </c>
      <c r="I2214" s="456" t="s">
        <v>751</v>
      </c>
      <c r="J2214" s="456" t="s">
        <v>751</v>
      </c>
      <c r="K2214" s="456" t="s">
        <v>751</v>
      </c>
      <c r="L2214" s="456" t="s">
        <v>751</v>
      </c>
      <c r="M2214" s="456" t="s">
        <v>751</v>
      </c>
      <c r="N2214" s="456" t="s">
        <v>751</v>
      </c>
      <c r="O2214" s="456" t="s">
        <v>751</v>
      </c>
      <c r="P2214" s="456" t="s">
        <v>751</v>
      </c>
      <c r="Q2214" s="456" t="s">
        <v>751</v>
      </c>
      <c r="R2214" s="456" t="s">
        <v>751</v>
      </c>
      <c r="S2214" s="456" t="s">
        <v>751</v>
      </c>
      <c r="T2214" s="456" t="s">
        <v>751</v>
      </c>
      <c r="U2214" s="456" t="s">
        <v>751</v>
      </c>
      <c r="V2214" s="456" t="s">
        <v>751</v>
      </c>
      <c r="W2214" s="456" t="s">
        <v>751</v>
      </c>
      <c r="X2214" s="456" t="s">
        <v>751</v>
      </c>
      <c r="Y2214" s="456" t="s">
        <v>751</v>
      </c>
      <c r="Z2214" s="456" t="s">
        <v>751</v>
      </c>
      <c r="AA2214" s="456" t="s">
        <v>751</v>
      </c>
      <c r="AB2214" s="456" t="s">
        <v>751</v>
      </c>
      <c r="AC2214" s="456" t="s">
        <v>751</v>
      </c>
    </row>
    <row r="2215" spans="1:29" x14ac:dyDescent="0.25">
      <c r="A2215" s="452" t="s">
        <v>776</v>
      </c>
      <c r="B2215" s="456" t="s">
        <v>751</v>
      </c>
      <c r="C2215" s="456" t="s">
        <v>751</v>
      </c>
      <c r="D2215" s="456" t="s">
        <v>751</v>
      </c>
      <c r="E2215" s="456" t="s">
        <v>751</v>
      </c>
      <c r="F2215" s="456" t="s">
        <v>751</v>
      </c>
      <c r="G2215" s="456" t="s">
        <v>751</v>
      </c>
      <c r="H2215" s="456" t="s">
        <v>751</v>
      </c>
      <c r="I2215" s="456" t="s">
        <v>751</v>
      </c>
      <c r="J2215" s="456" t="s">
        <v>751</v>
      </c>
      <c r="K2215" s="456" t="s">
        <v>751</v>
      </c>
      <c r="L2215" s="456" t="s">
        <v>751</v>
      </c>
      <c r="M2215" s="456" t="s">
        <v>751</v>
      </c>
      <c r="N2215" s="456" t="s">
        <v>751</v>
      </c>
      <c r="O2215" s="456" t="s">
        <v>751</v>
      </c>
      <c r="P2215" s="456" t="s">
        <v>751</v>
      </c>
      <c r="Q2215" s="456" t="s">
        <v>751</v>
      </c>
      <c r="R2215" s="456" t="s">
        <v>751</v>
      </c>
      <c r="S2215" s="456" t="s">
        <v>751</v>
      </c>
      <c r="T2215" s="456" t="s">
        <v>751</v>
      </c>
      <c r="U2215" s="456" t="s">
        <v>751</v>
      </c>
      <c r="V2215" s="456" t="s">
        <v>751</v>
      </c>
      <c r="W2215" s="456" t="s">
        <v>751</v>
      </c>
      <c r="X2215" s="456" t="s">
        <v>751</v>
      </c>
      <c r="Y2215" s="456" t="s">
        <v>751</v>
      </c>
      <c r="Z2215" s="456" t="s">
        <v>751</v>
      </c>
      <c r="AA2215" s="456" t="s">
        <v>751</v>
      </c>
      <c r="AB2215" s="456" t="s">
        <v>751</v>
      </c>
      <c r="AC2215" s="456" t="s">
        <v>751</v>
      </c>
    </row>
    <row r="2216" spans="1:29" x14ac:dyDescent="0.25">
      <c r="A2216" s="452" t="s">
        <v>10</v>
      </c>
      <c r="B2216" s="456" t="s">
        <v>751</v>
      </c>
      <c r="C2216" s="456" t="s">
        <v>751</v>
      </c>
      <c r="D2216" s="456" t="s">
        <v>751</v>
      </c>
      <c r="E2216" s="456" t="s">
        <v>751</v>
      </c>
      <c r="F2216" s="456" t="s">
        <v>751</v>
      </c>
      <c r="G2216" s="456" t="s">
        <v>751</v>
      </c>
      <c r="H2216" s="456" t="s">
        <v>751</v>
      </c>
      <c r="I2216" s="456" t="s">
        <v>751</v>
      </c>
      <c r="J2216" s="456" t="s">
        <v>751</v>
      </c>
      <c r="K2216" s="456" t="s">
        <v>751</v>
      </c>
      <c r="L2216" s="456" t="s">
        <v>751</v>
      </c>
      <c r="M2216" s="456" t="s">
        <v>751</v>
      </c>
      <c r="N2216" s="456" t="s">
        <v>751</v>
      </c>
      <c r="O2216" s="456" t="s">
        <v>751</v>
      </c>
      <c r="P2216" s="456" t="s">
        <v>751</v>
      </c>
      <c r="Q2216" s="456" t="s">
        <v>751</v>
      </c>
      <c r="R2216" s="456" t="s">
        <v>751</v>
      </c>
      <c r="S2216" s="456" t="s">
        <v>751</v>
      </c>
      <c r="T2216" s="456" t="s">
        <v>751</v>
      </c>
      <c r="U2216" s="456" t="s">
        <v>751</v>
      </c>
      <c r="V2216" s="456" t="s">
        <v>751</v>
      </c>
      <c r="W2216" s="456" t="s">
        <v>751</v>
      </c>
      <c r="X2216" s="456" t="s">
        <v>751</v>
      </c>
      <c r="Y2216" s="456" t="s">
        <v>751</v>
      </c>
      <c r="Z2216" s="456" t="s">
        <v>751</v>
      </c>
      <c r="AA2216" s="456" t="s">
        <v>751</v>
      </c>
      <c r="AB2216" s="456" t="s">
        <v>751</v>
      </c>
      <c r="AC2216" s="456" t="s">
        <v>751</v>
      </c>
    </row>
    <row r="2217" spans="1:29" x14ac:dyDescent="0.25">
      <c r="A2217" s="452" t="s">
        <v>777</v>
      </c>
      <c r="B2217" s="456" t="s">
        <v>751</v>
      </c>
      <c r="C2217" s="456" t="s">
        <v>751</v>
      </c>
      <c r="D2217" s="456" t="s">
        <v>751</v>
      </c>
      <c r="E2217" s="456" t="s">
        <v>751</v>
      </c>
      <c r="F2217" s="456" t="s">
        <v>751</v>
      </c>
      <c r="G2217" s="456" t="s">
        <v>751</v>
      </c>
      <c r="H2217" s="456" t="s">
        <v>751</v>
      </c>
      <c r="I2217" s="456" t="s">
        <v>751</v>
      </c>
      <c r="J2217" s="456" t="s">
        <v>751</v>
      </c>
      <c r="K2217" s="456" t="s">
        <v>751</v>
      </c>
      <c r="L2217" s="456" t="s">
        <v>751</v>
      </c>
      <c r="M2217" s="456" t="s">
        <v>751</v>
      </c>
      <c r="N2217" s="456" t="s">
        <v>751</v>
      </c>
      <c r="O2217" s="456" t="s">
        <v>751</v>
      </c>
      <c r="P2217" s="456" t="s">
        <v>751</v>
      </c>
      <c r="Q2217" s="456" t="s">
        <v>751</v>
      </c>
      <c r="R2217" s="456" t="s">
        <v>751</v>
      </c>
      <c r="S2217" s="456" t="s">
        <v>751</v>
      </c>
      <c r="T2217" s="456" t="s">
        <v>751</v>
      </c>
      <c r="U2217" s="456" t="s">
        <v>751</v>
      </c>
      <c r="V2217" s="456" t="s">
        <v>751</v>
      </c>
      <c r="W2217" s="456" t="s">
        <v>751</v>
      </c>
      <c r="X2217" s="456" t="s">
        <v>751</v>
      </c>
      <c r="Y2217" s="456" t="s">
        <v>751</v>
      </c>
      <c r="Z2217" s="456" t="s">
        <v>751</v>
      </c>
      <c r="AA2217" s="456" t="s">
        <v>751</v>
      </c>
      <c r="AB2217" s="456" t="s">
        <v>751</v>
      </c>
      <c r="AC2217" s="456" t="s">
        <v>751</v>
      </c>
    </row>
    <row r="2218" spans="1:29" x14ac:dyDescent="0.25">
      <c r="A2218" s="452" t="s">
        <v>778</v>
      </c>
      <c r="B2218" s="456" t="s">
        <v>751</v>
      </c>
      <c r="C2218" s="456" t="s">
        <v>751</v>
      </c>
      <c r="D2218" s="456" t="s">
        <v>751</v>
      </c>
      <c r="E2218" s="456" t="s">
        <v>751</v>
      </c>
      <c r="F2218" s="456" t="s">
        <v>751</v>
      </c>
      <c r="G2218" s="456" t="s">
        <v>751</v>
      </c>
      <c r="H2218" s="456" t="s">
        <v>751</v>
      </c>
      <c r="I2218" s="456" t="s">
        <v>751</v>
      </c>
      <c r="J2218" s="456" t="s">
        <v>751</v>
      </c>
      <c r="K2218" s="456" t="s">
        <v>751</v>
      </c>
      <c r="L2218" s="456" t="s">
        <v>751</v>
      </c>
      <c r="M2218" s="456" t="s">
        <v>751</v>
      </c>
      <c r="N2218" s="456" t="s">
        <v>751</v>
      </c>
      <c r="O2218" s="456" t="s">
        <v>751</v>
      </c>
      <c r="P2218" s="456" t="s">
        <v>751</v>
      </c>
      <c r="Q2218" s="456" t="s">
        <v>751</v>
      </c>
      <c r="R2218" s="456" t="s">
        <v>751</v>
      </c>
      <c r="S2218" s="456" t="s">
        <v>751</v>
      </c>
      <c r="T2218" s="456" t="s">
        <v>751</v>
      </c>
      <c r="U2218" s="456" t="s">
        <v>751</v>
      </c>
      <c r="V2218" s="456" t="s">
        <v>751</v>
      </c>
      <c r="W2218" s="456" t="s">
        <v>751</v>
      </c>
      <c r="X2218" s="456" t="s">
        <v>751</v>
      </c>
      <c r="Y2218" s="456" t="s">
        <v>751</v>
      </c>
      <c r="Z2218" s="456" t="s">
        <v>751</v>
      </c>
      <c r="AA2218" s="456" t="s">
        <v>751</v>
      </c>
      <c r="AB2218" s="456" t="s">
        <v>751</v>
      </c>
      <c r="AC2218" s="456" t="s">
        <v>751</v>
      </c>
    </row>
    <row r="2220" spans="1:29" x14ac:dyDescent="0.25">
      <c r="A2220" s="450" t="s">
        <v>779</v>
      </c>
    </row>
    <row r="2221" spans="1:29" x14ac:dyDescent="0.25">
      <c r="A2221" s="450" t="s">
        <v>751</v>
      </c>
      <c r="B2221" s="450" t="s">
        <v>780</v>
      </c>
    </row>
    <row r="2223" spans="1:29" x14ac:dyDescent="0.25">
      <c r="A2223" s="450" t="s">
        <v>739</v>
      </c>
      <c r="B2223" s="450" t="s">
        <v>740</v>
      </c>
    </row>
    <row r="2224" spans="1:29" x14ac:dyDescent="0.25">
      <c r="A2224" s="450" t="s">
        <v>741</v>
      </c>
      <c r="B2224" s="450" t="s">
        <v>794</v>
      </c>
    </row>
    <row r="2225" spans="1:29" x14ac:dyDescent="0.25">
      <c r="A2225" s="450" t="s">
        <v>743</v>
      </c>
      <c r="B2225" s="450" t="s">
        <v>788</v>
      </c>
    </row>
    <row r="2227" spans="1:29" x14ac:dyDescent="0.25">
      <c r="A2227" s="452" t="s">
        <v>745</v>
      </c>
      <c r="B2227" s="452" t="s">
        <v>51</v>
      </c>
      <c r="C2227" s="452" t="s">
        <v>52</v>
      </c>
      <c r="D2227" s="452" t="s">
        <v>53</v>
      </c>
      <c r="E2227" s="452" t="s">
        <v>54</v>
      </c>
      <c r="F2227" s="452" t="s">
        <v>55</v>
      </c>
      <c r="G2227" s="452" t="s">
        <v>56</v>
      </c>
      <c r="H2227" s="452" t="s">
        <v>57</v>
      </c>
      <c r="I2227" s="452" t="s">
        <v>58</v>
      </c>
      <c r="J2227" s="452" t="s">
        <v>59</v>
      </c>
      <c r="K2227" s="452" t="s">
        <v>60</v>
      </c>
      <c r="L2227" s="452" t="s">
        <v>61</v>
      </c>
      <c r="M2227" s="452" t="s">
        <v>62</v>
      </c>
      <c r="N2227" s="452" t="s">
        <v>63</v>
      </c>
      <c r="O2227" s="452" t="s">
        <v>64</v>
      </c>
      <c r="P2227" s="452" t="s">
        <v>65</v>
      </c>
      <c r="Q2227" s="452" t="s">
        <v>66</v>
      </c>
      <c r="R2227" s="452" t="s">
        <v>67</v>
      </c>
      <c r="S2227" s="452" t="s">
        <v>68</v>
      </c>
      <c r="T2227" s="452" t="s">
        <v>69</v>
      </c>
      <c r="U2227" s="452" t="s">
        <v>70</v>
      </c>
      <c r="V2227" s="452" t="s">
        <v>71</v>
      </c>
      <c r="W2227" s="452" t="s">
        <v>72</v>
      </c>
      <c r="X2227" s="452" t="s">
        <v>73</v>
      </c>
      <c r="Y2227" s="452" t="s">
        <v>74</v>
      </c>
      <c r="Z2227" s="452" t="s">
        <v>75</v>
      </c>
      <c r="AA2227" s="452" t="s">
        <v>76</v>
      </c>
      <c r="AB2227" s="452" t="s">
        <v>77</v>
      </c>
      <c r="AC2227" s="452" t="s">
        <v>746</v>
      </c>
    </row>
    <row r="2228" spans="1:29" x14ac:dyDescent="0.25">
      <c r="A2228" s="452" t="s">
        <v>747</v>
      </c>
      <c r="B2228" s="456" t="s">
        <v>751</v>
      </c>
      <c r="C2228" s="456" t="s">
        <v>751</v>
      </c>
      <c r="D2228" s="456" t="s">
        <v>751</v>
      </c>
      <c r="E2228" s="456" t="s">
        <v>751</v>
      </c>
      <c r="F2228" s="456" t="s">
        <v>751</v>
      </c>
      <c r="G2228" s="456" t="s">
        <v>751</v>
      </c>
      <c r="H2228" s="456" t="s">
        <v>751</v>
      </c>
      <c r="I2228" s="456" t="s">
        <v>751</v>
      </c>
      <c r="J2228" s="456" t="s">
        <v>751</v>
      </c>
      <c r="K2228" s="456" t="s">
        <v>751</v>
      </c>
      <c r="L2228" s="456" t="s">
        <v>751</v>
      </c>
      <c r="M2228" s="456" t="s">
        <v>751</v>
      </c>
      <c r="N2228" s="456" t="s">
        <v>751</v>
      </c>
      <c r="O2228" s="456" t="s">
        <v>751</v>
      </c>
      <c r="P2228" s="456" t="s">
        <v>751</v>
      </c>
      <c r="Q2228" s="456" t="s">
        <v>751</v>
      </c>
      <c r="R2228" s="456" t="s">
        <v>751</v>
      </c>
      <c r="S2228" s="456" t="s">
        <v>751</v>
      </c>
      <c r="T2228" s="456" t="s">
        <v>751</v>
      </c>
      <c r="U2228" s="456" t="s">
        <v>751</v>
      </c>
      <c r="V2228" s="456" t="s">
        <v>751</v>
      </c>
      <c r="W2228" s="456" t="s">
        <v>751</v>
      </c>
      <c r="X2228" s="456" t="s">
        <v>751</v>
      </c>
      <c r="Y2228" s="456" t="s">
        <v>751</v>
      </c>
      <c r="Z2228" s="456" t="s">
        <v>751</v>
      </c>
      <c r="AA2228" s="456" t="s">
        <v>751</v>
      </c>
      <c r="AB2228" s="456" t="s">
        <v>751</v>
      </c>
      <c r="AC2228" s="456" t="s">
        <v>751</v>
      </c>
    </row>
    <row r="2229" spans="1:29" x14ac:dyDescent="0.25">
      <c r="A2229" s="452" t="s">
        <v>748</v>
      </c>
      <c r="B2229" s="456" t="s">
        <v>751</v>
      </c>
      <c r="C2229" s="456" t="s">
        <v>751</v>
      </c>
      <c r="D2229" s="456" t="s">
        <v>751</v>
      </c>
      <c r="E2229" s="456" t="s">
        <v>751</v>
      </c>
      <c r="F2229" s="456" t="s">
        <v>751</v>
      </c>
      <c r="G2229" s="456" t="s">
        <v>751</v>
      </c>
      <c r="H2229" s="456" t="s">
        <v>751</v>
      </c>
      <c r="I2229" s="456" t="s">
        <v>751</v>
      </c>
      <c r="J2229" s="456" t="s">
        <v>751</v>
      </c>
      <c r="K2229" s="456" t="s">
        <v>751</v>
      </c>
      <c r="L2229" s="456" t="s">
        <v>751</v>
      </c>
      <c r="M2229" s="456" t="s">
        <v>751</v>
      </c>
      <c r="N2229" s="456" t="s">
        <v>751</v>
      </c>
      <c r="O2229" s="456" t="s">
        <v>751</v>
      </c>
      <c r="P2229" s="456" t="s">
        <v>751</v>
      </c>
      <c r="Q2229" s="456" t="s">
        <v>751</v>
      </c>
      <c r="R2229" s="456" t="s">
        <v>751</v>
      </c>
      <c r="S2229" s="456" t="s">
        <v>751</v>
      </c>
      <c r="T2229" s="456" t="s">
        <v>751</v>
      </c>
      <c r="U2229" s="456" t="s">
        <v>751</v>
      </c>
      <c r="V2229" s="456" t="s">
        <v>751</v>
      </c>
      <c r="W2229" s="456" t="s">
        <v>751</v>
      </c>
      <c r="X2229" s="456" t="s">
        <v>751</v>
      </c>
      <c r="Y2229" s="456" t="s">
        <v>751</v>
      </c>
      <c r="Z2229" s="456" t="s">
        <v>751</v>
      </c>
      <c r="AA2229" s="456" t="s">
        <v>751</v>
      </c>
      <c r="AB2229" s="456" t="s">
        <v>751</v>
      </c>
      <c r="AC2229" s="456" t="s">
        <v>751</v>
      </c>
    </row>
    <row r="2230" spans="1:29" x14ac:dyDescent="0.25">
      <c r="A2230" s="452" t="s">
        <v>749</v>
      </c>
      <c r="B2230" s="456" t="s">
        <v>751</v>
      </c>
      <c r="C2230" s="456" t="s">
        <v>751</v>
      </c>
      <c r="D2230" s="456" t="s">
        <v>751</v>
      </c>
      <c r="E2230" s="456" t="s">
        <v>751</v>
      </c>
      <c r="F2230" s="456" t="s">
        <v>751</v>
      </c>
      <c r="G2230" s="456" t="s">
        <v>751</v>
      </c>
      <c r="H2230" s="456" t="s">
        <v>751</v>
      </c>
      <c r="I2230" s="456" t="s">
        <v>751</v>
      </c>
      <c r="J2230" s="456" t="s">
        <v>751</v>
      </c>
      <c r="K2230" s="456" t="s">
        <v>751</v>
      </c>
      <c r="L2230" s="456" t="s">
        <v>751</v>
      </c>
      <c r="M2230" s="456" t="s">
        <v>751</v>
      </c>
      <c r="N2230" s="456" t="s">
        <v>751</v>
      </c>
      <c r="O2230" s="456" t="s">
        <v>751</v>
      </c>
      <c r="P2230" s="456" t="s">
        <v>751</v>
      </c>
      <c r="Q2230" s="456" t="s">
        <v>751</v>
      </c>
      <c r="R2230" s="456" t="s">
        <v>751</v>
      </c>
      <c r="S2230" s="456" t="s">
        <v>751</v>
      </c>
      <c r="T2230" s="456" t="s">
        <v>751</v>
      </c>
      <c r="U2230" s="456" t="s">
        <v>751</v>
      </c>
      <c r="V2230" s="456" t="s">
        <v>751</v>
      </c>
      <c r="W2230" s="456" t="s">
        <v>751</v>
      </c>
      <c r="X2230" s="456" t="s">
        <v>751</v>
      </c>
      <c r="Y2230" s="456" t="s">
        <v>751</v>
      </c>
      <c r="Z2230" s="456" t="s">
        <v>751</v>
      </c>
      <c r="AA2230" s="456" t="s">
        <v>751</v>
      </c>
      <c r="AB2230" s="456" t="s">
        <v>751</v>
      </c>
      <c r="AC2230" s="456" t="s">
        <v>751</v>
      </c>
    </row>
    <row r="2231" spans="1:29" x14ac:dyDescent="0.25">
      <c r="A2231" s="452" t="s">
        <v>750</v>
      </c>
      <c r="B2231" s="456" t="s">
        <v>751</v>
      </c>
      <c r="C2231" s="456" t="s">
        <v>751</v>
      </c>
      <c r="D2231" s="456" t="s">
        <v>751</v>
      </c>
      <c r="E2231" s="456" t="s">
        <v>751</v>
      </c>
      <c r="F2231" s="456" t="s">
        <v>751</v>
      </c>
      <c r="G2231" s="456" t="s">
        <v>751</v>
      </c>
      <c r="H2231" s="456" t="s">
        <v>751</v>
      </c>
      <c r="I2231" s="456" t="s">
        <v>751</v>
      </c>
      <c r="J2231" s="456" t="s">
        <v>751</v>
      </c>
      <c r="K2231" s="456" t="s">
        <v>751</v>
      </c>
      <c r="L2231" s="456" t="s">
        <v>751</v>
      </c>
      <c r="M2231" s="456" t="s">
        <v>751</v>
      </c>
      <c r="N2231" s="456" t="s">
        <v>751</v>
      </c>
      <c r="O2231" s="456" t="s">
        <v>751</v>
      </c>
      <c r="P2231" s="456" t="s">
        <v>751</v>
      </c>
      <c r="Q2231" s="456" t="s">
        <v>751</v>
      </c>
      <c r="R2231" s="456" t="s">
        <v>751</v>
      </c>
      <c r="S2231" s="456" t="s">
        <v>751</v>
      </c>
      <c r="T2231" s="456" t="s">
        <v>751</v>
      </c>
      <c r="U2231" s="456" t="s">
        <v>751</v>
      </c>
      <c r="V2231" s="456" t="s">
        <v>751</v>
      </c>
      <c r="W2231" s="456" t="s">
        <v>751</v>
      </c>
      <c r="X2231" s="456" t="s">
        <v>751</v>
      </c>
      <c r="Y2231" s="456" t="s">
        <v>751</v>
      </c>
      <c r="Z2231" s="456" t="s">
        <v>751</v>
      </c>
      <c r="AA2231" s="456" t="s">
        <v>751</v>
      </c>
      <c r="AB2231" s="456" t="s">
        <v>751</v>
      </c>
      <c r="AC2231" s="456" t="s">
        <v>751</v>
      </c>
    </row>
    <row r="2232" spans="1:29" x14ac:dyDescent="0.25">
      <c r="A2232" s="452" t="s">
        <v>752</v>
      </c>
      <c r="B2232" s="456" t="s">
        <v>751</v>
      </c>
      <c r="C2232" s="456" t="s">
        <v>751</v>
      </c>
      <c r="D2232" s="456" t="s">
        <v>751</v>
      </c>
      <c r="E2232" s="456" t="s">
        <v>751</v>
      </c>
      <c r="F2232" s="456" t="s">
        <v>751</v>
      </c>
      <c r="G2232" s="456" t="s">
        <v>751</v>
      </c>
      <c r="H2232" s="456" t="s">
        <v>751</v>
      </c>
      <c r="I2232" s="456" t="s">
        <v>751</v>
      </c>
      <c r="J2232" s="456" t="s">
        <v>751</v>
      </c>
      <c r="K2232" s="456" t="s">
        <v>751</v>
      </c>
      <c r="L2232" s="456" t="s">
        <v>751</v>
      </c>
      <c r="M2232" s="456" t="s">
        <v>751</v>
      </c>
      <c r="N2232" s="456" t="s">
        <v>751</v>
      </c>
      <c r="O2232" s="456" t="s">
        <v>751</v>
      </c>
      <c r="P2232" s="456" t="s">
        <v>751</v>
      </c>
      <c r="Q2232" s="456" t="s">
        <v>751</v>
      </c>
      <c r="R2232" s="456" t="s">
        <v>751</v>
      </c>
      <c r="S2232" s="456" t="s">
        <v>751</v>
      </c>
      <c r="T2232" s="456" t="s">
        <v>751</v>
      </c>
      <c r="U2232" s="456" t="s">
        <v>751</v>
      </c>
      <c r="V2232" s="456" t="s">
        <v>751</v>
      </c>
      <c r="W2232" s="456" t="s">
        <v>751</v>
      </c>
      <c r="X2232" s="456" t="s">
        <v>751</v>
      </c>
      <c r="Y2232" s="456" t="s">
        <v>751</v>
      </c>
      <c r="Z2232" s="456" t="s">
        <v>751</v>
      </c>
      <c r="AA2232" s="456" t="s">
        <v>751</v>
      </c>
      <c r="AB2232" s="456" t="s">
        <v>751</v>
      </c>
      <c r="AC2232" s="456" t="s">
        <v>751</v>
      </c>
    </row>
    <row r="2233" spans="1:29" x14ac:dyDescent="0.25">
      <c r="A2233" s="452" t="s">
        <v>753</v>
      </c>
      <c r="B2233" s="456" t="s">
        <v>751</v>
      </c>
      <c r="C2233" s="456" t="s">
        <v>751</v>
      </c>
      <c r="D2233" s="456" t="s">
        <v>751</v>
      </c>
      <c r="E2233" s="456" t="s">
        <v>751</v>
      </c>
      <c r="F2233" s="456" t="s">
        <v>751</v>
      </c>
      <c r="G2233" s="456" t="s">
        <v>751</v>
      </c>
      <c r="H2233" s="456" t="s">
        <v>751</v>
      </c>
      <c r="I2233" s="456" t="s">
        <v>751</v>
      </c>
      <c r="J2233" s="456" t="s">
        <v>751</v>
      </c>
      <c r="K2233" s="456" t="s">
        <v>751</v>
      </c>
      <c r="L2233" s="456" t="s">
        <v>751</v>
      </c>
      <c r="M2233" s="456" t="s">
        <v>751</v>
      </c>
      <c r="N2233" s="456" t="s">
        <v>751</v>
      </c>
      <c r="O2233" s="456" t="s">
        <v>751</v>
      </c>
      <c r="P2233" s="456" t="s">
        <v>751</v>
      </c>
      <c r="Q2233" s="456" t="s">
        <v>751</v>
      </c>
      <c r="R2233" s="456" t="s">
        <v>751</v>
      </c>
      <c r="S2233" s="456" t="s">
        <v>751</v>
      </c>
      <c r="T2233" s="456" t="s">
        <v>751</v>
      </c>
      <c r="U2233" s="456" t="s">
        <v>751</v>
      </c>
      <c r="V2233" s="456" t="s">
        <v>751</v>
      </c>
      <c r="W2233" s="456" t="s">
        <v>751</v>
      </c>
      <c r="X2233" s="456" t="s">
        <v>751</v>
      </c>
      <c r="Y2233" s="456" t="s">
        <v>751</v>
      </c>
      <c r="Z2233" s="456" t="s">
        <v>751</v>
      </c>
      <c r="AA2233" s="456" t="s">
        <v>751</v>
      </c>
      <c r="AB2233" s="456" t="s">
        <v>751</v>
      </c>
      <c r="AC2233" s="456" t="s">
        <v>751</v>
      </c>
    </row>
    <row r="2234" spans="1:29" x14ac:dyDescent="0.25">
      <c r="A2234" s="452" t="s">
        <v>7</v>
      </c>
      <c r="B2234" s="456" t="s">
        <v>751</v>
      </c>
      <c r="C2234" s="456" t="s">
        <v>751</v>
      </c>
      <c r="D2234" s="456" t="s">
        <v>751</v>
      </c>
      <c r="E2234" s="456" t="s">
        <v>751</v>
      </c>
      <c r="F2234" s="456" t="s">
        <v>751</v>
      </c>
      <c r="G2234" s="456" t="s">
        <v>751</v>
      </c>
      <c r="H2234" s="456" t="s">
        <v>751</v>
      </c>
      <c r="I2234" s="456" t="s">
        <v>751</v>
      </c>
      <c r="J2234" s="456" t="s">
        <v>751</v>
      </c>
      <c r="K2234" s="456" t="s">
        <v>751</v>
      </c>
      <c r="L2234" s="456" t="s">
        <v>751</v>
      </c>
      <c r="M2234" s="456" t="s">
        <v>751</v>
      </c>
      <c r="N2234" s="456" t="s">
        <v>751</v>
      </c>
      <c r="O2234" s="456" t="s">
        <v>751</v>
      </c>
      <c r="P2234" s="456" t="s">
        <v>751</v>
      </c>
      <c r="Q2234" s="456" t="s">
        <v>751</v>
      </c>
      <c r="R2234" s="456" t="s">
        <v>751</v>
      </c>
      <c r="S2234" s="456" t="s">
        <v>751</v>
      </c>
      <c r="T2234" s="456" t="s">
        <v>751</v>
      </c>
      <c r="U2234" s="456" t="s">
        <v>751</v>
      </c>
      <c r="V2234" s="456" t="s">
        <v>751</v>
      </c>
      <c r="W2234" s="456" t="s">
        <v>751</v>
      </c>
      <c r="X2234" s="456" t="s">
        <v>751</v>
      </c>
      <c r="Y2234" s="456" t="s">
        <v>751</v>
      </c>
      <c r="Z2234" s="456" t="s">
        <v>751</v>
      </c>
      <c r="AA2234" s="456" t="s">
        <v>751</v>
      </c>
      <c r="AB2234" s="456" t="s">
        <v>751</v>
      </c>
      <c r="AC2234" s="456" t="s">
        <v>751</v>
      </c>
    </row>
    <row r="2235" spans="1:29" x14ac:dyDescent="0.25">
      <c r="A2235" s="452" t="s">
        <v>754</v>
      </c>
      <c r="B2235" s="456" t="s">
        <v>751</v>
      </c>
      <c r="C2235" s="456" t="s">
        <v>751</v>
      </c>
      <c r="D2235" s="456" t="s">
        <v>751</v>
      </c>
      <c r="E2235" s="456" t="s">
        <v>751</v>
      </c>
      <c r="F2235" s="456" t="s">
        <v>751</v>
      </c>
      <c r="G2235" s="456" t="s">
        <v>751</v>
      </c>
      <c r="H2235" s="456" t="s">
        <v>751</v>
      </c>
      <c r="I2235" s="456" t="s">
        <v>751</v>
      </c>
      <c r="J2235" s="456" t="s">
        <v>751</v>
      </c>
      <c r="K2235" s="456" t="s">
        <v>751</v>
      </c>
      <c r="L2235" s="456" t="s">
        <v>751</v>
      </c>
      <c r="M2235" s="456" t="s">
        <v>751</v>
      </c>
      <c r="N2235" s="456" t="s">
        <v>751</v>
      </c>
      <c r="O2235" s="456" t="s">
        <v>751</v>
      </c>
      <c r="P2235" s="456" t="s">
        <v>751</v>
      </c>
      <c r="Q2235" s="456" t="s">
        <v>751</v>
      </c>
      <c r="R2235" s="456" t="s">
        <v>751</v>
      </c>
      <c r="S2235" s="456" t="s">
        <v>751</v>
      </c>
      <c r="T2235" s="456" t="s">
        <v>751</v>
      </c>
      <c r="U2235" s="456" t="s">
        <v>751</v>
      </c>
      <c r="V2235" s="456" t="s">
        <v>751</v>
      </c>
      <c r="W2235" s="456" t="s">
        <v>751</v>
      </c>
      <c r="X2235" s="456" t="s">
        <v>751</v>
      </c>
      <c r="Y2235" s="456" t="s">
        <v>751</v>
      </c>
      <c r="Z2235" s="456" t="s">
        <v>751</v>
      </c>
      <c r="AA2235" s="456" t="s">
        <v>751</v>
      </c>
      <c r="AB2235" s="456" t="s">
        <v>751</v>
      </c>
      <c r="AC2235" s="456" t="s">
        <v>751</v>
      </c>
    </row>
    <row r="2236" spans="1:29" x14ac:dyDescent="0.25">
      <c r="A2236" s="452" t="s">
        <v>755</v>
      </c>
      <c r="B2236" s="456" t="s">
        <v>751</v>
      </c>
      <c r="C2236" s="456" t="s">
        <v>751</v>
      </c>
      <c r="D2236" s="456" t="s">
        <v>751</v>
      </c>
      <c r="E2236" s="456" t="s">
        <v>751</v>
      </c>
      <c r="F2236" s="456" t="s">
        <v>751</v>
      </c>
      <c r="G2236" s="456" t="s">
        <v>751</v>
      </c>
      <c r="H2236" s="456" t="s">
        <v>751</v>
      </c>
      <c r="I2236" s="456" t="s">
        <v>751</v>
      </c>
      <c r="J2236" s="456" t="s">
        <v>751</v>
      </c>
      <c r="K2236" s="456" t="s">
        <v>751</v>
      </c>
      <c r="L2236" s="456" t="s">
        <v>751</v>
      </c>
      <c r="M2236" s="456" t="s">
        <v>751</v>
      </c>
      <c r="N2236" s="456" t="s">
        <v>751</v>
      </c>
      <c r="O2236" s="456" t="s">
        <v>751</v>
      </c>
      <c r="P2236" s="456" t="s">
        <v>751</v>
      </c>
      <c r="Q2236" s="456" t="s">
        <v>751</v>
      </c>
      <c r="R2236" s="456" t="s">
        <v>751</v>
      </c>
      <c r="S2236" s="456" t="s">
        <v>751</v>
      </c>
      <c r="T2236" s="456" t="s">
        <v>751</v>
      </c>
      <c r="U2236" s="456" t="s">
        <v>751</v>
      </c>
      <c r="V2236" s="456" t="s">
        <v>751</v>
      </c>
      <c r="W2236" s="456" t="s">
        <v>751</v>
      </c>
      <c r="X2236" s="456" t="s">
        <v>751</v>
      </c>
      <c r="Y2236" s="456" t="s">
        <v>751</v>
      </c>
      <c r="Z2236" s="456" t="s">
        <v>751</v>
      </c>
      <c r="AA2236" s="456" t="s">
        <v>751</v>
      </c>
      <c r="AB2236" s="456" t="s">
        <v>751</v>
      </c>
      <c r="AC2236" s="456" t="s">
        <v>751</v>
      </c>
    </row>
    <row r="2237" spans="1:29" x14ac:dyDescent="0.25">
      <c r="A2237" s="452" t="s">
        <v>756</v>
      </c>
      <c r="B2237" s="456" t="s">
        <v>751</v>
      </c>
      <c r="C2237" s="456" t="s">
        <v>751</v>
      </c>
      <c r="D2237" s="456" t="s">
        <v>751</v>
      </c>
      <c r="E2237" s="456" t="s">
        <v>751</v>
      </c>
      <c r="F2237" s="456" t="s">
        <v>751</v>
      </c>
      <c r="G2237" s="456" t="s">
        <v>751</v>
      </c>
      <c r="H2237" s="456" t="s">
        <v>751</v>
      </c>
      <c r="I2237" s="456" t="s">
        <v>751</v>
      </c>
      <c r="J2237" s="456" t="s">
        <v>751</v>
      </c>
      <c r="K2237" s="456" t="s">
        <v>751</v>
      </c>
      <c r="L2237" s="456" t="s">
        <v>751</v>
      </c>
      <c r="M2237" s="456" t="s">
        <v>751</v>
      </c>
      <c r="N2237" s="456" t="s">
        <v>751</v>
      </c>
      <c r="O2237" s="456" t="s">
        <v>751</v>
      </c>
      <c r="P2237" s="456" t="s">
        <v>751</v>
      </c>
      <c r="Q2237" s="456" t="s">
        <v>751</v>
      </c>
      <c r="R2237" s="456" t="s">
        <v>751</v>
      </c>
      <c r="S2237" s="456" t="s">
        <v>751</v>
      </c>
      <c r="T2237" s="456" t="s">
        <v>751</v>
      </c>
      <c r="U2237" s="456" t="s">
        <v>751</v>
      </c>
      <c r="V2237" s="456" t="s">
        <v>751</v>
      </c>
      <c r="W2237" s="456" t="s">
        <v>751</v>
      </c>
      <c r="X2237" s="456" t="s">
        <v>751</v>
      </c>
      <c r="Y2237" s="456" t="s">
        <v>751</v>
      </c>
      <c r="Z2237" s="456" t="s">
        <v>751</v>
      </c>
      <c r="AA2237" s="456" t="s">
        <v>751</v>
      </c>
      <c r="AB2237" s="456" t="s">
        <v>751</v>
      </c>
      <c r="AC2237" s="456" t="s">
        <v>751</v>
      </c>
    </row>
    <row r="2238" spans="1:29" x14ac:dyDescent="0.25">
      <c r="A2238" s="452" t="s">
        <v>757</v>
      </c>
      <c r="B2238" s="456" t="s">
        <v>751</v>
      </c>
      <c r="C2238" s="456" t="s">
        <v>751</v>
      </c>
      <c r="D2238" s="456" t="s">
        <v>751</v>
      </c>
      <c r="E2238" s="456" t="s">
        <v>751</v>
      </c>
      <c r="F2238" s="456" t="s">
        <v>751</v>
      </c>
      <c r="G2238" s="456" t="s">
        <v>751</v>
      </c>
      <c r="H2238" s="456" t="s">
        <v>751</v>
      </c>
      <c r="I2238" s="456" t="s">
        <v>751</v>
      </c>
      <c r="J2238" s="456" t="s">
        <v>751</v>
      </c>
      <c r="K2238" s="456" t="s">
        <v>751</v>
      </c>
      <c r="L2238" s="456" t="s">
        <v>751</v>
      </c>
      <c r="M2238" s="456" t="s">
        <v>751</v>
      </c>
      <c r="N2238" s="456" t="s">
        <v>751</v>
      </c>
      <c r="O2238" s="456" t="s">
        <v>751</v>
      </c>
      <c r="P2238" s="456" t="s">
        <v>751</v>
      </c>
      <c r="Q2238" s="456" t="s">
        <v>751</v>
      </c>
      <c r="R2238" s="456" t="s">
        <v>751</v>
      </c>
      <c r="S2238" s="456" t="s">
        <v>751</v>
      </c>
      <c r="T2238" s="456" t="s">
        <v>751</v>
      </c>
      <c r="U2238" s="456" t="s">
        <v>751</v>
      </c>
      <c r="V2238" s="456" t="s">
        <v>751</v>
      </c>
      <c r="W2238" s="456" t="s">
        <v>751</v>
      </c>
      <c r="X2238" s="456" t="s">
        <v>751</v>
      </c>
      <c r="Y2238" s="456" t="s">
        <v>751</v>
      </c>
      <c r="Z2238" s="456" t="s">
        <v>751</v>
      </c>
      <c r="AA2238" s="456" t="s">
        <v>751</v>
      </c>
      <c r="AB2238" s="456" t="s">
        <v>751</v>
      </c>
      <c r="AC2238" s="456" t="s">
        <v>751</v>
      </c>
    </row>
    <row r="2239" spans="1:29" x14ac:dyDescent="0.25">
      <c r="A2239" s="452" t="s">
        <v>758</v>
      </c>
      <c r="B2239" s="456" t="s">
        <v>751</v>
      </c>
      <c r="C2239" s="456" t="s">
        <v>751</v>
      </c>
      <c r="D2239" s="456" t="s">
        <v>751</v>
      </c>
      <c r="E2239" s="456" t="s">
        <v>751</v>
      </c>
      <c r="F2239" s="456" t="s">
        <v>751</v>
      </c>
      <c r="G2239" s="456" t="s">
        <v>751</v>
      </c>
      <c r="H2239" s="456" t="s">
        <v>751</v>
      </c>
      <c r="I2239" s="456" t="s">
        <v>751</v>
      </c>
      <c r="J2239" s="456" t="s">
        <v>751</v>
      </c>
      <c r="K2239" s="456" t="s">
        <v>751</v>
      </c>
      <c r="L2239" s="456" t="s">
        <v>751</v>
      </c>
      <c r="M2239" s="456" t="s">
        <v>751</v>
      </c>
      <c r="N2239" s="456" t="s">
        <v>751</v>
      </c>
      <c r="O2239" s="456" t="s">
        <v>751</v>
      </c>
      <c r="P2239" s="456" t="s">
        <v>751</v>
      </c>
      <c r="Q2239" s="456" t="s">
        <v>751</v>
      </c>
      <c r="R2239" s="456" t="s">
        <v>751</v>
      </c>
      <c r="S2239" s="456" t="s">
        <v>751</v>
      </c>
      <c r="T2239" s="456" t="s">
        <v>751</v>
      </c>
      <c r="U2239" s="456" t="s">
        <v>751</v>
      </c>
      <c r="V2239" s="456" t="s">
        <v>751</v>
      </c>
      <c r="W2239" s="456" t="s">
        <v>751</v>
      </c>
      <c r="X2239" s="456" t="s">
        <v>751</v>
      </c>
      <c r="Y2239" s="456" t="s">
        <v>751</v>
      </c>
      <c r="Z2239" s="456" t="s">
        <v>751</v>
      </c>
      <c r="AA2239" s="456" t="s">
        <v>751</v>
      </c>
      <c r="AB2239" s="456" t="s">
        <v>751</v>
      </c>
      <c r="AC2239" s="456" t="s">
        <v>751</v>
      </c>
    </row>
    <row r="2240" spans="1:29" x14ac:dyDescent="0.25">
      <c r="A2240" s="452" t="s">
        <v>759</v>
      </c>
      <c r="B2240" s="456" t="s">
        <v>751</v>
      </c>
      <c r="C2240" s="456" t="s">
        <v>751</v>
      </c>
      <c r="D2240" s="456" t="s">
        <v>751</v>
      </c>
      <c r="E2240" s="456" t="s">
        <v>751</v>
      </c>
      <c r="F2240" s="456" t="s">
        <v>751</v>
      </c>
      <c r="G2240" s="456" t="s">
        <v>751</v>
      </c>
      <c r="H2240" s="456" t="s">
        <v>751</v>
      </c>
      <c r="I2240" s="456" t="s">
        <v>751</v>
      </c>
      <c r="J2240" s="456" t="s">
        <v>751</v>
      </c>
      <c r="K2240" s="456" t="s">
        <v>751</v>
      </c>
      <c r="L2240" s="456" t="s">
        <v>751</v>
      </c>
      <c r="M2240" s="456" t="s">
        <v>751</v>
      </c>
      <c r="N2240" s="456" t="s">
        <v>751</v>
      </c>
      <c r="O2240" s="456" t="s">
        <v>751</v>
      </c>
      <c r="P2240" s="456" t="s">
        <v>751</v>
      </c>
      <c r="Q2240" s="456" t="s">
        <v>751</v>
      </c>
      <c r="R2240" s="456" t="s">
        <v>751</v>
      </c>
      <c r="S2240" s="456" t="s">
        <v>751</v>
      </c>
      <c r="T2240" s="456" t="s">
        <v>751</v>
      </c>
      <c r="U2240" s="456" t="s">
        <v>751</v>
      </c>
      <c r="V2240" s="456" t="s">
        <v>751</v>
      </c>
      <c r="W2240" s="456" t="s">
        <v>751</v>
      </c>
      <c r="X2240" s="456" t="s">
        <v>751</v>
      </c>
      <c r="Y2240" s="456" t="s">
        <v>751</v>
      </c>
      <c r="Z2240" s="456" t="s">
        <v>751</v>
      </c>
      <c r="AA2240" s="456" t="s">
        <v>751</v>
      </c>
      <c r="AB2240" s="456" t="s">
        <v>751</v>
      </c>
      <c r="AC2240" s="456" t="s">
        <v>751</v>
      </c>
    </row>
    <row r="2241" spans="1:29" x14ac:dyDescent="0.25">
      <c r="A2241" s="452" t="s">
        <v>760</v>
      </c>
      <c r="B2241" s="456" t="s">
        <v>751</v>
      </c>
      <c r="C2241" s="456" t="s">
        <v>751</v>
      </c>
      <c r="D2241" s="456" t="s">
        <v>751</v>
      </c>
      <c r="E2241" s="456" t="s">
        <v>751</v>
      </c>
      <c r="F2241" s="456" t="s">
        <v>751</v>
      </c>
      <c r="G2241" s="456" t="s">
        <v>751</v>
      </c>
      <c r="H2241" s="456" t="s">
        <v>751</v>
      </c>
      <c r="I2241" s="456" t="s">
        <v>751</v>
      </c>
      <c r="J2241" s="456" t="s">
        <v>751</v>
      </c>
      <c r="K2241" s="456" t="s">
        <v>751</v>
      </c>
      <c r="L2241" s="456" t="s">
        <v>751</v>
      </c>
      <c r="M2241" s="456" t="s">
        <v>751</v>
      </c>
      <c r="N2241" s="456" t="s">
        <v>751</v>
      </c>
      <c r="O2241" s="456" t="s">
        <v>751</v>
      </c>
      <c r="P2241" s="456" t="s">
        <v>751</v>
      </c>
      <c r="Q2241" s="456" t="s">
        <v>751</v>
      </c>
      <c r="R2241" s="456" t="s">
        <v>751</v>
      </c>
      <c r="S2241" s="456" t="s">
        <v>751</v>
      </c>
      <c r="T2241" s="456" t="s">
        <v>751</v>
      </c>
      <c r="U2241" s="456" t="s">
        <v>751</v>
      </c>
      <c r="V2241" s="456" t="s">
        <v>751</v>
      </c>
      <c r="W2241" s="456" t="s">
        <v>751</v>
      </c>
      <c r="X2241" s="456" t="s">
        <v>751</v>
      </c>
      <c r="Y2241" s="456" t="s">
        <v>751</v>
      </c>
      <c r="Z2241" s="456" t="s">
        <v>751</v>
      </c>
      <c r="AA2241" s="456" t="s">
        <v>751</v>
      </c>
      <c r="AB2241" s="456" t="s">
        <v>751</v>
      </c>
      <c r="AC2241" s="456" t="s">
        <v>751</v>
      </c>
    </row>
    <row r="2242" spans="1:29" x14ac:dyDescent="0.25">
      <c r="A2242" s="452" t="s">
        <v>761</v>
      </c>
      <c r="B2242" s="456" t="s">
        <v>751</v>
      </c>
      <c r="C2242" s="456" t="s">
        <v>751</v>
      </c>
      <c r="D2242" s="456" t="s">
        <v>751</v>
      </c>
      <c r="E2242" s="456" t="s">
        <v>751</v>
      </c>
      <c r="F2242" s="456" t="s">
        <v>751</v>
      </c>
      <c r="G2242" s="456" t="s">
        <v>751</v>
      </c>
      <c r="H2242" s="456" t="s">
        <v>751</v>
      </c>
      <c r="I2242" s="456" t="s">
        <v>751</v>
      </c>
      <c r="J2242" s="456" t="s">
        <v>751</v>
      </c>
      <c r="K2242" s="456" t="s">
        <v>751</v>
      </c>
      <c r="L2242" s="456" t="s">
        <v>751</v>
      </c>
      <c r="M2242" s="456" t="s">
        <v>751</v>
      </c>
      <c r="N2242" s="456" t="s">
        <v>751</v>
      </c>
      <c r="O2242" s="456" t="s">
        <v>751</v>
      </c>
      <c r="P2242" s="456" t="s">
        <v>751</v>
      </c>
      <c r="Q2242" s="456" t="s">
        <v>751</v>
      </c>
      <c r="R2242" s="456" t="s">
        <v>751</v>
      </c>
      <c r="S2242" s="456" t="s">
        <v>751</v>
      </c>
      <c r="T2242" s="456" t="s">
        <v>751</v>
      </c>
      <c r="U2242" s="456" t="s">
        <v>751</v>
      </c>
      <c r="V2242" s="456" t="s">
        <v>751</v>
      </c>
      <c r="W2242" s="456" t="s">
        <v>751</v>
      </c>
      <c r="X2242" s="456" t="s">
        <v>751</v>
      </c>
      <c r="Y2242" s="456" t="s">
        <v>751</v>
      </c>
      <c r="Z2242" s="456" t="s">
        <v>751</v>
      </c>
      <c r="AA2242" s="456" t="s">
        <v>751</v>
      </c>
      <c r="AB2242" s="456" t="s">
        <v>751</v>
      </c>
      <c r="AC2242" s="456" t="s">
        <v>751</v>
      </c>
    </row>
    <row r="2243" spans="1:29" x14ac:dyDescent="0.25">
      <c r="A2243" s="452" t="s">
        <v>762</v>
      </c>
      <c r="B2243" s="456" t="s">
        <v>751</v>
      </c>
      <c r="C2243" s="456" t="s">
        <v>751</v>
      </c>
      <c r="D2243" s="456" t="s">
        <v>751</v>
      </c>
      <c r="E2243" s="456" t="s">
        <v>751</v>
      </c>
      <c r="F2243" s="456" t="s">
        <v>751</v>
      </c>
      <c r="G2243" s="456" t="s">
        <v>751</v>
      </c>
      <c r="H2243" s="456" t="s">
        <v>751</v>
      </c>
      <c r="I2243" s="456" t="s">
        <v>751</v>
      </c>
      <c r="J2243" s="456" t="s">
        <v>751</v>
      </c>
      <c r="K2243" s="456" t="s">
        <v>751</v>
      </c>
      <c r="L2243" s="456" t="s">
        <v>751</v>
      </c>
      <c r="M2243" s="456" t="s">
        <v>751</v>
      </c>
      <c r="N2243" s="456" t="s">
        <v>751</v>
      </c>
      <c r="O2243" s="456" t="s">
        <v>751</v>
      </c>
      <c r="P2243" s="456" t="s">
        <v>751</v>
      </c>
      <c r="Q2243" s="456" t="s">
        <v>751</v>
      </c>
      <c r="R2243" s="456" t="s">
        <v>751</v>
      </c>
      <c r="S2243" s="456" t="s">
        <v>751</v>
      </c>
      <c r="T2243" s="456" t="s">
        <v>751</v>
      </c>
      <c r="U2243" s="456" t="s">
        <v>751</v>
      </c>
      <c r="V2243" s="456" t="s">
        <v>751</v>
      </c>
      <c r="W2243" s="456" t="s">
        <v>751</v>
      </c>
      <c r="X2243" s="456" t="s">
        <v>751</v>
      </c>
      <c r="Y2243" s="456" t="s">
        <v>751</v>
      </c>
      <c r="Z2243" s="456" t="s">
        <v>751</v>
      </c>
      <c r="AA2243" s="456" t="s">
        <v>751</v>
      </c>
      <c r="AB2243" s="456" t="s">
        <v>751</v>
      </c>
      <c r="AC2243" s="456" t="s">
        <v>751</v>
      </c>
    </row>
    <row r="2244" spans="1:29" x14ac:dyDescent="0.25">
      <c r="A2244" s="452" t="s">
        <v>763</v>
      </c>
      <c r="B2244" s="456" t="s">
        <v>751</v>
      </c>
      <c r="C2244" s="456" t="s">
        <v>751</v>
      </c>
      <c r="D2244" s="456" t="s">
        <v>751</v>
      </c>
      <c r="E2244" s="456" t="s">
        <v>751</v>
      </c>
      <c r="F2244" s="456" t="s">
        <v>751</v>
      </c>
      <c r="G2244" s="456" t="s">
        <v>751</v>
      </c>
      <c r="H2244" s="456" t="s">
        <v>751</v>
      </c>
      <c r="I2244" s="456" t="s">
        <v>751</v>
      </c>
      <c r="J2244" s="456" t="s">
        <v>751</v>
      </c>
      <c r="K2244" s="456" t="s">
        <v>751</v>
      </c>
      <c r="L2244" s="456" t="s">
        <v>751</v>
      </c>
      <c r="M2244" s="456" t="s">
        <v>751</v>
      </c>
      <c r="N2244" s="456" t="s">
        <v>751</v>
      </c>
      <c r="O2244" s="456" t="s">
        <v>751</v>
      </c>
      <c r="P2244" s="456" t="s">
        <v>751</v>
      </c>
      <c r="Q2244" s="456" t="s">
        <v>751</v>
      </c>
      <c r="R2244" s="456" t="s">
        <v>751</v>
      </c>
      <c r="S2244" s="456" t="s">
        <v>751</v>
      </c>
      <c r="T2244" s="456" t="s">
        <v>751</v>
      </c>
      <c r="U2244" s="456" t="s">
        <v>751</v>
      </c>
      <c r="V2244" s="456" t="s">
        <v>751</v>
      </c>
      <c r="W2244" s="456" t="s">
        <v>751</v>
      </c>
      <c r="X2244" s="456" t="s">
        <v>751</v>
      </c>
      <c r="Y2244" s="456" t="s">
        <v>751</v>
      </c>
      <c r="Z2244" s="456" t="s">
        <v>751</v>
      </c>
      <c r="AA2244" s="456" t="s">
        <v>751</v>
      </c>
      <c r="AB2244" s="456" t="s">
        <v>751</v>
      </c>
      <c r="AC2244" s="456" t="s">
        <v>751</v>
      </c>
    </row>
    <row r="2245" spans="1:29" x14ac:dyDescent="0.25">
      <c r="A2245" s="452" t="s">
        <v>764</v>
      </c>
      <c r="B2245" s="456" t="s">
        <v>751</v>
      </c>
      <c r="C2245" s="456" t="s">
        <v>751</v>
      </c>
      <c r="D2245" s="456" t="s">
        <v>751</v>
      </c>
      <c r="E2245" s="456" t="s">
        <v>751</v>
      </c>
      <c r="F2245" s="456" t="s">
        <v>751</v>
      </c>
      <c r="G2245" s="456" t="s">
        <v>751</v>
      </c>
      <c r="H2245" s="456" t="s">
        <v>751</v>
      </c>
      <c r="I2245" s="456" t="s">
        <v>751</v>
      </c>
      <c r="J2245" s="456" t="s">
        <v>751</v>
      </c>
      <c r="K2245" s="456" t="s">
        <v>751</v>
      </c>
      <c r="L2245" s="456" t="s">
        <v>751</v>
      </c>
      <c r="M2245" s="456" t="s">
        <v>751</v>
      </c>
      <c r="N2245" s="456" t="s">
        <v>751</v>
      </c>
      <c r="O2245" s="456" t="s">
        <v>751</v>
      </c>
      <c r="P2245" s="456" t="s">
        <v>751</v>
      </c>
      <c r="Q2245" s="456" t="s">
        <v>751</v>
      </c>
      <c r="R2245" s="456" t="s">
        <v>751</v>
      </c>
      <c r="S2245" s="456" t="s">
        <v>751</v>
      </c>
      <c r="T2245" s="456" t="s">
        <v>751</v>
      </c>
      <c r="U2245" s="456" t="s">
        <v>751</v>
      </c>
      <c r="V2245" s="456" t="s">
        <v>751</v>
      </c>
      <c r="W2245" s="456" t="s">
        <v>751</v>
      </c>
      <c r="X2245" s="456" t="s">
        <v>751</v>
      </c>
      <c r="Y2245" s="456" t="s">
        <v>751</v>
      </c>
      <c r="Z2245" s="456" t="s">
        <v>751</v>
      </c>
      <c r="AA2245" s="456" t="s">
        <v>751</v>
      </c>
      <c r="AB2245" s="456" t="s">
        <v>751</v>
      </c>
      <c r="AC2245" s="456" t="s">
        <v>751</v>
      </c>
    </row>
    <row r="2246" spans="1:29" x14ac:dyDescent="0.25">
      <c r="A2246" s="452" t="s">
        <v>765</v>
      </c>
      <c r="B2246" s="456" t="s">
        <v>751</v>
      </c>
      <c r="C2246" s="456" t="s">
        <v>751</v>
      </c>
      <c r="D2246" s="456" t="s">
        <v>751</v>
      </c>
      <c r="E2246" s="456" t="s">
        <v>751</v>
      </c>
      <c r="F2246" s="456" t="s">
        <v>751</v>
      </c>
      <c r="G2246" s="456" t="s">
        <v>751</v>
      </c>
      <c r="H2246" s="456" t="s">
        <v>751</v>
      </c>
      <c r="I2246" s="456" t="s">
        <v>751</v>
      </c>
      <c r="J2246" s="456" t="s">
        <v>751</v>
      </c>
      <c r="K2246" s="456" t="s">
        <v>751</v>
      </c>
      <c r="L2246" s="456" t="s">
        <v>751</v>
      </c>
      <c r="M2246" s="456" t="s">
        <v>751</v>
      </c>
      <c r="N2246" s="456" t="s">
        <v>751</v>
      </c>
      <c r="O2246" s="456" t="s">
        <v>751</v>
      </c>
      <c r="P2246" s="456" t="s">
        <v>751</v>
      </c>
      <c r="Q2246" s="456" t="s">
        <v>751</v>
      </c>
      <c r="R2246" s="456" t="s">
        <v>751</v>
      </c>
      <c r="S2246" s="456" t="s">
        <v>751</v>
      </c>
      <c r="T2246" s="456" t="s">
        <v>751</v>
      </c>
      <c r="U2246" s="456" t="s">
        <v>751</v>
      </c>
      <c r="V2246" s="456" t="s">
        <v>751</v>
      </c>
      <c r="W2246" s="456" t="s">
        <v>751</v>
      </c>
      <c r="X2246" s="456" t="s">
        <v>751</v>
      </c>
      <c r="Y2246" s="456" t="s">
        <v>751</v>
      </c>
      <c r="Z2246" s="456" t="s">
        <v>751</v>
      </c>
      <c r="AA2246" s="456" t="s">
        <v>751</v>
      </c>
      <c r="AB2246" s="456" t="s">
        <v>751</v>
      </c>
      <c r="AC2246" s="456" t="s">
        <v>751</v>
      </c>
    </row>
    <row r="2247" spans="1:29" x14ac:dyDescent="0.25">
      <c r="A2247" s="452" t="s">
        <v>766</v>
      </c>
      <c r="B2247" s="456" t="s">
        <v>751</v>
      </c>
      <c r="C2247" s="456" t="s">
        <v>751</v>
      </c>
      <c r="D2247" s="456" t="s">
        <v>751</v>
      </c>
      <c r="E2247" s="456" t="s">
        <v>751</v>
      </c>
      <c r="F2247" s="456" t="s">
        <v>751</v>
      </c>
      <c r="G2247" s="456" t="s">
        <v>751</v>
      </c>
      <c r="H2247" s="456" t="s">
        <v>751</v>
      </c>
      <c r="I2247" s="456" t="s">
        <v>751</v>
      </c>
      <c r="J2247" s="456" t="s">
        <v>751</v>
      </c>
      <c r="K2247" s="456" t="s">
        <v>751</v>
      </c>
      <c r="L2247" s="456" t="s">
        <v>751</v>
      </c>
      <c r="M2247" s="456" t="s">
        <v>751</v>
      </c>
      <c r="N2247" s="456" t="s">
        <v>751</v>
      </c>
      <c r="O2247" s="456" t="s">
        <v>751</v>
      </c>
      <c r="P2247" s="456" t="s">
        <v>751</v>
      </c>
      <c r="Q2247" s="456" t="s">
        <v>751</v>
      </c>
      <c r="R2247" s="456" t="s">
        <v>751</v>
      </c>
      <c r="S2247" s="456" t="s">
        <v>751</v>
      </c>
      <c r="T2247" s="456" t="s">
        <v>751</v>
      </c>
      <c r="U2247" s="456" t="s">
        <v>751</v>
      </c>
      <c r="V2247" s="456" t="s">
        <v>751</v>
      </c>
      <c r="W2247" s="456" t="s">
        <v>751</v>
      </c>
      <c r="X2247" s="456" t="s">
        <v>751</v>
      </c>
      <c r="Y2247" s="456" t="s">
        <v>751</v>
      </c>
      <c r="Z2247" s="456" t="s">
        <v>751</v>
      </c>
      <c r="AA2247" s="456" t="s">
        <v>751</v>
      </c>
      <c r="AB2247" s="456" t="s">
        <v>751</v>
      </c>
      <c r="AC2247" s="456" t="s">
        <v>751</v>
      </c>
    </row>
    <row r="2248" spans="1:29" x14ac:dyDescent="0.25">
      <c r="A2248" s="452" t="s">
        <v>767</v>
      </c>
      <c r="B2248" s="456" t="s">
        <v>751</v>
      </c>
      <c r="C2248" s="456" t="s">
        <v>751</v>
      </c>
      <c r="D2248" s="456" t="s">
        <v>751</v>
      </c>
      <c r="E2248" s="456" t="s">
        <v>751</v>
      </c>
      <c r="F2248" s="456" t="s">
        <v>751</v>
      </c>
      <c r="G2248" s="456" t="s">
        <v>751</v>
      </c>
      <c r="H2248" s="456" t="s">
        <v>751</v>
      </c>
      <c r="I2248" s="456" t="s">
        <v>751</v>
      </c>
      <c r="J2248" s="456" t="s">
        <v>751</v>
      </c>
      <c r="K2248" s="456" t="s">
        <v>751</v>
      </c>
      <c r="L2248" s="456" t="s">
        <v>751</v>
      </c>
      <c r="M2248" s="456" t="s">
        <v>751</v>
      </c>
      <c r="N2248" s="456" t="s">
        <v>751</v>
      </c>
      <c r="O2248" s="456" t="s">
        <v>751</v>
      </c>
      <c r="P2248" s="456" t="s">
        <v>751</v>
      </c>
      <c r="Q2248" s="456" t="s">
        <v>751</v>
      </c>
      <c r="R2248" s="456" t="s">
        <v>751</v>
      </c>
      <c r="S2248" s="456" t="s">
        <v>751</v>
      </c>
      <c r="T2248" s="456" t="s">
        <v>751</v>
      </c>
      <c r="U2248" s="456" t="s">
        <v>751</v>
      </c>
      <c r="V2248" s="456" t="s">
        <v>751</v>
      </c>
      <c r="W2248" s="456" t="s">
        <v>751</v>
      </c>
      <c r="X2248" s="456" t="s">
        <v>751</v>
      </c>
      <c r="Y2248" s="456" t="s">
        <v>751</v>
      </c>
      <c r="Z2248" s="456" t="s">
        <v>751</v>
      </c>
      <c r="AA2248" s="456" t="s">
        <v>751</v>
      </c>
      <c r="AB2248" s="456" t="s">
        <v>751</v>
      </c>
      <c r="AC2248" s="456" t="s">
        <v>751</v>
      </c>
    </row>
    <row r="2249" spans="1:29" x14ac:dyDescent="0.25">
      <c r="A2249" s="452" t="s">
        <v>768</v>
      </c>
      <c r="B2249" s="456" t="s">
        <v>751</v>
      </c>
      <c r="C2249" s="456" t="s">
        <v>751</v>
      </c>
      <c r="D2249" s="456" t="s">
        <v>751</v>
      </c>
      <c r="E2249" s="456" t="s">
        <v>751</v>
      </c>
      <c r="F2249" s="456" t="s">
        <v>751</v>
      </c>
      <c r="G2249" s="456" t="s">
        <v>751</v>
      </c>
      <c r="H2249" s="456" t="s">
        <v>751</v>
      </c>
      <c r="I2249" s="456" t="s">
        <v>751</v>
      </c>
      <c r="J2249" s="456" t="s">
        <v>751</v>
      </c>
      <c r="K2249" s="456" t="s">
        <v>751</v>
      </c>
      <c r="L2249" s="456" t="s">
        <v>751</v>
      </c>
      <c r="M2249" s="456" t="s">
        <v>751</v>
      </c>
      <c r="N2249" s="456" t="s">
        <v>751</v>
      </c>
      <c r="O2249" s="456" t="s">
        <v>751</v>
      </c>
      <c r="P2249" s="456" t="s">
        <v>751</v>
      </c>
      <c r="Q2249" s="456" t="s">
        <v>751</v>
      </c>
      <c r="R2249" s="456" t="s">
        <v>751</v>
      </c>
      <c r="S2249" s="456" t="s">
        <v>751</v>
      </c>
      <c r="T2249" s="456" t="s">
        <v>751</v>
      </c>
      <c r="U2249" s="456" t="s">
        <v>751</v>
      </c>
      <c r="V2249" s="456" t="s">
        <v>751</v>
      </c>
      <c r="W2249" s="456" t="s">
        <v>751</v>
      </c>
      <c r="X2249" s="456" t="s">
        <v>751</v>
      </c>
      <c r="Y2249" s="456" t="s">
        <v>751</v>
      </c>
      <c r="Z2249" s="456" t="s">
        <v>751</v>
      </c>
      <c r="AA2249" s="456" t="s">
        <v>751</v>
      </c>
      <c r="AB2249" s="456" t="s">
        <v>751</v>
      </c>
      <c r="AC2249" s="456" t="s">
        <v>751</v>
      </c>
    </row>
    <row r="2250" spans="1:29" x14ac:dyDescent="0.25">
      <c r="A2250" s="452" t="s">
        <v>769</v>
      </c>
      <c r="B2250" s="456" t="s">
        <v>751</v>
      </c>
      <c r="C2250" s="456" t="s">
        <v>751</v>
      </c>
      <c r="D2250" s="456" t="s">
        <v>751</v>
      </c>
      <c r="E2250" s="456" t="s">
        <v>751</v>
      </c>
      <c r="F2250" s="456" t="s">
        <v>751</v>
      </c>
      <c r="G2250" s="456" t="s">
        <v>751</v>
      </c>
      <c r="H2250" s="456" t="s">
        <v>751</v>
      </c>
      <c r="I2250" s="456" t="s">
        <v>751</v>
      </c>
      <c r="J2250" s="456" t="s">
        <v>751</v>
      </c>
      <c r="K2250" s="456" t="s">
        <v>751</v>
      </c>
      <c r="L2250" s="456" t="s">
        <v>751</v>
      </c>
      <c r="M2250" s="456" t="s">
        <v>751</v>
      </c>
      <c r="N2250" s="456" t="s">
        <v>751</v>
      </c>
      <c r="O2250" s="456" t="s">
        <v>751</v>
      </c>
      <c r="P2250" s="456" t="s">
        <v>751</v>
      </c>
      <c r="Q2250" s="456" t="s">
        <v>751</v>
      </c>
      <c r="R2250" s="456" t="s">
        <v>751</v>
      </c>
      <c r="S2250" s="456" t="s">
        <v>751</v>
      </c>
      <c r="T2250" s="456" t="s">
        <v>751</v>
      </c>
      <c r="U2250" s="456" t="s">
        <v>751</v>
      </c>
      <c r="V2250" s="456" t="s">
        <v>751</v>
      </c>
      <c r="W2250" s="456" t="s">
        <v>751</v>
      </c>
      <c r="X2250" s="456" t="s">
        <v>751</v>
      </c>
      <c r="Y2250" s="456" t="s">
        <v>751</v>
      </c>
      <c r="Z2250" s="456" t="s">
        <v>751</v>
      </c>
      <c r="AA2250" s="456" t="s">
        <v>751</v>
      </c>
      <c r="AB2250" s="456" t="s">
        <v>751</v>
      </c>
      <c r="AC2250" s="456" t="s">
        <v>751</v>
      </c>
    </row>
    <row r="2251" spans="1:29" x14ac:dyDescent="0.25">
      <c r="A2251" s="452" t="s">
        <v>770</v>
      </c>
      <c r="B2251" s="456" t="s">
        <v>751</v>
      </c>
      <c r="C2251" s="456" t="s">
        <v>751</v>
      </c>
      <c r="D2251" s="456" t="s">
        <v>751</v>
      </c>
      <c r="E2251" s="456" t="s">
        <v>751</v>
      </c>
      <c r="F2251" s="456" t="s">
        <v>751</v>
      </c>
      <c r="G2251" s="456" t="s">
        <v>751</v>
      </c>
      <c r="H2251" s="456" t="s">
        <v>751</v>
      </c>
      <c r="I2251" s="456" t="s">
        <v>751</v>
      </c>
      <c r="J2251" s="456" t="s">
        <v>751</v>
      </c>
      <c r="K2251" s="456" t="s">
        <v>751</v>
      </c>
      <c r="L2251" s="456" t="s">
        <v>751</v>
      </c>
      <c r="M2251" s="456" t="s">
        <v>751</v>
      </c>
      <c r="N2251" s="456" t="s">
        <v>751</v>
      </c>
      <c r="O2251" s="456" t="s">
        <v>751</v>
      </c>
      <c r="P2251" s="456" t="s">
        <v>751</v>
      </c>
      <c r="Q2251" s="456" t="s">
        <v>751</v>
      </c>
      <c r="R2251" s="456" t="s">
        <v>751</v>
      </c>
      <c r="S2251" s="456" t="s">
        <v>751</v>
      </c>
      <c r="T2251" s="456" t="s">
        <v>751</v>
      </c>
      <c r="U2251" s="456" t="s">
        <v>751</v>
      </c>
      <c r="V2251" s="456" t="s">
        <v>751</v>
      </c>
      <c r="W2251" s="456" t="s">
        <v>751</v>
      </c>
      <c r="X2251" s="456" t="s">
        <v>751</v>
      </c>
      <c r="Y2251" s="456" t="s">
        <v>751</v>
      </c>
      <c r="Z2251" s="456" t="s">
        <v>751</v>
      </c>
      <c r="AA2251" s="456" t="s">
        <v>751</v>
      </c>
      <c r="AB2251" s="456" t="s">
        <v>751</v>
      </c>
      <c r="AC2251" s="456" t="s">
        <v>751</v>
      </c>
    </row>
    <row r="2252" spans="1:29" x14ac:dyDescent="0.25">
      <c r="A2252" s="452" t="s">
        <v>771</v>
      </c>
      <c r="B2252" s="456" t="s">
        <v>751</v>
      </c>
      <c r="C2252" s="456" t="s">
        <v>751</v>
      </c>
      <c r="D2252" s="456" t="s">
        <v>751</v>
      </c>
      <c r="E2252" s="456" t="s">
        <v>751</v>
      </c>
      <c r="F2252" s="456" t="s">
        <v>751</v>
      </c>
      <c r="G2252" s="456" t="s">
        <v>751</v>
      </c>
      <c r="H2252" s="456" t="s">
        <v>751</v>
      </c>
      <c r="I2252" s="456" t="s">
        <v>751</v>
      </c>
      <c r="J2252" s="456" t="s">
        <v>751</v>
      </c>
      <c r="K2252" s="456" t="s">
        <v>751</v>
      </c>
      <c r="L2252" s="456" t="s">
        <v>751</v>
      </c>
      <c r="M2252" s="456" t="s">
        <v>751</v>
      </c>
      <c r="N2252" s="456" t="s">
        <v>751</v>
      </c>
      <c r="O2252" s="456" t="s">
        <v>751</v>
      </c>
      <c r="P2252" s="456" t="s">
        <v>751</v>
      </c>
      <c r="Q2252" s="456" t="s">
        <v>751</v>
      </c>
      <c r="R2252" s="456" t="s">
        <v>751</v>
      </c>
      <c r="S2252" s="456" t="s">
        <v>751</v>
      </c>
      <c r="T2252" s="456" t="s">
        <v>751</v>
      </c>
      <c r="U2252" s="456" t="s">
        <v>751</v>
      </c>
      <c r="V2252" s="456" t="s">
        <v>751</v>
      </c>
      <c r="W2252" s="456" t="s">
        <v>751</v>
      </c>
      <c r="X2252" s="456" t="s">
        <v>751</v>
      </c>
      <c r="Y2252" s="456" t="s">
        <v>751</v>
      </c>
      <c r="Z2252" s="456" t="s">
        <v>751</v>
      </c>
      <c r="AA2252" s="456" t="s">
        <v>751</v>
      </c>
      <c r="AB2252" s="456" t="s">
        <v>751</v>
      </c>
      <c r="AC2252" s="456" t="s">
        <v>751</v>
      </c>
    </row>
    <row r="2253" spans="1:29" x14ac:dyDescent="0.25">
      <c r="A2253" s="452" t="s">
        <v>772</v>
      </c>
      <c r="B2253" s="456" t="s">
        <v>751</v>
      </c>
      <c r="C2253" s="456" t="s">
        <v>751</v>
      </c>
      <c r="D2253" s="456" t="s">
        <v>751</v>
      </c>
      <c r="E2253" s="456" t="s">
        <v>751</v>
      </c>
      <c r="F2253" s="456" t="s">
        <v>751</v>
      </c>
      <c r="G2253" s="456" t="s">
        <v>751</v>
      </c>
      <c r="H2253" s="456" t="s">
        <v>751</v>
      </c>
      <c r="I2253" s="456" t="s">
        <v>751</v>
      </c>
      <c r="J2253" s="456" t="s">
        <v>751</v>
      </c>
      <c r="K2253" s="456" t="s">
        <v>751</v>
      </c>
      <c r="L2253" s="456" t="s">
        <v>751</v>
      </c>
      <c r="M2253" s="456" t="s">
        <v>751</v>
      </c>
      <c r="N2253" s="456" t="s">
        <v>751</v>
      </c>
      <c r="O2253" s="456" t="s">
        <v>751</v>
      </c>
      <c r="P2253" s="456" t="s">
        <v>751</v>
      </c>
      <c r="Q2253" s="456" t="s">
        <v>751</v>
      </c>
      <c r="R2253" s="456" t="s">
        <v>751</v>
      </c>
      <c r="S2253" s="456" t="s">
        <v>751</v>
      </c>
      <c r="T2253" s="456" t="s">
        <v>751</v>
      </c>
      <c r="U2253" s="456" t="s">
        <v>751</v>
      </c>
      <c r="V2253" s="456" t="s">
        <v>751</v>
      </c>
      <c r="W2253" s="456" t="s">
        <v>751</v>
      </c>
      <c r="X2253" s="456" t="s">
        <v>751</v>
      </c>
      <c r="Y2253" s="456" t="s">
        <v>751</v>
      </c>
      <c r="Z2253" s="456" t="s">
        <v>751</v>
      </c>
      <c r="AA2253" s="456" t="s">
        <v>751</v>
      </c>
      <c r="AB2253" s="456" t="s">
        <v>751</v>
      </c>
      <c r="AC2253" s="456" t="s">
        <v>751</v>
      </c>
    </row>
    <row r="2254" spans="1:29" x14ac:dyDescent="0.25">
      <c r="A2254" s="452" t="s">
        <v>773</v>
      </c>
      <c r="B2254" s="456" t="s">
        <v>751</v>
      </c>
      <c r="C2254" s="456" t="s">
        <v>751</v>
      </c>
      <c r="D2254" s="456" t="s">
        <v>751</v>
      </c>
      <c r="E2254" s="456" t="s">
        <v>751</v>
      </c>
      <c r="F2254" s="456" t="s">
        <v>751</v>
      </c>
      <c r="G2254" s="456" t="s">
        <v>751</v>
      </c>
      <c r="H2254" s="456" t="s">
        <v>751</v>
      </c>
      <c r="I2254" s="456" t="s">
        <v>751</v>
      </c>
      <c r="J2254" s="456" t="s">
        <v>751</v>
      </c>
      <c r="K2254" s="456" t="s">
        <v>751</v>
      </c>
      <c r="L2254" s="456" t="s">
        <v>751</v>
      </c>
      <c r="M2254" s="456" t="s">
        <v>751</v>
      </c>
      <c r="N2254" s="456" t="s">
        <v>751</v>
      </c>
      <c r="O2254" s="456" t="s">
        <v>751</v>
      </c>
      <c r="P2254" s="456" t="s">
        <v>751</v>
      </c>
      <c r="Q2254" s="456" t="s">
        <v>751</v>
      </c>
      <c r="R2254" s="456" t="s">
        <v>751</v>
      </c>
      <c r="S2254" s="456" t="s">
        <v>751</v>
      </c>
      <c r="T2254" s="456" t="s">
        <v>751</v>
      </c>
      <c r="U2254" s="456" t="s">
        <v>751</v>
      </c>
      <c r="V2254" s="456" t="s">
        <v>751</v>
      </c>
      <c r="W2254" s="456" t="s">
        <v>751</v>
      </c>
      <c r="X2254" s="456" t="s">
        <v>751</v>
      </c>
      <c r="Y2254" s="456" t="s">
        <v>751</v>
      </c>
      <c r="Z2254" s="456" t="s">
        <v>751</v>
      </c>
      <c r="AA2254" s="456" t="s">
        <v>751</v>
      </c>
      <c r="AB2254" s="456" t="s">
        <v>751</v>
      </c>
      <c r="AC2254" s="456" t="s">
        <v>751</v>
      </c>
    </row>
    <row r="2255" spans="1:29" x14ac:dyDescent="0.25">
      <c r="A2255" s="452" t="s">
        <v>774</v>
      </c>
      <c r="B2255" s="456" t="s">
        <v>751</v>
      </c>
      <c r="C2255" s="456" t="s">
        <v>751</v>
      </c>
      <c r="D2255" s="456" t="s">
        <v>751</v>
      </c>
      <c r="E2255" s="456" t="s">
        <v>751</v>
      </c>
      <c r="F2255" s="456" t="s">
        <v>751</v>
      </c>
      <c r="G2255" s="456" t="s">
        <v>751</v>
      </c>
      <c r="H2255" s="456" t="s">
        <v>751</v>
      </c>
      <c r="I2255" s="456" t="s">
        <v>751</v>
      </c>
      <c r="J2255" s="456" t="s">
        <v>751</v>
      </c>
      <c r="K2255" s="456" t="s">
        <v>751</v>
      </c>
      <c r="L2255" s="456" t="s">
        <v>751</v>
      </c>
      <c r="M2255" s="456" t="s">
        <v>751</v>
      </c>
      <c r="N2255" s="456" t="s">
        <v>751</v>
      </c>
      <c r="O2255" s="456" t="s">
        <v>751</v>
      </c>
      <c r="P2255" s="456" t="s">
        <v>751</v>
      </c>
      <c r="Q2255" s="456" t="s">
        <v>751</v>
      </c>
      <c r="R2255" s="456" t="s">
        <v>751</v>
      </c>
      <c r="S2255" s="456" t="s">
        <v>751</v>
      </c>
      <c r="T2255" s="456" t="s">
        <v>751</v>
      </c>
      <c r="U2255" s="456" t="s">
        <v>751</v>
      </c>
      <c r="V2255" s="456" t="s">
        <v>751</v>
      </c>
      <c r="W2255" s="456" t="s">
        <v>751</v>
      </c>
      <c r="X2255" s="456" t="s">
        <v>751</v>
      </c>
      <c r="Y2255" s="456" t="s">
        <v>751</v>
      </c>
      <c r="Z2255" s="456" t="s">
        <v>751</v>
      </c>
      <c r="AA2255" s="456" t="s">
        <v>751</v>
      </c>
      <c r="AB2255" s="456" t="s">
        <v>751</v>
      </c>
      <c r="AC2255" s="456" t="s">
        <v>751</v>
      </c>
    </row>
    <row r="2256" spans="1:29" x14ac:dyDescent="0.25">
      <c r="A2256" s="452" t="s">
        <v>8</v>
      </c>
      <c r="B2256" s="456" t="s">
        <v>751</v>
      </c>
      <c r="C2256" s="456" t="s">
        <v>751</v>
      </c>
      <c r="D2256" s="456" t="s">
        <v>751</v>
      </c>
      <c r="E2256" s="456" t="s">
        <v>751</v>
      </c>
      <c r="F2256" s="456" t="s">
        <v>751</v>
      </c>
      <c r="G2256" s="456" t="s">
        <v>751</v>
      </c>
      <c r="H2256" s="456" t="s">
        <v>751</v>
      </c>
      <c r="I2256" s="456" t="s">
        <v>751</v>
      </c>
      <c r="J2256" s="456" t="s">
        <v>751</v>
      </c>
      <c r="K2256" s="456" t="s">
        <v>751</v>
      </c>
      <c r="L2256" s="456" t="s">
        <v>751</v>
      </c>
      <c r="M2256" s="456" t="s">
        <v>751</v>
      </c>
      <c r="N2256" s="456" t="s">
        <v>751</v>
      </c>
      <c r="O2256" s="456" t="s">
        <v>751</v>
      </c>
      <c r="P2256" s="456" t="s">
        <v>751</v>
      </c>
      <c r="Q2256" s="456" t="s">
        <v>751</v>
      </c>
      <c r="R2256" s="456" t="s">
        <v>751</v>
      </c>
      <c r="S2256" s="456" t="s">
        <v>751</v>
      </c>
      <c r="T2256" s="456" t="s">
        <v>751</v>
      </c>
      <c r="U2256" s="456" t="s">
        <v>751</v>
      </c>
      <c r="V2256" s="456" t="s">
        <v>751</v>
      </c>
      <c r="W2256" s="456" t="s">
        <v>751</v>
      </c>
      <c r="X2256" s="456" t="s">
        <v>751</v>
      </c>
      <c r="Y2256" s="456" t="s">
        <v>751</v>
      </c>
      <c r="Z2256" s="456" t="s">
        <v>751</v>
      </c>
      <c r="AA2256" s="456" t="s">
        <v>751</v>
      </c>
      <c r="AB2256" s="456" t="s">
        <v>751</v>
      </c>
      <c r="AC2256" s="456" t="s">
        <v>751</v>
      </c>
    </row>
    <row r="2257" spans="1:29" x14ac:dyDescent="0.25">
      <c r="A2257" s="452" t="s">
        <v>11</v>
      </c>
      <c r="B2257" s="456" t="s">
        <v>751</v>
      </c>
      <c r="C2257" s="456" t="s">
        <v>751</v>
      </c>
      <c r="D2257" s="456" t="s">
        <v>751</v>
      </c>
      <c r="E2257" s="456" t="s">
        <v>751</v>
      </c>
      <c r="F2257" s="456" t="s">
        <v>751</v>
      </c>
      <c r="G2257" s="456" t="s">
        <v>751</v>
      </c>
      <c r="H2257" s="456" t="s">
        <v>751</v>
      </c>
      <c r="I2257" s="456" t="s">
        <v>751</v>
      </c>
      <c r="J2257" s="456" t="s">
        <v>751</v>
      </c>
      <c r="K2257" s="456" t="s">
        <v>751</v>
      </c>
      <c r="L2257" s="456" t="s">
        <v>751</v>
      </c>
      <c r="M2257" s="456" t="s">
        <v>751</v>
      </c>
      <c r="N2257" s="456" t="s">
        <v>751</v>
      </c>
      <c r="O2257" s="456" t="s">
        <v>751</v>
      </c>
      <c r="P2257" s="456" t="s">
        <v>751</v>
      </c>
      <c r="Q2257" s="456" t="s">
        <v>751</v>
      </c>
      <c r="R2257" s="456" t="s">
        <v>751</v>
      </c>
      <c r="S2257" s="456" t="s">
        <v>751</v>
      </c>
      <c r="T2257" s="456" t="s">
        <v>751</v>
      </c>
      <c r="U2257" s="456" t="s">
        <v>751</v>
      </c>
      <c r="V2257" s="456" t="s">
        <v>751</v>
      </c>
      <c r="W2257" s="456" t="s">
        <v>751</v>
      </c>
      <c r="X2257" s="456" t="s">
        <v>751</v>
      </c>
      <c r="Y2257" s="456" t="s">
        <v>751</v>
      </c>
      <c r="Z2257" s="456" t="s">
        <v>751</v>
      </c>
      <c r="AA2257" s="456" t="s">
        <v>751</v>
      </c>
      <c r="AB2257" s="456" t="s">
        <v>751</v>
      </c>
      <c r="AC2257" s="456" t="s">
        <v>751</v>
      </c>
    </row>
    <row r="2258" spans="1:29" x14ac:dyDescent="0.25">
      <c r="A2258" s="452" t="s">
        <v>775</v>
      </c>
      <c r="B2258" s="456" t="s">
        <v>751</v>
      </c>
      <c r="C2258" s="456" t="s">
        <v>751</v>
      </c>
      <c r="D2258" s="456" t="s">
        <v>751</v>
      </c>
      <c r="E2258" s="456" t="s">
        <v>751</v>
      </c>
      <c r="F2258" s="456" t="s">
        <v>751</v>
      </c>
      <c r="G2258" s="456" t="s">
        <v>751</v>
      </c>
      <c r="H2258" s="456" t="s">
        <v>751</v>
      </c>
      <c r="I2258" s="456" t="s">
        <v>751</v>
      </c>
      <c r="J2258" s="456" t="s">
        <v>751</v>
      </c>
      <c r="K2258" s="456" t="s">
        <v>751</v>
      </c>
      <c r="L2258" s="456" t="s">
        <v>751</v>
      </c>
      <c r="M2258" s="456" t="s">
        <v>751</v>
      </c>
      <c r="N2258" s="456" t="s">
        <v>751</v>
      </c>
      <c r="O2258" s="456" t="s">
        <v>751</v>
      </c>
      <c r="P2258" s="456" t="s">
        <v>751</v>
      </c>
      <c r="Q2258" s="456" t="s">
        <v>751</v>
      </c>
      <c r="R2258" s="456" t="s">
        <v>751</v>
      </c>
      <c r="S2258" s="456" t="s">
        <v>751</v>
      </c>
      <c r="T2258" s="456" t="s">
        <v>751</v>
      </c>
      <c r="U2258" s="456" t="s">
        <v>751</v>
      </c>
      <c r="V2258" s="456" t="s">
        <v>751</v>
      </c>
      <c r="W2258" s="456" t="s">
        <v>751</v>
      </c>
      <c r="X2258" s="456" t="s">
        <v>751</v>
      </c>
      <c r="Y2258" s="456" t="s">
        <v>751</v>
      </c>
      <c r="Z2258" s="456" t="s">
        <v>751</v>
      </c>
      <c r="AA2258" s="456" t="s">
        <v>751</v>
      </c>
      <c r="AB2258" s="456" t="s">
        <v>751</v>
      </c>
      <c r="AC2258" s="456" t="s">
        <v>751</v>
      </c>
    </row>
    <row r="2259" spans="1:29" x14ac:dyDescent="0.25">
      <c r="A2259" s="452" t="s">
        <v>9</v>
      </c>
      <c r="B2259" s="456" t="s">
        <v>751</v>
      </c>
      <c r="C2259" s="456" t="s">
        <v>751</v>
      </c>
      <c r="D2259" s="456" t="s">
        <v>751</v>
      </c>
      <c r="E2259" s="456" t="s">
        <v>751</v>
      </c>
      <c r="F2259" s="456" t="s">
        <v>751</v>
      </c>
      <c r="G2259" s="456" t="s">
        <v>751</v>
      </c>
      <c r="H2259" s="456" t="s">
        <v>751</v>
      </c>
      <c r="I2259" s="456" t="s">
        <v>751</v>
      </c>
      <c r="J2259" s="456" t="s">
        <v>751</v>
      </c>
      <c r="K2259" s="456" t="s">
        <v>751</v>
      </c>
      <c r="L2259" s="456" t="s">
        <v>751</v>
      </c>
      <c r="M2259" s="456" t="s">
        <v>751</v>
      </c>
      <c r="N2259" s="456" t="s">
        <v>751</v>
      </c>
      <c r="O2259" s="456" t="s">
        <v>751</v>
      </c>
      <c r="P2259" s="456" t="s">
        <v>751</v>
      </c>
      <c r="Q2259" s="456" t="s">
        <v>751</v>
      </c>
      <c r="R2259" s="456" t="s">
        <v>751</v>
      </c>
      <c r="S2259" s="456" t="s">
        <v>751</v>
      </c>
      <c r="T2259" s="456" t="s">
        <v>751</v>
      </c>
      <c r="U2259" s="456" t="s">
        <v>751</v>
      </c>
      <c r="V2259" s="456" t="s">
        <v>751</v>
      </c>
      <c r="W2259" s="456" t="s">
        <v>751</v>
      </c>
      <c r="X2259" s="456" t="s">
        <v>751</v>
      </c>
      <c r="Y2259" s="456" t="s">
        <v>751</v>
      </c>
      <c r="Z2259" s="456" t="s">
        <v>751</v>
      </c>
      <c r="AA2259" s="456" t="s">
        <v>751</v>
      </c>
      <c r="AB2259" s="456" t="s">
        <v>751</v>
      </c>
      <c r="AC2259" s="456" t="s">
        <v>751</v>
      </c>
    </row>
    <row r="2260" spans="1:29" x14ac:dyDescent="0.25">
      <c r="A2260" s="452" t="s">
        <v>776</v>
      </c>
      <c r="B2260" s="456" t="s">
        <v>751</v>
      </c>
      <c r="C2260" s="456" t="s">
        <v>751</v>
      </c>
      <c r="D2260" s="456" t="s">
        <v>751</v>
      </c>
      <c r="E2260" s="456" t="s">
        <v>751</v>
      </c>
      <c r="F2260" s="456" t="s">
        <v>751</v>
      </c>
      <c r="G2260" s="456" t="s">
        <v>751</v>
      </c>
      <c r="H2260" s="456" t="s">
        <v>751</v>
      </c>
      <c r="I2260" s="456" t="s">
        <v>751</v>
      </c>
      <c r="J2260" s="456" t="s">
        <v>751</v>
      </c>
      <c r="K2260" s="456" t="s">
        <v>751</v>
      </c>
      <c r="L2260" s="456" t="s">
        <v>751</v>
      </c>
      <c r="M2260" s="456" t="s">
        <v>751</v>
      </c>
      <c r="N2260" s="456" t="s">
        <v>751</v>
      </c>
      <c r="O2260" s="456" t="s">
        <v>751</v>
      </c>
      <c r="P2260" s="456" t="s">
        <v>751</v>
      </c>
      <c r="Q2260" s="456" t="s">
        <v>751</v>
      </c>
      <c r="R2260" s="456" t="s">
        <v>751</v>
      </c>
      <c r="S2260" s="456" t="s">
        <v>751</v>
      </c>
      <c r="T2260" s="456" t="s">
        <v>751</v>
      </c>
      <c r="U2260" s="456" t="s">
        <v>751</v>
      </c>
      <c r="V2260" s="456" t="s">
        <v>751</v>
      </c>
      <c r="W2260" s="456" t="s">
        <v>751</v>
      </c>
      <c r="X2260" s="456" t="s">
        <v>751</v>
      </c>
      <c r="Y2260" s="456" t="s">
        <v>751</v>
      </c>
      <c r="Z2260" s="456" t="s">
        <v>751</v>
      </c>
      <c r="AA2260" s="456" t="s">
        <v>751</v>
      </c>
      <c r="AB2260" s="456" t="s">
        <v>751</v>
      </c>
      <c r="AC2260" s="456" t="s">
        <v>751</v>
      </c>
    </row>
    <row r="2261" spans="1:29" x14ac:dyDescent="0.25">
      <c r="A2261" s="452" t="s">
        <v>10</v>
      </c>
      <c r="B2261" s="456" t="s">
        <v>751</v>
      </c>
      <c r="C2261" s="456" t="s">
        <v>751</v>
      </c>
      <c r="D2261" s="456" t="s">
        <v>751</v>
      </c>
      <c r="E2261" s="456" t="s">
        <v>751</v>
      </c>
      <c r="F2261" s="456" t="s">
        <v>751</v>
      </c>
      <c r="G2261" s="456" t="s">
        <v>751</v>
      </c>
      <c r="H2261" s="456" t="s">
        <v>751</v>
      </c>
      <c r="I2261" s="456" t="s">
        <v>751</v>
      </c>
      <c r="J2261" s="456" t="s">
        <v>751</v>
      </c>
      <c r="K2261" s="456" t="s">
        <v>751</v>
      </c>
      <c r="L2261" s="456" t="s">
        <v>751</v>
      </c>
      <c r="M2261" s="456" t="s">
        <v>751</v>
      </c>
      <c r="N2261" s="456" t="s">
        <v>751</v>
      </c>
      <c r="O2261" s="456" t="s">
        <v>751</v>
      </c>
      <c r="P2261" s="456" t="s">
        <v>751</v>
      </c>
      <c r="Q2261" s="456" t="s">
        <v>751</v>
      </c>
      <c r="R2261" s="456" t="s">
        <v>751</v>
      </c>
      <c r="S2261" s="456" t="s">
        <v>751</v>
      </c>
      <c r="T2261" s="456" t="s">
        <v>751</v>
      </c>
      <c r="U2261" s="456" t="s">
        <v>751</v>
      </c>
      <c r="V2261" s="456" t="s">
        <v>751</v>
      </c>
      <c r="W2261" s="456" t="s">
        <v>751</v>
      </c>
      <c r="X2261" s="456" t="s">
        <v>751</v>
      </c>
      <c r="Y2261" s="456" t="s">
        <v>751</v>
      </c>
      <c r="Z2261" s="456" t="s">
        <v>751</v>
      </c>
      <c r="AA2261" s="456" t="s">
        <v>751</v>
      </c>
      <c r="AB2261" s="456" t="s">
        <v>751</v>
      </c>
      <c r="AC2261" s="456" t="s">
        <v>751</v>
      </c>
    </row>
    <row r="2262" spans="1:29" x14ac:dyDescent="0.25">
      <c r="A2262" s="452" t="s">
        <v>777</v>
      </c>
      <c r="B2262" s="456" t="s">
        <v>751</v>
      </c>
      <c r="C2262" s="456" t="s">
        <v>751</v>
      </c>
      <c r="D2262" s="456" t="s">
        <v>751</v>
      </c>
      <c r="E2262" s="456" t="s">
        <v>751</v>
      </c>
      <c r="F2262" s="456" t="s">
        <v>751</v>
      </c>
      <c r="G2262" s="456" t="s">
        <v>751</v>
      </c>
      <c r="H2262" s="456" t="s">
        <v>751</v>
      </c>
      <c r="I2262" s="456" t="s">
        <v>751</v>
      </c>
      <c r="J2262" s="456" t="s">
        <v>751</v>
      </c>
      <c r="K2262" s="456" t="s">
        <v>751</v>
      </c>
      <c r="L2262" s="456" t="s">
        <v>751</v>
      </c>
      <c r="M2262" s="456" t="s">
        <v>751</v>
      </c>
      <c r="N2262" s="456" t="s">
        <v>751</v>
      </c>
      <c r="O2262" s="456" t="s">
        <v>751</v>
      </c>
      <c r="P2262" s="456" t="s">
        <v>751</v>
      </c>
      <c r="Q2262" s="456" t="s">
        <v>751</v>
      </c>
      <c r="R2262" s="456" t="s">
        <v>751</v>
      </c>
      <c r="S2262" s="456" t="s">
        <v>751</v>
      </c>
      <c r="T2262" s="456" t="s">
        <v>751</v>
      </c>
      <c r="U2262" s="456" t="s">
        <v>751</v>
      </c>
      <c r="V2262" s="456" t="s">
        <v>751</v>
      </c>
      <c r="W2262" s="456" t="s">
        <v>751</v>
      </c>
      <c r="X2262" s="456" t="s">
        <v>751</v>
      </c>
      <c r="Y2262" s="456" t="s">
        <v>751</v>
      </c>
      <c r="Z2262" s="456" t="s">
        <v>751</v>
      </c>
      <c r="AA2262" s="456" t="s">
        <v>751</v>
      </c>
      <c r="AB2262" s="456" t="s">
        <v>751</v>
      </c>
      <c r="AC2262" s="456" t="s">
        <v>751</v>
      </c>
    </row>
    <row r="2263" spans="1:29" x14ac:dyDescent="0.25">
      <c r="A2263" s="452" t="s">
        <v>778</v>
      </c>
      <c r="B2263" s="456" t="s">
        <v>751</v>
      </c>
      <c r="C2263" s="456" t="s">
        <v>751</v>
      </c>
      <c r="D2263" s="456" t="s">
        <v>751</v>
      </c>
      <c r="E2263" s="456" t="s">
        <v>751</v>
      </c>
      <c r="F2263" s="456" t="s">
        <v>751</v>
      </c>
      <c r="G2263" s="456" t="s">
        <v>751</v>
      </c>
      <c r="H2263" s="456" t="s">
        <v>751</v>
      </c>
      <c r="I2263" s="456" t="s">
        <v>751</v>
      </c>
      <c r="J2263" s="456" t="s">
        <v>751</v>
      </c>
      <c r="K2263" s="456" t="s">
        <v>751</v>
      </c>
      <c r="L2263" s="456" t="s">
        <v>751</v>
      </c>
      <c r="M2263" s="456" t="s">
        <v>751</v>
      </c>
      <c r="N2263" s="456" t="s">
        <v>751</v>
      </c>
      <c r="O2263" s="456" t="s">
        <v>751</v>
      </c>
      <c r="P2263" s="456" t="s">
        <v>751</v>
      </c>
      <c r="Q2263" s="456" t="s">
        <v>751</v>
      </c>
      <c r="R2263" s="456" t="s">
        <v>751</v>
      </c>
      <c r="S2263" s="456" t="s">
        <v>751</v>
      </c>
      <c r="T2263" s="456" t="s">
        <v>751</v>
      </c>
      <c r="U2263" s="456" t="s">
        <v>751</v>
      </c>
      <c r="V2263" s="456" t="s">
        <v>751</v>
      </c>
      <c r="W2263" s="456" t="s">
        <v>751</v>
      </c>
      <c r="X2263" s="456" t="s">
        <v>751</v>
      </c>
      <c r="Y2263" s="456" t="s">
        <v>751</v>
      </c>
      <c r="Z2263" s="456" t="s">
        <v>751</v>
      </c>
      <c r="AA2263" s="456" t="s">
        <v>751</v>
      </c>
      <c r="AB2263" s="456" t="s">
        <v>751</v>
      </c>
      <c r="AC2263" s="456" t="s">
        <v>751</v>
      </c>
    </row>
    <row r="2265" spans="1:29" x14ac:dyDescent="0.25">
      <c r="A2265" s="450" t="s">
        <v>779</v>
      </c>
    </row>
    <row r="2266" spans="1:29" x14ac:dyDescent="0.25">
      <c r="A2266" s="450" t="s">
        <v>751</v>
      </c>
      <c r="B2266" s="450" t="s">
        <v>780</v>
      </c>
    </row>
    <row r="2268" spans="1:29" x14ac:dyDescent="0.25">
      <c r="A2268" s="450" t="s">
        <v>739</v>
      </c>
      <c r="B2268" s="450" t="s">
        <v>740</v>
      </c>
    </row>
    <row r="2269" spans="1:29" x14ac:dyDescent="0.25">
      <c r="A2269" s="450" t="s">
        <v>741</v>
      </c>
      <c r="B2269" s="450" t="s">
        <v>794</v>
      </c>
    </row>
    <row r="2270" spans="1:29" x14ac:dyDescent="0.25">
      <c r="A2270" s="450" t="s">
        <v>743</v>
      </c>
      <c r="B2270" s="450" t="s">
        <v>789</v>
      </c>
    </row>
    <row r="2272" spans="1:29" x14ac:dyDescent="0.25">
      <c r="A2272" s="452" t="s">
        <v>745</v>
      </c>
      <c r="B2272" s="452" t="s">
        <v>51</v>
      </c>
      <c r="C2272" s="452" t="s">
        <v>52</v>
      </c>
      <c r="D2272" s="452" t="s">
        <v>53</v>
      </c>
      <c r="E2272" s="452" t="s">
        <v>54</v>
      </c>
      <c r="F2272" s="452" t="s">
        <v>55</v>
      </c>
      <c r="G2272" s="452" t="s">
        <v>56</v>
      </c>
      <c r="H2272" s="452" t="s">
        <v>57</v>
      </c>
      <c r="I2272" s="452" t="s">
        <v>58</v>
      </c>
      <c r="J2272" s="452" t="s">
        <v>59</v>
      </c>
      <c r="K2272" s="452" t="s">
        <v>60</v>
      </c>
      <c r="L2272" s="452" t="s">
        <v>61</v>
      </c>
      <c r="M2272" s="452" t="s">
        <v>62</v>
      </c>
      <c r="N2272" s="452" t="s">
        <v>63</v>
      </c>
      <c r="O2272" s="452" t="s">
        <v>64</v>
      </c>
      <c r="P2272" s="452" t="s">
        <v>65</v>
      </c>
      <c r="Q2272" s="452" t="s">
        <v>66</v>
      </c>
      <c r="R2272" s="452" t="s">
        <v>67</v>
      </c>
      <c r="S2272" s="452" t="s">
        <v>68</v>
      </c>
      <c r="T2272" s="452" t="s">
        <v>69</v>
      </c>
      <c r="U2272" s="452" t="s">
        <v>70</v>
      </c>
      <c r="V2272" s="452" t="s">
        <v>71</v>
      </c>
      <c r="W2272" s="452" t="s">
        <v>72</v>
      </c>
      <c r="X2272" s="452" t="s">
        <v>73</v>
      </c>
      <c r="Y2272" s="452" t="s">
        <v>74</v>
      </c>
      <c r="Z2272" s="452" t="s">
        <v>75</v>
      </c>
      <c r="AA2272" s="452" t="s">
        <v>76</v>
      </c>
      <c r="AB2272" s="452" t="s">
        <v>77</v>
      </c>
      <c r="AC2272" s="452" t="s">
        <v>746</v>
      </c>
    </row>
    <row r="2273" spans="1:29" x14ac:dyDescent="0.25">
      <c r="A2273" s="452" t="s">
        <v>747</v>
      </c>
      <c r="B2273" s="456" t="s">
        <v>751</v>
      </c>
      <c r="C2273" s="456" t="s">
        <v>751</v>
      </c>
      <c r="D2273" s="456" t="s">
        <v>751</v>
      </c>
      <c r="E2273" s="456" t="s">
        <v>751</v>
      </c>
      <c r="F2273" s="456" t="s">
        <v>751</v>
      </c>
      <c r="G2273" s="456" t="s">
        <v>751</v>
      </c>
      <c r="H2273" s="456" t="s">
        <v>751</v>
      </c>
      <c r="I2273" s="456" t="s">
        <v>751</v>
      </c>
      <c r="J2273" s="456" t="s">
        <v>751</v>
      </c>
      <c r="K2273" s="456" t="s">
        <v>751</v>
      </c>
      <c r="L2273" s="456" t="s">
        <v>751</v>
      </c>
      <c r="M2273" s="456" t="s">
        <v>751</v>
      </c>
      <c r="N2273" s="456" t="s">
        <v>751</v>
      </c>
      <c r="O2273" s="456" t="s">
        <v>751</v>
      </c>
      <c r="P2273" s="456" t="s">
        <v>751</v>
      </c>
      <c r="Q2273" s="456" t="s">
        <v>751</v>
      </c>
      <c r="R2273" s="456" t="s">
        <v>751</v>
      </c>
      <c r="S2273" s="456" t="s">
        <v>751</v>
      </c>
      <c r="T2273" s="456" t="s">
        <v>751</v>
      </c>
      <c r="U2273" s="456" t="s">
        <v>751</v>
      </c>
      <c r="V2273" s="456" t="s">
        <v>751</v>
      </c>
      <c r="W2273" s="456" t="s">
        <v>751</v>
      </c>
      <c r="X2273" s="456" t="s">
        <v>751</v>
      </c>
      <c r="Y2273" s="456" t="s">
        <v>751</v>
      </c>
      <c r="Z2273" s="456" t="s">
        <v>751</v>
      </c>
      <c r="AA2273" s="456" t="s">
        <v>751</v>
      </c>
      <c r="AB2273" s="456" t="s">
        <v>751</v>
      </c>
      <c r="AC2273" s="456" t="s">
        <v>751</v>
      </c>
    </row>
    <row r="2274" spans="1:29" x14ac:dyDescent="0.25">
      <c r="A2274" s="452" t="s">
        <v>748</v>
      </c>
      <c r="B2274" s="456" t="s">
        <v>751</v>
      </c>
      <c r="C2274" s="456" t="s">
        <v>751</v>
      </c>
      <c r="D2274" s="456" t="s">
        <v>751</v>
      </c>
      <c r="E2274" s="456" t="s">
        <v>751</v>
      </c>
      <c r="F2274" s="456" t="s">
        <v>751</v>
      </c>
      <c r="G2274" s="456" t="s">
        <v>751</v>
      </c>
      <c r="H2274" s="456" t="s">
        <v>751</v>
      </c>
      <c r="I2274" s="456" t="s">
        <v>751</v>
      </c>
      <c r="J2274" s="456" t="s">
        <v>751</v>
      </c>
      <c r="K2274" s="456" t="s">
        <v>751</v>
      </c>
      <c r="L2274" s="456" t="s">
        <v>751</v>
      </c>
      <c r="M2274" s="456" t="s">
        <v>751</v>
      </c>
      <c r="N2274" s="456" t="s">
        <v>751</v>
      </c>
      <c r="O2274" s="456" t="s">
        <v>751</v>
      </c>
      <c r="P2274" s="456" t="s">
        <v>751</v>
      </c>
      <c r="Q2274" s="456" t="s">
        <v>751</v>
      </c>
      <c r="R2274" s="456" t="s">
        <v>751</v>
      </c>
      <c r="S2274" s="456" t="s">
        <v>751</v>
      </c>
      <c r="T2274" s="456" t="s">
        <v>751</v>
      </c>
      <c r="U2274" s="456" t="s">
        <v>751</v>
      </c>
      <c r="V2274" s="456" t="s">
        <v>751</v>
      </c>
      <c r="W2274" s="456" t="s">
        <v>751</v>
      </c>
      <c r="X2274" s="456" t="s">
        <v>751</v>
      </c>
      <c r="Y2274" s="456" t="s">
        <v>751</v>
      </c>
      <c r="Z2274" s="456" t="s">
        <v>751</v>
      </c>
      <c r="AA2274" s="456" t="s">
        <v>751</v>
      </c>
      <c r="AB2274" s="456" t="s">
        <v>751</v>
      </c>
      <c r="AC2274" s="456" t="s">
        <v>751</v>
      </c>
    </row>
    <row r="2275" spans="1:29" x14ac:dyDescent="0.25">
      <c r="A2275" s="452" t="s">
        <v>749</v>
      </c>
      <c r="B2275" s="456" t="s">
        <v>751</v>
      </c>
      <c r="C2275" s="456" t="s">
        <v>751</v>
      </c>
      <c r="D2275" s="456" t="s">
        <v>751</v>
      </c>
      <c r="E2275" s="456" t="s">
        <v>751</v>
      </c>
      <c r="F2275" s="456" t="s">
        <v>751</v>
      </c>
      <c r="G2275" s="456" t="s">
        <v>751</v>
      </c>
      <c r="H2275" s="456" t="s">
        <v>751</v>
      </c>
      <c r="I2275" s="456" t="s">
        <v>751</v>
      </c>
      <c r="J2275" s="456" t="s">
        <v>751</v>
      </c>
      <c r="K2275" s="456" t="s">
        <v>751</v>
      </c>
      <c r="L2275" s="456" t="s">
        <v>751</v>
      </c>
      <c r="M2275" s="456" t="s">
        <v>751</v>
      </c>
      <c r="N2275" s="456" t="s">
        <v>751</v>
      </c>
      <c r="O2275" s="456" t="s">
        <v>751</v>
      </c>
      <c r="P2275" s="456" t="s">
        <v>751</v>
      </c>
      <c r="Q2275" s="456" t="s">
        <v>751</v>
      </c>
      <c r="R2275" s="456" t="s">
        <v>751</v>
      </c>
      <c r="S2275" s="456" t="s">
        <v>751</v>
      </c>
      <c r="T2275" s="456" t="s">
        <v>751</v>
      </c>
      <c r="U2275" s="456" t="s">
        <v>751</v>
      </c>
      <c r="V2275" s="456" t="s">
        <v>751</v>
      </c>
      <c r="W2275" s="456" t="s">
        <v>751</v>
      </c>
      <c r="X2275" s="456" t="s">
        <v>751</v>
      </c>
      <c r="Y2275" s="456" t="s">
        <v>751</v>
      </c>
      <c r="Z2275" s="456" t="s">
        <v>751</v>
      </c>
      <c r="AA2275" s="456" t="s">
        <v>751</v>
      </c>
      <c r="AB2275" s="456" t="s">
        <v>751</v>
      </c>
      <c r="AC2275" s="456" t="s">
        <v>751</v>
      </c>
    </row>
    <row r="2276" spans="1:29" x14ac:dyDescent="0.25">
      <c r="A2276" s="452" t="s">
        <v>750</v>
      </c>
      <c r="B2276" s="456" t="s">
        <v>751</v>
      </c>
      <c r="C2276" s="456" t="s">
        <v>751</v>
      </c>
      <c r="D2276" s="456" t="s">
        <v>751</v>
      </c>
      <c r="E2276" s="456" t="s">
        <v>751</v>
      </c>
      <c r="F2276" s="456" t="s">
        <v>751</v>
      </c>
      <c r="G2276" s="456" t="s">
        <v>751</v>
      </c>
      <c r="H2276" s="456" t="s">
        <v>751</v>
      </c>
      <c r="I2276" s="456" t="s">
        <v>751</v>
      </c>
      <c r="J2276" s="456" t="s">
        <v>751</v>
      </c>
      <c r="K2276" s="456" t="s">
        <v>751</v>
      </c>
      <c r="L2276" s="456" t="s">
        <v>751</v>
      </c>
      <c r="M2276" s="456" t="s">
        <v>751</v>
      </c>
      <c r="N2276" s="456" t="s">
        <v>751</v>
      </c>
      <c r="O2276" s="456" t="s">
        <v>751</v>
      </c>
      <c r="P2276" s="456" t="s">
        <v>751</v>
      </c>
      <c r="Q2276" s="456" t="s">
        <v>751</v>
      </c>
      <c r="R2276" s="456" t="s">
        <v>751</v>
      </c>
      <c r="S2276" s="456" t="s">
        <v>751</v>
      </c>
      <c r="T2276" s="456" t="s">
        <v>751</v>
      </c>
      <c r="U2276" s="456" t="s">
        <v>751</v>
      </c>
      <c r="V2276" s="456" t="s">
        <v>751</v>
      </c>
      <c r="W2276" s="456" t="s">
        <v>751</v>
      </c>
      <c r="X2276" s="456" t="s">
        <v>751</v>
      </c>
      <c r="Y2276" s="456" t="s">
        <v>751</v>
      </c>
      <c r="Z2276" s="456" t="s">
        <v>751</v>
      </c>
      <c r="AA2276" s="456" t="s">
        <v>751</v>
      </c>
      <c r="AB2276" s="456" t="s">
        <v>751</v>
      </c>
      <c r="AC2276" s="456" t="s">
        <v>751</v>
      </c>
    </row>
    <row r="2277" spans="1:29" x14ac:dyDescent="0.25">
      <c r="A2277" s="452" t="s">
        <v>752</v>
      </c>
      <c r="B2277" s="456" t="s">
        <v>751</v>
      </c>
      <c r="C2277" s="456" t="s">
        <v>751</v>
      </c>
      <c r="D2277" s="456" t="s">
        <v>751</v>
      </c>
      <c r="E2277" s="456" t="s">
        <v>751</v>
      </c>
      <c r="F2277" s="456" t="s">
        <v>751</v>
      </c>
      <c r="G2277" s="456" t="s">
        <v>751</v>
      </c>
      <c r="H2277" s="456" t="s">
        <v>751</v>
      </c>
      <c r="I2277" s="456" t="s">
        <v>751</v>
      </c>
      <c r="J2277" s="456" t="s">
        <v>751</v>
      </c>
      <c r="K2277" s="456" t="s">
        <v>751</v>
      </c>
      <c r="L2277" s="456" t="s">
        <v>751</v>
      </c>
      <c r="M2277" s="456" t="s">
        <v>751</v>
      </c>
      <c r="N2277" s="456" t="s">
        <v>751</v>
      </c>
      <c r="O2277" s="456" t="s">
        <v>751</v>
      </c>
      <c r="P2277" s="456" t="s">
        <v>751</v>
      </c>
      <c r="Q2277" s="456" t="s">
        <v>751</v>
      </c>
      <c r="R2277" s="456" t="s">
        <v>751</v>
      </c>
      <c r="S2277" s="456" t="s">
        <v>751</v>
      </c>
      <c r="T2277" s="456" t="s">
        <v>751</v>
      </c>
      <c r="U2277" s="456" t="s">
        <v>751</v>
      </c>
      <c r="V2277" s="456" t="s">
        <v>751</v>
      </c>
      <c r="W2277" s="456" t="s">
        <v>751</v>
      </c>
      <c r="X2277" s="456" t="s">
        <v>751</v>
      </c>
      <c r="Y2277" s="456" t="s">
        <v>751</v>
      </c>
      <c r="Z2277" s="456" t="s">
        <v>751</v>
      </c>
      <c r="AA2277" s="456" t="s">
        <v>751</v>
      </c>
      <c r="AB2277" s="456" t="s">
        <v>751</v>
      </c>
      <c r="AC2277" s="456" t="s">
        <v>751</v>
      </c>
    </row>
    <row r="2278" spans="1:29" x14ac:dyDescent="0.25">
      <c r="A2278" s="452" t="s">
        <v>753</v>
      </c>
      <c r="B2278" s="456" t="s">
        <v>751</v>
      </c>
      <c r="C2278" s="456" t="s">
        <v>751</v>
      </c>
      <c r="D2278" s="456" t="s">
        <v>751</v>
      </c>
      <c r="E2278" s="456" t="s">
        <v>751</v>
      </c>
      <c r="F2278" s="456" t="s">
        <v>751</v>
      </c>
      <c r="G2278" s="456" t="s">
        <v>751</v>
      </c>
      <c r="H2278" s="456" t="s">
        <v>751</v>
      </c>
      <c r="I2278" s="456" t="s">
        <v>751</v>
      </c>
      <c r="J2278" s="456" t="s">
        <v>751</v>
      </c>
      <c r="K2278" s="456" t="s">
        <v>751</v>
      </c>
      <c r="L2278" s="456" t="s">
        <v>751</v>
      </c>
      <c r="M2278" s="456" t="s">
        <v>751</v>
      </c>
      <c r="N2278" s="456" t="s">
        <v>751</v>
      </c>
      <c r="O2278" s="456" t="s">
        <v>751</v>
      </c>
      <c r="P2278" s="456" t="s">
        <v>751</v>
      </c>
      <c r="Q2278" s="456" t="s">
        <v>751</v>
      </c>
      <c r="R2278" s="456" t="s">
        <v>751</v>
      </c>
      <c r="S2278" s="456" t="s">
        <v>751</v>
      </c>
      <c r="T2278" s="456" t="s">
        <v>751</v>
      </c>
      <c r="U2278" s="456" t="s">
        <v>751</v>
      </c>
      <c r="V2278" s="456" t="s">
        <v>751</v>
      </c>
      <c r="W2278" s="456" t="s">
        <v>751</v>
      </c>
      <c r="X2278" s="456" t="s">
        <v>751</v>
      </c>
      <c r="Y2278" s="456" t="s">
        <v>751</v>
      </c>
      <c r="Z2278" s="456" t="s">
        <v>751</v>
      </c>
      <c r="AA2278" s="456" t="s">
        <v>751</v>
      </c>
      <c r="AB2278" s="456" t="s">
        <v>751</v>
      </c>
      <c r="AC2278" s="456" t="s">
        <v>751</v>
      </c>
    </row>
    <row r="2279" spans="1:29" x14ac:dyDescent="0.25">
      <c r="A2279" s="452" t="s">
        <v>7</v>
      </c>
      <c r="B2279" s="456" t="s">
        <v>751</v>
      </c>
      <c r="C2279" s="456" t="s">
        <v>751</v>
      </c>
      <c r="D2279" s="456" t="s">
        <v>751</v>
      </c>
      <c r="E2279" s="456" t="s">
        <v>751</v>
      </c>
      <c r="F2279" s="456" t="s">
        <v>751</v>
      </c>
      <c r="G2279" s="456" t="s">
        <v>751</v>
      </c>
      <c r="H2279" s="456" t="s">
        <v>751</v>
      </c>
      <c r="I2279" s="456" t="s">
        <v>751</v>
      </c>
      <c r="J2279" s="456" t="s">
        <v>751</v>
      </c>
      <c r="K2279" s="456" t="s">
        <v>751</v>
      </c>
      <c r="L2279" s="456" t="s">
        <v>751</v>
      </c>
      <c r="M2279" s="456" t="s">
        <v>751</v>
      </c>
      <c r="N2279" s="456" t="s">
        <v>751</v>
      </c>
      <c r="O2279" s="456" t="s">
        <v>751</v>
      </c>
      <c r="P2279" s="456" t="s">
        <v>751</v>
      </c>
      <c r="Q2279" s="456" t="s">
        <v>751</v>
      </c>
      <c r="R2279" s="456" t="s">
        <v>751</v>
      </c>
      <c r="S2279" s="456" t="s">
        <v>751</v>
      </c>
      <c r="T2279" s="456" t="s">
        <v>751</v>
      </c>
      <c r="U2279" s="456" t="s">
        <v>751</v>
      </c>
      <c r="V2279" s="456" t="s">
        <v>751</v>
      </c>
      <c r="W2279" s="456" t="s">
        <v>751</v>
      </c>
      <c r="X2279" s="456" t="s">
        <v>751</v>
      </c>
      <c r="Y2279" s="456" t="s">
        <v>751</v>
      </c>
      <c r="Z2279" s="456" t="s">
        <v>751</v>
      </c>
      <c r="AA2279" s="456" t="s">
        <v>751</v>
      </c>
      <c r="AB2279" s="456" t="s">
        <v>751</v>
      </c>
      <c r="AC2279" s="456" t="s">
        <v>751</v>
      </c>
    </row>
    <row r="2280" spans="1:29" x14ac:dyDescent="0.25">
      <c r="A2280" s="452" t="s">
        <v>754</v>
      </c>
      <c r="B2280" s="456" t="s">
        <v>751</v>
      </c>
      <c r="C2280" s="456" t="s">
        <v>751</v>
      </c>
      <c r="D2280" s="456" t="s">
        <v>751</v>
      </c>
      <c r="E2280" s="456" t="s">
        <v>751</v>
      </c>
      <c r="F2280" s="456" t="s">
        <v>751</v>
      </c>
      <c r="G2280" s="456" t="s">
        <v>751</v>
      </c>
      <c r="H2280" s="456" t="s">
        <v>751</v>
      </c>
      <c r="I2280" s="456" t="s">
        <v>751</v>
      </c>
      <c r="J2280" s="456" t="s">
        <v>751</v>
      </c>
      <c r="K2280" s="456" t="s">
        <v>751</v>
      </c>
      <c r="L2280" s="456" t="s">
        <v>751</v>
      </c>
      <c r="M2280" s="456" t="s">
        <v>751</v>
      </c>
      <c r="N2280" s="456" t="s">
        <v>751</v>
      </c>
      <c r="O2280" s="456" t="s">
        <v>751</v>
      </c>
      <c r="P2280" s="456" t="s">
        <v>751</v>
      </c>
      <c r="Q2280" s="456" t="s">
        <v>751</v>
      </c>
      <c r="R2280" s="456" t="s">
        <v>751</v>
      </c>
      <c r="S2280" s="456" t="s">
        <v>751</v>
      </c>
      <c r="T2280" s="456" t="s">
        <v>751</v>
      </c>
      <c r="U2280" s="456" t="s">
        <v>751</v>
      </c>
      <c r="V2280" s="456" t="s">
        <v>751</v>
      </c>
      <c r="W2280" s="456" t="s">
        <v>751</v>
      </c>
      <c r="X2280" s="456" t="s">
        <v>751</v>
      </c>
      <c r="Y2280" s="456" t="s">
        <v>751</v>
      </c>
      <c r="Z2280" s="456" t="s">
        <v>751</v>
      </c>
      <c r="AA2280" s="456" t="s">
        <v>751</v>
      </c>
      <c r="AB2280" s="456" t="s">
        <v>751</v>
      </c>
      <c r="AC2280" s="456" t="s">
        <v>751</v>
      </c>
    </row>
    <row r="2281" spans="1:29" x14ac:dyDescent="0.25">
      <c r="A2281" s="452" t="s">
        <v>755</v>
      </c>
      <c r="B2281" s="456" t="s">
        <v>751</v>
      </c>
      <c r="C2281" s="456" t="s">
        <v>751</v>
      </c>
      <c r="D2281" s="456" t="s">
        <v>751</v>
      </c>
      <c r="E2281" s="456" t="s">
        <v>751</v>
      </c>
      <c r="F2281" s="456" t="s">
        <v>751</v>
      </c>
      <c r="G2281" s="456" t="s">
        <v>751</v>
      </c>
      <c r="H2281" s="456" t="s">
        <v>751</v>
      </c>
      <c r="I2281" s="456" t="s">
        <v>751</v>
      </c>
      <c r="J2281" s="456" t="s">
        <v>751</v>
      </c>
      <c r="K2281" s="456" t="s">
        <v>751</v>
      </c>
      <c r="L2281" s="456" t="s">
        <v>751</v>
      </c>
      <c r="M2281" s="456" t="s">
        <v>751</v>
      </c>
      <c r="N2281" s="456" t="s">
        <v>751</v>
      </c>
      <c r="O2281" s="456" t="s">
        <v>751</v>
      </c>
      <c r="P2281" s="456" t="s">
        <v>751</v>
      </c>
      <c r="Q2281" s="456" t="s">
        <v>751</v>
      </c>
      <c r="R2281" s="456" t="s">
        <v>751</v>
      </c>
      <c r="S2281" s="456" t="s">
        <v>751</v>
      </c>
      <c r="T2281" s="456" t="s">
        <v>751</v>
      </c>
      <c r="U2281" s="456" t="s">
        <v>751</v>
      </c>
      <c r="V2281" s="456" t="s">
        <v>751</v>
      </c>
      <c r="W2281" s="456" t="s">
        <v>751</v>
      </c>
      <c r="X2281" s="456" t="s">
        <v>751</v>
      </c>
      <c r="Y2281" s="456" t="s">
        <v>751</v>
      </c>
      <c r="Z2281" s="456" t="s">
        <v>751</v>
      </c>
      <c r="AA2281" s="456" t="s">
        <v>751</v>
      </c>
      <c r="AB2281" s="456" t="s">
        <v>751</v>
      </c>
      <c r="AC2281" s="456" t="s">
        <v>751</v>
      </c>
    </row>
    <row r="2282" spans="1:29" x14ac:dyDescent="0.25">
      <c r="A2282" s="452" t="s">
        <v>756</v>
      </c>
      <c r="B2282" s="456" t="s">
        <v>751</v>
      </c>
      <c r="C2282" s="456" t="s">
        <v>751</v>
      </c>
      <c r="D2282" s="456" t="s">
        <v>751</v>
      </c>
      <c r="E2282" s="456" t="s">
        <v>751</v>
      </c>
      <c r="F2282" s="456" t="s">
        <v>751</v>
      </c>
      <c r="G2282" s="456" t="s">
        <v>751</v>
      </c>
      <c r="H2282" s="456" t="s">
        <v>751</v>
      </c>
      <c r="I2282" s="456" t="s">
        <v>751</v>
      </c>
      <c r="J2282" s="456" t="s">
        <v>751</v>
      </c>
      <c r="K2282" s="456" t="s">
        <v>751</v>
      </c>
      <c r="L2282" s="456" t="s">
        <v>751</v>
      </c>
      <c r="M2282" s="456" t="s">
        <v>751</v>
      </c>
      <c r="N2282" s="456" t="s">
        <v>751</v>
      </c>
      <c r="O2282" s="456" t="s">
        <v>751</v>
      </c>
      <c r="P2282" s="456" t="s">
        <v>751</v>
      </c>
      <c r="Q2282" s="456" t="s">
        <v>751</v>
      </c>
      <c r="R2282" s="456" t="s">
        <v>751</v>
      </c>
      <c r="S2282" s="456" t="s">
        <v>751</v>
      </c>
      <c r="T2282" s="456" t="s">
        <v>751</v>
      </c>
      <c r="U2282" s="456" t="s">
        <v>751</v>
      </c>
      <c r="V2282" s="456" t="s">
        <v>751</v>
      </c>
      <c r="W2282" s="456" t="s">
        <v>751</v>
      </c>
      <c r="X2282" s="456" t="s">
        <v>751</v>
      </c>
      <c r="Y2282" s="456" t="s">
        <v>751</v>
      </c>
      <c r="Z2282" s="456" t="s">
        <v>751</v>
      </c>
      <c r="AA2282" s="456" t="s">
        <v>751</v>
      </c>
      <c r="AB2282" s="456" t="s">
        <v>751</v>
      </c>
      <c r="AC2282" s="456" t="s">
        <v>751</v>
      </c>
    </row>
    <row r="2283" spans="1:29" x14ac:dyDescent="0.25">
      <c r="A2283" s="452" t="s">
        <v>757</v>
      </c>
      <c r="B2283" s="456" t="s">
        <v>751</v>
      </c>
      <c r="C2283" s="456" t="s">
        <v>751</v>
      </c>
      <c r="D2283" s="456" t="s">
        <v>751</v>
      </c>
      <c r="E2283" s="456" t="s">
        <v>751</v>
      </c>
      <c r="F2283" s="456" t="s">
        <v>751</v>
      </c>
      <c r="G2283" s="456" t="s">
        <v>751</v>
      </c>
      <c r="H2283" s="456" t="s">
        <v>751</v>
      </c>
      <c r="I2283" s="456" t="s">
        <v>751</v>
      </c>
      <c r="J2283" s="456" t="s">
        <v>751</v>
      </c>
      <c r="K2283" s="456" t="s">
        <v>751</v>
      </c>
      <c r="L2283" s="456" t="s">
        <v>751</v>
      </c>
      <c r="M2283" s="456" t="s">
        <v>751</v>
      </c>
      <c r="N2283" s="456" t="s">
        <v>751</v>
      </c>
      <c r="O2283" s="456" t="s">
        <v>751</v>
      </c>
      <c r="P2283" s="456" t="s">
        <v>751</v>
      </c>
      <c r="Q2283" s="456" t="s">
        <v>751</v>
      </c>
      <c r="R2283" s="456" t="s">
        <v>751</v>
      </c>
      <c r="S2283" s="456" t="s">
        <v>751</v>
      </c>
      <c r="T2283" s="456" t="s">
        <v>751</v>
      </c>
      <c r="U2283" s="456" t="s">
        <v>751</v>
      </c>
      <c r="V2283" s="456" t="s">
        <v>751</v>
      </c>
      <c r="W2283" s="456" t="s">
        <v>751</v>
      </c>
      <c r="X2283" s="456" t="s">
        <v>751</v>
      </c>
      <c r="Y2283" s="456" t="s">
        <v>751</v>
      </c>
      <c r="Z2283" s="456" t="s">
        <v>751</v>
      </c>
      <c r="AA2283" s="456" t="s">
        <v>751</v>
      </c>
      <c r="AB2283" s="456" t="s">
        <v>751</v>
      </c>
      <c r="AC2283" s="456" t="s">
        <v>751</v>
      </c>
    </row>
    <row r="2284" spans="1:29" x14ac:dyDescent="0.25">
      <c r="A2284" s="452" t="s">
        <v>758</v>
      </c>
      <c r="B2284" s="456" t="s">
        <v>751</v>
      </c>
      <c r="C2284" s="456" t="s">
        <v>751</v>
      </c>
      <c r="D2284" s="456" t="s">
        <v>751</v>
      </c>
      <c r="E2284" s="456" t="s">
        <v>751</v>
      </c>
      <c r="F2284" s="456" t="s">
        <v>751</v>
      </c>
      <c r="G2284" s="456" t="s">
        <v>751</v>
      </c>
      <c r="H2284" s="456" t="s">
        <v>751</v>
      </c>
      <c r="I2284" s="456" t="s">
        <v>751</v>
      </c>
      <c r="J2284" s="456" t="s">
        <v>751</v>
      </c>
      <c r="K2284" s="456" t="s">
        <v>751</v>
      </c>
      <c r="L2284" s="456" t="s">
        <v>751</v>
      </c>
      <c r="M2284" s="456" t="s">
        <v>751</v>
      </c>
      <c r="N2284" s="456" t="s">
        <v>751</v>
      </c>
      <c r="O2284" s="456" t="s">
        <v>751</v>
      </c>
      <c r="P2284" s="456" t="s">
        <v>751</v>
      </c>
      <c r="Q2284" s="456" t="s">
        <v>751</v>
      </c>
      <c r="R2284" s="456" t="s">
        <v>751</v>
      </c>
      <c r="S2284" s="456" t="s">
        <v>751</v>
      </c>
      <c r="T2284" s="456" t="s">
        <v>751</v>
      </c>
      <c r="U2284" s="456" t="s">
        <v>751</v>
      </c>
      <c r="V2284" s="456" t="s">
        <v>751</v>
      </c>
      <c r="W2284" s="456" t="s">
        <v>751</v>
      </c>
      <c r="X2284" s="456" t="s">
        <v>751</v>
      </c>
      <c r="Y2284" s="456" t="s">
        <v>751</v>
      </c>
      <c r="Z2284" s="456" t="s">
        <v>751</v>
      </c>
      <c r="AA2284" s="456" t="s">
        <v>751</v>
      </c>
      <c r="AB2284" s="456" t="s">
        <v>751</v>
      </c>
      <c r="AC2284" s="456" t="s">
        <v>751</v>
      </c>
    </row>
    <row r="2285" spans="1:29" x14ac:dyDescent="0.25">
      <c r="A2285" s="452" t="s">
        <v>759</v>
      </c>
      <c r="B2285" s="456" t="s">
        <v>751</v>
      </c>
      <c r="C2285" s="456" t="s">
        <v>751</v>
      </c>
      <c r="D2285" s="456" t="s">
        <v>751</v>
      </c>
      <c r="E2285" s="456" t="s">
        <v>751</v>
      </c>
      <c r="F2285" s="456" t="s">
        <v>751</v>
      </c>
      <c r="G2285" s="456" t="s">
        <v>751</v>
      </c>
      <c r="H2285" s="456" t="s">
        <v>751</v>
      </c>
      <c r="I2285" s="456" t="s">
        <v>751</v>
      </c>
      <c r="J2285" s="456" t="s">
        <v>751</v>
      </c>
      <c r="K2285" s="456" t="s">
        <v>751</v>
      </c>
      <c r="L2285" s="456" t="s">
        <v>751</v>
      </c>
      <c r="M2285" s="456" t="s">
        <v>751</v>
      </c>
      <c r="N2285" s="456" t="s">
        <v>751</v>
      </c>
      <c r="O2285" s="456" t="s">
        <v>751</v>
      </c>
      <c r="P2285" s="456" t="s">
        <v>751</v>
      </c>
      <c r="Q2285" s="456" t="s">
        <v>751</v>
      </c>
      <c r="R2285" s="456" t="s">
        <v>751</v>
      </c>
      <c r="S2285" s="456" t="s">
        <v>751</v>
      </c>
      <c r="T2285" s="456" t="s">
        <v>751</v>
      </c>
      <c r="U2285" s="456" t="s">
        <v>751</v>
      </c>
      <c r="V2285" s="456" t="s">
        <v>751</v>
      </c>
      <c r="W2285" s="456" t="s">
        <v>751</v>
      </c>
      <c r="X2285" s="456" t="s">
        <v>751</v>
      </c>
      <c r="Y2285" s="456" t="s">
        <v>751</v>
      </c>
      <c r="Z2285" s="456" t="s">
        <v>751</v>
      </c>
      <c r="AA2285" s="456" t="s">
        <v>751</v>
      </c>
      <c r="AB2285" s="456" t="s">
        <v>751</v>
      </c>
      <c r="AC2285" s="456" t="s">
        <v>751</v>
      </c>
    </row>
    <row r="2286" spans="1:29" x14ac:dyDescent="0.25">
      <c r="A2286" s="452" t="s">
        <v>760</v>
      </c>
      <c r="B2286" s="456" t="s">
        <v>751</v>
      </c>
      <c r="C2286" s="456" t="s">
        <v>751</v>
      </c>
      <c r="D2286" s="456" t="s">
        <v>751</v>
      </c>
      <c r="E2286" s="456" t="s">
        <v>751</v>
      </c>
      <c r="F2286" s="456" t="s">
        <v>751</v>
      </c>
      <c r="G2286" s="456" t="s">
        <v>751</v>
      </c>
      <c r="H2286" s="456" t="s">
        <v>751</v>
      </c>
      <c r="I2286" s="456" t="s">
        <v>751</v>
      </c>
      <c r="J2286" s="456" t="s">
        <v>751</v>
      </c>
      <c r="K2286" s="456" t="s">
        <v>751</v>
      </c>
      <c r="L2286" s="456" t="s">
        <v>751</v>
      </c>
      <c r="M2286" s="456" t="s">
        <v>751</v>
      </c>
      <c r="N2286" s="456" t="s">
        <v>751</v>
      </c>
      <c r="O2286" s="456" t="s">
        <v>751</v>
      </c>
      <c r="P2286" s="456" t="s">
        <v>751</v>
      </c>
      <c r="Q2286" s="456" t="s">
        <v>751</v>
      </c>
      <c r="R2286" s="456" t="s">
        <v>751</v>
      </c>
      <c r="S2286" s="456" t="s">
        <v>751</v>
      </c>
      <c r="T2286" s="456" t="s">
        <v>751</v>
      </c>
      <c r="U2286" s="456" t="s">
        <v>751</v>
      </c>
      <c r="V2286" s="456" t="s">
        <v>751</v>
      </c>
      <c r="W2286" s="456" t="s">
        <v>751</v>
      </c>
      <c r="X2286" s="456" t="s">
        <v>751</v>
      </c>
      <c r="Y2286" s="456" t="s">
        <v>751</v>
      </c>
      <c r="Z2286" s="456" t="s">
        <v>751</v>
      </c>
      <c r="AA2286" s="456" t="s">
        <v>751</v>
      </c>
      <c r="AB2286" s="456" t="s">
        <v>751</v>
      </c>
      <c r="AC2286" s="456" t="s">
        <v>751</v>
      </c>
    </row>
    <row r="2287" spans="1:29" x14ac:dyDescent="0.25">
      <c r="A2287" s="452" t="s">
        <v>761</v>
      </c>
      <c r="B2287" s="456" t="s">
        <v>751</v>
      </c>
      <c r="C2287" s="456" t="s">
        <v>751</v>
      </c>
      <c r="D2287" s="456" t="s">
        <v>751</v>
      </c>
      <c r="E2287" s="456" t="s">
        <v>751</v>
      </c>
      <c r="F2287" s="456" t="s">
        <v>751</v>
      </c>
      <c r="G2287" s="456" t="s">
        <v>751</v>
      </c>
      <c r="H2287" s="456" t="s">
        <v>751</v>
      </c>
      <c r="I2287" s="456" t="s">
        <v>751</v>
      </c>
      <c r="J2287" s="456" t="s">
        <v>751</v>
      </c>
      <c r="K2287" s="456" t="s">
        <v>751</v>
      </c>
      <c r="L2287" s="456" t="s">
        <v>751</v>
      </c>
      <c r="M2287" s="456" t="s">
        <v>751</v>
      </c>
      <c r="N2287" s="456" t="s">
        <v>751</v>
      </c>
      <c r="O2287" s="456" t="s">
        <v>751</v>
      </c>
      <c r="P2287" s="456" t="s">
        <v>751</v>
      </c>
      <c r="Q2287" s="456" t="s">
        <v>751</v>
      </c>
      <c r="R2287" s="456" t="s">
        <v>751</v>
      </c>
      <c r="S2287" s="456" t="s">
        <v>751</v>
      </c>
      <c r="T2287" s="456" t="s">
        <v>751</v>
      </c>
      <c r="U2287" s="456" t="s">
        <v>751</v>
      </c>
      <c r="V2287" s="456" t="s">
        <v>751</v>
      </c>
      <c r="W2287" s="456" t="s">
        <v>751</v>
      </c>
      <c r="X2287" s="456" t="s">
        <v>751</v>
      </c>
      <c r="Y2287" s="456" t="s">
        <v>751</v>
      </c>
      <c r="Z2287" s="456" t="s">
        <v>751</v>
      </c>
      <c r="AA2287" s="456" t="s">
        <v>751</v>
      </c>
      <c r="AB2287" s="456" t="s">
        <v>751</v>
      </c>
      <c r="AC2287" s="456" t="s">
        <v>751</v>
      </c>
    </row>
    <row r="2288" spans="1:29" x14ac:dyDescent="0.25">
      <c r="A2288" s="452" t="s">
        <v>762</v>
      </c>
      <c r="B2288" s="456" t="s">
        <v>751</v>
      </c>
      <c r="C2288" s="456" t="s">
        <v>751</v>
      </c>
      <c r="D2288" s="456" t="s">
        <v>751</v>
      </c>
      <c r="E2288" s="456" t="s">
        <v>751</v>
      </c>
      <c r="F2288" s="456" t="s">
        <v>751</v>
      </c>
      <c r="G2288" s="456" t="s">
        <v>751</v>
      </c>
      <c r="H2288" s="456" t="s">
        <v>751</v>
      </c>
      <c r="I2288" s="456" t="s">
        <v>751</v>
      </c>
      <c r="J2288" s="456" t="s">
        <v>751</v>
      </c>
      <c r="K2288" s="456" t="s">
        <v>751</v>
      </c>
      <c r="L2288" s="456" t="s">
        <v>751</v>
      </c>
      <c r="M2288" s="456" t="s">
        <v>751</v>
      </c>
      <c r="N2288" s="456" t="s">
        <v>751</v>
      </c>
      <c r="O2288" s="456" t="s">
        <v>751</v>
      </c>
      <c r="P2288" s="456" t="s">
        <v>751</v>
      </c>
      <c r="Q2288" s="456" t="s">
        <v>751</v>
      </c>
      <c r="R2288" s="456" t="s">
        <v>751</v>
      </c>
      <c r="S2288" s="456" t="s">
        <v>751</v>
      </c>
      <c r="T2288" s="456" t="s">
        <v>751</v>
      </c>
      <c r="U2288" s="456" t="s">
        <v>751</v>
      </c>
      <c r="V2288" s="456" t="s">
        <v>751</v>
      </c>
      <c r="W2288" s="456" t="s">
        <v>751</v>
      </c>
      <c r="X2288" s="456" t="s">
        <v>751</v>
      </c>
      <c r="Y2288" s="456" t="s">
        <v>751</v>
      </c>
      <c r="Z2288" s="456" t="s">
        <v>751</v>
      </c>
      <c r="AA2288" s="456" t="s">
        <v>751</v>
      </c>
      <c r="AB2288" s="456" t="s">
        <v>751</v>
      </c>
      <c r="AC2288" s="456" t="s">
        <v>751</v>
      </c>
    </row>
    <row r="2289" spans="1:29" x14ac:dyDescent="0.25">
      <c r="A2289" s="452" t="s">
        <v>763</v>
      </c>
      <c r="B2289" s="456" t="s">
        <v>751</v>
      </c>
      <c r="C2289" s="456" t="s">
        <v>751</v>
      </c>
      <c r="D2289" s="456" t="s">
        <v>751</v>
      </c>
      <c r="E2289" s="456" t="s">
        <v>751</v>
      </c>
      <c r="F2289" s="456" t="s">
        <v>751</v>
      </c>
      <c r="G2289" s="456" t="s">
        <v>751</v>
      </c>
      <c r="H2289" s="456" t="s">
        <v>751</v>
      </c>
      <c r="I2289" s="456" t="s">
        <v>751</v>
      </c>
      <c r="J2289" s="456" t="s">
        <v>751</v>
      </c>
      <c r="K2289" s="456" t="s">
        <v>751</v>
      </c>
      <c r="L2289" s="456" t="s">
        <v>751</v>
      </c>
      <c r="M2289" s="456" t="s">
        <v>751</v>
      </c>
      <c r="N2289" s="456" t="s">
        <v>751</v>
      </c>
      <c r="O2289" s="456" t="s">
        <v>751</v>
      </c>
      <c r="P2289" s="456" t="s">
        <v>751</v>
      </c>
      <c r="Q2289" s="456" t="s">
        <v>751</v>
      </c>
      <c r="R2289" s="456" t="s">
        <v>751</v>
      </c>
      <c r="S2289" s="456" t="s">
        <v>751</v>
      </c>
      <c r="T2289" s="456" t="s">
        <v>751</v>
      </c>
      <c r="U2289" s="456" t="s">
        <v>751</v>
      </c>
      <c r="V2289" s="456" t="s">
        <v>751</v>
      </c>
      <c r="W2289" s="456" t="s">
        <v>751</v>
      </c>
      <c r="X2289" s="456" t="s">
        <v>751</v>
      </c>
      <c r="Y2289" s="456" t="s">
        <v>751</v>
      </c>
      <c r="Z2289" s="456" t="s">
        <v>751</v>
      </c>
      <c r="AA2289" s="456" t="s">
        <v>751</v>
      </c>
      <c r="AB2289" s="456" t="s">
        <v>751</v>
      </c>
      <c r="AC2289" s="456" t="s">
        <v>751</v>
      </c>
    </row>
    <row r="2290" spans="1:29" x14ac:dyDescent="0.25">
      <c r="A2290" s="452" t="s">
        <v>764</v>
      </c>
      <c r="B2290" s="456" t="s">
        <v>751</v>
      </c>
      <c r="C2290" s="456" t="s">
        <v>751</v>
      </c>
      <c r="D2290" s="456" t="s">
        <v>751</v>
      </c>
      <c r="E2290" s="456" t="s">
        <v>751</v>
      </c>
      <c r="F2290" s="456" t="s">
        <v>751</v>
      </c>
      <c r="G2290" s="456" t="s">
        <v>751</v>
      </c>
      <c r="H2290" s="456" t="s">
        <v>751</v>
      </c>
      <c r="I2290" s="456" t="s">
        <v>751</v>
      </c>
      <c r="J2290" s="456" t="s">
        <v>751</v>
      </c>
      <c r="K2290" s="456" t="s">
        <v>751</v>
      </c>
      <c r="L2290" s="456" t="s">
        <v>751</v>
      </c>
      <c r="M2290" s="456" t="s">
        <v>751</v>
      </c>
      <c r="N2290" s="456" t="s">
        <v>751</v>
      </c>
      <c r="O2290" s="456" t="s">
        <v>751</v>
      </c>
      <c r="P2290" s="456" t="s">
        <v>751</v>
      </c>
      <c r="Q2290" s="456" t="s">
        <v>751</v>
      </c>
      <c r="R2290" s="456" t="s">
        <v>751</v>
      </c>
      <c r="S2290" s="456" t="s">
        <v>751</v>
      </c>
      <c r="T2290" s="456" t="s">
        <v>751</v>
      </c>
      <c r="U2290" s="456" t="s">
        <v>751</v>
      </c>
      <c r="V2290" s="456" t="s">
        <v>751</v>
      </c>
      <c r="W2290" s="456" t="s">
        <v>751</v>
      </c>
      <c r="X2290" s="456" t="s">
        <v>751</v>
      </c>
      <c r="Y2290" s="456" t="s">
        <v>751</v>
      </c>
      <c r="Z2290" s="456" t="s">
        <v>751</v>
      </c>
      <c r="AA2290" s="456" t="s">
        <v>751</v>
      </c>
      <c r="AB2290" s="456" t="s">
        <v>751</v>
      </c>
      <c r="AC2290" s="456" t="s">
        <v>751</v>
      </c>
    </row>
    <row r="2291" spans="1:29" x14ac:dyDescent="0.25">
      <c r="A2291" s="452" t="s">
        <v>765</v>
      </c>
      <c r="B2291" s="456" t="s">
        <v>751</v>
      </c>
      <c r="C2291" s="456" t="s">
        <v>751</v>
      </c>
      <c r="D2291" s="456" t="s">
        <v>751</v>
      </c>
      <c r="E2291" s="456" t="s">
        <v>751</v>
      </c>
      <c r="F2291" s="456" t="s">
        <v>751</v>
      </c>
      <c r="G2291" s="456" t="s">
        <v>751</v>
      </c>
      <c r="H2291" s="456" t="s">
        <v>751</v>
      </c>
      <c r="I2291" s="456" t="s">
        <v>751</v>
      </c>
      <c r="J2291" s="456" t="s">
        <v>751</v>
      </c>
      <c r="K2291" s="456" t="s">
        <v>751</v>
      </c>
      <c r="L2291" s="456" t="s">
        <v>751</v>
      </c>
      <c r="M2291" s="456" t="s">
        <v>751</v>
      </c>
      <c r="N2291" s="456" t="s">
        <v>751</v>
      </c>
      <c r="O2291" s="456" t="s">
        <v>751</v>
      </c>
      <c r="P2291" s="456" t="s">
        <v>751</v>
      </c>
      <c r="Q2291" s="456" t="s">
        <v>751</v>
      </c>
      <c r="R2291" s="456" t="s">
        <v>751</v>
      </c>
      <c r="S2291" s="456" t="s">
        <v>751</v>
      </c>
      <c r="T2291" s="456" t="s">
        <v>751</v>
      </c>
      <c r="U2291" s="456" t="s">
        <v>751</v>
      </c>
      <c r="V2291" s="456" t="s">
        <v>751</v>
      </c>
      <c r="W2291" s="456" t="s">
        <v>751</v>
      </c>
      <c r="X2291" s="456" t="s">
        <v>751</v>
      </c>
      <c r="Y2291" s="456" t="s">
        <v>751</v>
      </c>
      <c r="Z2291" s="456" t="s">
        <v>751</v>
      </c>
      <c r="AA2291" s="456" t="s">
        <v>751</v>
      </c>
      <c r="AB2291" s="456" t="s">
        <v>751</v>
      </c>
      <c r="AC2291" s="456" t="s">
        <v>751</v>
      </c>
    </row>
    <row r="2292" spans="1:29" x14ac:dyDescent="0.25">
      <c r="A2292" s="452" t="s">
        <v>766</v>
      </c>
      <c r="B2292" s="456" t="s">
        <v>751</v>
      </c>
      <c r="C2292" s="456" t="s">
        <v>751</v>
      </c>
      <c r="D2292" s="456" t="s">
        <v>751</v>
      </c>
      <c r="E2292" s="456" t="s">
        <v>751</v>
      </c>
      <c r="F2292" s="456" t="s">
        <v>751</v>
      </c>
      <c r="G2292" s="456" t="s">
        <v>751</v>
      </c>
      <c r="H2292" s="456" t="s">
        <v>751</v>
      </c>
      <c r="I2292" s="456" t="s">
        <v>751</v>
      </c>
      <c r="J2292" s="456" t="s">
        <v>751</v>
      </c>
      <c r="K2292" s="456" t="s">
        <v>751</v>
      </c>
      <c r="L2292" s="456" t="s">
        <v>751</v>
      </c>
      <c r="M2292" s="456" t="s">
        <v>751</v>
      </c>
      <c r="N2292" s="456" t="s">
        <v>751</v>
      </c>
      <c r="O2292" s="456" t="s">
        <v>751</v>
      </c>
      <c r="P2292" s="456" t="s">
        <v>751</v>
      </c>
      <c r="Q2292" s="456" t="s">
        <v>751</v>
      </c>
      <c r="R2292" s="456" t="s">
        <v>751</v>
      </c>
      <c r="S2292" s="456" t="s">
        <v>751</v>
      </c>
      <c r="T2292" s="456" t="s">
        <v>751</v>
      </c>
      <c r="U2292" s="456" t="s">
        <v>751</v>
      </c>
      <c r="V2292" s="456" t="s">
        <v>751</v>
      </c>
      <c r="W2292" s="456" t="s">
        <v>751</v>
      </c>
      <c r="X2292" s="456" t="s">
        <v>751</v>
      </c>
      <c r="Y2292" s="456" t="s">
        <v>751</v>
      </c>
      <c r="Z2292" s="456" t="s">
        <v>751</v>
      </c>
      <c r="AA2292" s="456" t="s">
        <v>751</v>
      </c>
      <c r="AB2292" s="456" t="s">
        <v>751</v>
      </c>
      <c r="AC2292" s="456" t="s">
        <v>751</v>
      </c>
    </row>
    <row r="2293" spans="1:29" x14ac:dyDescent="0.25">
      <c r="A2293" s="452" t="s">
        <v>767</v>
      </c>
      <c r="B2293" s="456" t="s">
        <v>751</v>
      </c>
      <c r="C2293" s="456" t="s">
        <v>751</v>
      </c>
      <c r="D2293" s="456" t="s">
        <v>751</v>
      </c>
      <c r="E2293" s="456" t="s">
        <v>751</v>
      </c>
      <c r="F2293" s="456" t="s">
        <v>751</v>
      </c>
      <c r="G2293" s="456" t="s">
        <v>751</v>
      </c>
      <c r="H2293" s="456" t="s">
        <v>751</v>
      </c>
      <c r="I2293" s="456" t="s">
        <v>751</v>
      </c>
      <c r="J2293" s="456" t="s">
        <v>751</v>
      </c>
      <c r="K2293" s="456" t="s">
        <v>751</v>
      </c>
      <c r="L2293" s="456" t="s">
        <v>751</v>
      </c>
      <c r="M2293" s="456" t="s">
        <v>751</v>
      </c>
      <c r="N2293" s="456" t="s">
        <v>751</v>
      </c>
      <c r="O2293" s="456" t="s">
        <v>751</v>
      </c>
      <c r="P2293" s="456" t="s">
        <v>751</v>
      </c>
      <c r="Q2293" s="456" t="s">
        <v>751</v>
      </c>
      <c r="R2293" s="456" t="s">
        <v>751</v>
      </c>
      <c r="S2293" s="456" t="s">
        <v>751</v>
      </c>
      <c r="T2293" s="456" t="s">
        <v>751</v>
      </c>
      <c r="U2293" s="456" t="s">
        <v>751</v>
      </c>
      <c r="V2293" s="456" t="s">
        <v>751</v>
      </c>
      <c r="W2293" s="456" t="s">
        <v>751</v>
      </c>
      <c r="X2293" s="456" t="s">
        <v>751</v>
      </c>
      <c r="Y2293" s="456" t="s">
        <v>751</v>
      </c>
      <c r="Z2293" s="456" t="s">
        <v>751</v>
      </c>
      <c r="AA2293" s="456" t="s">
        <v>751</v>
      </c>
      <c r="AB2293" s="456" t="s">
        <v>751</v>
      </c>
      <c r="AC2293" s="456" t="s">
        <v>751</v>
      </c>
    </row>
    <row r="2294" spans="1:29" x14ac:dyDescent="0.25">
      <c r="A2294" s="452" t="s">
        <v>768</v>
      </c>
      <c r="B2294" s="456" t="s">
        <v>751</v>
      </c>
      <c r="C2294" s="456" t="s">
        <v>751</v>
      </c>
      <c r="D2294" s="456" t="s">
        <v>751</v>
      </c>
      <c r="E2294" s="456" t="s">
        <v>751</v>
      </c>
      <c r="F2294" s="456" t="s">
        <v>751</v>
      </c>
      <c r="G2294" s="456" t="s">
        <v>751</v>
      </c>
      <c r="H2294" s="456" t="s">
        <v>751</v>
      </c>
      <c r="I2294" s="456" t="s">
        <v>751</v>
      </c>
      <c r="J2294" s="456" t="s">
        <v>751</v>
      </c>
      <c r="K2294" s="456" t="s">
        <v>751</v>
      </c>
      <c r="L2294" s="456" t="s">
        <v>751</v>
      </c>
      <c r="M2294" s="456" t="s">
        <v>751</v>
      </c>
      <c r="N2294" s="456" t="s">
        <v>751</v>
      </c>
      <c r="O2294" s="456" t="s">
        <v>751</v>
      </c>
      <c r="P2294" s="456" t="s">
        <v>751</v>
      </c>
      <c r="Q2294" s="456" t="s">
        <v>751</v>
      </c>
      <c r="R2294" s="456" t="s">
        <v>751</v>
      </c>
      <c r="S2294" s="456" t="s">
        <v>751</v>
      </c>
      <c r="T2294" s="456" t="s">
        <v>751</v>
      </c>
      <c r="U2294" s="456" t="s">
        <v>751</v>
      </c>
      <c r="V2294" s="456" t="s">
        <v>751</v>
      </c>
      <c r="W2294" s="456" t="s">
        <v>751</v>
      </c>
      <c r="X2294" s="456" t="s">
        <v>751</v>
      </c>
      <c r="Y2294" s="456" t="s">
        <v>751</v>
      </c>
      <c r="Z2294" s="456" t="s">
        <v>751</v>
      </c>
      <c r="AA2294" s="456" t="s">
        <v>751</v>
      </c>
      <c r="AB2294" s="456" t="s">
        <v>751</v>
      </c>
      <c r="AC2294" s="456" t="s">
        <v>751</v>
      </c>
    </row>
    <row r="2295" spans="1:29" x14ac:dyDescent="0.25">
      <c r="A2295" s="452" t="s">
        <v>769</v>
      </c>
      <c r="B2295" s="456" t="s">
        <v>751</v>
      </c>
      <c r="C2295" s="456" t="s">
        <v>751</v>
      </c>
      <c r="D2295" s="456" t="s">
        <v>751</v>
      </c>
      <c r="E2295" s="456" t="s">
        <v>751</v>
      </c>
      <c r="F2295" s="456" t="s">
        <v>751</v>
      </c>
      <c r="G2295" s="456" t="s">
        <v>751</v>
      </c>
      <c r="H2295" s="456" t="s">
        <v>751</v>
      </c>
      <c r="I2295" s="456" t="s">
        <v>751</v>
      </c>
      <c r="J2295" s="456" t="s">
        <v>751</v>
      </c>
      <c r="K2295" s="456" t="s">
        <v>751</v>
      </c>
      <c r="L2295" s="456" t="s">
        <v>751</v>
      </c>
      <c r="M2295" s="456" t="s">
        <v>751</v>
      </c>
      <c r="N2295" s="456" t="s">
        <v>751</v>
      </c>
      <c r="O2295" s="456" t="s">
        <v>751</v>
      </c>
      <c r="P2295" s="456" t="s">
        <v>751</v>
      </c>
      <c r="Q2295" s="456" t="s">
        <v>751</v>
      </c>
      <c r="R2295" s="456" t="s">
        <v>751</v>
      </c>
      <c r="S2295" s="456" t="s">
        <v>751</v>
      </c>
      <c r="T2295" s="456" t="s">
        <v>751</v>
      </c>
      <c r="U2295" s="456" t="s">
        <v>751</v>
      </c>
      <c r="V2295" s="456" t="s">
        <v>751</v>
      </c>
      <c r="W2295" s="456" t="s">
        <v>751</v>
      </c>
      <c r="X2295" s="456" t="s">
        <v>751</v>
      </c>
      <c r="Y2295" s="456" t="s">
        <v>751</v>
      </c>
      <c r="Z2295" s="456" t="s">
        <v>751</v>
      </c>
      <c r="AA2295" s="456" t="s">
        <v>751</v>
      </c>
      <c r="AB2295" s="456" t="s">
        <v>751</v>
      </c>
      <c r="AC2295" s="456" t="s">
        <v>751</v>
      </c>
    </row>
    <row r="2296" spans="1:29" x14ac:dyDescent="0.25">
      <c r="A2296" s="452" t="s">
        <v>770</v>
      </c>
      <c r="B2296" s="456" t="s">
        <v>751</v>
      </c>
      <c r="C2296" s="456" t="s">
        <v>751</v>
      </c>
      <c r="D2296" s="456" t="s">
        <v>751</v>
      </c>
      <c r="E2296" s="456" t="s">
        <v>751</v>
      </c>
      <c r="F2296" s="456" t="s">
        <v>751</v>
      </c>
      <c r="G2296" s="456" t="s">
        <v>751</v>
      </c>
      <c r="H2296" s="456" t="s">
        <v>751</v>
      </c>
      <c r="I2296" s="456" t="s">
        <v>751</v>
      </c>
      <c r="J2296" s="456" t="s">
        <v>751</v>
      </c>
      <c r="K2296" s="456" t="s">
        <v>751</v>
      </c>
      <c r="L2296" s="456" t="s">
        <v>751</v>
      </c>
      <c r="M2296" s="456" t="s">
        <v>751</v>
      </c>
      <c r="N2296" s="456" t="s">
        <v>751</v>
      </c>
      <c r="O2296" s="456" t="s">
        <v>751</v>
      </c>
      <c r="P2296" s="456" t="s">
        <v>751</v>
      </c>
      <c r="Q2296" s="456" t="s">
        <v>751</v>
      </c>
      <c r="R2296" s="456" t="s">
        <v>751</v>
      </c>
      <c r="S2296" s="456" t="s">
        <v>751</v>
      </c>
      <c r="T2296" s="456" t="s">
        <v>751</v>
      </c>
      <c r="U2296" s="456" t="s">
        <v>751</v>
      </c>
      <c r="V2296" s="456" t="s">
        <v>751</v>
      </c>
      <c r="W2296" s="456" t="s">
        <v>751</v>
      </c>
      <c r="X2296" s="456" t="s">
        <v>751</v>
      </c>
      <c r="Y2296" s="456" t="s">
        <v>751</v>
      </c>
      <c r="Z2296" s="456" t="s">
        <v>751</v>
      </c>
      <c r="AA2296" s="456" t="s">
        <v>751</v>
      </c>
      <c r="AB2296" s="456" t="s">
        <v>751</v>
      </c>
      <c r="AC2296" s="456" t="s">
        <v>751</v>
      </c>
    </row>
    <row r="2297" spans="1:29" x14ac:dyDescent="0.25">
      <c r="A2297" s="452" t="s">
        <v>771</v>
      </c>
      <c r="B2297" s="456" t="s">
        <v>751</v>
      </c>
      <c r="C2297" s="456" t="s">
        <v>751</v>
      </c>
      <c r="D2297" s="456" t="s">
        <v>751</v>
      </c>
      <c r="E2297" s="456" t="s">
        <v>751</v>
      </c>
      <c r="F2297" s="456" t="s">
        <v>751</v>
      </c>
      <c r="G2297" s="456" t="s">
        <v>751</v>
      </c>
      <c r="H2297" s="456" t="s">
        <v>751</v>
      </c>
      <c r="I2297" s="456" t="s">
        <v>751</v>
      </c>
      <c r="J2297" s="456" t="s">
        <v>751</v>
      </c>
      <c r="K2297" s="456" t="s">
        <v>751</v>
      </c>
      <c r="L2297" s="456" t="s">
        <v>751</v>
      </c>
      <c r="M2297" s="456" t="s">
        <v>751</v>
      </c>
      <c r="N2297" s="456" t="s">
        <v>751</v>
      </c>
      <c r="O2297" s="456" t="s">
        <v>751</v>
      </c>
      <c r="P2297" s="456" t="s">
        <v>751</v>
      </c>
      <c r="Q2297" s="456" t="s">
        <v>751</v>
      </c>
      <c r="R2297" s="456" t="s">
        <v>751</v>
      </c>
      <c r="S2297" s="456" t="s">
        <v>751</v>
      </c>
      <c r="T2297" s="456" t="s">
        <v>751</v>
      </c>
      <c r="U2297" s="456" t="s">
        <v>751</v>
      </c>
      <c r="V2297" s="456" t="s">
        <v>751</v>
      </c>
      <c r="W2297" s="456" t="s">
        <v>751</v>
      </c>
      <c r="X2297" s="456" t="s">
        <v>751</v>
      </c>
      <c r="Y2297" s="456" t="s">
        <v>751</v>
      </c>
      <c r="Z2297" s="456" t="s">
        <v>751</v>
      </c>
      <c r="AA2297" s="456" t="s">
        <v>751</v>
      </c>
      <c r="AB2297" s="456" t="s">
        <v>751</v>
      </c>
      <c r="AC2297" s="456" t="s">
        <v>751</v>
      </c>
    </row>
    <row r="2298" spans="1:29" x14ac:dyDescent="0.25">
      <c r="A2298" s="452" t="s">
        <v>772</v>
      </c>
      <c r="B2298" s="456" t="s">
        <v>751</v>
      </c>
      <c r="C2298" s="456" t="s">
        <v>751</v>
      </c>
      <c r="D2298" s="456" t="s">
        <v>751</v>
      </c>
      <c r="E2298" s="456" t="s">
        <v>751</v>
      </c>
      <c r="F2298" s="456" t="s">
        <v>751</v>
      </c>
      <c r="G2298" s="456" t="s">
        <v>751</v>
      </c>
      <c r="H2298" s="456" t="s">
        <v>751</v>
      </c>
      <c r="I2298" s="456" t="s">
        <v>751</v>
      </c>
      <c r="J2298" s="456" t="s">
        <v>751</v>
      </c>
      <c r="K2298" s="456" t="s">
        <v>751</v>
      </c>
      <c r="L2298" s="456" t="s">
        <v>751</v>
      </c>
      <c r="M2298" s="456" t="s">
        <v>751</v>
      </c>
      <c r="N2298" s="456" t="s">
        <v>751</v>
      </c>
      <c r="O2298" s="456" t="s">
        <v>751</v>
      </c>
      <c r="P2298" s="456" t="s">
        <v>751</v>
      </c>
      <c r="Q2298" s="456" t="s">
        <v>751</v>
      </c>
      <c r="R2298" s="456" t="s">
        <v>751</v>
      </c>
      <c r="S2298" s="456" t="s">
        <v>751</v>
      </c>
      <c r="T2298" s="456" t="s">
        <v>751</v>
      </c>
      <c r="U2298" s="456" t="s">
        <v>751</v>
      </c>
      <c r="V2298" s="456" t="s">
        <v>751</v>
      </c>
      <c r="W2298" s="456" t="s">
        <v>751</v>
      </c>
      <c r="X2298" s="456" t="s">
        <v>751</v>
      </c>
      <c r="Y2298" s="456" t="s">
        <v>751</v>
      </c>
      <c r="Z2298" s="456" t="s">
        <v>751</v>
      </c>
      <c r="AA2298" s="456" t="s">
        <v>751</v>
      </c>
      <c r="AB2298" s="456" t="s">
        <v>751</v>
      </c>
      <c r="AC2298" s="456" t="s">
        <v>751</v>
      </c>
    </row>
    <row r="2299" spans="1:29" x14ac:dyDescent="0.25">
      <c r="A2299" s="452" t="s">
        <v>773</v>
      </c>
      <c r="B2299" s="456" t="s">
        <v>751</v>
      </c>
      <c r="C2299" s="456" t="s">
        <v>751</v>
      </c>
      <c r="D2299" s="456" t="s">
        <v>751</v>
      </c>
      <c r="E2299" s="456" t="s">
        <v>751</v>
      </c>
      <c r="F2299" s="456" t="s">
        <v>751</v>
      </c>
      <c r="G2299" s="456" t="s">
        <v>751</v>
      </c>
      <c r="H2299" s="456" t="s">
        <v>751</v>
      </c>
      <c r="I2299" s="456" t="s">
        <v>751</v>
      </c>
      <c r="J2299" s="456" t="s">
        <v>751</v>
      </c>
      <c r="K2299" s="456" t="s">
        <v>751</v>
      </c>
      <c r="L2299" s="456" t="s">
        <v>751</v>
      </c>
      <c r="M2299" s="456" t="s">
        <v>751</v>
      </c>
      <c r="N2299" s="456" t="s">
        <v>751</v>
      </c>
      <c r="O2299" s="456" t="s">
        <v>751</v>
      </c>
      <c r="P2299" s="456" t="s">
        <v>751</v>
      </c>
      <c r="Q2299" s="456" t="s">
        <v>751</v>
      </c>
      <c r="R2299" s="456" t="s">
        <v>751</v>
      </c>
      <c r="S2299" s="456" t="s">
        <v>751</v>
      </c>
      <c r="T2299" s="456" t="s">
        <v>751</v>
      </c>
      <c r="U2299" s="456" t="s">
        <v>751</v>
      </c>
      <c r="V2299" s="456" t="s">
        <v>751</v>
      </c>
      <c r="W2299" s="456" t="s">
        <v>751</v>
      </c>
      <c r="X2299" s="456" t="s">
        <v>751</v>
      </c>
      <c r="Y2299" s="456" t="s">
        <v>751</v>
      </c>
      <c r="Z2299" s="456" t="s">
        <v>751</v>
      </c>
      <c r="AA2299" s="456" t="s">
        <v>751</v>
      </c>
      <c r="AB2299" s="456" t="s">
        <v>751</v>
      </c>
      <c r="AC2299" s="456" t="s">
        <v>751</v>
      </c>
    </row>
    <row r="2300" spans="1:29" x14ac:dyDescent="0.25">
      <c r="A2300" s="452" t="s">
        <v>774</v>
      </c>
      <c r="B2300" s="456" t="s">
        <v>751</v>
      </c>
      <c r="C2300" s="456" t="s">
        <v>751</v>
      </c>
      <c r="D2300" s="456" t="s">
        <v>751</v>
      </c>
      <c r="E2300" s="456" t="s">
        <v>751</v>
      </c>
      <c r="F2300" s="456" t="s">
        <v>751</v>
      </c>
      <c r="G2300" s="456" t="s">
        <v>751</v>
      </c>
      <c r="H2300" s="456" t="s">
        <v>751</v>
      </c>
      <c r="I2300" s="456" t="s">
        <v>751</v>
      </c>
      <c r="J2300" s="456" t="s">
        <v>751</v>
      </c>
      <c r="K2300" s="456" t="s">
        <v>751</v>
      </c>
      <c r="L2300" s="456" t="s">
        <v>751</v>
      </c>
      <c r="M2300" s="456" t="s">
        <v>751</v>
      </c>
      <c r="N2300" s="456" t="s">
        <v>751</v>
      </c>
      <c r="O2300" s="456" t="s">
        <v>751</v>
      </c>
      <c r="P2300" s="456" t="s">
        <v>751</v>
      </c>
      <c r="Q2300" s="456" t="s">
        <v>751</v>
      </c>
      <c r="R2300" s="456" t="s">
        <v>751</v>
      </c>
      <c r="S2300" s="456" t="s">
        <v>751</v>
      </c>
      <c r="T2300" s="456" t="s">
        <v>751</v>
      </c>
      <c r="U2300" s="456" t="s">
        <v>751</v>
      </c>
      <c r="V2300" s="456" t="s">
        <v>751</v>
      </c>
      <c r="W2300" s="456" t="s">
        <v>751</v>
      </c>
      <c r="X2300" s="456" t="s">
        <v>751</v>
      </c>
      <c r="Y2300" s="456" t="s">
        <v>751</v>
      </c>
      <c r="Z2300" s="456" t="s">
        <v>751</v>
      </c>
      <c r="AA2300" s="456" t="s">
        <v>751</v>
      </c>
      <c r="AB2300" s="456" t="s">
        <v>751</v>
      </c>
      <c r="AC2300" s="456" t="s">
        <v>751</v>
      </c>
    </row>
    <row r="2301" spans="1:29" x14ac:dyDescent="0.25">
      <c r="A2301" s="452" t="s">
        <v>8</v>
      </c>
      <c r="B2301" s="456" t="s">
        <v>751</v>
      </c>
      <c r="C2301" s="456" t="s">
        <v>751</v>
      </c>
      <c r="D2301" s="456" t="s">
        <v>751</v>
      </c>
      <c r="E2301" s="456" t="s">
        <v>751</v>
      </c>
      <c r="F2301" s="456" t="s">
        <v>751</v>
      </c>
      <c r="G2301" s="456" t="s">
        <v>751</v>
      </c>
      <c r="H2301" s="456" t="s">
        <v>751</v>
      </c>
      <c r="I2301" s="456" t="s">
        <v>751</v>
      </c>
      <c r="J2301" s="456" t="s">
        <v>751</v>
      </c>
      <c r="K2301" s="456" t="s">
        <v>751</v>
      </c>
      <c r="L2301" s="456" t="s">
        <v>751</v>
      </c>
      <c r="M2301" s="456" t="s">
        <v>751</v>
      </c>
      <c r="N2301" s="456" t="s">
        <v>751</v>
      </c>
      <c r="O2301" s="456" t="s">
        <v>751</v>
      </c>
      <c r="P2301" s="456" t="s">
        <v>751</v>
      </c>
      <c r="Q2301" s="456" t="s">
        <v>751</v>
      </c>
      <c r="R2301" s="456" t="s">
        <v>751</v>
      </c>
      <c r="S2301" s="456" t="s">
        <v>751</v>
      </c>
      <c r="T2301" s="456" t="s">
        <v>751</v>
      </c>
      <c r="U2301" s="456" t="s">
        <v>751</v>
      </c>
      <c r="V2301" s="456" t="s">
        <v>751</v>
      </c>
      <c r="W2301" s="456" t="s">
        <v>751</v>
      </c>
      <c r="X2301" s="456" t="s">
        <v>751</v>
      </c>
      <c r="Y2301" s="456" t="s">
        <v>751</v>
      </c>
      <c r="Z2301" s="456" t="s">
        <v>751</v>
      </c>
      <c r="AA2301" s="456" t="s">
        <v>751</v>
      </c>
      <c r="AB2301" s="456" t="s">
        <v>751</v>
      </c>
      <c r="AC2301" s="456" t="s">
        <v>751</v>
      </c>
    </row>
    <row r="2302" spans="1:29" x14ac:dyDescent="0.25">
      <c r="A2302" s="452" t="s">
        <v>11</v>
      </c>
      <c r="B2302" s="456" t="s">
        <v>751</v>
      </c>
      <c r="C2302" s="456" t="s">
        <v>751</v>
      </c>
      <c r="D2302" s="456" t="s">
        <v>751</v>
      </c>
      <c r="E2302" s="456" t="s">
        <v>751</v>
      </c>
      <c r="F2302" s="456" t="s">
        <v>751</v>
      </c>
      <c r="G2302" s="456" t="s">
        <v>751</v>
      </c>
      <c r="H2302" s="456" t="s">
        <v>751</v>
      </c>
      <c r="I2302" s="456" t="s">
        <v>751</v>
      </c>
      <c r="J2302" s="456" t="s">
        <v>751</v>
      </c>
      <c r="K2302" s="456" t="s">
        <v>751</v>
      </c>
      <c r="L2302" s="456" t="s">
        <v>751</v>
      </c>
      <c r="M2302" s="456" t="s">
        <v>751</v>
      </c>
      <c r="N2302" s="456" t="s">
        <v>751</v>
      </c>
      <c r="O2302" s="456" t="s">
        <v>751</v>
      </c>
      <c r="P2302" s="456" t="s">
        <v>751</v>
      </c>
      <c r="Q2302" s="456" t="s">
        <v>751</v>
      </c>
      <c r="R2302" s="456" t="s">
        <v>751</v>
      </c>
      <c r="S2302" s="456" t="s">
        <v>751</v>
      </c>
      <c r="T2302" s="456" t="s">
        <v>751</v>
      </c>
      <c r="U2302" s="456" t="s">
        <v>751</v>
      </c>
      <c r="V2302" s="456" t="s">
        <v>751</v>
      </c>
      <c r="W2302" s="456" t="s">
        <v>751</v>
      </c>
      <c r="X2302" s="456" t="s">
        <v>751</v>
      </c>
      <c r="Y2302" s="456" t="s">
        <v>751</v>
      </c>
      <c r="Z2302" s="456" t="s">
        <v>751</v>
      </c>
      <c r="AA2302" s="456" t="s">
        <v>751</v>
      </c>
      <c r="AB2302" s="456" t="s">
        <v>751</v>
      </c>
      <c r="AC2302" s="456" t="s">
        <v>751</v>
      </c>
    </row>
    <row r="2303" spans="1:29" x14ac:dyDescent="0.25">
      <c r="A2303" s="452" t="s">
        <v>775</v>
      </c>
      <c r="B2303" s="456" t="s">
        <v>751</v>
      </c>
      <c r="C2303" s="456" t="s">
        <v>751</v>
      </c>
      <c r="D2303" s="456" t="s">
        <v>751</v>
      </c>
      <c r="E2303" s="456" t="s">
        <v>751</v>
      </c>
      <c r="F2303" s="456" t="s">
        <v>751</v>
      </c>
      <c r="G2303" s="456" t="s">
        <v>751</v>
      </c>
      <c r="H2303" s="456" t="s">
        <v>751</v>
      </c>
      <c r="I2303" s="456" t="s">
        <v>751</v>
      </c>
      <c r="J2303" s="456" t="s">
        <v>751</v>
      </c>
      <c r="K2303" s="456" t="s">
        <v>751</v>
      </c>
      <c r="L2303" s="456" t="s">
        <v>751</v>
      </c>
      <c r="M2303" s="456" t="s">
        <v>751</v>
      </c>
      <c r="N2303" s="456" t="s">
        <v>751</v>
      </c>
      <c r="O2303" s="456" t="s">
        <v>751</v>
      </c>
      <c r="P2303" s="456" t="s">
        <v>751</v>
      </c>
      <c r="Q2303" s="456" t="s">
        <v>751</v>
      </c>
      <c r="R2303" s="456" t="s">
        <v>751</v>
      </c>
      <c r="S2303" s="456" t="s">
        <v>751</v>
      </c>
      <c r="T2303" s="456" t="s">
        <v>751</v>
      </c>
      <c r="U2303" s="456" t="s">
        <v>751</v>
      </c>
      <c r="V2303" s="456" t="s">
        <v>751</v>
      </c>
      <c r="W2303" s="456" t="s">
        <v>751</v>
      </c>
      <c r="X2303" s="456" t="s">
        <v>751</v>
      </c>
      <c r="Y2303" s="456" t="s">
        <v>751</v>
      </c>
      <c r="Z2303" s="456" t="s">
        <v>751</v>
      </c>
      <c r="AA2303" s="456" t="s">
        <v>751</v>
      </c>
      <c r="AB2303" s="456" t="s">
        <v>751</v>
      </c>
      <c r="AC2303" s="456" t="s">
        <v>751</v>
      </c>
    </row>
    <row r="2304" spans="1:29" x14ac:dyDescent="0.25">
      <c r="A2304" s="452" t="s">
        <v>9</v>
      </c>
      <c r="B2304" s="456" t="s">
        <v>751</v>
      </c>
      <c r="C2304" s="456" t="s">
        <v>751</v>
      </c>
      <c r="D2304" s="456" t="s">
        <v>751</v>
      </c>
      <c r="E2304" s="456" t="s">
        <v>751</v>
      </c>
      <c r="F2304" s="456" t="s">
        <v>751</v>
      </c>
      <c r="G2304" s="456" t="s">
        <v>751</v>
      </c>
      <c r="H2304" s="456" t="s">
        <v>751</v>
      </c>
      <c r="I2304" s="456" t="s">
        <v>751</v>
      </c>
      <c r="J2304" s="456" t="s">
        <v>751</v>
      </c>
      <c r="K2304" s="456" t="s">
        <v>751</v>
      </c>
      <c r="L2304" s="456" t="s">
        <v>751</v>
      </c>
      <c r="M2304" s="456" t="s">
        <v>751</v>
      </c>
      <c r="N2304" s="456" t="s">
        <v>751</v>
      </c>
      <c r="O2304" s="456" t="s">
        <v>751</v>
      </c>
      <c r="P2304" s="456" t="s">
        <v>751</v>
      </c>
      <c r="Q2304" s="456" t="s">
        <v>751</v>
      </c>
      <c r="R2304" s="456" t="s">
        <v>751</v>
      </c>
      <c r="S2304" s="456" t="s">
        <v>751</v>
      </c>
      <c r="T2304" s="456" t="s">
        <v>751</v>
      </c>
      <c r="U2304" s="456" t="s">
        <v>751</v>
      </c>
      <c r="V2304" s="456" t="s">
        <v>751</v>
      </c>
      <c r="W2304" s="456" t="s">
        <v>751</v>
      </c>
      <c r="X2304" s="456" t="s">
        <v>751</v>
      </c>
      <c r="Y2304" s="456" t="s">
        <v>751</v>
      </c>
      <c r="Z2304" s="456" t="s">
        <v>751</v>
      </c>
      <c r="AA2304" s="456" t="s">
        <v>751</v>
      </c>
      <c r="AB2304" s="456" t="s">
        <v>751</v>
      </c>
      <c r="AC2304" s="456" t="s">
        <v>751</v>
      </c>
    </row>
    <row r="2305" spans="1:29" x14ac:dyDescent="0.25">
      <c r="A2305" s="452" t="s">
        <v>776</v>
      </c>
      <c r="B2305" s="456" t="s">
        <v>751</v>
      </c>
      <c r="C2305" s="456" t="s">
        <v>751</v>
      </c>
      <c r="D2305" s="456" t="s">
        <v>751</v>
      </c>
      <c r="E2305" s="456" t="s">
        <v>751</v>
      </c>
      <c r="F2305" s="456" t="s">
        <v>751</v>
      </c>
      <c r="G2305" s="456" t="s">
        <v>751</v>
      </c>
      <c r="H2305" s="456" t="s">
        <v>751</v>
      </c>
      <c r="I2305" s="456" t="s">
        <v>751</v>
      </c>
      <c r="J2305" s="456" t="s">
        <v>751</v>
      </c>
      <c r="K2305" s="456" t="s">
        <v>751</v>
      </c>
      <c r="L2305" s="456" t="s">
        <v>751</v>
      </c>
      <c r="M2305" s="456" t="s">
        <v>751</v>
      </c>
      <c r="N2305" s="456" t="s">
        <v>751</v>
      </c>
      <c r="O2305" s="456" t="s">
        <v>751</v>
      </c>
      <c r="P2305" s="456" t="s">
        <v>751</v>
      </c>
      <c r="Q2305" s="456" t="s">
        <v>751</v>
      </c>
      <c r="R2305" s="456" t="s">
        <v>751</v>
      </c>
      <c r="S2305" s="456" t="s">
        <v>751</v>
      </c>
      <c r="T2305" s="456" t="s">
        <v>751</v>
      </c>
      <c r="U2305" s="456" t="s">
        <v>751</v>
      </c>
      <c r="V2305" s="456" t="s">
        <v>751</v>
      </c>
      <c r="W2305" s="456" t="s">
        <v>751</v>
      </c>
      <c r="X2305" s="456" t="s">
        <v>751</v>
      </c>
      <c r="Y2305" s="456" t="s">
        <v>751</v>
      </c>
      <c r="Z2305" s="456" t="s">
        <v>751</v>
      </c>
      <c r="AA2305" s="456" t="s">
        <v>751</v>
      </c>
      <c r="AB2305" s="456" t="s">
        <v>751</v>
      </c>
      <c r="AC2305" s="456" t="s">
        <v>751</v>
      </c>
    </row>
    <row r="2306" spans="1:29" x14ac:dyDescent="0.25">
      <c r="A2306" s="452" t="s">
        <v>10</v>
      </c>
      <c r="B2306" s="456" t="s">
        <v>751</v>
      </c>
      <c r="C2306" s="456" t="s">
        <v>751</v>
      </c>
      <c r="D2306" s="456" t="s">
        <v>751</v>
      </c>
      <c r="E2306" s="456" t="s">
        <v>751</v>
      </c>
      <c r="F2306" s="456" t="s">
        <v>751</v>
      </c>
      <c r="G2306" s="456" t="s">
        <v>751</v>
      </c>
      <c r="H2306" s="456" t="s">
        <v>751</v>
      </c>
      <c r="I2306" s="456" t="s">
        <v>751</v>
      </c>
      <c r="J2306" s="456" t="s">
        <v>751</v>
      </c>
      <c r="K2306" s="456" t="s">
        <v>751</v>
      </c>
      <c r="L2306" s="456" t="s">
        <v>751</v>
      </c>
      <c r="M2306" s="456" t="s">
        <v>751</v>
      </c>
      <c r="N2306" s="456" t="s">
        <v>751</v>
      </c>
      <c r="O2306" s="456" t="s">
        <v>751</v>
      </c>
      <c r="P2306" s="456" t="s">
        <v>751</v>
      </c>
      <c r="Q2306" s="456" t="s">
        <v>751</v>
      </c>
      <c r="R2306" s="456" t="s">
        <v>751</v>
      </c>
      <c r="S2306" s="456" t="s">
        <v>751</v>
      </c>
      <c r="T2306" s="456" t="s">
        <v>751</v>
      </c>
      <c r="U2306" s="456" t="s">
        <v>751</v>
      </c>
      <c r="V2306" s="456" t="s">
        <v>751</v>
      </c>
      <c r="W2306" s="456" t="s">
        <v>751</v>
      </c>
      <c r="X2306" s="456" t="s">
        <v>751</v>
      </c>
      <c r="Y2306" s="456" t="s">
        <v>751</v>
      </c>
      <c r="Z2306" s="456" t="s">
        <v>751</v>
      </c>
      <c r="AA2306" s="456" t="s">
        <v>751</v>
      </c>
      <c r="AB2306" s="456" t="s">
        <v>751</v>
      </c>
      <c r="AC2306" s="456" t="s">
        <v>751</v>
      </c>
    </row>
    <row r="2307" spans="1:29" x14ac:dyDescent="0.25">
      <c r="A2307" s="452" t="s">
        <v>777</v>
      </c>
      <c r="B2307" s="456" t="s">
        <v>751</v>
      </c>
      <c r="C2307" s="456" t="s">
        <v>751</v>
      </c>
      <c r="D2307" s="456" t="s">
        <v>751</v>
      </c>
      <c r="E2307" s="456" t="s">
        <v>751</v>
      </c>
      <c r="F2307" s="456" t="s">
        <v>751</v>
      </c>
      <c r="G2307" s="456" t="s">
        <v>751</v>
      </c>
      <c r="H2307" s="456" t="s">
        <v>751</v>
      </c>
      <c r="I2307" s="456" t="s">
        <v>751</v>
      </c>
      <c r="J2307" s="456" t="s">
        <v>751</v>
      </c>
      <c r="K2307" s="456" t="s">
        <v>751</v>
      </c>
      <c r="L2307" s="456" t="s">
        <v>751</v>
      </c>
      <c r="M2307" s="456" t="s">
        <v>751</v>
      </c>
      <c r="N2307" s="456" t="s">
        <v>751</v>
      </c>
      <c r="O2307" s="456" t="s">
        <v>751</v>
      </c>
      <c r="P2307" s="456" t="s">
        <v>751</v>
      </c>
      <c r="Q2307" s="456" t="s">
        <v>751</v>
      </c>
      <c r="R2307" s="456" t="s">
        <v>751</v>
      </c>
      <c r="S2307" s="456" t="s">
        <v>751</v>
      </c>
      <c r="T2307" s="456" t="s">
        <v>751</v>
      </c>
      <c r="U2307" s="456" t="s">
        <v>751</v>
      </c>
      <c r="V2307" s="456" t="s">
        <v>751</v>
      </c>
      <c r="W2307" s="456" t="s">
        <v>751</v>
      </c>
      <c r="X2307" s="456" t="s">
        <v>751</v>
      </c>
      <c r="Y2307" s="456" t="s">
        <v>751</v>
      </c>
      <c r="Z2307" s="456" t="s">
        <v>751</v>
      </c>
      <c r="AA2307" s="456" t="s">
        <v>751</v>
      </c>
      <c r="AB2307" s="456" t="s">
        <v>751</v>
      </c>
      <c r="AC2307" s="456" t="s">
        <v>751</v>
      </c>
    </row>
    <row r="2308" spans="1:29" x14ac:dyDescent="0.25">
      <c r="A2308" s="452" t="s">
        <v>778</v>
      </c>
      <c r="B2308" s="456" t="s">
        <v>751</v>
      </c>
      <c r="C2308" s="456" t="s">
        <v>751</v>
      </c>
      <c r="D2308" s="456" t="s">
        <v>751</v>
      </c>
      <c r="E2308" s="456" t="s">
        <v>751</v>
      </c>
      <c r="F2308" s="456" t="s">
        <v>751</v>
      </c>
      <c r="G2308" s="456" t="s">
        <v>751</v>
      </c>
      <c r="H2308" s="456" t="s">
        <v>751</v>
      </c>
      <c r="I2308" s="456" t="s">
        <v>751</v>
      </c>
      <c r="J2308" s="456" t="s">
        <v>751</v>
      </c>
      <c r="K2308" s="456" t="s">
        <v>751</v>
      </c>
      <c r="L2308" s="456" t="s">
        <v>751</v>
      </c>
      <c r="M2308" s="456" t="s">
        <v>751</v>
      </c>
      <c r="N2308" s="456" t="s">
        <v>751</v>
      </c>
      <c r="O2308" s="456" t="s">
        <v>751</v>
      </c>
      <c r="P2308" s="456" t="s">
        <v>751</v>
      </c>
      <c r="Q2308" s="456" t="s">
        <v>751</v>
      </c>
      <c r="R2308" s="456" t="s">
        <v>751</v>
      </c>
      <c r="S2308" s="456" t="s">
        <v>751</v>
      </c>
      <c r="T2308" s="456" t="s">
        <v>751</v>
      </c>
      <c r="U2308" s="456" t="s">
        <v>751</v>
      </c>
      <c r="V2308" s="456" t="s">
        <v>751</v>
      </c>
      <c r="W2308" s="456" t="s">
        <v>751</v>
      </c>
      <c r="X2308" s="456" t="s">
        <v>751</v>
      </c>
      <c r="Y2308" s="456" t="s">
        <v>751</v>
      </c>
      <c r="Z2308" s="456" t="s">
        <v>751</v>
      </c>
      <c r="AA2308" s="456" t="s">
        <v>751</v>
      </c>
      <c r="AB2308" s="456" t="s">
        <v>751</v>
      </c>
      <c r="AC2308" s="456" t="s">
        <v>751</v>
      </c>
    </row>
    <row r="2310" spans="1:29" x14ac:dyDescent="0.25">
      <c r="A2310" s="450" t="s">
        <v>779</v>
      </c>
    </row>
    <row r="2311" spans="1:29" x14ac:dyDescent="0.25">
      <c r="A2311" s="450" t="s">
        <v>751</v>
      </c>
      <c r="B2311" s="450" t="s">
        <v>780</v>
      </c>
    </row>
    <row r="2313" spans="1:29" x14ac:dyDescent="0.25">
      <c r="A2313" s="450" t="s">
        <v>739</v>
      </c>
      <c r="B2313" s="450" t="s">
        <v>740</v>
      </c>
    </row>
    <row r="2314" spans="1:29" x14ac:dyDescent="0.25">
      <c r="A2314" s="450" t="s">
        <v>741</v>
      </c>
      <c r="B2314" s="450" t="s">
        <v>794</v>
      </c>
    </row>
    <row r="2315" spans="1:29" x14ac:dyDescent="0.25">
      <c r="A2315" s="450" t="s">
        <v>743</v>
      </c>
      <c r="B2315" s="450" t="s">
        <v>707</v>
      </c>
    </row>
    <row r="2317" spans="1:29" x14ac:dyDescent="0.25">
      <c r="A2317" s="452" t="s">
        <v>745</v>
      </c>
      <c r="B2317" s="452" t="s">
        <v>51</v>
      </c>
      <c r="C2317" s="452" t="s">
        <v>52</v>
      </c>
      <c r="D2317" s="452" t="s">
        <v>53</v>
      </c>
      <c r="E2317" s="452" t="s">
        <v>54</v>
      </c>
      <c r="F2317" s="452" t="s">
        <v>55</v>
      </c>
      <c r="G2317" s="452" t="s">
        <v>56</v>
      </c>
      <c r="H2317" s="452" t="s">
        <v>57</v>
      </c>
      <c r="I2317" s="452" t="s">
        <v>58</v>
      </c>
      <c r="J2317" s="452" t="s">
        <v>59</v>
      </c>
      <c r="K2317" s="452" t="s">
        <v>60</v>
      </c>
      <c r="L2317" s="452" t="s">
        <v>61</v>
      </c>
      <c r="M2317" s="452" t="s">
        <v>62</v>
      </c>
      <c r="N2317" s="452" t="s">
        <v>63</v>
      </c>
      <c r="O2317" s="452" t="s">
        <v>64</v>
      </c>
      <c r="P2317" s="452" t="s">
        <v>65</v>
      </c>
      <c r="Q2317" s="452" t="s">
        <v>66</v>
      </c>
      <c r="R2317" s="452" t="s">
        <v>67</v>
      </c>
      <c r="S2317" s="452" t="s">
        <v>68</v>
      </c>
      <c r="T2317" s="452" t="s">
        <v>69</v>
      </c>
      <c r="U2317" s="452" t="s">
        <v>70</v>
      </c>
      <c r="V2317" s="452" t="s">
        <v>71</v>
      </c>
      <c r="W2317" s="452" t="s">
        <v>72</v>
      </c>
      <c r="X2317" s="452" t="s">
        <v>73</v>
      </c>
      <c r="Y2317" s="452" t="s">
        <v>74</v>
      </c>
      <c r="Z2317" s="452" t="s">
        <v>75</v>
      </c>
      <c r="AA2317" s="452" t="s">
        <v>76</v>
      </c>
      <c r="AB2317" s="452" t="s">
        <v>77</v>
      </c>
      <c r="AC2317" s="452" t="s">
        <v>746</v>
      </c>
    </row>
    <row r="2318" spans="1:29" x14ac:dyDescent="0.25">
      <c r="A2318" s="452" t="s">
        <v>747</v>
      </c>
      <c r="B2318" s="455">
        <v>0</v>
      </c>
      <c r="C2318" s="455">
        <v>0</v>
      </c>
      <c r="D2318" s="455">
        <v>0</v>
      </c>
      <c r="E2318" s="455">
        <v>0</v>
      </c>
      <c r="F2318" s="455">
        <v>0</v>
      </c>
      <c r="G2318" s="455">
        <v>0</v>
      </c>
      <c r="H2318" s="455">
        <v>0</v>
      </c>
      <c r="I2318" s="455">
        <v>0</v>
      </c>
      <c r="J2318" s="455">
        <v>0</v>
      </c>
      <c r="K2318" s="455">
        <v>0</v>
      </c>
      <c r="L2318" s="455">
        <v>0</v>
      </c>
      <c r="M2318" s="455">
        <v>0</v>
      </c>
      <c r="N2318" s="455">
        <v>0</v>
      </c>
      <c r="O2318" s="455">
        <v>0</v>
      </c>
      <c r="P2318" s="455">
        <v>0</v>
      </c>
      <c r="Q2318" s="455">
        <v>0</v>
      </c>
      <c r="R2318" s="455">
        <v>0</v>
      </c>
      <c r="S2318" s="455">
        <v>0</v>
      </c>
      <c r="T2318" s="455">
        <v>0</v>
      </c>
      <c r="U2318" s="455">
        <v>0</v>
      </c>
      <c r="V2318" s="455">
        <v>0</v>
      </c>
      <c r="W2318" s="455">
        <v>0</v>
      </c>
      <c r="X2318" s="455">
        <v>0</v>
      </c>
      <c r="Y2318" s="455">
        <v>0</v>
      </c>
      <c r="Z2318" s="455">
        <v>0</v>
      </c>
      <c r="AA2318" s="455">
        <v>0</v>
      </c>
      <c r="AB2318" s="455">
        <v>0</v>
      </c>
      <c r="AC2318" s="455">
        <v>0</v>
      </c>
    </row>
    <row r="2319" spans="1:29" x14ac:dyDescent="0.25">
      <c r="A2319" s="452" t="s">
        <v>748</v>
      </c>
      <c r="B2319" s="455">
        <v>0</v>
      </c>
      <c r="C2319" s="455">
        <v>0</v>
      </c>
      <c r="D2319" s="455">
        <v>0</v>
      </c>
      <c r="E2319" s="455">
        <v>0</v>
      </c>
      <c r="F2319" s="455">
        <v>0</v>
      </c>
      <c r="G2319" s="455">
        <v>0</v>
      </c>
      <c r="H2319" s="455">
        <v>0</v>
      </c>
      <c r="I2319" s="455">
        <v>0</v>
      </c>
      <c r="J2319" s="455">
        <v>0</v>
      </c>
      <c r="K2319" s="455">
        <v>0</v>
      </c>
      <c r="L2319" s="455">
        <v>0</v>
      </c>
      <c r="M2319" s="455">
        <v>0</v>
      </c>
      <c r="N2319" s="455">
        <v>0</v>
      </c>
      <c r="O2319" s="455">
        <v>0</v>
      </c>
      <c r="P2319" s="455">
        <v>0</v>
      </c>
      <c r="Q2319" s="455">
        <v>0</v>
      </c>
      <c r="R2319" s="455">
        <v>0</v>
      </c>
      <c r="S2319" s="455">
        <v>0</v>
      </c>
      <c r="T2319" s="455">
        <v>0</v>
      </c>
      <c r="U2319" s="455">
        <v>0</v>
      </c>
      <c r="V2319" s="455">
        <v>0</v>
      </c>
      <c r="W2319" s="455">
        <v>0</v>
      </c>
      <c r="X2319" s="455">
        <v>0</v>
      </c>
      <c r="Y2319" s="455">
        <v>0</v>
      </c>
      <c r="Z2319" s="455">
        <v>0</v>
      </c>
      <c r="AA2319" s="455">
        <v>0</v>
      </c>
      <c r="AB2319" s="455">
        <v>0</v>
      </c>
      <c r="AC2319" s="455">
        <v>0</v>
      </c>
    </row>
    <row r="2320" spans="1:29" x14ac:dyDescent="0.25">
      <c r="A2320" s="452" t="s">
        <v>749</v>
      </c>
      <c r="B2320" s="455">
        <v>0</v>
      </c>
      <c r="C2320" s="455">
        <v>0</v>
      </c>
      <c r="D2320" s="455">
        <v>0</v>
      </c>
      <c r="E2320" s="455">
        <v>0</v>
      </c>
      <c r="F2320" s="455">
        <v>0</v>
      </c>
      <c r="G2320" s="455">
        <v>0</v>
      </c>
      <c r="H2320" s="455">
        <v>0</v>
      </c>
      <c r="I2320" s="455">
        <v>0</v>
      </c>
      <c r="J2320" s="455">
        <v>0</v>
      </c>
      <c r="K2320" s="455">
        <v>0</v>
      </c>
      <c r="L2320" s="455">
        <v>0</v>
      </c>
      <c r="M2320" s="455">
        <v>0</v>
      </c>
      <c r="N2320" s="455">
        <v>0</v>
      </c>
      <c r="O2320" s="455">
        <v>0</v>
      </c>
      <c r="P2320" s="455">
        <v>0</v>
      </c>
      <c r="Q2320" s="455">
        <v>0</v>
      </c>
      <c r="R2320" s="455">
        <v>0</v>
      </c>
      <c r="S2320" s="455">
        <v>0</v>
      </c>
      <c r="T2320" s="455">
        <v>0</v>
      </c>
      <c r="U2320" s="455">
        <v>0</v>
      </c>
      <c r="V2320" s="455">
        <v>0</v>
      </c>
      <c r="W2320" s="455">
        <v>0</v>
      </c>
      <c r="X2320" s="455">
        <v>0</v>
      </c>
      <c r="Y2320" s="455">
        <v>0</v>
      </c>
      <c r="Z2320" s="455">
        <v>0</v>
      </c>
      <c r="AA2320" s="455">
        <v>0</v>
      </c>
      <c r="AB2320" s="455">
        <v>0</v>
      </c>
      <c r="AC2320" s="455">
        <v>0</v>
      </c>
    </row>
    <row r="2321" spans="1:29" x14ac:dyDescent="0.25">
      <c r="A2321" s="452" t="s">
        <v>750</v>
      </c>
      <c r="B2321" s="455">
        <v>0</v>
      </c>
      <c r="C2321" s="455">
        <v>0</v>
      </c>
      <c r="D2321" s="455">
        <v>0</v>
      </c>
      <c r="E2321" s="455">
        <v>0</v>
      </c>
      <c r="F2321" s="455">
        <v>0</v>
      </c>
      <c r="G2321" s="455">
        <v>0</v>
      </c>
      <c r="H2321" s="455">
        <v>0</v>
      </c>
      <c r="I2321" s="455">
        <v>0</v>
      </c>
      <c r="J2321" s="455">
        <v>0</v>
      </c>
      <c r="K2321" s="455">
        <v>0</v>
      </c>
      <c r="L2321" s="455">
        <v>0</v>
      </c>
      <c r="M2321" s="455">
        <v>0</v>
      </c>
      <c r="N2321" s="455">
        <v>0</v>
      </c>
      <c r="O2321" s="455">
        <v>0</v>
      </c>
      <c r="P2321" s="455">
        <v>0</v>
      </c>
      <c r="Q2321" s="455">
        <v>0</v>
      </c>
      <c r="R2321" s="455">
        <v>0</v>
      </c>
      <c r="S2321" s="455">
        <v>0</v>
      </c>
      <c r="T2321" s="455">
        <v>0</v>
      </c>
      <c r="U2321" s="455">
        <v>0</v>
      </c>
      <c r="V2321" s="455">
        <v>0</v>
      </c>
      <c r="W2321" s="455">
        <v>0</v>
      </c>
      <c r="X2321" s="455">
        <v>0</v>
      </c>
      <c r="Y2321" s="455">
        <v>0</v>
      </c>
      <c r="Z2321" s="455">
        <v>0</v>
      </c>
      <c r="AA2321" s="455">
        <v>0</v>
      </c>
      <c r="AB2321" s="455">
        <v>0</v>
      </c>
      <c r="AC2321" s="455">
        <v>0</v>
      </c>
    </row>
    <row r="2322" spans="1:29" x14ac:dyDescent="0.25">
      <c r="A2322" s="452" t="s">
        <v>752</v>
      </c>
      <c r="B2322" s="455">
        <v>0</v>
      </c>
      <c r="C2322" s="455">
        <v>0</v>
      </c>
      <c r="D2322" s="455">
        <v>0</v>
      </c>
      <c r="E2322" s="455">
        <v>0</v>
      </c>
      <c r="F2322" s="455">
        <v>0</v>
      </c>
      <c r="G2322" s="455">
        <v>0</v>
      </c>
      <c r="H2322" s="455">
        <v>0</v>
      </c>
      <c r="I2322" s="455">
        <v>0</v>
      </c>
      <c r="J2322" s="455">
        <v>0</v>
      </c>
      <c r="K2322" s="455">
        <v>0</v>
      </c>
      <c r="L2322" s="455">
        <v>0</v>
      </c>
      <c r="M2322" s="455">
        <v>0</v>
      </c>
      <c r="N2322" s="455">
        <v>0</v>
      </c>
      <c r="O2322" s="455">
        <v>0</v>
      </c>
      <c r="P2322" s="455">
        <v>0</v>
      </c>
      <c r="Q2322" s="455">
        <v>0</v>
      </c>
      <c r="R2322" s="455">
        <v>0</v>
      </c>
      <c r="S2322" s="455">
        <v>0</v>
      </c>
      <c r="T2322" s="455">
        <v>0</v>
      </c>
      <c r="U2322" s="455">
        <v>0</v>
      </c>
      <c r="V2322" s="455">
        <v>0</v>
      </c>
      <c r="W2322" s="455">
        <v>0</v>
      </c>
      <c r="X2322" s="455">
        <v>0</v>
      </c>
      <c r="Y2322" s="455">
        <v>0</v>
      </c>
      <c r="Z2322" s="455">
        <v>0</v>
      </c>
      <c r="AA2322" s="455">
        <v>0</v>
      </c>
      <c r="AB2322" s="455">
        <v>0</v>
      </c>
      <c r="AC2322" s="455">
        <v>0</v>
      </c>
    </row>
    <row r="2323" spans="1:29" x14ac:dyDescent="0.25">
      <c r="A2323" s="452" t="s">
        <v>753</v>
      </c>
      <c r="B2323" s="455">
        <v>0</v>
      </c>
      <c r="C2323" s="455">
        <v>0</v>
      </c>
      <c r="D2323" s="455">
        <v>0</v>
      </c>
      <c r="E2323" s="455">
        <v>0</v>
      </c>
      <c r="F2323" s="455">
        <v>0</v>
      </c>
      <c r="G2323" s="455">
        <v>0</v>
      </c>
      <c r="H2323" s="455">
        <v>0</v>
      </c>
      <c r="I2323" s="455">
        <v>0</v>
      </c>
      <c r="J2323" s="455">
        <v>0</v>
      </c>
      <c r="K2323" s="455">
        <v>0</v>
      </c>
      <c r="L2323" s="455">
        <v>0</v>
      </c>
      <c r="M2323" s="455">
        <v>0</v>
      </c>
      <c r="N2323" s="455">
        <v>0</v>
      </c>
      <c r="O2323" s="455">
        <v>0</v>
      </c>
      <c r="P2323" s="455">
        <v>0</v>
      </c>
      <c r="Q2323" s="455">
        <v>0</v>
      </c>
      <c r="R2323" s="455">
        <v>0</v>
      </c>
      <c r="S2323" s="455">
        <v>0</v>
      </c>
      <c r="T2323" s="455">
        <v>0</v>
      </c>
      <c r="U2323" s="455">
        <v>0</v>
      </c>
      <c r="V2323" s="455">
        <v>0</v>
      </c>
      <c r="W2323" s="455">
        <v>0</v>
      </c>
      <c r="X2323" s="455">
        <v>0</v>
      </c>
      <c r="Y2323" s="455">
        <v>0</v>
      </c>
      <c r="Z2323" s="455">
        <v>0</v>
      </c>
      <c r="AA2323" s="455">
        <v>0</v>
      </c>
      <c r="AB2323" s="455">
        <v>0</v>
      </c>
      <c r="AC2323" s="455">
        <v>0</v>
      </c>
    </row>
    <row r="2324" spans="1:29" x14ac:dyDescent="0.25">
      <c r="A2324" s="452" t="s">
        <v>7</v>
      </c>
      <c r="B2324" s="455">
        <v>0</v>
      </c>
      <c r="C2324" s="455">
        <v>0</v>
      </c>
      <c r="D2324" s="455">
        <v>0</v>
      </c>
      <c r="E2324" s="455">
        <v>0</v>
      </c>
      <c r="F2324" s="455">
        <v>0</v>
      </c>
      <c r="G2324" s="455">
        <v>0</v>
      </c>
      <c r="H2324" s="455">
        <v>0</v>
      </c>
      <c r="I2324" s="455">
        <v>0</v>
      </c>
      <c r="J2324" s="455">
        <v>0</v>
      </c>
      <c r="K2324" s="455">
        <v>0</v>
      </c>
      <c r="L2324" s="455">
        <v>0</v>
      </c>
      <c r="M2324" s="455">
        <v>0</v>
      </c>
      <c r="N2324" s="455">
        <v>0</v>
      </c>
      <c r="O2324" s="455">
        <v>0</v>
      </c>
      <c r="P2324" s="455">
        <v>0</v>
      </c>
      <c r="Q2324" s="455">
        <v>0</v>
      </c>
      <c r="R2324" s="455">
        <v>0</v>
      </c>
      <c r="S2324" s="455">
        <v>0</v>
      </c>
      <c r="T2324" s="455">
        <v>0</v>
      </c>
      <c r="U2324" s="455">
        <v>0</v>
      </c>
      <c r="V2324" s="455">
        <v>0</v>
      </c>
      <c r="W2324" s="455">
        <v>0</v>
      </c>
      <c r="X2324" s="455">
        <v>0</v>
      </c>
      <c r="Y2324" s="455">
        <v>0</v>
      </c>
      <c r="Z2324" s="455">
        <v>0</v>
      </c>
      <c r="AA2324" s="455">
        <v>0</v>
      </c>
      <c r="AB2324" s="455">
        <v>0</v>
      </c>
      <c r="AC2324" s="455">
        <v>0</v>
      </c>
    </row>
    <row r="2325" spans="1:29" x14ac:dyDescent="0.25">
      <c r="A2325" s="452" t="s">
        <v>754</v>
      </c>
      <c r="B2325" s="455">
        <v>0</v>
      </c>
      <c r="C2325" s="455">
        <v>0</v>
      </c>
      <c r="D2325" s="455">
        <v>0</v>
      </c>
      <c r="E2325" s="455">
        <v>0</v>
      </c>
      <c r="F2325" s="455">
        <v>0</v>
      </c>
      <c r="G2325" s="455">
        <v>0</v>
      </c>
      <c r="H2325" s="455">
        <v>0</v>
      </c>
      <c r="I2325" s="455">
        <v>0</v>
      </c>
      <c r="J2325" s="455">
        <v>0</v>
      </c>
      <c r="K2325" s="455">
        <v>0</v>
      </c>
      <c r="L2325" s="455">
        <v>0</v>
      </c>
      <c r="M2325" s="455">
        <v>0</v>
      </c>
      <c r="N2325" s="455">
        <v>0</v>
      </c>
      <c r="O2325" s="455">
        <v>0</v>
      </c>
      <c r="P2325" s="455">
        <v>0</v>
      </c>
      <c r="Q2325" s="455">
        <v>0</v>
      </c>
      <c r="R2325" s="455">
        <v>0</v>
      </c>
      <c r="S2325" s="455">
        <v>0</v>
      </c>
      <c r="T2325" s="455">
        <v>0</v>
      </c>
      <c r="U2325" s="455">
        <v>0</v>
      </c>
      <c r="V2325" s="455">
        <v>0</v>
      </c>
      <c r="W2325" s="455">
        <v>0</v>
      </c>
      <c r="X2325" s="455">
        <v>0</v>
      </c>
      <c r="Y2325" s="455">
        <v>0</v>
      </c>
      <c r="Z2325" s="455">
        <v>0</v>
      </c>
      <c r="AA2325" s="455">
        <v>0</v>
      </c>
      <c r="AB2325" s="455">
        <v>0</v>
      </c>
      <c r="AC2325" s="455">
        <v>0</v>
      </c>
    </row>
    <row r="2326" spans="1:29" x14ac:dyDescent="0.25">
      <c r="A2326" s="452" t="s">
        <v>755</v>
      </c>
      <c r="B2326" s="455">
        <v>0</v>
      </c>
      <c r="C2326" s="455">
        <v>0</v>
      </c>
      <c r="D2326" s="455">
        <v>0</v>
      </c>
      <c r="E2326" s="455">
        <v>0</v>
      </c>
      <c r="F2326" s="455">
        <v>0</v>
      </c>
      <c r="G2326" s="455">
        <v>0</v>
      </c>
      <c r="H2326" s="455">
        <v>0</v>
      </c>
      <c r="I2326" s="455">
        <v>0</v>
      </c>
      <c r="J2326" s="455">
        <v>0</v>
      </c>
      <c r="K2326" s="455">
        <v>0</v>
      </c>
      <c r="L2326" s="455">
        <v>0</v>
      </c>
      <c r="M2326" s="455">
        <v>0</v>
      </c>
      <c r="N2326" s="455">
        <v>0</v>
      </c>
      <c r="O2326" s="455">
        <v>0</v>
      </c>
      <c r="P2326" s="455">
        <v>0</v>
      </c>
      <c r="Q2326" s="455">
        <v>0</v>
      </c>
      <c r="R2326" s="455">
        <v>0</v>
      </c>
      <c r="S2326" s="455">
        <v>0</v>
      </c>
      <c r="T2326" s="455">
        <v>0</v>
      </c>
      <c r="U2326" s="455">
        <v>0</v>
      </c>
      <c r="V2326" s="455">
        <v>0</v>
      </c>
      <c r="W2326" s="455">
        <v>0</v>
      </c>
      <c r="X2326" s="455">
        <v>0</v>
      </c>
      <c r="Y2326" s="455">
        <v>0</v>
      </c>
      <c r="Z2326" s="455">
        <v>0</v>
      </c>
      <c r="AA2326" s="455">
        <v>0</v>
      </c>
      <c r="AB2326" s="455">
        <v>0</v>
      </c>
      <c r="AC2326" s="455">
        <v>0</v>
      </c>
    </row>
    <row r="2327" spans="1:29" x14ac:dyDescent="0.25">
      <c r="A2327" s="452" t="s">
        <v>756</v>
      </c>
      <c r="B2327" s="455">
        <v>0</v>
      </c>
      <c r="C2327" s="455">
        <v>0</v>
      </c>
      <c r="D2327" s="455">
        <v>0</v>
      </c>
      <c r="E2327" s="455">
        <v>0</v>
      </c>
      <c r="F2327" s="455">
        <v>0</v>
      </c>
      <c r="G2327" s="455">
        <v>0</v>
      </c>
      <c r="H2327" s="455">
        <v>0</v>
      </c>
      <c r="I2327" s="455">
        <v>0</v>
      </c>
      <c r="J2327" s="455">
        <v>0</v>
      </c>
      <c r="K2327" s="455">
        <v>0</v>
      </c>
      <c r="L2327" s="455">
        <v>0</v>
      </c>
      <c r="M2327" s="455">
        <v>0</v>
      </c>
      <c r="N2327" s="455">
        <v>0</v>
      </c>
      <c r="O2327" s="455">
        <v>0</v>
      </c>
      <c r="P2327" s="455">
        <v>0</v>
      </c>
      <c r="Q2327" s="455">
        <v>0</v>
      </c>
      <c r="R2327" s="455">
        <v>0</v>
      </c>
      <c r="S2327" s="455">
        <v>0</v>
      </c>
      <c r="T2327" s="455">
        <v>0</v>
      </c>
      <c r="U2327" s="455">
        <v>0</v>
      </c>
      <c r="V2327" s="455">
        <v>0</v>
      </c>
      <c r="W2327" s="455">
        <v>0</v>
      </c>
      <c r="X2327" s="455">
        <v>0</v>
      </c>
      <c r="Y2327" s="455">
        <v>0</v>
      </c>
      <c r="Z2327" s="455">
        <v>0</v>
      </c>
      <c r="AA2327" s="455">
        <v>0</v>
      </c>
      <c r="AB2327" s="455">
        <v>0</v>
      </c>
      <c r="AC2327" s="455">
        <v>0</v>
      </c>
    </row>
    <row r="2328" spans="1:29" x14ac:dyDescent="0.25">
      <c r="A2328" s="452" t="s">
        <v>757</v>
      </c>
      <c r="B2328" s="455">
        <v>0</v>
      </c>
      <c r="C2328" s="455">
        <v>0</v>
      </c>
      <c r="D2328" s="455">
        <v>0</v>
      </c>
      <c r="E2328" s="455">
        <v>0</v>
      </c>
      <c r="F2328" s="455">
        <v>0</v>
      </c>
      <c r="G2328" s="455">
        <v>0</v>
      </c>
      <c r="H2328" s="455">
        <v>0</v>
      </c>
      <c r="I2328" s="455">
        <v>0</v>
      </c>
      <c r="J2328" s="455">
        <v>0</v>
      </c>
      <c r="K2328" s="455">
        <v>0</v>
      </c>
      <c r="L2328" s="455">
        <v>0</v>
      </c>
      <c r="M2328" s="455">
        <v>0</v>
      </c>
      <c r="N2328" s="455">
        <v>0</v>
      </c>
      <c r="O2328" s="455">
        <v>0</v>
      </c>
      <c r="P2328" s="455">
        <v>0</v>
      </c>
      <c r="Q2328" s="455">
        <v>0</v>
      </c>
      <c r="R2328" s="455">
        <v>0</v>
      </c>
      <c r="S2328" s="455">
        <v>0</v>
      </c>
      <c r="T2328" s="455">
        <v>0</v>
      </c>
      <c r="U2328" s="455">
        <v>0</v>
      </c>
      <c r="V2328" s="455">
        <v>0</v>
      </c>
      <c r="W2328" s="455">
        <v>0</v>
      </c>
      <c r="X2328" s="455">
        <v>0</v>
      </c>
      <c r="Y2328" s="455">
        <v>0</v>
      </c>
      <c r="Z2328" s="455">
        <v>0</v>
      </c>
      <c r="AA2328" s="455">
        <v>0</v>
      </c>
      <c r="AB2328" s="455">
        <v>0</v>
      </c>
      <c r="AC2328" s="455">
        <v>0</v>
      </c>
    </row>
    <row r="2329" spans="1:29" x14ac:dyDescent="0.25">
      <c r="A2329" s="452" t="s">
        <v>758</v>
      </c>
      <c r="B2329" s="455">
        <v>0</v>
      </c>
      <c r="C2329" s="455">
        <v>0</v>
      </c>
      <c r="D2329" s="455">
        <v>0</v>
      </c>
      <c r="E2329" s="455">
        <v>0</v>
      </c>
      <c r="F2329" s="455">
        <v>0</v>
      </c>
      <c r="G2329" s="455">
        <v>0</v>
      </c>
      <c r="H2329" s="455">
        <v>0</v>
      </c>
      <c r="I2329" s="455">
        <v>0</v>
      </c>
      <c r="J2329" s="455">
        <v>0</v>
      </c>
      <c r="K2329" s="455">
        <v>0</v>
      </c>
      <c r="L2329" s="455">
        <v>0</v>
      </c>
      <c r="M2329" s="455">
        <v>0</v>
      </c>
      <c r="N2329" s="455">
        <v>0</v>
      </c>
      <c r="O2329" s="455">
        <v>0</v>
      </c>
      <c r="P2329" s="455">
        <v>0</v>
      </c>
      <c r="Q2329" s="455">
        <v>0</v>
      </c>
      <c r="R2329" s="455">
        <v>0</v>
      </c>
      <c r="S2329" s="455">
        <v>0</v>
      </c>
      <c r="T2329" s="455">
        <v>0</v>
      </c>
      <c r="U2329" s="455">
        <v>0</v>
      </c>
      <c r="V2329" s="455">
        <v>0</v>
      </c>
      <c r="W2329" s="455">
        <v>0</v>
      </c>
      <c r="X2329" s="455">
        <v>0</v>
      </c>
      <c r="Y2329" s="455">
        <v>0</v>
      </c>
      <c r="Z2329" s="455">
        <v>0</v>
      </c>
      <c r="AA2329" s="455">
        <v>0</v>
      </c>
      <c r="AB2329" s="455">
        <v>0</v>
      </c>
      <c r="AC2329" s="455">
        <v>0</v>
      </c>
    </row>
    <row r="2330" spans="1:29" x14ac:dyDescent="0.25">
      <c r="A2330" s="452" t="s">
        <v>759</v>
      </c>
      <c r="B2330" s="456" t="s">
        <v>751</v>
      </c>
      <c r="C2330" s="456" t="s">
        <v>751</v>
      </c>
      <c r="D2330" s="456" t="s">
        <v>751</v>
      </c>
      <c r="E2330" s="456" t="s">
        <v>751</v>
      </c>
      <c r="F2330" s="456" t="s">
        <v>751</v>
      </c>
      <c r="G2330" s="456" t="s">
        <v>751</v>
      </c>
      <c r="H2330" s="456" t="s">
        <v>751</v>
      </c>
      <c r="I2330" s="456" t="s">
        <v>751</v>
      </c>
      <c r="J2330" s="456" t="s">
        <v>751</v>
      </c>
      <c r="K2330" s="456" t="s">
        <v>751</v>
      </c>
      <c r="L2330" s="456" t="s">
        <v>751</v>
      </c>
      <c r="M2330" s="456" t="s">
        <v>751</v>
      </c>
      <c r="N2330" s="456" t="s">
        <v>751</v>
      </c>
      <c r="O2330" s="456" t="s">
        <v>751</v>
      </c>
      <c r="P2330" s="456" t="s">
        <v>751</v>
      </c>
      <c r="Q2330" s="456" t="s">
        <v>751</v>
      </c>
      <c r="R2330" s="456" t="s">
        <v>751</v>
      </c>
      <c r="S2330" s="456" t="s">
        <v>751</v>
      </c>
      <c r="T2330" s="456" t="s">
        <v>751</v>
      </c>
      <c r="U2330" s="456" t="s">
        <v>751</v>
      </c>
      <c r="V2330" s="456" t="s">
        <v>751</v>
      </c>
      <c r="W2330" s="456" t="s">
        <v>751</v>
      </c>
      <c r="X2330" s="456" t="s">
        <v>751</v>
      </c>
      <c r="Y2330" s="456" t="s">
        <v>751</v>
      </c>
      <c r="Z2330" s="456" t="s">
        <v>751</v>
      </c>
      <c r="AA2330" s="456" t="s">
        <v>751</v>
      </c>
      <c r="AB2330" s="456" t="s">
        <v>751</v>
      </c>
      <c r="AC2330" s="456" t="s">
        <v>751</v>
      </c>
    </row>
    <row r="2331" spans="1:29" x14ac:dyDescent="0.25">
      <c r="A2331" s="452" t="s">
        <v>760</v>
      </c>
      <c r="B2331" s="455">
        <v>0</v>
      </c>
      <c r="C2331" s="455">
        <v>0</v>
      </c>
      <c r="D2331" s="455">
        <v>0</v>
      </c>
      <c r="E2331" s="455">
        <v>0</v>
      </c>
      <c r="F2331" s="455">
        <v>0</v>
      </c>
      <c r="G2331" s="455">
        <v>0</v>
      </c>
      <c r="H2331" s="455">
        <v>0</v>
      </c>
      <c r="I2331" s="455">
        <v>0</v>
      </c>
      <c r="J2331" s="455">
        <v>0</v>
      </c>
      <c r="K2331" s="455">
        <v>0</v>
      </c>
      <c r="L2331" s="455">
        <v>0</v>
      </c>
      <c r="M2331" s="455">
        <v>0</v>
      </c>
      <c r="N2331" s="455">
        <v>0</v>
      </c>
      <c r="O2331" s="455">
        <v>0</v>
      </c>
      <c r="P2331" s="455">
        <v>0</v>
      </c>
      <c r="Q2331" s="455">
        <v>0</v>
      </c>
      <c r="R2331" s="455">
        <v>0</v>
      </c>
      <c r="S2331" s="455">
        <v>0</v>
      </c>
      <c r="T2331" s="455">
        <v>0</v>
      </c>
      <c r="U2331" s="455">
        <v>0</v>
      </c>
      <c r="V2331" s="455">
        <v>0</v>
      </c>
      <c r="W2331" s="455">
        <v>0</v>
      </c>
      <c r="X2331" s="455">
        <v>0</v>
      </c>
      <c r="Y2331" s="455">
        <v>0</v>
      </c>
      <c r="Z2331" s="455">
        <v>0</v>
      </c>
      <c r="AA2331" s="455">
        <v>0</v>
      </c>
      <c r="AB2331" s="455">
        <v>0</v>
      </c>
      <c r="AC2331" s="455">
        <v>0</v>
      </c>
    </row>
    <row r="2332" spans="1:29" x14ac:dyDescent="0.25">
      <c r="A2332" s="452" t="s">
        <v>761</v>
      </c>
      <c r="B2332" s="455">
        <v>0</v>
      </c>
      <c r="C2332" s="455">
        <v>0</v>
      </c>
      <c r="D2332" s="455">
        <v>0</v>
      </c>
      <c r="E2332" s="455">
        <v>0</v>
      </c>
      <c r="F2332" s="455">
        <v>0</v>
      </c>
      <c r="G2332" s="455">
        <v>0</v>
      </c>
      <c r="H2332" s="455">
        <v>0</v>
      </c>
      <c r="I2332" s="455">
        <v>0</v>
      </c>
      <c r="J2332" s="455">
        <v>0</v>
      </c>
      <c r="K2332" s="455">
        <v>0</v>
      </c>
      <c r="L2332" s="455">
        <v>0</v>
      </c>
      <c r="M2332" s="455">
        <v>0</v>
      </c>
      <c r="N2332" s="455">
        <v>0</v>
      </c>
      <c r="O2332" s="455">
        <v>0</v>
      </c>
      <c r="P2332" s="455">
        <v>0</v>
      </c>
      <c r="Q2332" s="455">
        <v>0</v>
      </c>
      <c r="R2332" s="455">
        <v>0</v>
      </c>
      <c r="S2332" s="455">
        <v>0</v>
      </c>
      <c r="T2332" s="455">
        <v>0</v>
      </c>
      <c r="U2332" s="455">
        <v>0</v>
      </c>
      <c r="V2332" s="455">
        <v>0</v>
      </c>
      <c r="W2332" s="455">
        <v>0</v>
      </c>
      <c r="X2332" s="455">
        <v>0</v>
      </c>
      <c r="Y2332" s="455">
        <v>0</v>
      </c>
      <c r="Z2332" s="455">
        <v>0</v>
      </c>
      <c r="AA2332" s="455">
        <v>0</v>
      </c>
      <c r="AB2332" s="455">
        <v>0</v>
      </c>
      <c r="AC2332" s="455">
        <v>0</v>
      </c>
    </row>
    <row r="2333" spans="1:29" x14ac:dyDescent="0.25">
      <c r="A2333" s="452" t="s">
        <v>762</v>
      </c>
      <c r="B2333" s="456" t="s">
        <v>751</v>
      </c>
      <c r="C2333" s="456" t="s">
        <v>751</v>
      </c>
      <c r="D2333" s="456" t="s">
        <v>751</v>
      </c>
      <c r="E2333" s="456" t="s">
        <v>751</v>
      </c>
      <c r="F2333" s="456" t="s">
        <v>751</v>
      </c>
      <c r="G2333" s="456" t="s">
        <v>751</v>
      </c>
      <c r="H2333" s="456" t="s">
        <v>751</v>
      </c>
      <c r="I2333" s="456" t="s">
        <v>751</v>
      </c>
      <c r="J2333" s="456" t="s">
        <v>751</v>
      </c>
      <c r="K2333" s="456" t="s">
        <v>751</v>
      </c>
      <c r="L2333" s="456" t="s">
        <v>751</v>
      </c>
      <c r="M2333" s="456" t="s">
        <v>751</v>
      </c>
      <c r="N2333" s="456" t="s">
        <v>751</v>
      </c>
      <c r="O2333" s="456" t="s">
        <v>751</v>
      </c>
      <c r="P2333" s="456" t="s">
        <v>751</v>
      </c>
      <c r="Q2333" s="456" t="s">
        <v>751</v>
      </c>
      <c r="R2333" s="456" t="s">
        <v>751</v>
      </c>
      <c r="S2333" s="456" t="s">
        <v>751</v>
      </c>
      <c r="T2333" s="456" t="s">
        <v>751</v>
      </c>
      <c r="U2333" s="456" t="s">
        <v>751</v>
      </c>
      <c r="V2333" s="456" t="s">
        <v>751</v>
      </c>
      <c r="W2333" s="456" t="s">
        <v>751</v>
      </c>
      <c r="X2333" s="456" t="s">
        <v>751</v>
      </c>
      <c r="Y2333" s="456" t="s">
        <v>751</v>
      </c>
      <c r="Z2333" s="456" t="s">
        <v>751</v>
      </c>
      <c r="AA2333" s="456" t="s">
        <v>751</v>
      </c>
      <c r="AB2333" s="456" t="s">
        <v>751</v>
      </c>
      <c r="AC2333" s="456" t="s">
        <v>751</v>
      </c>
    </row>
    <row r="2334" spans="1:29" x14ac:dyDescent="0.25">
      <c r="A2334" s="452" t="s">
        <v>763</v>
      </c>
      <c r="B2334" s="455">
        <v>0</v>
      </c>
      <c r="C2334" s="455">
        <v>0</v>
      </c>
      <c r="D2334" s="455">
        <v>0</v>
      </c>
      <c r="E2334" s="455">
        <v>0</v>
      </c>
      <c r="F2334" s="455">
        <v>0</v>
      </c>
      <c r="G2334" s="455">
        <v>0</v>
      </c>
      <c r="H2334" s="455">
        <v>0</v>
      </c>
      <c r="I2334" s="455">
        <v>0</v>
      </c>
      <c r="J2334" s="455">
        <v>0</v>
      </c>
      <c r="K2334" s="455">
        <v>0</v>
      </c>
      <c r="L2334" s="455">
        <v>0</v>
      </c>
      <c r="M2334" s="455">
        <v>0</v>
      </c>
      <c r="N2334" s="455">
        <v>0</v>
      </c>
      <c r="O2334" s="455">
        <v>0</v>
      </c>
      <c r="P2334" s="455">
        <v>0</v>
      </c>
      <c r="Q2334" s="455">
        <v>0</v>
      </c>
      <c r="R2334" s="455">
        <v>0</v>
      </c>
      <c r="S2334" s="455">
        <v>0</v>
      </c>
      <c r="T2334" s="455">
        <v>0</v>
      </c>
      <c r="U2334" s="455">
        <v>0</v>
      </c>
      <c r="V2334" s="455">
        <v>0</v>
      </c>
      <c r="W2334" s="455">
        <v>0</v>
      </c>
      <c r="X2334" s="455">
        <v>0</v>
      </c>
      <c r="Y2334" s="455">
        <v>0</v>
      </c>
      <c r="Z2334" s="455">
        <v>0</v>
      </c>
      <c r="AA2334" s="455">
        <v>0</v>
      </c>
      <c r="AB2334" s="455">
        <v>0</v>
      </c>
      <c r="AC2334" s="455">
        <v>0</v>
      </c>
    </row>
    <row r="2335" spans="1:29" x14ac:dyDescent="0.25">
      <c r="A2335" s="452" t="s">
        <v>764</v>
      </c>
      <c r="B2335" s="455">
        <v>0</v>
      </c>
      <c r="C2335" s="455">
        <v>0</v>
      </c>
      <c r="D2335" s="455">
        <v>0</v>
      </c>
      <c r="E2335" s="455">
        <v>0</v>
      </c>
      <c r="F2335" s="455">
        <v>0</v>
      </c>
      <c r="G2335" s="455">
        <v>0</v>
      </c>
      <c r="H2335" s="455">
        <v>0</v>
      </c>
      <c r="I2335" s="455">
        <v>0</v>
      </c>
      <c r="J2335" s="455">
        <v>0</v>
      </c>
      <c r="K2335" s="455">
        <v>0</v>
      </c>
      <c r="L2335" s="455">
        <v>0</v>
      </c>
      <c r="M2335" s="455">
        <v>0</v>
      </c>
      <c r="N2335" s="455">
        <v>0</v>
      </c>
      <c r="O2335" s="455">
        <v>0</v>
      </c>
      <c r="P2335" s="455">
        <v>0</v>
      </c>
      <c r="Q2335" s="455">
        <v>0</v>
      </c>
      <c r="R2335" s="455">
        <v>0</v>
      </c>
      <c r="S2335" s="455">
        <v>0</v>
      </c>
      <c r="T2335" s="455">
        <v>0</v>
      </c>
      <c r="U2335" s="455">
        <v>0</v>
      </c>
      <c r="V2335" s="455">
        <v>0</v>
      </c>
      <c r="W2335" s="455">
        <v>0</v>
      </c>
      <c r="X2335" s="455">
        <v>0</v>
      </c>
      <c r="Y2335" s="455">
        <v>0</v>
      </c>
      <c r="Z2335" s="455">
        <v>0</v>
      </c>
      <c r="AA2335" s="455">
        <v>0</v>
      </c>
      <c r="AB2335" s="455">
        <v>0</v>
      </c>
      <c r="AC2335" s="455">
        <v>0</v>
      </c>
    </row>
    <row r="2336" spans="1:29" x14ac:dyDescent="0.25">
      <c r="A2336" s="452" t="s">
        <v>765</v>
      </c>
      <c r="B2336" s="455">
        <v>0</v>
      </c>
      <c r="C2336" s="455">
        <v>0</v>
      </c>
      <c r="D2336" s="455">
        <v>0</v>
      </c>
      <c r="E2336" s="455">
        <v>0</v>
      </c>
      <c r="F2336" s="455">
        <v>0</v>
      </c>
      <c r="G2336" s="455">
        <v>0</v>
      </c>
      <c r="H2336" s="455">
        <v>0</v>
      </c>
      <c r="I2336" s="455">
        <v>0</v>
      </c>
      <c r="J2336" s="455">
        <v>0</v>
      </c>
      <c r="K2336" s="455">
        <v>0</v>
      </c>
      <c r="L2336" s="455">
        <v>0</v>
      </c>
      <c r="M2336" s="455">
        <v>0</v>
      </c>
      <c r="N2336" s="455">
        <v>0</v>
      </c>
      <c r="O2336" s="455">
        <v>0</v>
      </c>
      <c r="P2336" s="455">
        <v>0</v>
      </c>
      <c r="Q2336" s="455">
        <v>0</v>
      </c>
      <c r="R2336" s="455">
        <v>0</v>
      </c>
      <c r="S2336" s="455">
        <v>0</v>
      </c>
      <c r="T2336" s="455">
        <v>0</v>
      </c>
      <c r="U2336" s="455">
        <v>0</v>
      </c>
      <c r="V2336" s="455">
        <v>0</v>
      </c>
      <c r="W2336" s="455">
        <v>0</v>
      </c>
      <c r="X2336" s="455">
        <v>0</v>
      </c>
      <c r="Y2336" s="455">
        <v>0</v>
      </c>
      <c r="Z2336" s="455">
        <v>0</v>
      </c>
      <c r="AA2336" s="455">
        <v>0</v>
      </c>
      <c r="AB2336" s="455">
        <v>0</v>
      </c>
      <c r="AC2336" s="455">
        <v>0</v>
      </c>
    </row>
    <row r="2337" spans="1:29" x14ac:dyDescent="0.25">
      <c r="A2337" s="452" t="s">
        <v>766</v>
      </c>
      <c r="B2337" s="455">
        <v>0</v>
      </c>
      <c r="C2337" s="455">
        <v>0</v>
      </c>
      <c r="D2337" s="455">
        <v>0</v>
      </c>
      <c r="E2337" s="455">
        <v>0</v>
      </c>
      <c r="F2337" s="455">
        <v>0</v>
      </c>
      <c r="G2337" s="455">
        <v>0</v>
      </c>
      <c r="H2337" s="455">
        <v>0</v>
      </c>
      <c r="I2337" s="455">
        <v>0</v>
      </c>
      <c r="J2337" s="455">
        <v>0</v>
      </c>
      <c r="K2337" s="455">
        <v>0</v>
      </c>
      <c r="L2337" s="455">
        <v>0</v>
      </c>
      <c r="M2337" s="455">
        <v>0</v>
      </c>
      <c r="N2337" s="455">
        <v>0</v>
      </c>
      <c r="O2337" s="455">
        <v>0</v>
      </c>
      <c r="P2337" s="455">
        <v>0</v>
      </c>
      <c r="Q2337" s="455">
        <v>0</v>
      </c>
      <c r="R2337" s="455">
        <v>0</v>
      </c>
      <c r="S2337" s="455">
        <v>0</v>
      </c>
      <c r="T2337" s="455">
        <v>0</v>
      </c>
      <c r="U2337" s="455">
        <v>0</v>
      </c>
      <c r="V2337" s="455">
        <v>0</v>
      </c>
      <c r="W2337" s="455">
        <v>0</v>
      </c>
      <c r="X2337" s="455">
        <v>0</v>
      </c>
      <c r="Y2337" s="455">
        <v>0</v>
      </c>
      <c r="Z2337" s="455">
        <v>0</v>
      </c>
      <c r="AA2337" s="455">
        <v>0</v>
      </c>
      <c r="AB2337" s="455">
        <v>0</v>
      </c>
      <c r="AC2337" s="455">
        <v>0</v>
      </c>
    </row>
    <row r="2338" spans="1:29" x14ac:dyDescent="0.25">
      <c r="A2338" s="452" t="s">
        <v>767</v>
      </c>
      <c r="B2338" s="455">
        <v>0</v>
      </c>
      <c r="C2338" s="455">
        <v>0</v>
      </c>
      <c r="D2338" s="455">
        <v>0</v>
      </c>
      <c r="E2338" s="455">
        <v>0</v>
      </c>
      <c r="F2338" s="455">
        <v>0</v>
      </c>
      <c r="G2338" s="455">
        <v>0</v>
      </c>
      <c r="H2338" s="455">
        <v>0</v>
      </c>
      <c r="I2338" s="455">
        <v>0</v>
      </c>
      <c r="J2338" s="455">
        <v>0</v>
      </c>
      <c r="K2338" s="455">
        <v>0</v>
      </c>
      <c r="L2338" s="455">
        <v>0</v>
      </c>
      <c r="M2338" s="455">
        <v>0</v>
      </c>
      <c r="N2338" s="455">
        <v>0</v>
      </c>
      <c r="O2338" s="455">
        <v>0</v>
      </c>
      <c r="P2338" s="455">
        <v>0</v>
      </c>
      <c r="Q2338" s="455">
        <v>0</v>
      </c>
      <c r="R2338" s="455">
        <v>0</v>
      </c>
      <c r="S2338" s="455">
        <v>0</v>
      </c>
      <c r="T2338" s="455">
        <v>0</v>
      </c>
      <c r="U2338" s="455">
        <v>0</v>
      </c>
      <c r="V2338" s="455">
        <v>0</v>
      </c>
      <c r="W2338" s="455">
        <v>0</v>
      </c>
      <c r="X2338" s="455">
        <v>0</v>
      </c>
      <c r="Y2338" s="455">
        <v>0</v>
      </c>
      <c r="Z2338" s="455">
        <v>0</v>
      </c>
      <c r="AA2338" s="455">
        <v>0</v>
      </c>
      <c r="AB2338" s="456" t="s">
        <v>751</v>
      </c>
      <c r="AC2338" s="456" t="s">
        <v>751</v>
      </c>
    </row>
    <row r="2339" spans="1:29" x14ac:dyDescent="0.25">
      <c r="A2339" s="452" t="s">
        <v>768</v>
      </c>
      <c r="B2339" s="455">
        <v>0</v>
      </c>
      <c r="C2339" s="455">
        <v>0</v>
      </c>
      <c r="D2339" s="455">
        <v>0</v>
      </c>
      <c r="E2339" s="455">
        <v>0</v>
      </c>
      <c r="F2339" s="455">
        <v>0</v>
      </c>
      <c r="G2339" s="455">
        <v>0</v>
      </c>
      <c r="H2339" s="455">
        <v>0</v>
      </c>
      <c r="I2339" s="455">
        <v>0</v>
      </c>
      <c r="J2339" s="455">
        <v>0</v>
      </c>
      <c r="K2339" s="455">
        <v>0</v>
      </c>
      <c r="L2339" s="455">
        <v>0</v>
      </c>
      <c r="M2339" s="455">
        <v>0</v>
      </c>
      <c r="N2339" s="455">
        <v>0</v>
      </c>
      <c r="O2339" s="455">
        <v>0</v>
      </c>
      <c r="P2339" s="455">
        <v>0</v>
      </c>
      <c r="Q2339" s="455">
        <v>0</v>
      </c>
      <c r="R2339" s="455">
        <v>0</v>
      </c>
      <c r="S2339" s="455">
        <v>0</v>
      </c>
      <c r="T2339" s="455">
        <v>0</v>
      </c>
      <c r="U2339" s="455">
        <v>0</v>
      </c>
      <c r="V2339" s="455">
        <v>0</v>
      </c>
      <c r="W2339" s="455">
        <v>0</v>
      </c>
      <c r="X2339" s="455">
        <v>0</v>
      </c>
      <c r="Y2339" s="455">
        <v>0</v>
      </c>
      <c r="Z2339" s="455">
        <v>0</v>
      </c>
      <c r="AA2339" s="455">
        <v>0</v>
      </c>
      <c r="AB2339" s="455">
        <v>0</v>
      </c>
      <c r="AC2339" s="455">
        <v>0</v>
      </c>
    </row>
    <row r="2340" spans="1:29" x14ac:dyDescent="0.25">
      <c r="A2340" s="452" t="s">
        <v>769</v>
      </c>
      <c r="B2340" s="455">
        <v>0</v>
      </c>
      <c r="C2340" s="455">
        <v>0</v>
      </c>
      <c r="D2340" s="455">
        <v>0</v>
      </c>
      <c r="E2340" s="455">
        <v>0</v>
      </c>
      <c r="F2340" s="455">
        <v>0</v>
      </c>
      <c r="G2340" s="455">
        <v>0</v>
      </c>
      <c r="H2340" s="455">
        <v>0</v>
      </c>
      <c r="I2340" s="455">
        <v>0</v>
      </c>
      <c r="J2340" s="455">
        <v>0</v>
      </c>
      <c r="K2340" s="455">
        <v>0</v>
      </c>
      <c r="L2340" s="455">
        <v>0</v>
      </c>
      <c r="M2340" s="455">
        <v>0</v>
      </c>
      <c r="N2340" s="455">
        <v>0</v>
      </c>
      <c r="O2340" s="455">
        <v>0</v>
      </c>
      <c r="P2340" s="455">
        <v>0</v>
      </c>
      <c r="Q2340" s="455">
        <v>0</v>
      </c>
      <c r="R2340" s="455">
        <v>0</v>
      </c>
      <c r="S2340" s="455">
        <v>0</v>
      </c>
      <c r="T2340" s="455">
        <v>0</v>
      </c>
      <c r="U2340" s="455">
        <v>0</v>
      </c>
      <c r="V2340" s="455">
        <v>0</v>
      </c>
      <c r="W2340" s="455">
        <v>0</v>
      </c>
      <c r="X2340" s="455">
        <v>0</v>
      </c>
      <c r="Y2340" s="455">
        <v>0</v>
      </c>
      <c r="Z2340" s="455">
        <v>0</v>
      </c>
      <c r="AA2340" s="455">
        <v>0</v>
      </c>
      <c r="AB2340" s="455">
        <v>0</v>
      </c>
      <c r="AC2340" s="455">
        <v>0</v>
      </c>
    </row>
    <row r="2341" spans="1:29" x14ac:dyDescent="0.25">
      <c r="A2341" s="452" t="s">
        <v>770</v>
      </c>
      <c r="B2341" s="455">
        <v>0</v>
      </c>
      <c r="C2341" s="455">
        <v>0</v>
      </c>
      <c r="D2341" s="455">
        <v>0</v>
      </c>
      <c r="E2341" s="455">
        <v>0</v>
      </c>
      <c r="F2341" s="455">
        <v>0</v>
      </c>
      <c r="G2341" s="455">
        <v>0</v>
      </c>
      <c r="H2341" s="455">
        <v>0</v>
      </c>
      <c r="I2341" s="455">
        <v>0</v>
      </c>
      <c r="J2341" s="455">
        <v>0</v>
      </c>
      <c r="K2341" s="455">
        <v>0</v>
      </c>
      <c r="L2341" s="455">
        <v>0</v>
      </c>
      <c r="M2341" s="455">
        <v>0</v>
      </c>
      <c r="N2341" s="455">
        <v>0</v>
      </c>
      <c r="O2341" s="455">
        <v>0</v>
      </c>
      <c r="P2341" s="455">
        <v>0</v>
      </c>
      <c r="Q2341" s="455">
        <v>0</v>
      </c>
      <c r="R2341" s="455">
        <v>0</v>
      </c>
      <c r="S2341" s="455">
        <v>0</v>
      </c>
      <c r="T2341" s="455">
        <v>0</v>
      </c>
      <c r="U2341" s="455">
        <v>0</v>
      </c>
      <c r="V2341" s="455">
        <v>0</v>
      </c>
      <c r="W2341" s="455">
        <v>0</v>
      </c>
      <c r="X2341" s="455">
        <v>0</v>
      </c>
      <c r="Y2341" s="455">
        <v>0</v>
      </c>
      <c r="Z2341" s="455">
        <v>0</v>
      </c>
      <c r="AA2341" s="455">
        <v>0</v>
      </c>
      <c r="AB2341" s="455">
        <v>0</v>
      </c>
      <c r="AC2341" s="455">
        <v>0</v>
      </c>
    </row>
    <row r="2342" spans="1:29" x14ac:dyDescent="0.25">
      <c r="A2342" s="452" t="s">
        <v>771</v>
      </c>
      <c r="B2342" s="455">
        <v>0</v>
      </c>
      <c r="C2342" s="455">
        <v>0</v>
      </c>
      <c r="D2342" s="455">
        <v>0</v>
      </c>
      <c r="E2342" s="455">
        <v>0</v>
      </c>
      <c r="F2342" s="455">
        <v>0</v>
      </c>
      <c r="G2342" s="455">
        <v>0</v>
      </c>
      <c r="H2342" s="455">
        <v>0</v>
      </c>
      <c r="I2342" s="455">
        <v>0</v>
      </c>
      <c r="J2342" s="455">
        <v>0</v>
      </c>
      <c r="K2342" s="455">
        <v>0</v>
      </c>
      <c r="L2342" s="455">
        <v>0</v>
      </c>
      <c r="M2342" s="455">
        <v>0</v>
      </c>
      <c r="N2342" s="455">
        <v>0</v>
      </c>
      <c r="O2342" s="455">
        <v>0</v>
      </c>
      <c r="P2342" s="455">
        <v>0</v>
      </c>
      <c r="Q2342" s="455">
        <v>0</v>
      </c>
      <c r="R2342" s="455">
        <v>0</v>
      </c>
      <c r="S2342" s="455">
        <v>0</v>
      </c>
      <c r="T2342" s="455">
        <v>0</v>
      </c>
      <c r="U2342" s="455">
        <v>0</v>
      </c>
      <c r="V2342" s="455">
        <v>0</v>
      </c>
      <c r="W2342" s="455">
        <v>0</v>
      </c>
      <c r="X2342" s="455">
        <v>0</v>
      </c>
      <c r="Y2342" s="455">
        <v>0</v>
      </c>
      <c r="Z2342" s="455">
        <v>0</v>
      </c>
      <c r="AA2342" s="455">
        <v>0</v>
      </c>
      <c r="AB2342" s="455">
        <v>0</v>
      </c>
      <c r="AC2342" s="455">
        <v>0</v>
      </c>
    </row>
    <row r="2343" spans="1:29" x14ac:dyDescent="0.25">
      <c r="A2343" s="452" t="s">
        <v>772</v>
      </c>
      <c r="B2343" s="456" t="s">
        <v>751</v>
      </c>
      <c r="C2343" s="456" t="s">
        <v>751</v>
      </c>
      <c r="D2343" s="456" t="s">
        <v>751</v>
      </c>
      <c r="E2343" s="456" t="s">
        <v>751</v>
      </c>
      <c r="F2343" s="456" t="s">
        <v>751</v>
      </c>
      <c r="G2343" s="456" t="s">
        <v>751</v>
      </c>
      <c r="H2343" s="456" t="s">
        <v>751</v>
      </c>
      <c r="I2343" s="456" t="s">
        <v>751</v>
      </c>
      <c r="J2343" s="456" t="s">
        <v>751</v>
      </c>
      <c r="K2343" s="456" t="s">
        <v>751</v>
      </c>
      <c r="L2343" s="456" t="s">
        <v>751</v>
      </c>
      <c r="M2343" s="456" t="s">
        <v>751</v>
      </c>
      <c r="N2343" s="456" t="s">
        <v>751</v>
      </c>
      <c r="O2343" s="456" t="s">
        <v>751</v>
      </c>
      <c r="P2343" s="456" t="s">
        <v>751</v>
      </c>
      <c r="Q2343" s="456" t="s">
        <v>751</v>
      </c>
      <c r="R2343" s="456" t="s">
        <v>751</v>
      </c>
      <c r="S2343" s="456" t="s">
        <v>751</v>
      </c>
      <c r="T2343" s="456" t="s">
        <v>751</v>
      </c>
      <c r="U2343" s="456" t="s">
        <v>751</v>
      </c>
      <c r="V2343" s="456" t="s">
        <v>751</v>
      </c>
      <c r="W2343" s="456" t="s">
        <v>751</v>
      </c>
      <c r="X2343" s="456" t="s">
        <v>751</v>
      </c>
      <c r="Y2343" s="456" t="s">
        <v>751</v>
      </c>
      <c r="Z2343" s="456" t="s">
        <v>751</v>
      </c>
      <c r="AA2343" s="456" t="s">
        <v>751</v>
      </c>
      <c r="AB2343" s="456" t="s">
        <v>751</v>
      </c>
      <c r="AC2343" s="456" t="s">
        <v>751</v>
      </c>
    </row>
    <row r="2344" spans="1:29" x14ac:dyDescent="0.25">
      <c r="A2344" s="452" t="s">
        <v>773</v>
      </c>
      <c r="B2344" s="455">
        <v>0</v>
      </c>
      <c r="C2344" s="455">
        <v>0</v>
      </c>
      <c r="D2344" s="455">
        <v>0</v>
      </c>
      <c r="E2344" s="455">
        <v>0</v>
      </c>
      <c r="F2344" s="455">
        <v>0</v>
      </c>
      <c r="G2344" s="455">
        <v>0</v>
      </c>
      <c r="H2344" s="455">
        <v>0</v>
      </c>
      <c r="I2344" s="455">
        <v>0</v>
      </c>
      <c r="J2344" s="455">
        <v>0</v>
      </c>
      <c r="K2344" s="455">
        <v>0</v>
      </c>
      <c r="L2344" s="455">
        <v>0</v>
      </c>
      <c r="M2344" s="455">
        <v>0</v>
      </c>
      <c r="N2344" s="455">
        <v>0</v>
      </c>
      <c r="O2344" s="455">
        <v>0</v>
      </c>
      <c r="P2344" s="455">
        <v>0</v>
      </c>
      <c r="Q2344" s="455">
        <v>0</v>
      </c>
      <c r="R2344" s="455">
        <v>0</v>
      </c>
      <c r="S2344" s="455">
        <v>0</v>
      </c>
      <c r="T2344" s="455">
        <v>0</v>
      </c>
      <c r="U2344" s="455">
        <v>0</v>
      </c>
      <c r="V2344" s="455">
        <v>0</v>
      </c>
      <c r="W2344" s="455">
        <v>0</v>
      </c>
      <c r="X2344" s="455">
        <v>0</v>
      </c>
      <c r="Y2344" s="455">
        <v>0</v>
      </c>
      <c r="Z2344" s="455">
        <v>0</v>
      </c>
      <c r="AA2344" s="455">
        <v>0</v>
      </c>
      <c r="AB2344" s="455">
        <v>0</v>
      </c>
      <c r="AC2344" s="455">
        <v>0</v>
      </c>
    </row>
    <row r="2345" spans="1:29" x14ac:dyDescent="0.25">
      <c r="A2345" s="452" t="s">
        <v>774</v>
      </c>
      <c r="B2345" s="455">
        <v>0</v>
      </c>
      <c r="C2345" s="455">
        <v>0</v>
      </c>
      <c r="D2345" s="455">
        <v>0</v>
      </c>
      <c r="E2345" s="455">
        <v>0</v>
      </c>
      <c r="F2345" s="455">
        <v>0</v>
      </c>
      <c r="G2345" s="455">
        <v>0</v>
      </c>
      <c r="H2345" s="455">
        <v>0</v>
      </c>
      <c r="I2345" s="455">
        <v>0</v>
      </c>
      <c r="J2345" s="455">
        <v>0</v>
      </c>
      <c r="K2345" s="455">
        <v>0</v>
      </c>
      <c r="L2345" s="455">
        <v>0</v>
      </c>
      <c r="M2345" s="455">
        <v>0</v>
      </c>
      <c r="N2345" s="455">
        <v>0</v>
      </c>
      <c r="O2345" s="455">
        <v>0</v>
      </c>
      <c r="P2345" s="455">
        <v>0</v>
      </c>
      <c r="Q2345" s="455">
        <v>0</v>
      </c>
      <c r="R2345" s="455">
        <v>0</v>
      </c>
      <c r="S2345" s="455">
        <v>0</v>
      </c>
      <c r="T2345" s="455">
        <v>0</v>
      </c>
      <c r="U2345" s="455">
        <v>0</v>
      </c>
      <c r="V2345" s="455">
        <v>0</v>
      </c>
      <c r="W2345" s="455">
        <v>0</v>
      </c>
      <c r="X2345" s="455">
        <v>0</v>
      </c>
      <c r="Y2345" s="455">
        <v>0</v>
      </c>
      <c r="Z2345" s="455">
        <v>0</v>
      </c>
      <c r="AA2345" s="455">
        <v>0</v>
      </c>
      <c r="AB2345" s="455">
        <v>0</v>
      </c>
      <c r="AC2345" s="455">
        <v>0</v>
      </c>
    </row>
    <row r="2346" spans="1:29" x14ac:dyDescent="0.25">
      <c r="A2346" s="452" t="s">
        <v>8</v>
      </c>
      <c r="B2346" s="455">
        <v>0</v>
      </c>
      <c r="C2346" s="455">
        <v>0</v>
      </c>
      <c r="D2346" s="455">
        <v>0</v>
      </c>
      <c r="E2346" s="455">
        <v>0</v>
      </c>
      <c r="F2346" s="455">
        <v>0</v>
      </c>
      <c r="G2346" s="455">
        <v>0</v>
      </c>
      <c r="H2346" s="455">
        <v>0</v>
      </c>
      <c r="I2346" s="455">
        <v>0</v>
      </c>
      <c r="J2346" s="455">
        <v>0</v>
      </c>
      <c r="K2346" s="455">
        <v>0</v>
      </c>
      <c r="L2346" s="455">
        <v>0</v>
      </c>
      <c r="M2346" s="455">
        <v>0</v>
      </c>
      <c r="N2346" s="455">
        <v>0</v>
      </c>
      <c r="O2346" s="455">
        <v>0</v>
      </c>
      <c r="P2346" s="455">
        <v>0</v>
      </c>
      <c r="Q2346" s="455">
        <v>0</v>
      </c>
      <c r="R2346" s="455">
        <v>0</v>
      </c>
      <c r="S2346" s="455">
        <v>0</v>
      </c>
      <c r="T2346" s="455">
        <v>0</v>
      </c>
      <c r="U2346" s="455">
        <v>0</v>
      </c>
      <c r="V2346" s="455">
        <v>0</v>
      </c>
      <c r="W2346" s="455">
        <v>0</v>
      </c>
      <c r="X2346" s="455">
        <v>0</v>
      </c>
      <c r="Y2346" s="455">
        <v>0</v>
      </c>
      <c r="Z2346" s="455">
        <v>0</v>
      </c>
      <c r="AA2346" s="455">
        <v>0</v>
      </c>
      <c r="AB2346" s="455">
        <v>0</v>
      </c>
      <c r="AC2346" s="455">
        <v>0</v>
      </c>
    </row>
    <row r="2347" spans="1:29" x14ac:dyDescent="0.25">
      <c r="A2347" s="452" t="s">
        <v>11</v>
      </c>
      <c r="B2347" s="456" t="s">
        <v>751</v>
      </c>
      <c r="C2347" s="456" t="s">
        <v>751</v>
      </c>
      <c r="D2347" s="456" t="s">
        <v>751</v>
      </c>
      <c r="E2347" s="456" t="s">
        <v>751</v>
      </c>
      <c r="F2347" s="456" t="s">
        <v>751</v>
      </c>
      <c r="G2347" s="456" t="s">
        <v>751</v>
      </c>
      <c r="H2347" s="456" t="s">
        <v>751</v>
      </c>
      <c r="I2347" s="456" t="s">
        <v>751</v>
      </c>
      <c r="J2347" s="456" t="s">
        <v>751</v>
      </c>
      <c r="K2347" s="456" t="s">
        <v>751</v>
      </c>
      <c r="L2347" s="456" t="s">
        <v>751</v>
      </c>
      <c r="M2347" s="456" t="s">
        <v>751</v>
      </c>
      <c r="N2347" s="456" t="s">
        <v>751</v>
      </c>
      <c r="O2347" s="456" t="s">
        <v>751</v>
      </c>
      <c r="P2347" s="456" t="s">
        <v>751</v>
      </c>
      <c r="Q2347" s="456" t="s">
        <v>751</v>
      </c>
      <c r="R2347" s="456" t="s">
        <v>751</v>
      </c>
      <c r="S2347" s="456" t="s">
        <v>751</v>
      </c>
      <c r="T2347" s="456" t="s">
        <v>751</v>
      </c>
      <c r="U2347" s="456" t="s">
        <v>751</v>
      </c>
      <c r="V2347" s="456" t="s">
        <v>751</v>
      </c>
      <c r="W2347" s="456" t="s">
        <v>751</v>
      </c>
      <c r="X2347" s="456" t="s">
        <v>751</v>
      </c>
      <c r="Y2347" s="456" t="s">
        <v>751</v>
      </c>
      <c r="Z2347" s="456" t="s">
        <v>751</v>
      </c>
      <c r="AA2347" s="456" t="s">
        <v>751</v>
      </c>
      <c r="AB2347" s="456" t="s">
        <v>751</v>
      </c>
      <c r="AC2347" s="456" t="s">
        <v>751</v>
      </c>
    </row>
    <row r="2348" spans="1:29" x14ac:dyDescent="0.25">
      <c r="A2348" s="452" t="s">
        <v>775</v>
      </c>
      <c r="B2348" s="455">
        <v>0</v>
      </c>
      <c r="C2348" s="455">
        <v>0</v>
      </c>
      <c r="D2348" s="455">
        <v>0</v>
      </c>
      <c r="E2348" s="455">
        <v>0</v>
      </c>
      <c r="F2348" s="455">
        <v>0</v>
      </c>
      <c r="G2348" s="455">
        <v>0</v>
      </c>
      <c r="H2348" s="455">
        <v>0</v>
      </c>
      <c r="I2348" s="455">
        <v>0</v>
      </c>
      <c r="J2348" s="455">
        <v>0</v>
      </c>
      <c r="K2348" s="455">
        <v>0</v>
      </c>
      <c r="L2348" s="455">
        <v>0</v>
      </c>
      <c r="M2348" s="455">
        <v>0</v>
      </c>
      <c r="N2348" s="455">
        <v>0</v>
      </c>
      <c r="O2348" s="455">
        <v>0</v>
      </c>
      <c r="P2348" s="455">
        <v>0</v>
      </c>
      <c r="Q2348" s="455">
        <v>0</v>
      </c>
      <c r="R2348" s="455">
        <v>0</v>
      </c>
      <c r="S2348" s="455">
        <v>0</v>
      </c>
      <c r="T2348" s="455">
        <v>0</v>
      </c>
      <c r="U2348" s="455">
        <v>0</v>
      </c>
      <c r="V2348" s="455">
        <v>0</v>
      </c>
      <c r="W2348" s="455">
        <v>0</v>
      </c>
      <c r="X2348" s="455">
        <v>0</v>
      </c>
      <c r="Y2348" s="455">
        <v>0</v>
      </c>
      <c r="Z2348" s="455">
        <v>0</v>
      </c>
      <c r="AA2348" s="455">
        <v>0</v>
      </c>
      <c r="AB2348" s="455">
        <v>0</v>
      </c>
      <c r="AC2348" s="455">
        <v>0</v>
      </c>
    </row>
    <row r="2349" spans="1:29" x14ac:dyDescent="0.25">
      <c r="A2349" s="452" t="s">
        <v>9</v>
      </c>
      <c r="B2349" s="455">
        <v>0</v>
      </c>
      <c r="C2349" s="455">
        <v>0</v>
      </c>
      <c r="D2349" s="455">
        <v>0</v>
      </c>
      <c r="E2349" s="455">
        <v>0</v>
      </c>
      <c r="F2349" s="455">
        <v>0</v>
      </c>
      <c r="G2349" s="455">
        <v>0</v>
      </c>
      <c r="H2349" s="455">
        <v>0</v>
      </c>
      <c r="I2349" s="455">
        <v>0</v>
      </c>
      <c r="J2349" s="455">
        <v>0</v>
      </c>
      <c r="K2349" s="455">
        <v>0</v>
      </c>
      <c r="L2349" s="455">
        <v>0</v>
      </c>
      <c r="M2349" s="455">
        <v>0</v>
      </c>
      <c r="N2349" s="455">
        <v>0</v>
      </c>
      <c r="O2349" s="455">
        <v>0</v>
      </c>
      <c r="P2349" s="455">
        <v>0</v>
      </c>
      <c r="Q2349" s="455">
        <v>0</v>
      </c>
      <c r="R2349" s="455">
        <v>0</v>
      </c>
      <c r="S2349" s="455">
        <v>0</v>
      </c>
      <c r="T2349" s="455">
        <v>0</v>
      </c>
      <c r="U2349" s="455">
        <v>0</v>
      </c>
      <c r="V2349" s="455">
        <v>0</v>
      </c>
      <c r="W2349" s="455">
        <v>0</v>
      </c>
      <c r="X2349" s="455">
        <v>0</v>
      </c>
      <c r="Y2349" s="455">
        <v>0</v>
      </c>
      <c r="Z2349" s="455">
        <v>0</v>
      </c>
      <c r="AA2349" s="455">
        <v>0</v>
      </c>
      <c r="AB2349" s="455">
        <v>0</v>
      </c>
      <c r="AC2349" s="455">
        <v>0</v>
      </c>
    </row>
    <row r="2350" spans="1:29" x14ac:dyDescent="0.25">
      <c r="A2350" s="452" t="s">
        <v>776</v>
      </c>
      <c r="B2350" s="455">
        <v>0</v>
      </c>
      <c r="C2350" s="455">
        <v>0</v>
      </c>
      <c r="D2350" s="455">
        <v>0</v>
      </c>
      <c r="E2350" s="455">
        <v>0</v>
      </c>
      <c r="F2350" s="455">
        <v>0</v>
      </c>
      <c r="G2350" s="455">
        <v>0</v>
      </c>
      <c r="H2350" s="455">
        <v>0</v>
      </c>
      <c r="I2350" s="455">
        <v>0</v>
      </c>
      <c r="J2350" s="455">
        <v>0</v>
      </c>
      <c r="K2350" s="455">
        <v>0</v>
      </c>
      <c r="L2350" s="455">
        <v>0</v>
      </c>
      <c r="M2350" s="455">
        <v>0</v>
      </c>
      <c r="N2350" s="455">
        <v>0</v>
      </c>
      <c r="O2350" s="455">
        <v>0</v>
      </c>
      <c r="P2350" s="455">
        <v>0</v>
      </c>
      <c r="Q2350" s="455">
        <v>0</v>
      </c>
      <c r="R2350" s="455">
        <v>0</v>
      </c>
      <c r="S2350" s="455">
        <v>0</v>
      </c>
      <c r="T2350" s="455">
        <v>0</v>
      </c>
      <c r="U2350" s="455">
        <v>0</v>
      </c>
      <c r="V2350" s="455">
        <v>0</v>
      </c>
      <c r="W2350" s="455">
        <v>0</v>
      </c>
      <c r="X2350" s="455">
        <v>0</v>
      </c>
      <c r="Y2350" s="455">
        <v>0</v>
      </c>
      <c r="Z2350" s="455">
        <v>0</v>
      </c>
      <c r="AA2350" s="455">
        <v>0</v>
      </c>
      <c r="AB2350" s="455">
        <v>0</v>
      </c>
      <c r="AC2350" s="455">
        <v>0</v>
      </c>
    </row>
    <row r="2351" spans="1:29" x14ac:dyDescent="0.25">
      <c r="A2351" s="452" t="s">
        <v>10</v>
      </c>
      <c r="B2351" s="456" t="s">
        <v>751</v>
      </c>
      <c r="C2351" s="456" t="s">
        <v>751</v>
      </c>
      <c r="D2351" s="456" t="s">
        <v>751</v>
      </c>
      <c r="E2351" s="456" t="s">
        <v>751</v>
      </c>
      <c r="F2351" s="456" t="s">
        <v>751</v>
      </c>
      <c r="G2351" s="456" t="s">
        <v>751</v>
      </c>
      <c r="H2351" s="456" t="s">
        <v>751</v>
      </c>
      <c r="I2351" s="456" t="s">
        <v>751</v>
      </c>
      <c r="J2351" s="456" t="s">
        <v>751</v>
      </c>
      <c r="K2351" s="456" t="s">
        <v>751</v>
      </c>
      <c r="L2351" s="456" t="s">
        <v>751</v>
      </c>
      <c r="M2351" s="456" t="s">
        <v>751</v>
      </c>
      <c r="N2351" s="456" t="s">
        <v>751</v>
      </c>
      <c r="O2351" s="456" t="s">
        <v>751</v>
      </c>
      <c r="P2351" s="456" t="s">
        <v>751</v>
      </c>
      <c r="Q2351" s="456" t="s">
        <v>751</v>
      </c>
      <c r="R2351" s="456" t="s">
        <v>751</v>
      </c>
      <c r="S2351" s="456" t="s">
        <v>751</v>
      </c>
      <c r="T2351" s="456" t="s">
        <v>751</v>
      </c>
      <c r="U2351" s="456" t="s">
        <v>751</v>
      </c>
      <c r="V2351" s="456" t="s">
        <v>751</v>
      </c>
      <c r="W2351" s="456" t="s">
        <v>751</v>
      </c>
      <c r="X2351" s="456" t="s">
        <v>751</v>
      </c>
      <c r="Y2351" s="456" t="s">
        <v>751</v>
      </c>
      <c r="Z2351" s="456" t="s">
        <v>751</v>
      </c>
      <c r="AA2351" s="456" t="s">
        <v>751</v>
      </c>
      <c r="AB2351" s="456" t="s">
        <v>751</v>
      </c>
      <c r="AC2351" s="456" t="s">
        <v>751</v>
      </c>
    </row>
    <row r="2352" spans="1:29" x14ac:dyDescent="0.25">
      <c r="A2352" s="452" t="s">
        <v>777</v>
      </c>
      <c r="B2352" s="455">
        <v>0</v>
      </c>
      <c r="C2352" s="455">
        <v>0</v>
      </c>
      <c r="D2352" s="455">
        <v>0</v>
      </c>
      <c r="E2352" s="455">
        <v>0</v>
      </c>
      <c r="F2352" s="455">
        <v>0</v>
      </c>
      <c r="G2352" s="455">
        <v>0</v>
      </c>
      <c r="H2352" s="455">
        <v>0</v>
      </c>
      <c r="I2352" s="455">
        <v>0</v>
      </c>
      <c r="J2352" s="455">
        <v>0</v>
      </c>
      <c r="K2352" s="455">
        <v>0</v>
      </c>
      <c r="L2352" s="455">
        <v>0</v>
      </c>
      <c r="M2352" s="455">
        <v>0</v>
      </c>
      <c r="N2352" s="455">
        <v>0</v>
      </c>
      <c r="O2352" s="455">
        <v>0</v>
      </c>
      <c r="P2352" s="455">
        <v>0</v>
      </c>
      <c r="Q2352" s="455">
        <v>0</v>
      </c>
      <c r="R2352" s="455">
        <v>0</v>
      </c>
      <c r="S2352" s="455">
        <v>0</v>
      </c>
      <c r="T2352" s="455">
        <v>0</v>
      </c>
      <c r="U2352" s="455">
        <v>0</v>
      </c>
      <c r="V2352" s="455">
        <v>0</v>
      </c>
      <c r="W2352" s="455">
        <v>0</v>
      </c>
      <c r="X2352" s="455">
        <v>0</v>
      </c>
      <c r="Y2352" s="455">
        <v>0</v>
      </c>
      <c r="Z2352" s="455">
        <v>0</v>
      </c>
      <c r="AA2352" s="455">
        <v>0</v>
      </c>
      <c r="AB2352" s="455">
        <v>0</v>
      </c>
      <c r="AC2352" s="455">
        <v>0</v>
      </c>
    </row>
    <row r="2353" spans="1:29" x14ac:dyDescent="0.25">
      <c r="A2353" s="452" t="s">
        <v>778</v>
      </c>
      <c r="B2353" s="455">
        <v>0</v>
      </c>
      <c r="C2353" s="455">
        <v>0</v>
      </c>
      <c r="D2353" s="455">
        <v>0</v>
      </c>
      <c r="E2353" s="455">
        <v>0</v>
      </c>
      <c r="F2353" s="455">
        <v>0</v>
      </c>
      <c r="G2353" s="455">
        <v>0</v>
      </c>
      <c r="H2353" s="455">
        <v>0</v>
      </c>
      <c r="I2353" s="455">
        <v>0</v>
      </c>
      <c r="J2353" s="455">
        <v>0</v>
      </c>
      <c r="K2353" s="455">
        <v>0</v>
      </c>
      <c r="L2353" s="455">
        <v>0</v>
      </c>
      <c r="M2353" s="455">
        <v>0</v>
      </c>
      <c r="N2353" s="455">
        <v>0</v>
      </c>
      <c r="O2353" s="455">
        <v>0</v>
      </c>
      <c r="P2353" s="455">
        <v>0</v>
      </c>
      <c r="Q2353" s="455">
        <v>0</v>
      </c>
      <c r="R2353" s="455">
        <v>0</v>
      </c>
      <c r="S2353" s="455">
        <v>0</v>
      </c>
      <c r="T2353" s="455">
        <v>0</v>
      </c>
      <c r="U2353" s="455">
        <v>0</v>
      </c>
      <c r="V2353" s="455">
        <v>0</v>
      </c>
      <c r="W2353" s="455">
        <v>0</v>
      </c>
      <c r="X2353" s="455">
        <v>0</v>
      </c>
      <c r="Y2353" s="455">
        <v>0</v>
      </c>
      <c r="Z2353" s="455">
        <v>0</v>
      </c>
      <c r="AA2353" s="455">
        <v>0</v>
      </c>
      <c r="AB2353" s="455">
        <v>0</v>
      </c>
      <c r="AC2353" s="455">
        <v>0</v>
      </c>
    </row>
    <row r="2355" spans="1:29" x14ac:dyDescent="0.25">
      <c r="A2355" s="450" t="s">
        <v>779</v>
      </c>
    </row>
    <row r="2356" spans="1:29" x14ac:dyDescent="0.25">
      <c r="A2356" s="450" t="s">
        <v>751</v>
      </c>
      <c r="B2356" s="450" t="s">
        <v>780</v>
      </c>
    </row>
    <row r="2358" spans="1:29" x14ac:dyDescent="0.25">
      <c r="A2358" s="450" t="s">
        <v>739</v>
      </c>
      <c r="B2358" s="450" t="s">
        <v>740</v>
      </c>
    </row>
    <row r="2359" spans="1:29" x14ac:dyDescent="0.25">
      <c r="A2359" s="450" t="s">
        <v>741</v>
      </c>
      <c r="B2359" s="450" t="s">
        <v>795</v>
      </c>
    </row>
    <row r="2360" spans="1:29" x14ac:dyDescent="0.25">
      <c r="A2360" s="450" t="s">
        <v>743</v>
      </c>
      <c r="B2360" s="450" t="s">
        <v>744</v>
      </c>
    </row>
    <row r="2362" spans="1:29" x14ac:dyDescent="0.25">
      <c r="A2362" s="452" t="s">
        <v>745</v>
      </c>
      <c r="B2362" s="452" t="s">
        <v>51</v>
      </c>
      <c r="C2362" s="452" t="s">
        <v>52</v>
      </c>
      <c r="D2362" s="452" t="s">
        <v>53</v>
      </c>
      <c r="E2362" s="452" t="s">
        <v>54</v>
      </c>
      <c r="F2362" s="452" t="s">
        <v>55</v>
      </c>
      <c r="G2362" s="452" t="s">
        <v>56</v>
      </c>
      <c r="H2362" s="452" t="s">
        <v>57</v>
      </c>
      <c r="I2362" s="452" t="s">
        <v>58</v>
      </c>
      <c r="J2362" s="452" t="s">
        <v>59</v>
      </c>
      <c r="K2362" s="452" t="s">
        <v>60</v>
      </c>
      <c r="L2362" s="452" t="s">
        <v>61</v>
      </c>
      <c r="M2362" s="452" t="s">
        <v>62</v>
      </c>
      <c r="N2362" s="452" t="s">
        <v>63</v>
      </c>
      <c r="O2362" s="452" t="s">
        <v>64</v>
      </c>
      <c r="P2362" s="452" t="s">
        <v>65</v>
      </c>
      <c r="Q2362" s="452" t="s">
        <v>66</v>
      </c>
      <c r="R2362" s="452" t="s">
        <v>67</v>
      </c>
      <c r="S2362" s="452" t="s">
        <v>68</v>
      </c>
      <c r="T2362" s="452" t="s">
        <v>69</v>
      </c>
      <c r="U2362" s="452" t="s">
        <v>70</v>
      </c>
      <c r="V2362" s="452" t="s">
        <v>71</v>
      </c>
      <c r="W2362" s="452" t="s">
        <v>72</v>
      </c>
      <c r="X2362" s="452" t="s">
        <v>73</v>
      </c>
      <c r="Y2362" s="452" t="s">
        <v>74</v>
      </c>
      <c r="Z2362" s="452" t="s">
        <v>75</v>
      </c>
      <c r="AA2362" s="452" t="s">
        <v>76</v>
      </c>
      <c r="AB2362" s="452" t="s">
        <v>77</v>
      </c>
      <c r="AC2362" s="452" t="s">
        <v>746</v>
      </c>
    </row>
    <row r="2363" spans="1:29" x14ac:dyDescent="0.25">
      <c r="A2363" s="452" t="s">
        <v>747</v>
      </c>
      <c r="B2363" s="453">
        <v>24055.67</v>
      </c>
      <c r="C2363" s="454">
        <v>21936.5</v>
      </c>
      <c r="D2363" s="453">
        <v>18307.439999999999</v>
      </c>
      <c r="E2363" s="453">
        <v>17460.55</v>
      </c>
      <c r="F2363" s="454">
        <v>16801.7</v>
      </c>
      <c r="G2363" s="455">
        <v>16428</v>
      </c>
      <c r="H2363" s="453">
        <v>15730.73</v>
      </c>
      <c r="I2363" s="453">
        <v>14580.62</v>
      </c>
      <c r="J2363" s="453">
        <v>13753.37</v>
      </c>
      <c r="K2363" s="453">
        <v>13325.58</v>
      </c>
      <c r="L2363" s="453">
        <v>11169.83</v>
      </c>
      <c r="M2363" s="453">
        <v>10031.19</v>
      </c>
      <c r="N2363" s="453">
        <v>11828.89</v>
      </c>
      <c r="O2363" s="453">
        <v>9586.34</v>
      </c>
      <c r="P2363" s="453">
        <v>7970.29</v>
      </c>
      <c r="Q2363" s="453">
        <v>6658.68</v>
      </c>
      <c r="R2363" s="453">
        <v>5858.14</v>
      </c>
      <c r="S2363" s="453">
        <v>5572.79</v>
      </c>
      <c r="T2363" s="453">
        <v>4768.97</v>
      </c>
      <c r="U2363" s="453">
        <v>3021.32</v>
      </c>
      <c r="V2363" s="453">
        <v>3448.95</v>
      </c>
      <c r="W2363" s="453">
        <v>3670.94</v>
      </c>
      <c r="X2363" s="453">
        <v>3293.65</v>
      </c>
      <c r="Y2363" s="453">
        <v>3493.37</v>
      </c>
      <c r="Z2363" s="453">
        <v>3082.36</v>
      </c>
      <c r="AA2363" s="453">
        <v>3116.53</v>
      </c>
      <c r="AB2363" s="453">
        <v>3604.27</v>
      </c>
      <c r="AC2363" s="454">
        <v>2807.4</v>
      </c>
    </row>
    <row r="2364" spans="1:29" x14ac:dyDescent="0.25">
      <c r="A2364" s="452" t="s">
        <v>748</v>
      </c>
      <c r="B2364" s="453">
        <v>26201.81</v>
      </c>
      <c r="C2364" s="453">
        <v>23732.22</v>
      </c>
      <c r="D2364" s="453">
        <v>19180.79</v>
      </c>
      <c r="E2364" s="453">
        <v>18151.490000000002</v>
      </c>
      <c r="F2364" s="453">
        <v>17465.59</v>
      </c>
      <c r="G2364" s="453">
        <v>17094.27</v>
      </c>
      <c r="H2364" s="454">
        <v>16356.7</v>
      </c>
      <c r="I2364" s="453">
        <v>15180.78</v>
      </c>
      <c r="J2364" s="453">
        <v>14459.43</v>
      </c>
      <c r="K2364" s="453">
        <v>14003.71</v>
      </c>
      <c r="L2364" s="454">
        <v>11916.5</v>
      </c>
      <c r="M2364" s="453">
        <v>10624.82</v>
      </c>
      <c r="N2364" s="453">
        <v>12322.62</v>
      </c>
      <c r="O2364" s="453">
        <v>10013.42</v>
      </c>
      <c r="P2364" s="453">
        <v>8449.61</v>
      </c>
      <c r="Q2364" s="453">
        <v>7074.58</v>
      </c>
      <c r="R2364" s="454">
        <v>6638.6</v>
      </c>
      <c r="S2364" s="453">
        <v>6192.02</v>
      </c>
      <c r="T2364" s="454">
        <v>5446.6</v>
      </c>
      <c r="U2364" s="454">
        <v>3398.7</v>
      </c>
      <c r="V2364" s="453">
        <v>3908.32</v>
      </c>
      <c r="W2364" s="453">
        <v>4162.3900000000003</v>
      </c>
      <c r="X2364" s="453">
        <v>3642.69</v>
      </c>
      <c r="Y2364" s="453">
        <v>3900.27</v>
      </c>
      <c r="Z2364" s="453">
        <v>3459.71</v>
      </c>
      <c r="AA2364" s="453">
        <v>3547.47</v>
      </c>
      <c r="AB2364" s="453">
        <v>4050.07</v>
      </c>
      <c r="AC2364" s="453">
        <v>3246.91</v>
      </c>
    </row>
    <row r="2365" spans="1:29" x14ac:dyDescent="0.25">
      <c r="A2365" s="452" t="s">
        <v>749</v>
      </c>
      <c r="B2365" s="453">
        <v>25707.040000000001</v>
      </c>
      <c r="C2365" s="453">
        <v>23321.49</v>
      </c>
      <c r="D2365" s="453">
        <v>18997.63</v>
      </c>
      <c r="E2365" s="453">
        <v>18063.12</v>
      </c>
      <c r="F2365" s="453">
        <v>17412.93</v>
      </c>
      <c r="G2365" s="453">
        <v>17024.78</v>
      </c>
      <c r="H2365" s="453">
        <v>16326.93</v>
      </c>
      <c r="I2365" s="453">
        <v>15083.56</v>
      </c>
      <c r="J2365" s="453">
        <v>14247.08</v>
      </c>
      <c r="K2365" s="453">
        <v>13799.51</v>
      </c>
      <c r="L2365" s="453">
        <v>11766.58</v>
      </c>
      <c r="M2365" s="453">
        <v>10516.75</v>
      </c>
      <c r="N2365" s="453">
        <v>12237.08</v>
      </c>
      <c r="O2365" s="453">
        <v>9942.92</v>
      </c>
      <c r="P2365" s="453">
        <v>8404.1200000000008</v>
      </c>
      <c r="Q2365" s="454">
        <v>7043.8</v>
      </c>
      <c r="R2365" s="454">
        <v>6245.8</v>
      </c>
      <c r="S2365" s="453">
        <v>5860.62</v>
      </c>
      <c r="T2365" s="453">
        <v>5035.21</v>
      </c>
      <c r="U2365" s="453">
        <v>3218.65</v>
      </c>
      <c r="V2365" s="453">
        <v>3736.66</v>
      </c>
      <c r="W2365" s="453">
        <v>4087.83</v>
      </c>
      <c r="X2365" s="453">
        <v>3548.64</v>
      </c>
      <c r="Y2365" s="453">
        <v>3812.09</v>
      </c>
      <c r="Z2365" s="453">
        <v>3360.67</v>
      </c>
      <c r="AA2365" s="453">
        <v>3443.76</v>
      </c>
      <c r="AB2365" s="453">
        <v>3958.21</v>
      </c>
      <c r="AC2365" s="453">
        <v>3178.87</v>
      </c>
    </row>
    <row r="2366" spans="1:29" x14ac:dyDescent="0.25">
      <c r="A2366" s="452" t="s">
        <v>750</v>
      </c>
      <c r="B2366" s="453">
        <v>2191.0500000000002</v>
      </c>
      <c r="C2366" s="453">
        <v>2096.42</v>
      </c>
      <c r="D2366" s="453">
        <v>2284.77</v>
      </c>
      <c r="E2366" s="454">
        <v>2195.9</v>
      </c>
      <c r="F2366" s="453">
        <v>2637.37</v>
      </c>
      <c r="G2366" s="453">
        <v>2914.29</v>
      </c>
      <c r="H2366" s="453">
        <v>2766.91</v>
      </c>
      <c r="I2366" s="453">
        <v>1528.92</v>
      </c>
      <c r="J2366" s="453">
        <v>843.87</v>
      </c>
      <c r="K2366" s="453">
        <v>428.75</v>
      </c>
      <c r="L2366" s="453">
        <v>446.11</v>
      </c>
      <c r="M2366" s="453">
        <v>275.83999999999997</v>
      </c>
      <c r="N2366" s="453">
        <v>101.06</v>
      </c>
      <c r="O2366" s="453">
        <v>258.99</v>
      </c>
      <c r="P2366" s="453">
        <v>378.54</v>
      </c>
      <c r="Q2366" s="454">
        <v>193.1</v>
      </c>
      <c r="R2366" s="453">
        <v>200.25</v>
      </c>
      <c r="S2366" s="454">
        <v>224.5</v>
      </c>
      <c r="T2366" s="453">
        <v>253.69</v>
      </c>
      <c r="U2366" s="454">
        <v>146.4</v>
      </c>
      <c r="V2366" s="453">
        <v>106.99</v>
      </c>
      <c r="W2366" s="453">
        <v>225.78</v>
      </c>
      <c r="X2366" s="454">
        <v>278.39999999999998</v>
      </c>
      <c r="Y2366" s="453">
        <v>431.71</v>
      </c>
      <c r="Z2366" s="453">
        <v>307.02</v>
      </c>
      <c r="AA2366" s="453">
        <v>300.08</v>
      </c>
      <c r="AB2366" s="453">
        <v>658.64</v>
      </c>
      <c r="AC2366" s="453">
        <v>167.66</v>
      </c>
    </row>
    <row r="2367" spans="1:29" x14ac:dyDescent="0.25">
      <c r="A2367" s="452" t="s">
        <v>752</v>
      </c>
      <c r="B2367" s="456" t="s">
        <v>751</v>
      </c>
      <c r="C2367" s="456" t="s">
        <v>751</v>
      </c>
      <c r="D2367" s="456" t="s">
        <v>751</v>
      </c>
      <c r="E2367" s="456" t="s">
        <v>751</v>
      </c>
      <c r="F2367" s="456" t="s">
        <v>751</v>
      </c>
      <c r="G2367" s="456" t="s">
        <v>751</v>
      </c>
      <c r="H2367" s="456" t="s">
        <v>751</v>
      </c>
      <c r="I2367" s="456" t="s">
        <v>751</v>
      </c>
      <c r="J2367" s="456" t="s">
        <v>751</v>
      </c>
      <c r="K2367" s="456" t="s">
        <v>751</v>
      </c>
      <c r="L2367" s="456" t="s">
        <v>751</v>
      </c>
      <c r="M2367" s="456" t="s">
        <v>751</v>
      </c>
      <c r="N2367" s="456" t="s">
        <v>751</v>
      </c>
      <c r="O2367" s="456" t="s">
        <v>751</v>
      </c>
      <c r="P2367" s="456" t="s">
        <v>751</v>
      </c>
      <c r="Q2367" s="456" t="s">
        <v>751</v>
      </c>
      <c r="R2367" s="456" t="s">
        <v>751</v>
      </c>
      <c r="S2367" s="456" t="s">
        <v>751</v>
      </c>
      <c r="T2367" s="453">
        <v>0.02</v>
      </c>
      <c r="U2367" s="453">
        <v>0.06</v>
      </c>
      <c r="V2367" s="453">
        <v>0.06</v>
      </c>
      <c r="W2367" s="453">
        <v>0.06</v>
      </c>
      <c r="X2367" s="453">
        <v>0.05</v>
      </c>
      <c r="Y2367" s="453">
        <v>0.04</v>
      </c>
      <c r="Z2367" s="453">
        <v>0.03</v>
      </c>
      <c r="AA2367" s="453">
        <v>0.03</v>
      </c>
      <c r="AB2367" s="453">
        <v>0.02</v>
      </c>
      <c r="AC2367" s="453">
        <v>0.02</v>
      </c>
    </row>
    <row r="2368" spans="1:29" x14ac:dyDescent="0.25">
      <c r="A2368" s="452" t="s">
        <v>753</v>
      </c>
      <c r="B2368" s="456" t="s">
        <v>751</v>
      </c>
      <c r="C2368" s="456" t="s">
        <v>751</v>
      </c>
      <c r="D2368" s="456" t="s">
        <v>751</v>
      </c>
      <c r="E2368" s="456" t="s">
        <v>751</v>
      </c>
      <c r="F2368" s="456" t="s">
        <v>751</v>
      </c>
      <c r="G2368" s="453">
        <v>0.01</v>
      </c>
      <c r="H2368" s="453">
        <v>0.68</v>
      </c>
      <c r="I2368" s="453">
        <v>1.73</v>
      </c>
      <c r="J2368" s="453">
        <v>1.66</v>
      </c>
      <c r="K2368" s="454">
        <v>1.1000000000000001</v>
      </c>
      <c r="L2368" s="453">
        <v>4.6900000000000004</v>
      </c>
      <c r="M2368" s="453">
        <v>9.75</v>
      </c>
      <c r="N2368" s="453">
        <v>16.39</v>
      </c>
      <c r="O2368" s="453">
        <v>8.5500000000000007</v>
      </c>
      <c r="P2368" s="453">
        <v>12.81</v>
      </c>
      <c r="Q2368" s="453">
        <v>14.89</v>
      </c>
      <c r="R2368" s="453">
        <v>31.09</v>
      </c>
      <c r="S2368" s="455">
        <v>29</v>
      </c>
      <c r="T2368" s="453">
        <v>39.76</v>
      </c>
      <c r="U2368" s="453">
        <v>45.44</v>
      </c>
      <c r="V2368" s="453">
        <v>48.04</v>
      </c>
      <c r="W2368" s="453">
        <v>8.24</v>
      </c>
      <c r="X2368" s="453">
        <v>6.19</v>
      </c>
      <c r="Y2368" s="453">
        <v>4.08</v>
      </c>
      <c r="Z2368" s="453">
        <v>3.02</v>
      </c>
      <c r="AA2368" s="453">
        <v>1.93</v>
      </c>
      <c r="AB2368" s="453">
        <v>1.44</v>
      </c>
      <c r="AC2368" s="453">
        <v>1.37</v>
      </c>
    </row>
    <row r="2369" spans="1:29" x14ac:dyDescent="0.25">
      <c r="A2369" s="452" t="s">
        <v>7</v>
      </c>
      <c r="B2369" s="456" t="s">
        <v>751</v>
      </c>
      <c r="C2369" s="456" t="s">
        <v>751</v>
      </c>
      <c r="D2369" s="456" t="s">
        <v>751</v>
      </c>
      <c r="E2369" s="456" t="s">
        <v>751</v>
      </c>
      <c r="F2369" s="453">
        <v>7.0000000000000007E-2</v>
      </c>
      <c r="G2369" s="453">
        <v>0.63</v>
      </c>
      <c r="H2369" s="453">
        <v>2.09</v>
      </c>
      <c r="I2369" s="454">
        <v>5.2</v>
      </c>
      <c r="J2369" s="453">
        <v>11.47</v>
      </c>
      <c r="K2369" s="453">
        <v>15.74</v>
      </c>
      <c r="L2369" s="453">
        <v>22.57</v>
      </c>
      <c r="M2369" s="453">
        <v>27.91</v>
      </c>
      <c r="N2369" s="453">
        <v>28.01</v>
      </c>
      <c r="O2369" s="453">
        <v>24.59</v>
      </c>
      <c r="P2369" s="453">
        <v>20.53</v>
      </c>
      <c r="Q2369" s="453">
        <v>18.77</v>
      </c>
      <c r="R2369" s="453">
        <v>21.15</v>
      </c>
      <c r="S2369" s="453">
        <v>21.19</v>
      </c>
      <c r="T2369" s="453">
        <v>18.440000000000001</v>
      </c>
      <c r="U2369" s="453">
        <v>19.55</v>
      </c>
      <c r="V2369" s="453">
        <v>17.059999999999999</v>
      </c>
      <c r="W2369" s="453">
        <v>11.95</v>
      </c>
      <c r="X2369" s="453">
        <v>3.39</v>
      </c>
      <c r="Y2369" s="454">
        <v>3.7</v>
      </c>
      <c r="Z2369" s="453">
        <v>2.66</v>
      </c>
      <c r="AA2369" s="453">
        <v>0.02</v>
      </c>
      <c r="AB2369" s="453">
        <v>0.01</v>
      </c>
      <c r="AC2369" s="453">
        <v>1.0900000000000001</v>
      </c>
    </row>
    <row r="2370" spans="1:29" x14ac:dyDescent="0.25">
      <c r="A2370" s="452" t="s">
        <v>754</v>
      </c>
      <c r="B2370" s="453">
        <v>2897.21</v>
      </c>
      <c r="C2370" s="453">
        <v>2480.56</v>
      </c>
      <c r="D2370" s="453">
        <v>2223.19</v>
      </c>
      <c r="E2370" s="453">
        <v>2062.33</v>
      </c>
      <c r="F2370" s="453">
        <v>1725.65</v>
      </c>
      <c r="G2370" s="453">
        <v>1833.83</v>
      </c>
      <c r="H2370" s="453">
        <v>1764.24</v>
      </c>
      <c r="I2370" s="453">
        <v>1334.79</v>
      </c>
      <c r="J2370" s="453">
        <v>1462.89</v>
      </c>
      <c r="K2370" s="453">
        <v>1129.67</v>
      </c>
      <c r="L2370" s="453">
        <v>546.16999999999996</v>
      </c>
      <c r="M2370" s="453">
        <v>567.65</v>
      </c>
      <c r="N2370" s="454">
        <v>638.5</v>
      </c>
      <c r="O2370" s="453">
        <v>692.29</v>
      </c>
      <c r="P2370" s="453">
        <v>661.02</v>
      </c>
      <c r="Q2370" s="453">
        <v>543.33000000000004</v>
      </c>
      <c r="R2370" s="453">
        <v>374.53</v>
      </c>
      <c r="S2370" s="453">
        <v>365.73</v>
      </c>
      <c r="T2370" s="454">
        <v>395.6</v>
      </c>
      <c r="U2370" s="453">
        <v>282.75</v>
      </c>
      <c r="V2370" s="453">
        <v>206.55</v>
      </c>
      <c r="W2370" s="453">
        <v>127.03</v>
      </c>
      <c r="X2370" s="453">
        <v>105.55</v>
      </c>
      <c r="Y2370" s="453">
        <v>123.16</v>
      </c>
      <c r="Z2370" s="453">
        <v>95.59</v>
      </c>
      <c r="AA2370" s="454">
        <v>105.8</v>
      </c>
      <c r="AB2370" s="453">
        <v>103.21</v>
      </c>
      <c r="AC2370" s="453">
        <v>90.12</v>
      </c>
    </row>
    <row r="2371" spans="1:29" x14ac:dyDescent="0.25">
      <c r="A2371" s="452" t="s">
        <v>755</v>
      </c>
      <c r="B2371" s="456" t="s">
        <v>751</v>
      </c>
      <c r="C2371" s="456" t="s">
        <v>751</v>
      </c>
      <c r="D2371" s="456" t="s">
        <v>751</v>
      </c>
      <c r="E2371" s="456" t="s">
        <v>751</v>
      </c>
      <c r="F2371" s="456" t="s">
        <v>751</v>
      </c>
      <c r="G2371" s="456" t="s">
        <v>751</v>
      </c>
      <c r="H2371" s="456" t="s">
        <v>751</v>
      </c>
      <c r="I2371" s="456" t="s">
        <v>751</v>
      </c>
      <c r="J2371" s="456" t="s">
        <v>751</v>
      </c>
      <c r="K2371" s="456" t="s">
        <v>751</v>
      </c>
      <c r="L2371" s="456" t="s">
        <v>751</v>
      </c>
      <c r="M2371" s="456" t="s">
        <v>751</v>
      </c>
      <c r="N2371" s="456" t="s">
        <v>751</v>
      </c>
      <c r="O2371" s="456" t="s">
        <v>751</v>
      </c>
      <c r="P2371" s="456" t="s">
        <v>751</v>
      </c>
      <c r="Q2371" s="456" t="s">
        <v>751</v>
      </c>
      <c r="R2371" s="453">
        <v>0.09</v>
      </c>
      <c r="S2371" s="453">
        <v>0.08</v>
      </c>
      <c r="T2371" s="453">
        <v>0.05</v>
      </c>
      <c r="U2371" s="456" t="s">
        <v>751</v>
      </c>
      <c r="V2371" s="456" t="s">
        <v>751</v>
      </c>
      <c r="W2371" s="456" t="s">
        <v>751</v>
      </c>
      <c r="X2371" s="456" t="s">
        <v>751</v>
      </c>
      <c r="Y2371" s="456" t="s">
        <v>751</v>
      </c>
      <c r="Z2371" s="456" t="s">
        <v>751</v>
      </c>
      <c r="AA2371" s="456" t="s">
        <v>751</v>
      </c>
      <c r="AB2371" s="456" t="s">
        <v>751</v>
      </c>
      <c r="AC2371" s="456" t="s">
        <v>751</v>
      </c>
    </row>
    <row r="2372" spans="1:29" x14ac:dyDescent="0.25">
      <c r="A2372" s="452" t="s">
        <v>756</v>
      </c>
      <c r="B2372" s="453">
        <v>0.12</v>
      </c>
      <c r="C2372" s="453">
        <v>9.8699999999999992</v>
      </c>
      <c r="D2372" s="453">
        <v>19.62</v>
      </c>
      <c r="E2372" s="453">
        <v>39.11</v>
      </c>
      <c r="F2372" s="453">
        <v>58.61</v>
      </c>
      <c r="G2372" s="453">
        <v>97.61</v>
      </c>
      <c r="H2372" s="453">
        <v>133.29</v>
      </c>
      <c r="I2372" s="453">
        <v>169.01</v>
      </c>
      <c r="J2372" s="453">
        <v>79.22</v>
      </c>
      <c r="K2372" s="453">
        <v>254.82</v>
      </c>
      <c r="L2372" s="453">
        <v>397.76</v>
      </c>
      <c r="M2372" s="453">
        <v>379.51</v>
      </c>
      <c r="N2372" s="453">
        <v>267.89</v>
      </c>
      <c r="O2372" s="453">
        <v>285.95</v>
      </c>
      <c r="P2372" s="453">
        <v>234.81</v>
      </c>
      <c r="Q2372" s="453">
        <v>216.39</v>
      </c>
      <c r="R2372" s="453">
        <v>190.96</v>
      </c>
      <c r="S2372" s="454">
        <v>168.1</v>
      </c>
      <c r="T2372" s="453">
        <v>136.13999999999999</v>
      </c>
      <c r="U2372" s="453">
        <v>83.63</v>
      </c>
      <c r="V2372" s="453">
        <v>46.58</v>
      </c>
      <c r="W2372" s="453">
        <v>15.88</v>
      </c>
      <c r="X2372" s="453">
        <v>9.56</v>
      </c>
      <c r="Y2372" s="453">
        <v>8.32</v>
      </c>
      <c r="Z2372" s="453">
        <v>3.56</v>
      </c>
      <c r="AA2372" s="454">
        <v>20.5</v>
      </c>
      <c r="AB2372" s="453">
        <v>37.36</v>
      </c>
      <c r="AC2372" s="454">
        <v>47.2</v>
      </c>
    </row>
    <row r="2373" spans="1:29" x14ac:dyDescent="0.25">
      <c r="A2373" s="452" t="s">
        <v>757</v>
      </c>
      <c r="B2373" s="453">
        <v>190.26</v>
      </c>
      <c r="C2373" s="453">
        <v>191.19</v>
      </c>
      <c r="D2373" s="453">
        <v>187.74</v>
      </c>
      <c r="E2373" s="453">
        <v>112.94</v>
      </c>
      <c r="F2373" s="453">
        <v>70.31</v>
      </c>
      <c r="G2373" s="453">
        <v>62.85</v>
      </c>
      <c r="H2373" s="453">
        <v>53.73</v>
      </c>
      <c r="I2373" s="453">
        <v>125.64</v>
      </c>
      <c r="J2373" s="453">
        <v>155.47999999999999</v>
      </c>
      <c r="K2373" s="453">
        <v>105.31</v>
      </c>
      <c r="L2373" s="453">
        <v>122.26</v>
      </c>
      <c r="M2373" s="454">
        <v>84.1</v>
      </c>
      <c r="N2373" s="453">
        <v>88.29</v>
      </c>
      <c r="O2373" s="453">
        <v>89.28</v>
      </c>
      <c r="P2373" s="453">
        <v>87.86</v>
      </c>
      <c r="Q2373" s="453">
        <v>91.51</v>
      </c>
      <c r="R2373" s="453">
        <v>87.21</v>
      </c>
      <c r="S2373" s="453">
        <v>103.04</v>
      </c>
      <c r="T2373" s="453">
        <v>118.95</v>
      </c>
      <c r="U2373" s="453">
        <v>91.35</v>
      </c>
      <c r="V2373" s="453">
        <v>129.44</v>
      </c>
      <c r="W2373" s="453">
        <v>110.53</v>
      </c>
      <c r="X2373" s="453">
        <v>147.77000000000001</v>
      </c>
      <c r="Y2373" s="453">
        <v>172.56</v>
      </c>
      <c r="Z2373" s="453">
        <v>134.63</v>
      </c>
      <c r="AA2373" s="453">
        <v>119.52</v>
      </c>
      <c r="AB2373" s="453">
        <v>135.16999999999999</v>
      </c>
      <c r="AC2373" s="453">
        <v>125.79</v>
      </c>
    </row>
    <row r="2374" spans="1:29" x14ac:dyDescent="0.25">
      <c r="A2374" s="452" t="s">
        <v>758</v>
      </c>
      <c r="B2374" s="453">
        <v>1164.3800000000001</v>
      </c>
      <c r="C2374" s="453">
        <v>1087.1300000000001</v>
      </c>
      <c r="D2374" s="453">
        <v>1026.32</v>
      </c>
      <c r="E2374" s="453">
        <v>1065.8800000000001</v>
      </c>
      <c r="F2374" s="453">
        <v>1038.45</v>
      </c>
      <c r="G2374" s="453">
        <v>1055.21</v>
      </c>
      <c r="H2374" s="453">
        <v>1001.48</v>
      </c>
      <c r="I2374" s="453">
        <v>1025.01</v>
      </c>
      <c r="J2374" s="454">
        <v>942.6</v>
      </c>
      <c r="K2374" s="454">
        <v>855.8</v>
      </c>
      <c r="L2374" s="453">
        <v>494.73</v>
      </c>
      <c r="M2374" s="454">
        <v>272.89999999999998</v>
      </c>
      <c r="N2374" s="453">
        <v>280.32</v>
      </c>
      <c r="O2374" s="453">
        <v>268.12</v>
      </c>
      <c r="P2374" s="453">
        <v>259.27</v>
      </c>
      <c r="Q2374" s="453">
        <v>210.46</v>
      </c>
      <c r="R2374" s="453">
        <v>196.28</v>
      </c>
      <c r="S2374" s="453">
        <v>185.91</v>
      </c>
      <c r="T2374" s="453">
        <v>179.56</v>
      </c>
      <c r="U2374" s="453">
        <v>120.22</v>
      </c>
      <c r="V2374" s="454">
        <v>105.1</v>
      </c>
      <c r="W2374" s="453">
        <v>89.96</v>
      </c>
      <c r="X2374" s="453">
        <v>54.35</v>
      </c>
      <c r="Y2374" s="453">
        <v>67.150000000000006</v>
      </c>
      <c r="Z2374" s="453">
        <v>63.38</v>
      </c>
      <c r="AA2374" s="453">
        <v>92.85</v>
      </c>
      <c r="AB2374" s="453">
        <v>90.65</v>
      </c>
      <c r="AC2374" s="453">
        <v>127.77</v>
      </c>
    </row>
    <row r="2375" spans="1:29" x14ac:dyDescent="0.25">
      <c r="A2375" s="452" t="s">
        <v>759</v>
      </c>
      <c r="B2375" s="453">
        <v>5202.47</v>
      </c>
      <c r="C2375" s="453">
        <v>4822.54</v>
      </c>
      <c r="D2375" s="453">
        <v>4918.32</v>
      </c>
      <c r="E2375" s="453">
        <v>4844.0600000000004</v>
      </c>
      <c r="F2375" s="453">
        <v>4325.49</v>
      </c>
      <c r="G2375" s="453">
        <v>3064.56</v>
      </c>
      <c r="H2375" s="453">
        <v>2796.25</v>
      </c>
      <c r="I2375" s="453">
        <v>2895.97</v>
      </c>
      <c r="J2375" s="453">
        <v>3391.71</v>
      </c>
      <c r="K2375" s="454">
        <v>4218.3999999999996</v>
      </c>
      <c r="L2375" s="453">
        <v>2997.49</v>
      </c>
      <c r="M2375" s="453">
        <v>2652.97</v>
      </c>
      <c r="N2375" s="453">
        <v>4174.16</v>
      </c>
      <c r="O2375" s="453">
        <v>3850.86</v>
      </c>
      <c r="P2375" s="453">
        <v>2638.86</v>
      </c>
      <c r="Q2375" s="453">
        <v>1760.33</v>
      </c>
      <c r="R2375" s="454">
        <v>1462.4</v>
      </c>
      <c r="S2375" s="453">
        <v>1179.43</v>
      </c>
      <c r="T2375" s="453">
        <v>777.75</v>
      </c>
      <c r="U2375" s="453">
        <v>558.80999999999995</v>
      </c>
      <c r="V2375" s="453">
        <v>617.37</v>
      </c>
      <c r="W2375" s="453">
        <v>774.04</v>
      </c>
      <c r="X2375" s="453">
        <v>790.35</v>
      </c>
      <c r="Y2375" s="454">
        <v>670.5</v>
      </c>
      <c r="Z2375" s="453">
        <v>615.88</v>
      </c>
      <c r="AA2375" s="453">
        <v>536.57000000000005</v>
      </c>
      <c r="AB2375" s="453">
        <v>666.01</v>
      </c>
      <c r="AC2375" s="453">
        <v>707.68</v>
      </c>
    </row>
    <row r="2376" spans="1:29" x14ac:dyDescent="0.25">
      <c r="A2376" s="452" t="s">
        <v>760</v>
      </c>
      <c r="B2376" s="453">
        <v>1240.24</v>
      </c>
      <c r="C2376" s="453">
        <v>850.75</v>
      </c>
      <c r="D2376" s="456" t="s">
        <v>751</v>
      </c>
      <c r="E2376" s="456" t="s">
        <v>751</v>
      </c>
      <c r="F2376" s="456" t="s">
        <v>751</v>
      </c>
      <c r="G2376" s="456" t="s">
        <v>751</v>
      </c>
      <c r="H2376" s="456" t="s">
        <v>751</v>
      </c>
      <c r="I2376" s="456" t="s">
        <v>751</v>
      </c>
      <c r="J2376" s="456" t="s">
        <v>751</v>
      </c>
      <c r="K2376" s="456" t="s">
        <v>751</v>
      </c>
      <c r="L2376" s="456" t="s">
        <v>751</v>
      </c>
      <c r="M2376" s="456" t="s">
        <v>751</v>
      </c>
      <c r="N2376" s="456" t="s">
        <v>751</v>
      </c>
      <c r="O2376" s="456" t="s">
        <v>751</v>
      </c>
      <c r="P2376" s="456" t="s">
        <v>751</v>
      </c>
      <c r="Q2376" s="456" t="s">
        <v>751</v>
      </c>
      <c r="R2376" s="456" t="s">
        <v>751</v>
      </c>
      <c r="S2376" s="456" t="s">
        <v>751</v>
      </c>
      <c r="T2376" s="456" t="s">
        <v>751</v>
      </c>
      <c r="U2376" s="453">
        <v>0.26</v>
      </c>
      <c r="V2376" s="453">
        <v>0.03</v>
      </c>
      <c r="W2376" s="453">
        <v>0.02</v>
      </c>
      <c r="X2376" s="453">
        <v>0.03</v>
      </c>
      <c r="Y2376" s="456" t="s">
        <v>751</v>
      </c>
      <c r="Z2376" s="456" t="s">
        <v>751</v>
      </c>
      <c r="AA2376" s="456" t="s">
        <v>751</v>
      </c>
      <c r="AB2376" s="456" t="s">
        <v>751</v>
      </c>
      <c r="AC2376" s="456" t="s">
        <v>751</v>
      </c>
    </row>
    <row r="2377" spans="1:29" x14ac:dyDescent="0.25">
      <c r="A2377" s="452" t="s">
        <v>761</v>
      </c>
      <c r="B2377" s="453">
        <v>2906.86</v>
      </c>
      <c r="C2377" s="453">
        <v>2509.91</v>
      </c>
      <c r="D2377" s="453">
        <v>1818.77</v>
      </c>
      <c r="E2377" s="453">
        <v>1672.06</v>
      </c>
      <c r="F2377" s="454">
        <v>1422.7</v>
      </c>
      <c r="G2377" s="453">
        <v>1492.31</v>
      </c>
      <c r="H2377" s="453">
        <v>1234.58</v>
      </c>
      <c r="I2377" s="453">
        <v>1281.1199999999999</v>
      </c>
      <c r="J2377" s="453">
        <v>1329.37</v>
      </c>
      <c r="K2377" s="454">
        <v>1327.6</v>
      </c>
      <c r="L2377" s="454">
        <v>1488.5</v>
      </c>
      <c r="M2377" s="453">
        <v>1502.53</v>
      </c>
      <c r="N2377" s="453">
        <v>1491.23</v>
      </c>
      <c r="O2377" s="453">
        <v>1882.18</v>
      </c>
      <c r="P2377" s="453">
        <v>1950.88</v>
      </c>
      <c r="Q2377" s="453">
        <v>1939.95</v>
      </c>
      <c r="R2377" s="453">
        <v>1935.14</v>
      </c>
      <c r="S2377" s="454">
        <v>1886.2</v>
      </c>
      <c r="T2377" s="453">
        <v>1712.39</v>
      </c>
      <c r="U2377" s="453">
        <v>1215.3599999999999</v>
      </c>
      <c r="V2377" s="453">
        <v>1520.39</v>
      </c>
      <c r="W2377" s="453">
        <v>1661.28</v>
      </c>
      <c r="X2377" s="453">
        <v>1499.21</v>
      </c>
      <c r="Y2377" s="453">
        <v>1705.41</v>
      </c>
      <c r="Z2377" s="453">
        <v>1564.34</v>
      </c>
      <c r="AA2377" s="453">
        <v>1688.33</v>
      </c>
      <c r="AB2377" s="453">
        <v>1613.73</v>
      </c>
      <c r="AC2377" s="453">
        <v>1313.68</v>
      </c>
    </row>
    <row r="2378" spans="1:29" x14ac:dyDescent="0.25">
      <c r="A2378" s="452" t="s">
        <v>762</v>
      </c>
      <c r="B2378" s="456" t="s">
        <v>751</v>
      </c>
      <c r="C2378" s="456" t="s">
        <v>751</v>
      </c>
      <c r="D2378" s="456" t="s">
        <v>751</v>
      </c>
      <c r="E2378" s="456" t="s">
        <v>751</v>
      </c>
      <c r="F2378" s="456" t="s">
        <v>751</v>
      </c>
      <c r="G2378" s="456" t="s">
        <v>751</v>
      </c>
      <c r="H2378" s="456" t="s">
        <v>751</v>
      </c>
      <c r="I2378" s="456" t="s">
        <v>751</v>
      </c>
      <c r="J2378" s="456" t="s">
        <v>751</v>
      </c>
      <c r="K2378" s="456" t="s">
        <v>751</v>
      </c>
      <c r="L2378" s="456" t="s">
        <v>751</v>
      </c>
      <c r="M2378" s="456" t="s">
        <v>751</v>
      </c>
      <c r="N2378" s="456" t="s">
        <v>751</v>
      </c>
      <c r="O2378" s="456" t="s">
        <v>751</v>
      </c>
      <c r="P2378" s="456" t="s">
        <v>751</v>
      </c>
      <c r="Q2378" s="456" t="s">
        <v>751</v>
      </c>
      <c r="R2378" s="456" t="s">
        <v>751</v>
      </c>
      <c r="S2378" s="456" t="s">
        <v>751</v>
      </c>
      <c r="T2378" s="456" t="s">
        <v>751</v>
      </c>
      <c r="U2378" s="456" t="s">
        <v>751</v>
      </c>
      <c r="V2378" s="456" t="s">
        <v>751</v>
      </c>
      <c r="W2378" s="456" t="s">
        <v>751</v>
      </c>
      <c r="X2378" s="456" t="s">
        <v>751</v>
      </c>
      <c r="Y2378" s="456" t="s">
        <v>751</v>
      </c>
      <c r="Z2378" s="456" t="s">
        <v>751</v>
      </c>
      <c r="AA2378" s="456" t="s">
        <v>751</v>
      </c>
      <c r="AB2378" s="456" t="s">
        <v>751</v>
      </c>
      <c r="AC2378" s="456" t="s">
        <v>751</v>
      </c>
    </row>
    <row r="2379" spans="1:29" x14ac:dyDescent="0.25">
      <c r="A2379" s="452" t="s">
        <v>763</v>
      </c>
      <c r="B2379" s="456" t="s">
        <v>751</v>
      </c>
      <c r="C2379" s="456" t="s">
        <v>751</v>
      </c>
      <c r="D2379" s="456" t="s">
        <v>751</v>
      </c>
      <c r="E2379" s="456" t="s">
        <v>751</v>
      </c>
      <c r="F2379" s="456" t="s">
        <v>751</v>
      </c>
      <c r="G2379" s="456" t="s">
        <v>751</v>
      </c>
      <c r="H2379" s="456" t="s">
        <v>751</v>
      </c>
      <c r="I2379" s="456" t="s">
        <v>751</v>
      </c>
      <c r="J2379" s="456" t="s">
        <v>751</v>
      </c>
      <c r="K2379" s="456" t="s">
        <v>751</v>
      </c>
      <c r="L2379" s="456" t="s">
        <v>751</v>
      </c>
      <c r="M2379" s="456" t="s">
        <v>751</v>
      </c>
      <c r="N2379" s="456" t="s">
        <v>751</v>
      </c>
      <c r="O2379" s="456" t="s">
        <v>751</v>
      </c>
      <c r="P2379" s="456" t="s">
        <v>751</v>
      </c>
      <c r="Q2379" s="456" t="s">
        <v>751</v>
      </c>
      <c r="R2379" s="456" t="s">
        <v>751</v>
      </c>
      <c r="S2379" s="456" t="s">
        <v>751</v>
      </c>
      <c r="T2379" s="456" t="s">
        <v>751</v>
      </c>
      <c r="U2379" s="456" t="s">
        <v>751</v>
      </c>
      <c r="V2379" s="456" t="s">
        <v>751</v>
      </c>
      <c r="W2379" s="456" t="s">
        <v>751</v>
      </c>
      <c r="X2379" s="456" t="s">
        <v>751</v>
      </c>
      <c r="Y2379" s="456" t="s">
        <v>751</v>
      </c>
      <c r="Z2379" s="456" t="s">
        <v>751</v>
      </c>
      <c r="AA2379" s="456" t="s">
        <v>751</v>
      </c>
      <c r="AB2379" s="456" t="s">
        <v>751</v>
      </c>
      <c r="AC2379" s="456" t="s">
        <v>751</v>
      </c>
    </row>
    <row r="2380" spans="1:29" x14ac:dyDescent="0.25">
      <c r="A2380" s="452" t="s">
        <v>764</v>
      </c>
      <c r="B2380" s="456" t="s">
        <v>751</v>
      </c>
      <c r="C2380" s="456" t="s">
        <v>751</v>
      </c>
      <c r="D2380" s="456" t="s">
        <v>751</v>
      </c>
      <c r="E2380" s="456" t="s">
        <v>751</v>
      </c>
      <c r="F2380" s="456" t="s">
        <v>751</v>
      </c>
      <c r="G2380" s="456" t="s">
        <v>751</v>
      </c>
      <c r="H2380" s="456" t="s">
        <v>751</v>
      </c>
      <c r="I2380" s="456" t="s">
        <v>751</v>
      </c>
      <c r="J2380" s="456" t="s">
        <v>751</v>
      </c>
      <c r="K2380" s="456" t="s">
        <v>751</v>
      </c>
      <c r="L2380" s="456" t="s">
        <v>751</v>
      </c>
      <c r="M2380" s="456" t="s">
        <v>751</v>
      </c>
      <c r="N2380" s="456" t="s">
        <v>751</v>
      </c>
      <c r="O2380" s="456" t="s">
        <v>751</v>
      </c>
      <c r="P2380" s="456" t="s">
        <v>751</v>
      </c>
      <c r="Q2380" s="456" t="s">
        <v>751</v>
      </c>
      <c r="R2380" s="456" t="s">
        <v>751</v>
      </c>
      <c r="S2380" s="456" t="s">
        <v>751</v>
      </c>
      <c r="T2380" s="456" t="s">
        <v>751</v>
      </c>
      <c r="U2380" s="456" t="s">
        <v>751</v>
      </c>
      <c r="V2380" s="456" t="s">
        <v>751</v>
      </c>
      <c r="W2380" s="456" t="s">
        <v>751</v>
      </c>
      <c r="X2380" s="456" t="s">
        <v>751</v>
      </c>
      <c r="Y2380" s="456" t="s">
        <v>751</v>
      </c>
      <c r="Z2380" s="456" t="s">
        <v>751</v>
      </c>
      <c r="AA2380" s="456" t="s">
        <v>751</v>
      </c>
      <c r="AB2380" s="456" t="s">
        <v>751</v>
      </c>
      <c r="AC2380" s="456" t="s">
        <v>751</v>
      </c>
    </row>
    <row r="2381" spans="1:29" x14ac:dyDescent="0.25">
      <c r="A2381" s="452" t="s">
        <v>765</v>
      </c>
      <c r="B2381" s="456" t="s">
        <v>751</v>
      </c>
      <c r="C2381" s="456" t="s">
        <v>751</v>
      </c>
      <c r="D2381" s="456" t="s">
        <v>751</v>
      </c>
      <c r="E2381" s="456" t="s">
        <v>751</v>
      </c>
      <c r="F2381" s="456" t="s">
        <v>751</v>
      </c>
      <c r="G2381" s="456" t="s">
        <v>751</v>
      </c>
      <c r="H2381" s="456" t="s">
        <v>751</v>
      </c>
      <c r="I2381" s="456" t="s">
        <v>751</v>
      </c>
      <c r="J2381" s="456" t="s">
        <v>751</v>
      </c>
      <c r="K2381" s="456" t="s">
        <v>751</v>
      </c>
      <c r="L2381" s="456" t="s">
        <v>751</v>
      </c>
      <c r="M2381" s="456" t="s">
        <v>751</v>
      </c>
      <c r="N2381" s="456" t="s">
        <v>751</v>
      </c>
      <c r="O2381" s="456" t="s">
        <v>751</v>
      </c>
      <c r="P2381" s="456" t="s">
        <v>751</v>
      </c>
      <c r="Q2381" s="456" t="s">
        <v>751</v>
      </c>
      <c r="R2381" s="456" t="s">
        <v>751</v>
      </c>
      <c r="S2381" s="456" t="s">
        <v>751</v>
      </c>
      <c r="T2381" s="456" t="s">
        <v>751</v>
      </c>
      <c r="U2381" s="456" t="s">
        <v>751</v>
      </c>
      <c r="V2381" s="456" t="s">
        <v>751</v>
      </c>
      <c r="W2381" s="456" t="s">
        <v>751</v>
      </c>
      <c r="X2381" s="456" t="s">
        <v>751</v>
      </c>
      <c r="Y2381" s="456" t="s">
        <v>751</v>
      </c>
      <c r="Z2381" s="456" t="s">
        <v>751</v>
      </c>
      <c r="AA2381" s="456" t="s">
        <v>751</v>
      </c>
      <c r="AB2381" s="456" t="s">
        <v>751</v>
      </c>
      <c r="AC2381" s="456" t="s">
        <v>751</v>
      </c>
    </row>
    <row r="2382" spans="1:29" x14ac:dyDescent="0.25">
      <c r="A2382" s="452" t="s">
        <v>766</v>
      </c>
      <c r="B2382" s="453">
        <v>375.72</v>
      </c>
      <c r="C2382" s="454">
        <v>323.60000000000002</v>
      </c>
      <c r="D2382" s="453">
        <v>180.04</v>
      </c>
      <c r="E2382" s="453">
        <v>194.59</v>
      </c>
      <c r="F2382" s="453">
        <v>212.19</v>
      </c>
      <c r="G2382" s="453">
        <v>222.72</v>
      </c>
      <c r="H2382" s="453">
        <v>212.81</v>
      </c>
      <c r="I2382" s="453">
        <v>212.28</v>
      </c>
      <c r="J2382" s="453">
        <v>263.73</v>
      </c>
      <c r="K2382" s="453">
        <v>287.02999999999997</v>
      </c>
      <c r="L2382" s="453">
        <v>283.11</v>
      </c>
      <c r="M2382" s="453">
        <v>266.85000000000002</v>
      </c>
      <c r="N2382" s="453">
        <v>271.91000000000003</v>
      </c>
      <c r="O2382" s="453">
        <v>254.41</v>
      </c>
      <c r="P2382" s="453">
        <v>269.43</v>
      </c>
      <c r="Q2382" s="453">
        <v>280.52</v>
      </c>
      <c r="R2382" s="453">
        <v>3.18</v>
      </c>
      <c r="S2382" s="453">
        <v>4.54</v>
      </c>
      <c r="T2382" s="454">
        <v>4.8</v>
      </c>
      <c r="U2382" s="454">
        <v>3.7</v>
      </c>
      <c r="V2382" s="453">
        <v>1.52</v>
      </c>
      <c r="W2382" s="453">
        <v>2.16</v>
      </c>
      <c r="X2382" s="453">
        <v>1.72</v>
      </c>
      <c r="Y2382" s="453">
        <v>1.69</v>
      </c>
      <c r="Z2382" s="454">
        <v>1.3</v>
      </c>
      <c r="AA2382" s="453">
        <v>1.05</v>
      </c>
      <c r="AB2382" s="453">
        <v>0.66</v>
      </c>
      <c r="AC2382" s="453">
        <v>1.06</v>
      </c>
    </row>
    <row r="2383" spans="1:29" x14ac:dyDescent="0.25">
      <c r="A2383" s="452" t="s">
        <v>767</v>
      </c>
      <c r="B2383" s="456" t="s">
        <v>751</v>
      </c>
      <c r="C2383" s="456" t="s">
        <v>751</v>
      </c>
      <c r="D2383" s="456" t="s">
        <v>751</v>
      </c>
      <c r="E2383" s="456" t="s">
        <v>751</v>
      </c>
      <c r="F2383" s="456" t="s">
        <v>751</v>
      </c>
      <c r="G2383" s="456" t="s">
        <v>751</v>
      </c>
      <c r="H2383" s="456" t="s">
        <v>751</v>
      </c>
      <c r="I2383" s="456" t="s">
        <v>751</v>
      </c>
      <c r="J2383" s="456" t="s">
        <v>751</v>
      </c>
      <c r="K2383" s="456" t="s">
        <v>751</v>
      </c>
      <c r="L2383" s="456" t="s">
        <v>751</v>
      </c>
      <c r="M2383" s="456" t="s">
        <v>751</v>
      </c>
      <c r="N2383" s="456" t="s">
        <v>751</v>
      </c>
      <c r="O2383" s="456" t="s">
        <v>751</v>
      </c>
      <c r="P2383" s="456" t="s">
        <v>751</v>
      </c>
      <c r="Q2383" s="456" t="s">
        <v>751</v>
      </c>
      <c r="R2383" s="456" t="s">
        <v>751</v>
      </c>
      <c r="S2383" s="456" t="s">
        <v>751</v>
      </c>
      <c r="T2383" s="456" t="s">
        <v>751</v>
      </c>
      <c r="U2383" s="456" t="s">
        <v>751</v>
      </c>
      <c r="V2383" s="456" t="s">
        <v>751</v>
      </c>
      <c r="W2383" s="456" t="s">
        <v>751</v>
      </c>
      <c r="X2383" s="456" t="s">
        <v>751</v>
      </c>
      <c r="Y2383" s="456" t="s">
        <v>751</v>
      </c>
      <c r="Z2383" s="456" t="s">
        <v>751</v>
      </c>
      <c r="AA2383" s="456" t="s">
        <v>751</v>
      </c>
      <c r="AB2383" s="456" t="s">
        <v>751</v>
      </c>
      <c r="AC2383" s="456" t="s">
        <v>751</v>
      </c>
    </row>
    <row r="2384" spans="1:29" x14ac:dyDescent="0.25">
      <c r="A2384" s="452" t="s">
        <v>768</v>
      </c>
      <c r="B2384" s="453">
        <v>2662.85</v>
      </c>
      <c r="C2384" s="453">
        <v>2639.59</v>
      </c>
      <c r="D2384" s="453">
        <v>2402.66</v>
      </c>
      <c r="E2384" s="453">
        <v>2432.35</v>
      </c>
      <c r="F2384" s="453">
        <v>2340.79</v>
      </c>
      <c r="G2384" s="453">
        <v>2279.92</v>
      </c>
      <c r="H2384" s="453">
        <v>2535.61</v>
      </c>
      <c r="I2384" s="453">
        <v>2764.94</v>
      </c>
      <c r="J2384" s="453">
        <v>2174.66</v>
      </c>
      <c r="K2384" s="453">
        <v>1766.14</v>
      </c>
      <c r="L2384" s="453">
        <v>1902.81</v>
      </c>
      <c r="M2384" s="453">
        <v>1791.82</v>
      </c>
      <c r="N2384" s="453">
        <v>2613.0100000000002</v>
      </c>
      <c r="O2384" s="453">
        <v>764.44</v>
      </c>
      <c r="P2384" s="453">
        <v>370.48</v>
      </c>
      <c r="Q2384" s="453">
        <v>365.99</v>
      </c>
      <c r="R2384" s="453">
        <v>351.24</v>
      </c>
      <c r="S2384" s="453">
        <v>426.89</v>
      </c>
      <c r="T2384" s="453">
        <v>328.27</v>
      </c>
      <c r="U2384" s="453">
        <v>308.38</v>
      </c>
      <c r="V2384" s="453">
        <v>313.77</v>
      </c>
      <c r="W2384" s="454">
        <v>275.2</v>
      </c>
      <c r="X2384" s="453">
        <v>188.45</v>
      </c>
      <c r="Y2384" s="453">
        <v>143.76</v>
      </c>
      <c r="Z2384" s="453">
        <v>93.21</v>
      </c>
      <c r="AA2384" s="453">
        <v>104.22</v>
      </c>
      <c r="AB2384" s="453">
        <v>151.81</v>
      </c>
      <c r="AC2384" s="453">
        <v>77.03</v>
      </c>
    </row>
    <row r="2385" spans="1:29" x14ac:dyDescent="0.25">
      <c r="A2385" s="452" t="s">
        <v>769</v>
      </c>
      <c r="B2385" s="453">
        <v>1182.79</v>
      </c>
      <c r="C2385" s="453">
        <v>1192.6199999999999</v>
      </c>
      <c r="D2385" s="453">
        <v>510.47</v>
      </c>
      <c r="E2385" s="453">
        <v>63.52</v>
      </c>
      <c r="F2385" s="453">
        <v>70.959999999999994</v>
      </c>
      <c r="G2385" s="453">
        <v>83.35</v>
      </c>
      <c r="H2385" s="453">
        <v>80.25</v>
      </c>
      <c r="I2385" s="453">
        <v>117.47</v>
      </c>
      <c r="J2385" s="453">
        <v>55.53</v>
      </c>
      <c r="K2385" s="453">
        <v>79.180000000000007</v>
      </c>
      <c r="L2385" s="453">
        <v>87.87</v>
      </c>
      <c r="M2385" s="453">
        <v>116.34</v>
      </c>
      <c r="N2385" s="453">
        <v>101.97</v>
      </c>
      <c r="O2385" s="453">
        <v>126.38</v>
      </c>
      <c r="P2385" s="453">
        <v>157.57</v>
      </c>
      <c r="Q2385" s="453">
        <v>163.29</v>
      </c>
      <c r="R2385" s="453">
        <v>172.39</v>
      </c>
      <c r="S2385" s="453">
        <v>230.33</v>
      </c>
      <c r="T2385" s="453">
        <v>208.19</v>
      </c>
      <c r="U2385" s="453">
        <v>36.020000000000003</v>
      </c>
      <c r="V2385" s="453">
        <v>78.05</v>
      </c>
      <c r="W2385" s="453">
        <v>73.510000000000005</v>
      </c>
      <c r="X2385" s="453">
        <v>50.72</v>
      </c>
      <c r="Y2385" s="453">
        <v>49.23</v>
      </c>
      <c r="Z2385" s="453">
        <v>53.03</v>
      </c>
      <c r="AA2385" s="453">
        <v>49.55</v>
      </c>
      <c r="AB2385" s="453">
        <v>50.39</v>
      </c>
      <c r="AC2385" s="453">
        <v>44.09</v>
      </c>
    </row>
    <row r="2386" spans="1:29" x14ac:dyDescent="0.25">
      <c r="A2386" s="452" t="s">
        <v>770</v>
      </c>
      <c r="B2386" s="453">
        <v>141.87</v>
      </c>
      <c r="C2386" s="453">
        <v>141.31</v>
      </c>
      <c r="D2386" s="453">
        <v>134.63</v>
      </c>
      <c r="E2386" s="453">
        <v>144.86000000000001</v>
      </c>
      <c r="F2386" s="453">
        <v>152.78</v>
      </c>
      <c r="G2386" s="453">
        <v>171.97</v>
      </c>
      <c r="H2386" s="453">
        <v>161.07</v>
      </c>
      <c r="I2386" s="453">
        <v>173.36</v>
      </c>
      <c r="J2386" s="453">
        <v>174.86</v>
      </c>
      <c r="K2386" s="453">
        <v>168.71</v>
      </c>
      <c r="L2386" s="453">
        <v>176.68</v>
      </c>
      <c r="M2386" s="453">
        <v>197.34</v>
      </c>
      <c r="N2386" s="453">
        <v>207.33</v>
      </c>
      <c r="O2386" s="453">
        <v>201.08</v>
      </c>
      <c r="P2386" s="453">
        <v>205.07</v>
      </c>
      <c r="Q2386" s="453">
        <v>187.41</v>
      </c>
      <c r="R2386" s="453">
        <v>193.58</v>
      </c>
      <c r="S2386" s="453">
        <v>184.63</v>
      </c>
      <c r="T2386" s="453">
        <v>163.12</v>
      </c>
      <c r="U2386" s="453">
        <v>17.97</v>
      </c>
      <c r="V2386" s="453">
        <v>17.07</v>
      </c>
      <c r="W2386" s="453">
        <v>16.22</v>
      </c>
      <c r="X2386" s="453">
        <v>15.41</v>
      </c>
      <c r="Y2386" s="453">
        <v>14.64</v>
      </c>
      <c r="Z2386" s="454">
        <v>13.9</v>
      </c>
      <c r="AA2386" s="453">
        <v>13.21</v>
      </c>
      <c r="AB2386" s="453">
        <v>12.55</v>
      </c>
      <c r="AC2386" s="453">
        <v>11.92</v>
      </c>
    </row>
    <row r="2387" spans="1:29" x14ac:dyDescent="0.25">
      <c r="A2387" s="452" t="s">
        <v>771</v>
      </c>
      <c r="B2387" s="456" t="s">
        <v>751</v>
      </c>
      <c r="C2387" s="456" t="s">
        <v>751</v>
      </c>
      <c r="D2387" s="456" t="s">
        <v>751</v>
      </c>
      <c r="E2387" s="456" t="s">
        <v>751</v>
      </c>
      <c r="F2387" s="456" t="s">
        <v>751</v>
      </c>
      <c r="G2387" s="456" t="s">
        <v>751</v>
      </c>
      <c r="H2387" s="456" t="s">
        <v>751</v>
      </c>
      <c r="I2387" s="453">
        <v>0.09</v>
      </c>
      <c r="J2387" s="453">
        <v>0.43</v>
      </c>
      <c r="K2387" s="453">
        <v>0.77</v>
      </c>
      <c r="L2387" s="453">
        <v>1.1299999999999999</v>
      </c>
      <c r="M2387" s="453">
        <v>1.51</v>
      </c>
      <c r="N2387" s="453">
        <v>1.91</v>
      </c>
      <c r="O2387" s="453">
        <v>2.34</v>
      </c>
      <c r="P2387" s="454">
        <v>2.8</v>
      </c>
      <c r="Q2387" s="454">
        <v>3.3</v>
      </c>
      <c r="R2387" s="453">
        <v>3.99</v>
      </c>
      <c r="S2387" s="453">
        <v>4.74</v>
      </c>
      <c r="T2387" s="453">
        <v>5.58</v>
      </c>
      <c r="U2387" s="453">
        <v>6.61</v>
      </c>
      <c r="V2387" s="453">
        <v>7.93</v>
      </c>
      <c r="W2387" s="453">
        <v>9.0500000000000007</v>
      </c>
      <c r="X2387" s="453">
        <v>10.18</v>
      </c>
      <c r="Y2387" s="453">
        <v>11.36</v>
      </c>
      <c r="Z2387" s="453">
        <v>12.59</v>
      </c>
      <c r="AA2387" s="453">
        <v>13.89</v>
      </c>
      <c r="AB2387" s="454">
        <v>15.3</v>
      </c>
      <c r="AC2387" s="453">
        <v>16.87</v>
      </c>
    </row>
    <row r="2388" spans="1:29" x14ac:dyDescent="0.25">
      <c r="A2388" s="452" t="s">
        <v>772</v>
      </c>
      <c r="B2388" s="453">
        <v>2808.43</v>
      </c>
      <c r="C2388" s="453">
        <v>2577.81</v>
      </c>
      <c r="D2388" s="453">
        <v>1794.74</v>
      </c>
      <c r="E2388" s="453">
        <v>1870.78</v>
      </c>
      <c r="F2388" s="453">
        <v>1979.03</v>
      </c>
      <c r="G2388" s="453">
        <v>2354.0700000000002</v>
      </c>
      <c r="H2388" s="453">
        <v>2347.88</v>
      </c>
      <c r="I2388" s="453">
        <v>2341.19</v>
      </c>
      <c r="J2388" s="453">
        <v>2285.9899999999998</v>
      </c>
      <c r="K2388" s="453">
        <v>2082.71</v>
      </c>
      <c r="L2388" s="453">
        <v>1674.72</v>
      </c>
      <c r="M2388" s="453">
        <v>1367.16</v>
      </c>
      <c r="N2388" s="453">
        <v>985.46</v>
      </c>
      <c r="O2388" s="453">
        <v>304.54000000000002</v>
      </c>
      <c r="P2388" s="453">
        <v>153.86000000000001</v>
      </c>
      <c r="Q2388" s="453">
        <v>95.28</v>
      </c>
      <c r="R2388" s="453">
        <v>64.06</v>
      </c>
      <c r="S2388" s="453">
        <v>28.18</v>
      </c>
      <c r="T2388" s="453">
        <v>17.87</v>
      </c>
      <c r="U2388" s="453">
        <v>8.16</v>
      </c>
      <c r="V2388" s="453">
        <v>9.1300000000000008</v>
      </c>
      <c r="W2388" s="453">
        <v>12.72</v>
      </c>
      <c r="X2388" s="453">
        <v>7.43</v>
      </c>
      <c r="Y2388" s="453">
        <v>6.15</v>
      </c>
      <c r="Z2388" s="453">
        <v>6.34</v>
      </c>
      <c r="AA2388" s="453">
        <v>6.57</v>
      </c>
      <c r="AB2388" s="453">
        <v>5.44</v>
      </c>
      <c r="AC2388" s="453">
        <v>5.56</v>
      </c>
    </row>
    <row r="2389" spans="1:29" x14ac:dyDescent="0.25">
      <c r="A2389" s="452" t="s">
        <v>773</v>
      </c>
      <c r="B2389" s="453">
        <v>207.59</v>
      </c>
      <c r="C2389" s="454">
        <v>129.4</v>
      </c>
      <c r="D2389" s="453">
        <v>128.18</v>
      </c>
      <c r="E2389" s="453">
        <v>128.25</v>
      </c>
      <c r="F2389" s="453">
        <v>128.18</v>
      </c>
      <c r="G2389" s="453">
        <v>128.13999999999999</v>
      </c>
      <c r="H2389" s="453">
        <v>127.67</v>
      </c>
      <c r="I2389" s="453">
        <v>128.19</v>
      </c>
      <c r="J2389" s="453">
        <v>128.08000000000001</v>
      </c>
      <c r="K2389" s="453">
        <v>128.29</v>
      </c>
      <c r="L2389" s="453">
        <v>129.75</v>
      </c>
      <c r="M2389" s="453">
        <v>129.26</v>
      </c>
      <c r="N2389" s="453">
        <v>135.07</v>
      </c>
      <c r="O2389" s="453">
        <v>139.44</v>
      </c>
      <c r="P2389" s="453">
        <v>140.69</v>
      </c>
      <c r="Q2389" s="453">
        <v>142.13</v>
      </c>
      <c r="R2389" s="453">
        <v>134.26</v>
      </c>
      <c r="S2389" s="453">
        <v>99.68</v>
      </c>
      <c r="T2389" s="453">
        <v>14.74</v>
      </c>
      <c r="U2389" s="453">
        <v>5.24</v>
      </c>
      <c r="V2389" s="453">
        <v>9.64</v>
      </c>
      <c r="W2389" s="453">
        <v>20.16</v>
      </c>
      <c r="X2389" s="453">
        <v>18.11</v>
      </c>
      <c r="Y2389" s="453">
        <v>15.31</v>
      </c>
      <c r="Z2389" s="453">
        <v>15.22</v>
      </c>
      <c r="AA2389" s="453">
        <v>15.74</v>
      </c>
      <c r="AB2389" s="453">
        <v>19.78</v>
      </c>
      <c r="AC2389" s="453">
        <v>17.45</v>
      </c>
    </row>
    <row r="2390" spans="1:29" x14ac:dyDescent="0.25">
      <c r="A2390" s="452" t="s">
        <v>774</v>
      </c>
      <c r="B2390" s="453">
        <v>314.86</v>
      </c>
      <c r="C2390" s="453">
        <v>309.73</v>
      </c>
      <c r="D2390" s="453">
        <v>288.24</v>
      </c>
      <c r="E2390" s="453">
        <v>180.32</v>
      </c>
      <c r="F2390" s="453">
        <v>153.22999999999999</v>
      </c>
      <c r="G2390" s="453">
        <v>132.65</v>
      </c>
      <c r="H2390" s="453">
        <v>40.72</v>
      </c>
      <c r="I2390" s="453">
        <v>40.159999999999997</v>
      </c>
      <c r="J2390" s="454">
        <v>29.1</v>
      </c>
      <c r="K2390" s="453">
        <v>16.27</v>
      </c>
      <c r="L2390" s="453">
        <v>14.91</v>
      </c>
      <c r="M2390" s="453">
        <v>16.02</v>
      </c>
      <c r="N2390" s="453">
        <v>17.18</v>
      </c>
      <c r="O2390" s="453">
        <v>26.45</v>
      </c>
      <c r="P2390" s="453">
        <v>23.63</v>
      </c>
      <c r="Q2390" s="453">
        <v>24.16</v>
      </c>
      <c r="R2390" s="453">
        <v>42.47</v>
      </c>
      <c r="S2390" s="453">
        <v>29.42</v>
      </c>
      <c r="T2390" s="453">
        <v>42.76</v>
      </c>
      <c r="U2390" s="455">
        <v>21</v>
      </c>
      <c r="V2390" s="453">
        <v>25.01</v>
      </c>
      <c r="W2390" s="453">
        <v>20.11</v>
      </c>
      <c r="X2390" s="453">
        <v>25.66</v>
      </c>
      <c r="Y2390" s="453">
        <v>9.81</v>
      </c>
      <c r="Z2390" s="453">
        <v>11.15</v>
      </c>
      <c r="AA2390" s="454">
        <v>8.5</v>
      </c>
      <c r="AB2390" s="453">
        <v>6.49</v>
      </c>
      <c r="AC2390" s="453">
        <v>8.6199999999999992</v>
      </c>
    </row>
    <row r="2391" spans="1:29" x14ac:dyDescent="0.25">
      <c r="A2391" s="452" t="s">
        <v>8</v>
      </c>
      <c r="B2391" s="453">
        <v>0.21</v>
      </c>
      <c r="C2391" s="453">
        <v>0.24</v>
      </c>
      <c r="D2391" s="453">
        <v>0.28000000000000003</v>
      </c>
      <c r="E2391" s="453">
        <v>0.38</v>
      </c>
      <c r="F2391" s="453">
        <v>0.83</v>
      </c>
      <c r="G2391" s="453">
        <v>1.54</v>
      </c>
      <c r="H2391" s="453">
        <v>1.75</v>
      </c>
      <c r="I2391" s="453">
        <v>1.82</v>
      </c>
      <c r="J2391" s="453">
        <v>1.91</v>
      </c>
      <c r="K2391" s="453">
        <v>5.04</v>
      </c>
      <c r="L2391" s="453">
        <v>2.65</v>
      </c>
      <c r="M2391" s="453">
        <v>2.84</v>
      </c>
      <c r="N2391" s="453">
        <v>1.64</v>
      </c>
      <c r="O2391" s="453">
        <v>1.59</v>
      </c>
      <c r="P2391" s="453">
        <v>1.1299999999999999</v>
      </c>
      <c r="Q2391" s="453">
        <v>1.58</v>
      </c>
      <c r="R2391" s="453">
        <v>1.72</v>
      </c>
      <c r="S2391" s="453">
        <v>1.08</v>
      </c>
      <c r="T2391" s="453">
        <v>1.07</v>
      </c>
      <c r="U2391" s="453">
        <v>1.76</v>
      </c>
      <c r="V2391" s="453">
        <v>1.41</v>
      </c>
      <c r="W2391" s="453">
        <v>2.0099999999999998</v>
      </c>
      <c r="X2391" s="453">
        <v>2.4700000000000002</v>
      </c>
      <c r="Y2391" s="453">
        <v>3.57</v>
      </c>
      <c r="Z2391" s="453">
        <v>3.45</v>
      </c>
      <c r="AA2391" s="453">
        <v>3.06</v>
      </c>
      <c r="AB2391" s="453">
        <v>4.4400000000000004</v>
      </c>
      <c r="AC2391" s="453">
        <v>5.84</v>
      </c>
    </row>
    <row r="2392" spans="1:29" x14ac:dyDescent="0.25">
      <c r="A2392" s="452" t="s">
        <v>11</v>
      </c>
      <c r="B2392" s="453">
        <v>568.78</v>
      </c>
      <c r="C2392" s="453">
        <v>573.84</v>
      </c>
      <c r="D2392" s="453">
        <v>389.48</v>
      </c>
      <c r="E2392" s="453">
        <v>453.21</v>
      </c>
      <c r="F2392" s="453">
        <v>485.08</v>
      </c>
      <c r="G2392" s="453">
        <v>532.35</v>
      </c>
      <c r="H2392" s="453">
        <v>469.72</v>
      </c>
      <c r="I2392" s="453">
        <v>433.75</v>
      </c>
      <c r="J2392" s="453">
        <v>420.81</v>
      </c>
      <c r="K2392" s="453">
        <v>454.24</v>
      </c>
      <c r="L2392" s="453">
        <v>375.93</v>
      </c>
      <c r="M2392" s="453">
        <v>368.89</v>
      </c>
      <c r="N2392" s="453">
        <v>407.54</v>
      </c>
      <c r="O2392" s="453">
        <v>404.87</v>
      </c>
      <c r="P2392" s="453">
        <v>401.05</v>
      </c>
      <c r="Q2392" s="453">
        <v>406.31</v>
      </c>
      <c r="R2392" s="453">
        <v>392.16</v>
      </c>
      <c r="S2392" s="453">
        <v>400.11</v>
      </c>
      <c r="T2392" s="453">
        <v>350.24</v>
      </c>
      <c r="U2392" s="453">
        <v>48.68</v>
      </c>
      <c r="V2392" s="453">
        <v>187.79</v>
      </c>
      <c r="W2392" s="453">
        <v>215.08</v>
      </c>
      <c r="X2392" s="453">
        <v>78.680000000000007</v>
      </c>
      <c r="Y2392" s="453">
        <v>51.22</v>
      </c>
      <c r="Z2392" s="453">
        <v>82.02</v>
      </c>
      <c r="AA2392" s="453">
        <v>35.130000000000003</v>
      </c>
      <c r="AB2392" s="453">
        <v>31.18</v>
      </c>
      <c r="AC2392" s="453">
        <v>36.58</v>
      </c>
    </row>
    <row r="2393" spans="1:29" x14ac:dyDescent="0.25">
      <c r="A2393" s="452" t="s">
        <v>775</v>
      </c>
      <c r="B2393" s="453">
        <v>1651.37</v>
      </c>
      <c r="C2393" s="453">
        <v>1384.99</v>
      </c>
      <c r="D2393" s="453">
        <v>690.19</v>
      </c>
      <c r="E2393" s="453">
        <v>602.57000000000005</v>
      </c>
      <c r="F2393" s="453">
        <v>611.24</v>
      </c>
      <c r="G2393" s="453">
        <v>596.77</v>
      </c>
      <c r="H2393" s="453">
        <v>596.19000000000005</v>
      </c>
      <c r="I2393" s="453">
        <v>502.94</v>
      </c>
      <c r="J2393" s="453">
        <v>493.71</v>
      </c>
      <c r="K2393" s="453">
        <v>473.93</v>
      </c>
      <c r="L2393" s="453">
        <v>596.76</v>
      </c>
      <c r="M2393" s="453">
        <v>485.56</v>
      </c>
      <c r="N2393" s="454">
        <v>408.2</v>
      </c>
      <c r="O2393" s="453">
        <v>356.58</v>
      </c>
      <c r="P2393" s="453">
        <v>433.83</v>
      </c>
      <c r="Q2393" s="453">
        <v>385.13</v>
      </c>
      <c r="R2393" s="453">
        <v>387.65</v>
      </c>
      <c r="S2393" s="453">
        <v>287.83</v>
      </c>
      <c r="T2393" s="453">
        <v>266.24</v>
      </c>
      <c r="U2393" s="453">
        <v>197.33</v>
      </c>
      <c r="V2393" s="453">
        <v>287.70999999999998</v>
      </c>
      <c r="W2393" s="454">
        <v>416.9</v>
      </c>
      <c r="X2393" s="453">
        <v>254.99</v>
      </c>
      <c r="Y2393" s="453">
        <v>318.72000000000003</v>
      </c>
      <c r="Z2393" s="453">
        <v>278.31</v>
      </c>
      <c r="AA2393" s="453">
        <v>327.23</v>
      </c>
      <c r="AB2393" s="453">
        <v>353.94</v>
      </c>
      <c r="AC2393" s="453">
        <v>371.47</v>
      </c>
    </row>
    <row r="2394" spans="1:29" x14ac:dyDescent="0.25">
      <c r="A2394" s="452" t="s">
        <v>9</v>
      </c>
      <c r="B2394" s="453">
        <v>494.64</v>
      </c>
      <c r="C2394" s="453">
        <v>410.61</v>
      </c>
      <c r="D2394" s="453">
        <v>183.04</v>
      </c>
      <c r="E2394" s="453">
        <v>88.24</v>
      </c>
      <c r="F2394" s="453">
        <v>52.53</v>
      </c>
      <c r="G2394" s="453">
        <v>69.36</v>
      </c>
      <c r="H2394" s="453">
        <v>29.64</v>
      </c>
      <c r="I2394" s="453">
        <v>97.08</v>
      </c>
      <c r="J2394" s="453">
        <v>212.33</v>
      </c>
      <c r="K2394" s="453">
        <v>204.17</v>
      </c>
      <c r="L2394" s="453">
        <v>149.88999999999999</v>
      </c>
      <c r="M2394" s="453">
        <v>108.05</v>
      </c>
      <c r="N2394" s="453">
        <v>85.51</v>
      </c>
      <c r="O2394" s="453">
        <v>70.47</v>
      </c>
      <c r="P2394" s="453">
        <v>45.48</v>
      </c>
      <c r="Q2394" s="453">
        <v>30.76</v>
      </c>
      <c r="R2394" s="453">
        <v>392.79</v>
      </c>
      <c r="S2394" s="453">
        <v>331.39</v>
      </c>
      <c r="T2394" s="453">
        <v>411.38</v>
      </c>
      <c r="U2394" s="453">
        <v>180.05</v>
      </c>
      <c r="V2394" s="453">
        <v>171.67</v>
      </c>
      <c r="W2394" s="453">
        <v>74.52</v>
      </c>
      <c r="X2394" s="455">
        <v>94</v>
      </c>
      <c r="Y2394" s="453">
        <v>88.16</v>
      </c>
      <c r="Z2394" s="453">
        <v>99.03</v>
      </c>
      <c r="AA2394" s="454">
        <v>103.7</v>
      </c>
      <c r="AB2394" s="453">
        <v>91.86</v>
      </c>
      <c r="AC2394" s="453">
        <v>68.040000000000006</v>
      </c>
    </row>
    <row r="2395" spans="1:29" x14ac:dyDescent="0.25">
      <c r="A2395" s="452" t="s">
        <v>776</v>
      </c>
      <c r="B2395" s="456" t="s">
        <v>751</v>
      </c>
      <c r="C2395" s="455">
        <v>0</v>
      </c>
      <c r="D2395" s="455">
        <v>0</v>
      </c>
      <c r="E2395" s="455">
        <v>0</v>
      </c>
      <c r="F2395" s="455">
        <v>0</v>
      </c>
      <c r="G2395" s="455">
        <v>0</v>
      </c>
      <c r="H2395" s="455">
        <v>0</v>
      </c>
      <c r="I2395" s="455">
        <v>0</v>
      </c>
      <c r="J2395" s="455">
        <v>0</v>
      </c>
      <c r="K2395" s="453">
        <v>0.01</v>
      </c>
      <c r="L2395" s="453">
        <v>0.01</v>
      </c>
      <c r="M2395" s="453">
        <v>0.02</v>
      </c>
      <c r="N2395" s="453">
        <v>0.02</v>
      </c>
      <c r="O2395" s="453">
        <v>0.04</v>
      </c>
      <c r="P2395" s="453">
        <v>0.05</v>
      </c>
      <c r="Q2395" s="453">
        <v>7.0000000000000007E-2</v>
      </c>
      <c r="R2395" s="453">
        <v>0.08</v>
      </c>
      <c r="S2395" s="453">
        <v>0.08</v>
      </c>
      <c r="T2395" s="453">
        <v>0.08</v>
      </c>
      <c r="U2395" s="453">
        <v>7.0000000000000007E-2</v>
      </c>
      <c r="V2395" s="453">
        <v>7.0000000000000007E-2</v>
      </c>
      <c r="W2395" s="453">
        <v>0.06</v>
      </c>
      <c r="X2395" s="453">
        <v>0.06</v>
      </c>
      <c r="Y2395" s="453">
        <v>0.06</v>
      </c>
      <c r="Z2395" s="453">
        <v>0.04</v>
      </c>
      <c r="AA2395" s="453">
        <v>0.04</v>
      </c>
      <c r="AB2395" s="453">
        <v>0.03</v>
      </c>
      <c r="AC2395" s="453">
        <v>0.02</v>
      </c>
    </row>
    <row r="2396" spans="1:29" x14ac:dyDescent="0.25">
      <c r="A2396" s="452" t="s">
        <v>10</v>
      </c>
      <c r="B2396" s="454">
        <v>3894.8</v>
      </c>
      <c r="C2396" s="454">
        <v>3456.7</v>
      </c>
      <c r="D2396" s="453">
        <v>2637.22</v>
      </c>
      <c r="E2396" s="453">
        <v>2648.27</v>
      </c>
      <c r="F2396" s="453">
        <v>2342.5300000000002</v>
      </c>
      <c r="G2396" s="453">
        <v>2314.0500000000002</v>
      </c>
      <c r="H2396" s="453">
        <v>2107.62</v>
      </c>
      <c r="I2396" s="454">
        <v>1882.7</v>
      </c>
      <c r="J2396" s="453">
        <v>1711.98</v>
      </c>
      <c r="K2396" s="453">
        <v>1599.97</v>
      </c>
      <c r="L2396" s="453">
        <v>1518.45</v>
      </c>
      <c r="M2396" s="453">
        <v>1531.26</v>
      </c>
      <c r="N2396" s="453">
        <v>1658.79</v>
      </c>
      <c r="O2396" s="453">
        <v>1051.1099999999999</v>
      </c>
      <c r="P2396" s="453">
        <v>1016.75</v>
      </c>
      <c r="Q2396" s="453">
        <v>955.32</v>
      </c>
      <c r="R2396" s="453">
        <v>859.08</v>
      </c>
      <c r="S2396" s="453">
        <v>951.19</v>
      </c>
      <c r="T2396" s="453">
        <v>895.99</v>
      </c>
      <c r="U2396" s="453">
        <v>438.35</v>
      </c>
      <c r="V2396" s="453">
        <v>238.39</v>
      </c>
      <c r="W2396" s="453">
        <v>262.64</v>
      </c>
      <c r="X2396" s="453">
        <v>200.51</v>
      </c>
      <c r="Y2396" s="453">
        <v>181.04</v>
      </c>
      <c r="Z2396" s="453">
        <v>178.92</v>
      </c>
      <c r="AA2396" s="453">
        <v>146.38999999999999</v>
      </c>
      <c r="AB2396" s="453">
        <v>186.17</v>
      </c>
      <c r="AC2396" s="453">
        <v>130.96</v>
      </c>
    </row>
    <row r="2397" spans="1:29" x14ac:dyDescent="0.25">
      <c r="A2397" s="452" t="s">
        <v>777</v>
      </c>
      <c r="B2397" s="453">
        <v>116.52</v>
      </c>
      <c r="C2397" s="453">
        <v>98.51</v>
      </c>
      <c r="D2397" s="453">
        <v>80.61</v>
      </c>
      <c r="E2397" s="454">
        <v>34.700000000000003</v>
      </c>
      <c r="F2397" s="453">
        <v>20.86</v>
      </c>
      <c r="G2397" s="453">
        <v>17.48</v>
      </c>
      <c r="H2397" s="453">
        <v>20.41</v>
      </c>
      <c r="I2397" s="453">
        <v>21.01</v>
      </c>
      <c r="J2397" s="453">
        <v>23.81</v>
      </c>
      <c r="K2397" s="453">
        <v>25.57</v>
      </c>
      <c r="L2397" s="454">
        <v>49.9</v>
      </c>
      <c r="M2397" s="453">
        <v>30.39</v>
      </c>
      <c r="N2397" s="453">
        <v>30.37</v>
      </c>
      <c r="O2397" s="454">
        <v>66.7</v>
      </c>
      <c r="P2397" s="453">
        <v>65.040000000000006</v>
      </c>
      <c r="Q2397" s="453">
        <v>44.46</v>
      </c>
      <c r="R2397" s="453">
        <v>54.86</v>
      </c>
      <c r="S2397" s="453">
        <v>46.74</v>
      </c>
      <c r="T2397" s="453">
        <v>38.53</v>
      </c>
      <c r="U2397" s="453">
        <v>33.56</v>
      </c>
      <c r="V2397" s="453">
        <v>34.08</v>
      </c>
      <c r="W2397" s="453">
        <v>32.24</v>
      </c>
      <c r="X2397" s="453">
        <v>35.950000000000003</v>
      </c>
      <c r="Y2397" s="453">
        <v>24.47</v>
      </c>
      <c r="Z2397" s="453">
        <v>21.42</v>
      </c>
      <c r="AA2397" s="453">
        <v>24.69</v>
      </c>
      <c r="AB2397" s="454">
        <v>18.2</v>
      </c>
      <c r="AC2397" s="453">
        <v>30.76</v>
      </c>
    </row>
    <row r="2398" spans="1:29" x14ac:dyDescent="0.25">
      <c r="A2398" s="452" t="s">
        <v>778</v>
      </c>
      <c r="B2398" s="454">
        <v>625.29999999999995</v>
      </c>
      <c r="C2398" s="453">
        <v>863.34</v>
      </c>
      <c r="D2398" s="453">
        <v>722.59</v>
      </c>
      <c r="E2398" s="453">
        <v>403.08</v>
      </c>
      <c r="F2398" s="455">
        <v>710</v>
      </c>
      <c r="G2398" s="453">
        <v>611.44000000000005</v>
      </c>
      <c r="H2398" s="453">
        <v>577.15</v>
      </c>
      <c r="I2398" s="453">
        <v>574.01</v>
      </c>
      <c r="J2398" s="455">
        <v>615</v>
      </c>
      <c r="K2398" s="453">
        <v>604.82000000000005</v>
      </c>
      <c r="L2398" s="455">
        <v>601</v>
      </c>
      <c r="M2398" s="454">
        <v>592.20000000000005</v>
      </c>
      <c r="N2398" s="453">
        <v>586.39</v>
      </c>
      <c r="O2398" s="453">
        <v>581.79</v>
      </c>
      <c r="P2398" s="453">
        <v>580.13</v>
      </c>
      <c r="Q2398" s="453">
        <v>559.96</v>
      </c>
      <c r="R2398" s="453">
        <v>460.96</v>
      </c>
      <c r="S2398" s="453">
        <v>574.44000000000005</v>
      </c>
      <c r="T2398" s="453">
        <v>527.72</v>
      </c>
      <c r="U2398" s="453">
        <v>259.26</v>
      </c>
      <c r="V2398" s="453">
        <v>461.74</v>
      </c>
      <c r="W2398" s="453">
        <v>480.36</v>
      </c>
      <c r="X2398" s="453">
        <v>359.06</v>
      </c>
      <c r="Y2398" s="454">
        <v>270.60000000000002</v>
      </c>
      <c r="Z2398" s="453">
        <v>255.42</v>
      </c>
      <c r="AA2398" s="453">
        <v>158.99</v>
      </c>
      <c r="AB2398" s="453">
        <v>140.66999999999999</v>
      </c>
      <c r="AC2398" s="453">
        <v>73.11</v>
      </c>
    </row>
    <row r="2400" spans="1:29" x14ac:dyDescent="0.25">
      <c r="A2400" s="450" t="s">
        <v>779</v>
      </c>
    </row>
    <row r="2401" spans="1:29" x14ac:dyDescent="0.25">
      <c r="A2401" s="450" t="s">
        <v>751</v>
      </c>
      <c r="B2401" s="450" t="s">
        <v>780</v>
      </c>
    </row>
    <row r="2403" spans="1:29" x14ac:dyDescent="0.25">
      <c r="A2403" s="450" t="s">
        <v>739</v>
      </c>
      <c r="B2403" s="450" t="s">
        <v>740</v>
      </c>
    </row>
    <row r="2404" spans="1:29" x14ac:dyDescent="0.25">
      <c r="A2404" s="450" t="s">
        <v>741</v>
      </c>
      <c r="B2404" s="450" t="s">
        <v>795</v>
      </c>
    </row>
    <row r="2405" spans="1:29" x14ac:dyDescent="0.25">
      <c r="A2405" s="450" t="s">
        <v>743</v>
      </c>
      <c r="B2405" s="450" t="s">
        <v>781</v>
      </c>
    </row>
    <row r="2407" spans="1:29" x14ac:dyDescent="0.25">
      <c r="A2407" s="452" t="s">
        <v>745</v>
      </c>
      <c r="B2407" s="452" t="s">
        <v>51</v>
      </c>
      <c r="C2407" s="452" t="s">
        <v>52</v>
      </c>
      <c r="D2407" s="452" t="s">
        <v>53</v>
      </c>
      <c r="E2407" s="452" t="s">
        <v>54</v>
      </c>
      <c r="F2407" s="452" t="s">
        <v>55</v>
      </c>
      <c r="G2407" s="452" t="s">
        <v>56</v>
      </c>
      <c r="H2407" s="452" t="s">
        <v>57</v>
      </c>
      <c r="I2407" s="452" t="s">
        <v>58</v>
      </c>
      <c r="J2407" s="452" t="s">
        <v>59</v>
      </c>
      <c r="K2407" s="452" t="s">
        <v>60</v>
      </c>
      <c r="L2407" s="452" t="s">
        <v>61</v>
      </c>
      <c r="M2407" s="452" t="s">
        <v>62</v>
      </c>
      <c r="N2407" s="452" t="s">
        <v>63</v>
      </c>
      <c r="O2407" s="452" t="s">
        <v>64</v>
      </c>
      <c r="P2407" s="452" t="s">
        <v>65</v>
      </c>
      <c r="Q2407" s="452" t="s">
        <v>66</v>
      </c>
      <c r="R2407" s="452" t="s">
        <v>67</v>
      </c>
      <c r="S2407" s="452" t="s">
        <v>68</v>
      </c>
      <c r="T2407" s="452" t="s">
        <v>69</v>
      </c>
      <c r="U2407" s="452" t="s">
        <v>70</v>
      </c>
      <c r="V2407" s="452" t="s">
        <v>71</v>
      </c>
      <c r="W2407" s="452" t="s">
        <v>72</v>
      </c>
      <c r="X2407" s="452" t="s">
        <v>73</v>
      </c>
      <c r="Y2407" s="452" t="s">
        <v>74</v>
      </c>
      <c r="Z2407" s="452" t="s">
        <v>75</v>
      </c>
      <c r="AA2407" s="452" t="s">
        <v>76</v>
      </c>
      <c r="AB2407" s="452" t="s">
        <v>77</v>
      </c>
      <c r="AC2407" s="452" t="s">
        <v>746</v>
      </c>
    </row>
    <row r="2408" spans="1:29" x14ac:dyDescent="0.25">
      <c r="A2408" s="452" t="s">
        <v>747</v>
      </c>
      <c r="B2408" s="453">
        <v>24055.67</v>
      </c>
      <c r="C2408" s="454">
        <v>21936.5</v>
      </c>
      <c r="D2408" s="453">
        <v>18307.439999999999</v>
      </c>
      <c r="E2408" s="453">
        <v>17460.55</v>
      </c>
      <c r="F2408" s="454">
        <v>16801.7</v>
      </c>
      <c r="G2408" s="455">
        <v>16428</v>
      </c>
      <c r="H2408" s="453">
        <v>15730.73</v>
      </c>
      <c r="I2408" s="453">
        <v>14580.62</v>
      </c>
      <c r="J2408" s="453">
        <v>13753.37</v>
      </c>
      <c r="K2408" s="453">
        <v>13325.58</v>
      </c>
      <c r="L2408" s="453">
        <v>11169.83</v>
      </c>
      <c r="M2408" s="453">
        <v>10031.19</v>
      </c>
      <c r="N2408" s="453">
        <v>11828.89</v>
      </c>
      <c r="O2408" s="453">
        <v>9586.34</v>
      </c>
      <c r="P2408" s="453">
        <v>7970.29</v>
      </c>
      <c r="Q2408" s="453">
        <v>6658.68</v>
      </c>
      <c r="R2408" s="453">
        <v>5858.14</v>
      </c>
      <c r="S2408" s="453">
        <v>5572.79</v>
      </c>
      <c r="T2408" s="453">
        <v>4768.97</v>
      </c>
      <c r="U2408" s="453">
        <v>3021.32</v>
      </c>
      <c r="V2408" s="453">
        <v>3448.95</v>
      </c>
      <c r="W2408" s="453">
        <v>3670.94</v>
      </c>
      <c r="X2408" s="453">
        <v>3293.65</v>
      </c>
      <c r="Y2408" s="453">
        <v>3493.37</v>
      </c>
      <c r="Z2408" s="453">
        <v>3082.36</v>
      </c>
      <c r="AA2408" s="453">
        <v>3116.53</v>
      </c>
      <c r="AB2408" s="453">
        <v>3604.27</v>
      </c>
      <c r="AC2408" s="454">
        <v>2807.4</v>
      </c>
    </row>
    <row r="2409" spans="1:29" x14ac:dyDescent="0.25">
      <c r="A2409" s="452" t="s">
        <v>748</v>
      </c>
      <c r="B2409" s="453">
        <v>26201.81</v>
      </c>
      <c r="C2409" s="453">
        <v>23732.22</v>
      </c>
      <c r="D2409" s="453">
        <v>19180.79</v>
      </c>
      <c r="E2409" s="453">
        <v>18151.490000000002</v>
      </c>
      <c r="F2409" s="453">
        <v>17465.59</v>
      </c>
      <c r="G2409" s="453">
        <v>17094.27</v>
      </c>
      <c r="H2409" s="454">
        <v>16356.7</v>
      </c>
      <c r="I2409" s="453">
        <v>15180.78</v>
      </c>
      <c r="J2409" s="453">
        <v>14459.43</v>
      </c>
      <c r="K2409" s="453">
        <v>14003.71</v>
      </c>
      <c r="L2409" s="454">
        <v>11916.5</v>
      </c>
      <c r="M2409" s="453">
        <v>10624.82</v>
      </c>
      <c r="N2409" s="453">
        <v>12322.62</v>
      </c>
      <c r="O2409" s="453">
        <v>10013.42</v>
      </c>
      <c r="P2409" s="453">
        <v>8449.61</v>
      </c>
      <c r="Q2409" s="453">
        <v>7074.58</v>
      </c>
      <c r="R2409" s="454">
        <v>6638.6</v>
      </c>
      <c r="S2409" s="453">
        <v>6192.02</v>
      </c>
      <c r="T2409" s="454">
        <v>5446.6</v>
      </c>
      <c r="U2409" s="454">
        <v>3398.7</v>
      </c>
      <c r="V2409" s="453">
        <v>3908.32</v>
      </c>
      <c r="W2409" s="453">
        <v>4162.3900000000003</v>
      </c>
      <c r="X2409" s="453">
        <v>3642.69</v>
      </c>
      <c r="Y2409" s="453">
        <v>3900.27</v>
      </c>
      <c r="Z2409" s="453">
        <v>3459.71</v>
      </c>
      <c r="AA2409" s="453">
        <v>3547.47</v>
      </c>
      <c r="AB2409" s="453">
        <v>4050.07</v>
      </c>
      <c r="AC2409" s="453">
        <v>3246.91</v>
      </c>
    </row>
    <row r="2410" spans="1:29" x14ac:dyDescent="0.25">
      <c r="A2410" s="452" t="s">
        <v>749</v>
      </c>
      <c r="B2410" s="453">
        <v>25707.040000000001</v>
      </c>
      <c r="C2410" s="453">
        <v>23321.49</v>
      </c>
      <c r="D2410" s="453">
        <v>18997.63</v>
      </c>
      <c r="E2410" s="453">
        <v>18063.12</v>
      </c>
      <c r="F2410" s="453">
        <v>17412.93</v>
      </c>
      <c r="G2410" s="453">
        <v>17024.78</v>
      </c>
      <c r="H2410" s="453">
        <v>16326.93</v>
      </c>
      <c r="I2410" s="453">
        <v>15083.56</v>
      </c>
      <c r="J2410" s="453">
        <v>14247.08</v>
      </c>
      <c r="K2410" s="453">
        <v>13799.51</v>
      </c>
      <c r="L2410" s="453">
        <v>11766.58</v>
      </c>
      <c r="M2410" s="453">
        <v>10516.75</v>
      </c>
      <c r="N2410" s="453">
        <v>12237.08</v>
      </c>
      <c r="O2410" s="453">
        <v>9942.92</v>
      </c>
      <c r="P2410" s="453">
        <v>8404.1200000000008</v>
      </c>
      <c r="Q2410" s="454">
        <v>7043.8</v>
      </c>
      <c r="R2410" s="454">
        <v>6245.8</v>
      </c>
      <c r="S2410" s="453">
        <v>5860.62</v>
      </c>
      <c r="T2410" s="453">
        <v>5035.21</v>
      </c>
      <c r="U2410" s="453">
        <v>3218.65</v>
      </c>
      <c r="V2410" s="453">
        <v>3736.66</v>
      </c>
      <c r="W2410" s="453">
        <v>4087.83</v>
      </c>
      <c r="X2410" s="453">
        <v>3548.64</v>
      </c>
      <c r="Y2410" s="453">
        <v>3812.09</v>
      </c>
      <c r="Z2410" s="453">
        <v>3360.67</v>
      </c>
      <c r="AA2410" s="453">
        <v>3443.76</v>
      </c>
      <c r="AB2410" s="453">
        <v>3958.21</v>
      </c>
      <c r="AC2410" s="453">
        <v>3178.87</v>
      </c>
    </row>
    <row r="2411" spans="1:29" x14ac:dyDescent="0.25">
      <c r="A2411" s="452" t="s">
        <v>750</v>
      </c>
      <c r="B2411" s="453">
        <v>2191.0500000000002</v>
      </c>
      <c r="C2411" s="453">
        <v>2096.42</v>
      </c>
      <c r="D2411" s="453">
        <v>2284.77</v>
      </c>
      <c r="E2411" s="454">
        <v>2195.9</v>
      </c>
      <c r="F2411" s="453">
        <v>2637.37</v>
      </c>
      <c r="G2411" s="453">
        <v>2914.29</v>
      </c>
      <c r="H2411" s="453">
        <v>2766.91</v>
      </c>
      <c r="I2411" s="453">
        <v>1528.92</v>
      </c>
      <c r="J2411" s="453">
        <v>843.87</v>
      </c>
      <c r="K2411" s="453">
        <v>428.75</v>
      </c>
      <c r="L2411" s="453">
        <v>446.11</v>
      </c>
      <c r="M2411" s="453">
        <v>275.83999999999997</v>
      </c>
      <c r="N2411" s="453">
        <v>101.06</v>
      </c>
      <c r="O2411" s="453">
        <v>258.99</v>
      </c>
      <c r="P2411" s="453">
        <v>378.54</v>
      </c>
      <c r="Q2411" s="454">
        <v>193.1</v>
      </c>
      <c r="R2411" s="453">
        <v>200.25</v>
      </c>
      <c r="S2411" s="454">
        <v>224.5</v>
      </c>
      <c r="T2411" s="453">
        <v>253.69</v>
      </c>
      <c r="U2411" s="454">
        <v>146.4</v>
      </c>
      <c r="V2411" s="453">
        <v>106.99</v>
      </c>
      <c r="W2411" s="453">
        <v>225.78</v>
      </c>
      <c r="X2411" s="454">
        <v>278.39999999999998</v>
      </c>
      <c r="Y2411" s="453">
        <v>431.71</v>
      </c>
      <c r="Z2411" s="453">
        <v>307.02</v>
      </c>
      <c r="AA2411" s="453">
        <v>300.08</v>
      </c>
      <c r="AB2411" s="453">
        <v>658.64</v>
      </c>
      <c r="AC2411" s="453">
        <v>167.66</v>
      </c>
    </row>
    <row r="2412" spans="1:29" x14ac:dyDescent="0.25">
      <c r="A2412" s="452" t="s">
        <v>752</v>
      </c>
      <c r="B2412" s="456" t="s">
        <v>751</v>
      </c>
      <c r="C2412" s="456" t="s">
        <v>751</v>
      </c>
      <c r="D2412" s="456" t="s">
        <v>751</v>
      </c>
      <c r="E2412" s="456" t="s">
        <v>751</v>
      </c>
      <c r="F2412" s="456" t="s">
        <v>751</v>
      </c>
      <c r="G2412" s="456" t="s">
        <v>751</v>
      </c>
      <c r="H2412" s="456" t="s">
        <v>751</v>
      </c>
      <c r="I2412" s="456" t="s">
        <v>751</v>
      </c>
      <c r="J2412" s="456" t="s">
        <v>751</v>
      </c>
      <c r="K2412" s="456" t="s">
        <v>751</v>
      </c>
      <c r="L2412" s="456" t="s">
        <v>751</v>
      </c>
      <c r="M2412" s="456" t="s">
        <v>751</v>
      </c>
      <c r="N2412" s="456" t="s">
        <v>751</v>
      </c>
      <c r="O2412" s="456" t="s">
        <v>751</v>
      </c>
      <c r="P2412" s="456" t="s">
        <v>751</v>
      </c>
      <c r="Q2412" s="456" t="s">
        <v>751</v>
      </c>
      <c r="R2412" s="456" t="s">
        <v>751</v>
      </c>
      <c r="S2412" s="456" t="s">
        <v>751</v>
      </c>
      <c r="T2412" s="453">
        <v>0.02</v>
      </c>
      <c r="U2412" s="453">
        <v>0.06</v>
      </c>
      <c r="V2412" s="453">
        <v>0.06</v>
      </c>
      <c r="W2412" s="453">
        <v>0.06</v>
      </c>
      <c r="X2412" s="453">
        <v>0.05</v>
      </c>
      <c r="Y2412" s="453">
        <v>0.04</v>
      </c>
      <c r="Z2412" s="453">
        <v>0.03</v>
      </c>
      <c r="AA2412" s="453">
        <v>0.03</v>
      </c>
      <c r="AB2412" s="453">
        <v>0.02</v>
      </c>
      <c r="AC2412" s="453">
        <v>0.02</v>
      </c>
    </row>
    <row r="2413" spans="1:29" x14ac:dyDescent="0.25">
      <c r="A2413" s="452" t="s">
        <v>753</v>
      </c>
      <c r="B2413" s="456" t="s">
        <v>751</v>
      </c>
      <c r="C2413" s="456" t="s">
        <v>751</v>
      </c>
      <c r="D2413" s="456" t="s">
        <v>751</v>
      </c>
      <c r="E2413" s="456" t="s">
        <v>751</v>
      </c>
      <c r="F2413" s="456" t="s">
        <v>751</v>
      </c>
      <c r="G2413" s="453">
        <v>0.01</v>
      </c>
      <c r="H2413" s="453">
        <v>0.68</v>
      </c>
      <c r="I2413" s="453">
        <v>1.73</v>
      </c>
      <c r="J2413" s="453">
        <v>1.66</v>
      </c>
      <c r="K2413" s="454">
        <v>1.1000000000000001</v>
      </c>
      <c r="L2413" s="453">
        <v>4.6900000000000004</v>
      </c>
      <c r="M2413" s="453">
        <v>9.75</v>
      </c>
      <c r="N2413" s="453">
        <v>16.39</v>
      </c>
      <c r="O2413" s="453">
        <v>8.5500000000000007</v>
      </c>
      <c r="P2413" s="453">
        <v>12.81</v>
      </c>
      <c r="Q2413" s="453">
        <v>14.89</v>
      </c>
      <c r="R2413" s="453">
        <v>31.09</v>
      </c>
      <c r="S2413" s="455">
        <v>29</v>
      </c>
      <c r="T2413" s="453">
        <v>39.76</v>
      </c>
      <c r="U2413" s="453">
        <v>45.44</v>
      </c>
      <c r="V2413" s="453">
        <v>48.04</v>
      </c>
      <c r="W2413" s="453">
        <v>8.24</v>
      </c>
      <c r="X2413" s="453">
        <v>6.19</v>
      </c>
      <c r="Y2413" s="453">
        <v>4.08</v>
      </c>
      <c r="Z2413" s="453">
        <v>3.02</v>
      </c>
      <c r="AA2413" s="453">
        <v>1.93</v>
      </c>
      <c r="AB2413" s="453">
        <v>1.44</v>
      </c>
      <c r="AC2413" s="453">
        <v>1.37</v>
      </c>
    </row>
    <row r="2414" spans="1:29" x14ac:dyDescent="0.25">
      <c r="A2414" s="452" t="s">
        <v>7</v>
      </c>
      <c r="B2414" s="456" t="s">
        <v>751</v>
      </c>
      <c r="C2414" s="456" t="s">
        <v>751</v>
      </c>
      <c r="D2414" s="456" t="s">
        <v>751</v>
      </c>
      <c r="E2414" s="456" t="s">
        <v>751</v>
      </c>
      <c r="F2414" s="453">
        <v>7.0000000000000007E-2</v>
      </c>
      <c r="G2414" s="453">
        <v>0.63</v>
      </c>
      <c r="H2414" s="453">
        <v>2.09</v>
      </c>
      <c r="I2414" s="454">
        <v>5.2</v>
      </c>
      <c r="J2414" s="453">
        <v>11.47</v>
      </c>
      <c r="K2414" s="453">
        <v>15.74</v>
      </c>
      <c r="L2414" s="453">
        <v>22.57</v>
      </c>
      <c r="M2414" s="453">
        <v>27.91</v>
      </c>
      <c r="N2414" s="453">
        <v>28.01</v>
      </c>
      <c r="O2414" s="453">
        <v>24.59</v>
      </c>
      <c r="P2414" s="453">
        <v>20.53</v>
      </c>
      <c r="Q2414" s="453">
        <v>18.77</v>
      </c>
      <c r="R2414" s="453">
        <v>21.15</v>
      </c>
      <c r="S2414" s="453">
        <v>21.19</v>
      </c>
      <c r="T2414" s="453">
        <v>18.440000000000001</v>
      </c>
      <c r="U2414" s="453">
        <v>19.55</v>
      </c>
      <c r="V2414" s="453">
        <v>17.059999999999999</v>
      </c>
      <c r="W2414" s="453">
        <v>11.95</v>
      </c>
      <c r="X2414" s="453">
        <v>3.39</v>
      </c>
      <c r="Y2414" s="454">
        <v>3.7</v>
      </c>
      <c r="Z2414" s="453">
        <v>2.66</v>
      </c>
      <c r="AA2414" s="453">
        <v>0.02</v>
      </c>
      <c r="AB2414" s="453">
        <v>0.01</v>
      </c>
      <c r="AC2414" s="453">
        <v>1.0900000000000001</v>
      </c>
    </row>
    <row r="2415" spans="1:29" x14ac:dyDescent="0.25">
      <c r="A2415" s="452" t="s">
        <v>754</v>
      </c>
      <c r="B2415" s="453">
        <v>2897.21</v>
      </c>
      <c r="C2415" s="453">
        <v>2480.56</v>
      </c>
      <c r="D2415" s="453">
        <v>2223.19</v>
      </c>
      <c r="E2415" s="453">
        <v>2062.33</v>
      </c>
      <c r="F2415" s="453">
        <v>1725.65</v>
      </c>
      <c r="G2415" s="453">
        <v>1833.83</v>
      </c>
      <c r="H2415" s="453">
        <v>1764.24</v>
      </c>
      <c r="I2415" s="453">
        <v>1334.79</v>
      </c>
      <c r="J2415" s="453">
        <v>1462.89</v>
      </c>
      <c r="K2415" s="453">
        <v>1129.67</v>
      </c>
      <c r="L2415" s="453">
        <v>546.16999999999996</v>
      </c>
      <c r="M2415" s="453">
        <v>567.65</v>
      </c>
      <c r="N2415" s="454">
        <v>638.5</v>
      </c>
      <c r="O2415" s="453">
        <v>692.29</v>
      </c>
      <c r="P2415" s="453">
        <v>661.02</v>
      </c>
      <c r="Q2415" s="453">
        <v>543.33000000000004</v>
      </c>
      <c r="R2415" s="453">
        <v>374.53</v>
      </c>
      <c r="S2415" s="453">
        <v>365.73</v>
      </c>
      <c r="T2415" s="454">
        <v>395.6</v>
      </c>
      <c r="U2415" s="453">
        <v>282.75</v>
      </c>
      <c r="V2415" s="453">
        <v>206.55</v>
      </c>
      <c r="W2415" s="453">
        <v>127.03</v>
      </c>
      <c r="X2415" s="453">
        <v>105.55</v>
      </c>
      <c r="Y2415" s="453">
        <v>123.16</v>
      </c>
      <c r="Z2415" s="453">
        <v>95.59</v>
      </c>
      <c r="AA2415" s="454">
        <v>105.8</v>
      </c>
      <c r="AB2415" s="453">
        <v>103.21</v>
      </c>
      <c r="AC2415" s="453">
        <v>90.12</v>
      </c>
    </row>
    <row r="2416" spans="1:29" x14ac:dyDescent="0.25">
      <c r="A2416" s="452" t="s">
        <v>755</v>
      </c>
      <c r="B2416" s="456" t="s">
        <v>751</v>
      </c>
      <c r="C2416" s="456" t="s">
        <v>751</v>
      </c>
      <c r="D2416" s="456" t="s">
        <v>751</v>
      </c>
      <c r="E2416" s="456" t="s">
        <v>751</v>
      </c>
      <c r="F2416" s="456" t="s">
        <v>751</v>
      </c>
      <c r="G2416" s="456" t="s">
        <v>751</v>
      </c>
      <c r="H2416" s="456" t="s">
        <v>751</v>
      </c>
      <c r="I2416" s="456" t="s">
        <v>751</v>
      </c>
      <c r="J2416" s="456" t="s">
        <v>751</v>
      </c>
      <c r="K2416" s="456" t="s">
        <v>751</v>
      </c>
      <c r="L2416" s="456" t="s">
        <v>751</v>
      </c>
      <c r="M2416" s="456" t="s">
        <v>751</v>
      </c>
      <c r="N2416" s="456" t="s">
        <v>751</v>
      </c>
      <c r="O2416" s="456" t="s">
        <v>751</v>
      </c>
      <c r="P2416" s="456" t="s">
        <v>751</v>
      </c>
      <c r="Q2416" s="456" t="s">
        <v>751</v>
      </c>
      <c r="R2416" s="453">
        <v>0.09</v>
      </c>
      <c r="S2416" s="453">
        <v>0.08</v>
      </c>
      <c r="T2416" s="453">
        <v>0.05</v>
      </c>
      <c r="U2416" s="456" t="s">
        <v>751</v>
      </c>
      <c r="V2416" s="456" t="s">
        <v>751</v>
      </c>
      <c r="W2416" s="456" t="s">
        <v>751</v>
      </c>
      <c r="X2416" s="456" t="s">
        <v>751</v>
      </c>
      <c r="Y2416" s="456" t="s">
        <v>751</v>
      </c>
      <c r="Z2416" s="456" t="s">
        <v>751</v>
      </c>
      <c r="AA2416" s="456" t="s">
        <v>751</v>
      </c>
      <c r="AB2416" s="456" t="s">
        <v>751</v>
      </c>
      <c r="AC2416" s="456" t="s">
        <v>751</v>
      </c>
    </row>
    <row r="2417" spans="1:29" x14ac:dyDescent="0.25">
      <c r="A2417" s="452" t="s">
        <v>756</v>
      </c>
      <c r="B2417" s="453">
        <v>0.12</v>
      </c>
      <c r="C2417" s="453">
        <v>9.8699999999999992</v>
      </c>
      <c r="D2417" s="453">
        <v>19.62</v>
      </c>
      <c r="E2417" s="453">
        <v>39.11</v>
      </c>
      <c r="F2417" s="453">
        <v>58.61</v>
      </c>
      <c r="G2417" s="453">
        <v>97.61</v>
      </c>
      <c r="H2417" s="453">
        <v>133.29</v>
      </c>
      <c r="I2417" s="453">
        <v>169.01</v>
      </c>
      <c r="J2417" s="453">
        <v>79.22</v>
      </c>
      <c r="K2417" s="453">
        <v>254.82</v>
      </c>
      <c r="L2417" s="453">
        <v>397.76</v>
      </c>
      <c r="M2417" s="453">
        <v>379.51</v>
      </c>
      <c r="N2417" s="453">
        <v>267.89</v>
      </c>
      <c r="O2417" s="453">
        <v>285.95</v>
      </c>
      <c r="P2417" s="453">
        <v>234.81</v>
      </c>
      <c r="Q2417" s="453">
        <v>216.39</v>
      </c>
      <c r="R2417" s="453">
        <v>190.96</v>
      </c>
      <c r="S2417" s="454">
        <v>168.1</v>
      </c>
      <c r="T2417" s="453">
        <v>136.13999999999999</v>
      </c>
      <c r="U2417" s="453">
        <v>83.63</v>
      </c>
      <c r="V2417" s="453">
        <v>46.58</v>
      </c>
      <c r="W2417" s="453">
        <v>15.88</v>
      </c>
      <c r="X2417" s="453">
        <v>9.56</v>
      </c>
      <c r="Y2417" s="453">
        <v>8.32</v>
      </c>
      <c r="Z2417" s="453">
        <v>3.56</v>
      </c>
      <c r="AA2417" s="454">
        <v>20.5</v>
      </c>
      <c r="AB2417" s="453">
        <v>37.36</v>
      </c>
      <c r="AC2417" s="454">
        <v>47.2</v>
      </c>
    </row>
    <row r="2418" spans="1:29" x14ac:dyDescent="0.25">
      <c r="A2418" s="452" t="s">
        <v>757</v>
      </c>
      <c r="B2418" s="453">
        <v>190.26</v>
      </c>
      <c r="C2418" s="453">
        <v>191.19</v>
      </c>
      <c r="D2418" s="453">
        <v>187.74</v>
      </c>
      <c r="E2418" s="453">
        <v>112.94</v>
      </c>
      <c r="F2418" s="453">
        <v>70.31</v>
      </c>
      <c r="G2418" s="453">
        <v>62.85</v>
      </c>
      <c r="H2418" s="453">
        <v>53.73</v>
      </c>
      <c r="I2418" s="453">
        <v>125.64</v>
      </c>
      <c r="J2418" s="453">
        <v>155.47999999999999</v>
      </c>
      <c r="K2418" s="453">
        <v>105.31</v>
      </c>
      <c r="L2418" s="453">
        <v>122.26</v>
      </c>
      <c r="M2418" s="454">
        <v>84.1</v>
      </c>
      <c r="N2418" s="453">
        <v>88.29</v>
      </c>
      <c r="O2418" s="453">
        <v>89.28</v>
      </c>
      <c r="P2418" s="453">
        <v>87.86</v>
      </c>
      <c r="Q2418" s="453">
        <v>91.51</v>
      </c>
      <c r="R2418" s="453">
        <v>87.21</v>
      </c>
      <c r="S2418" s="453">
        <v>103.04</v>
      </c>
      <c r="T2418" s="453">
        <v>118.95</v>
      </c>
      <c r="U2418" s="453">
        <v>91.35</v>
      </c>
      <c r="V2418" s="453">
        <v>129.44</v>
      </c>
      <c r="W2418" s="453">
        <v>110.53</v>
      </c>
      <c r="X2418" s="453">
        <v>147.77000000000001</v>
      </c>
      <c r="Y2418" s="453">
        <v>172.56</v>
      </c>
      <c r="Z2418" s="453">
        <v>134.63</v>
      </c>
      <c r="AA2418" s="453">
        <v>119.52</v>
      </c>
      <c r="AB2418" s="453">
        <v>135.16999999999999</v>
      </c>
      <c r="AC2418" s="453">
        <v>125.79</v>
      </c>
    </row>
    <row r="2419" spans="1:29" x14ac:dyDescent="0.25">
      <c r="A2419" s="452" t="s">
        <v>758</v>
      </c>
      <c r="B2419" s="453">
        <v>1164.3800000000001</v>
      </c>
      <c r="C2419" s="453">
        <v>1087.1300000000001</v>
      </c>
      <c r="D2419" s="453">
        <v>1026.32</v>
      </c>
      <c r="E2419" s="453">
        <v>1065.8800000000001</v>
      </c>
      <c r="F2419" s="453">
        <v>1038.45</v>
      </c>
      <c r="G2419" s="453">
        <v>1055.21</v>
      </c>
      <c r="H2419" s="453">
        <v>1001.48</v>
      </c>
      <c r="I2419" s="453">
        <v>1025.01</v>
      </c>
      <c r="J2419" s="454">
        <v>942.6</v>
      </c>
      <c r="K2419" s="454">
        <v>855.8</v>
      </c>
      <c r="L2419" s="453">
        <v>494.73</v>
      </c>
      <c r="M2419" s="454">
        <v>272.89999999999998</v>
      </c>
      <c r="N2419" s="453">
        <v>280.32</v>
      </c>
      <c r="O2419" s="453">
        <v>268.12</v>
      </c>
      <c r="P2419" s="453">
        <v>259.27</v>
      </c>
      <c r="Q2419" s="453">
        <v>210.46</v>
      </c>
      <c r="R2419" s="453">
        <v>196.28</v>
      </c>
      <c r="S2419" s="453">
        <v>185.91</v>
      </c>
      <c r="T2419" s="453">
        <v>179.56</v>
      </c>
      <c r="U2419" s="453">
        <v>120.22</v>
      </c>
      <c r="V2419" s="454">
        <v>105.1</v>
      </c>
      <c r="W2419" s="453">
        <v>89.96</v>
      </c>
      <c r="X2419" s="453">
        <v>54.35</v>
      </c>
      <c r="Y2419" s="453">
        <v>67.150000000000006</v>
      </c>
      <c r="Z2419" s="453">
        <v>63.38</v>
      </c>
      <c r="AA2419" s="453">
        <v>92.85</v>
      </c>
      <c r="AB2419" s="453">
        <v>90.65</v>
      </c>
      <c r="AC2419" s="453">
        <v>127.77</v>
      </c>
    </row>
    <row r="2420" spans="1:29" x14ac:dyDescent="0.25">
      <c r="A2420" s="452" t="s">
        <v>759</v>
      </c>
      <c r="B2420" s="453">
        <v>5202.47</v>
      </c>
      <c r="C2420" s="453">
        <v>4822.54</v>
      </c>
      <c r="D2420" s="453">
        <v>4918.32</v>
      </c>
      <c r="E2420" s="453">
        <v>4844.0600000000004</v>
      </c>
      <c r="F2420" s="453">
        <v>4325.49</v>
      </c>
      <c r="G2420" s="453">
        <v>3064.56</v>
      </c>
      <c r="H2420" s="453">
        <v>2796.25</v>
      </c>
      <c r="I2420" s="453">
        <v>2895.97</v>
      </c>
      <c r="J2420" s="453">
        <v>3391.71</v>
      </c>
      <c r="K2420" s="454">
        <v>4218.3999999999996</v>
      </c>
      <c r="L2420" s="453">
        <v>2997.49</v>
      </c>
      <c r="M2420" s="453">
        <v>2652.97</v>
      </c>
      <c r="N2420" s="453">
        <v>4174.16</v>
      </c>
      <c r="O2420" s="453">
        <v>3850.86</v>
      </c>
      <c r="P2420" s="453">
        <v>2638.86</v>
      </c>
      <c r="Q2420" s="453">
        <v>1760.33</v>
      </c>
      <c r="R2420" s="454">
        <v>1462.4</v>
      </c>
      <c r="S2420" s="453">
        <v>1179.43</v>
      </c>
      <c r="T2420" s="453">
        <v>777.75</v>
      </c>
      <c r="U2420" s="453">
        <v>558.80999999999995</v>
      </c>
      <c r="V2420" s="453">
        <v>617.37</v>
      </c>
      <c r="W2420" s="453">
        <v>774.04</v>
      </c>
      <c r="X2420" s="453">
        <v>790.35</v>
      </c>
      <c r="Y2420" s="454">
        <v>670.5</v>
      </c>
      <c r="Z2420" s="453">
        <v>615.88</v>
      </c>
      <c r="AA2420" s="453">
        <v>536.57000000000005</v>
      </c>
      <c r="AB2420" s="453">
        <v>666.01</v>
      </c>
      <c r="AC2420" s="453">
        <v>707.68</v>
      </c>
    </row>
    <row r="2421" spans="1:29" x14ac:dyDescent="0.25">
      <c r="A2421" s="452" t="s">
        <v>760</v>
      </c>
      <c r="B2421" s="453">
        <v>1240.24</v>
      </c>
      <c r="C2421" s="453">
        <v>850.75</v>
      </c>
      <c r="D2421" s="456" t="s">
        <v>751</v>
      </c>
      <c r="E2421" s="456" t="s">
        <v>751</v>
      </c>
      <c r="F2421" s="456" t="s">
        <v>751</v>
      </c>
      <c r="G2421" s="456" t="s">
        <v>751</v>
      </c>
      <c r="H2421" s="456" t="s">
        <v>751</v>
      </c>
      <c r="I2421" s="456" t="s">
        <v>751</v>
      </c>
      <c r="J2421" s="456" t="s">
        <v>751</v>
      </c>
      <c r="K2421" s="456" t="s">
        <v>751</v>
      </c>
      <c r="L2421" s="456" t="s">
        <v>751</v>
      </c>
      <c r="M2421" s="456" t="s">
        <v>751</v>
      </c>
      <c r="N2421" s="456" t="s">
        <v>751</v>
      </c>
      <c r="O2421" s="456" t="s">
        <v>751</v>
      </c>
      <c r="P2421" s="456" t="s">
        <v>751</v>
      </c>
      <c r="Q2421" s="456" t="s">
        <v>751</v>
      </c>
      <c r="R2421" s="456" t="s">
        <v>751</v>
      </c>
      <c r="S2421" s="456" t="s">
        <v>751</v>
      </c>
      <c r="T2421" s="456" t="s">
        <v>751</v>
      </c>
      <c r="U2421" s="453">
        <v>0.26</v>
      </c>
      <c r="V2421" s="453">
        <v>0.03</v>
      </c>
      <c r="W2421" s="453">
        <v>0.02</v>
      </c>
      <c r="X2421" s="453">
        <v>0.03</v>
      </c>
      <c r="Y2421" s="456" t="s">
        <v>751</v>
      </c>
      <c r="Z2421" s="456" t="s">
        <v>751</v>
      </c>
      <c r="AA2421" s="456" t="s">
        <v>751</v>
      </c>
      <c r="AB2421" s="456" t="s">
        <v>751</v>
      </c>
      <c r="AC2421" s="456" t="s">
        <v>751</v>
      </c>
    </row>
    <row r="2422" spans="1:29" x14ac:dyDescent="0.25">
      <c r="A2422" s="452" t="s">
        <v>761</v>
      </c>
      <c r="B2422" s="453">
        <v>2906.86</v>
      </c>
      <c r="C2422" s="453">
        <v>2509.91</v>
      </c>
      <c r="D2422" s="453">
        <v>1818.77</v>
      </c>
      <c r="E2422" s="453">
        <v>1672.06</v>
      </c>
      <c r="F2422" s="454">
        <v>1422.7</v>
      </c>
      <c r="G2422" s="453">
        <v>1492.31</v>
      </c>
      <c r="H2422" s="453">
        <v>1234.58</v>
      </c>
      <c r="I2422" s="453">
        <v>1281.1199999999999</v>
      </c>
      <c r="J2422" s="453">
        <v>1329.37</v>
      </c>
      <c r="K2422" s="454">
        <v>1327.6</v>
      </c>
      <c r="L2422" s="454">
        <v>1488.5</v>
      </c>
      <c r="M2422" s="453">
        <v>1502.53</v>
      </c>
      <c r="N2422" s="453">
        <v>1491.23</v>
      </c>
      <c r="O2422" s="453">
        <v>1882.18</v>
      </c>
      <c r="P2422" s="453">
        <v>1950.88</v>
      </c>
      <c r="Q2422" s="453">
        <v>1939.95</v>
      </c>
      <c r="R2422" s="453">
        <v>1935.14</v>
      </c>
      <c r="S2422" s="454">
        <v>1886.2</v>
      </c>
      <c r="T2422" s="453">
        <v>1712.39</v>
      </c>
      <c r="U2422" s="453">
        <v>1215.3599999999999</v>
      </c>
      <c r="V2422" s="453">
        <v>1520.39</v>
      </c>
      <c r="W2422" s="453">
        <v>1661.28</v>
      </c>
      <c r="X2422" s="453">
        <v>1499.21</v>
      </c>
      <c r="Y2422" s="453">
        <v>1705.41</v>
      </c>
      <c r="Z2422" s="453">
        <v>1564.34</v>
      </c>
      <c r="AA2422" s="453">
        <v>1688.33</v>
      </c>
      <c r="AB2422" s="453">
        <v>1613.73</v>
      </c>
      <c r="AC2422" s="453">
        <v>1313.68</v>
      </c>
    </row>
    <row r="2423" spans="1:29" x14ac:dyDescent="0.25">
      <c r="A2423" s="452" t="s">
        <v>762</v>
      </c>
      <c r="B2423" s="456" t="s">
        <v>751</v>
      </c>
      <c r="C2423" s="456" t="s">
        <v>751</v>
      </c>
      <c r="D2423" s="456" t="s">
        <v>751</v>
      </c>
      <c r="E2423" s="456" t="s">
        <v>751</v>
      </c>
      <c r="F2423" s="456" t="s">
        <v>751</v>
      </c>
      <c r="G2423" s="456" t="s">
        <v>751</v>
      </c>
      <c r="H2423" s="456" t="s">
        <v>751</v>
      </c>
      <c r="I2423" s="456" t="s">
        <v>751</v>
      </c>
      <c r="J2423" s="456" t="s">
        <v>751</v>
      </c>
      <c r="K2423" s="456" t="s">
        <v>751</v>
      </c>
      <c r="L2423" s="456" t="s">
        <v>751</v>
      </c>
      <c r="M2423" s="456" t="s">
        <v>751</v>
      </c>
      <c r="N2423" s="456" t="s">
        <v>751</v>
      </c>
      <c r="O2423" s="456" t="s">
        <v>751</v>
      </c>
      <c r="P2423" s="456" t="s">
        <v>751</v>
      </c>
      <c r="Q2423" s="456" t="s">
        <v>751</v>
      </c>
      <c r="R2423" s="456" t="s">
        <v>751</v>
      </c>
      <c r="S2423" s="456" t="s">
        <v>751</v>
      </c>
      <c r="T2423" s="456" t="s">
        <v>751</v>
      </c>
      <c r="U2423" s="456" t="s">
        <v>751</v>
      </c>
      <c r="V2423" s="456" t="s">
        <v>751</v>
      </c>
      <c r="W2423" s="456" t="s">
        <v>751</v>
      </c>
      <c r="X2423" s="456" t="s">
        <v>751</v>
      </c>
      <c r="Y2423" s="456" t="s">
        <v>751</v>
      </c>
      <c r="Z2423" s="456" t="s">
        <v>751</v>
      </c>
      <c r="AA2423" s="456" t="s">
        <v>751</v>
      </c>
      <c r="AB2423" s="456" t="s">
        <v>751</v>
      </c>
      <c r="AC2423" s="456" t="s">
        <v>751</v>
      </c>
    </row>
    <row r="2424" spans="1:29" x14ac:dyDescent="0.25">
      <c r="A2424" s="452" t="s">
        <v>763</v>
      </c>
      <c r="B2424" s="456" t="s">
        <v>751</v>
      </c>
      <c r="C2424" s="456" t="s">
        <v>751</v>
      </c>
      <c r="D2424" s="456" t="s">
        <v>751</v>
      </c>
      <c r="E2424" s="456" t="s">
        <v>751</v>
      </c>
      <c r="F2424" s="456" t="s">
        <v>751</v>
      </c>
      <c r="G2424" s="456" t="s">
        <v>751</v>
      </c>
      <c r="H2424" s="456" t="s">
        <v>751</v>
      </c>
      <c r="I2424" s="456" t="s">
        <v>751</v>
      </c>
      <c r="J2424" s="456" t="s">
        <v>751</v>
      </c>
      <c r="K2424" s="456" t="s">
        <v>751</v>
      </c>
      <c r="L2424" s="456" t="s">
        <v>751</v>
      </c>
      <c r="M2424" s="456" t="s">
        <v>751</v>
      </c>
      <c r="N2424" s="456" t="s">
        <v>751</v>
      </c>
      <c r="O2424" s="456" t="s">
        <v>751</v>
      </c>
      <c r="P2424" s="456" t="s">
        <v>751</v>
      </c>
      <c r="Q2424" s="456" t="s">
        <v>751</v>
      </c>
      <c r="R2424" s="456" t="s">
        <v>751</v>
      </c>
      <c r="S2424" s="456" t="s">
        <v>751</v>
      </c>
      <c r="T2424" s="456" t="s">
        <v>751</v>
      </c>
      <c r="U2424" s="456" t="s">
        <v>751</v>
      </c>
      <c r="V2424" s="456" t="s">
        <v>751</v>
      </c>
      <c r="W2424" s="456" t="s">
        <v>751</v>
      </c>
      <c r="X2424" s="456" t="s">
        <v>751</v>
      </c>
      <c r="Y2424" s="456" t="s">
        <v>751</v>
      </c>
      <c r="Z2424" s="456" t="s">
        <v>751</v>
      </c>
      <c r="AA2424" s="456" t="s">
        <v>751</v>
      </c>
      <c r="AB2424" s="456" t="s">
        <v>751</v>
      </c>
      <c r="AC2424" s="456" t="s">
        <v>751</v>
      </c>
    </row>
    <row r="2425" spans="1:29" x14ac:dyDescent="0.25">
      <c r="A2425" s="452" t="s">
        <v>764</v>
      </c>
      <c r="B2425" s="456" t="s">
        <v>751</v>
      </c>
      <c r="C2425" s="456" t="s">
        <v>751</v>
      </c>
      <c r="D2425" s="456" t="s">
        <v>751</v>
      </c>
      <c r="E2425" s="456" t="s">
        <v>751</v>
      </c>
      <c r="F2425" s="456" t="s">
        <v>751</v>
      </c>
      <c r="G2425" s="456" t="s">
        <v>751</v>
      </c>
      <c r="H2425" s="456" t="s">
        <v>751</v>
      </c>
      <c r="I2425" s="456" t="s">
        <v>751</v>
      </c>
      <c r="J2425" s="456" t="s">
        <v>751</v>
      </c>
      <c r="K2425" s="456" t="s">
        <v>751</v>
      </c>
      <c r="L2425" s="456" t="s">
        <v>751</v>
      </c>
      <c r="M2425" s="456" t="s">
        <v>751</v>
      </c>
      <c r="N2425" s="456" t="s">
        <v>751</v>
      </c>
      <c r="O2425" s="456" t="s">
        <v>751</v>
      </c>
      <c r="P2425" s="456" t="s">
        <v>751</v>
      </c>
      <c r="Q2425" s="456" t="s">
        <v>751</v>
      </c>
      <c r="R2425" s="456" t="s">
        <v>751</v>
      </c>
      <c r="S2425" s="456" t="s">
        <v>751</v>
      </c>
      <c r="T2425" s="456" t="s">
        <v>751</v>
      </c>
      <c r="U2425" s="456" t="s">
        <v>751</v>
      </c>
      <c r="V2425" s="456" t="s">
        <v>751</v>
      </c>
      <c r="W2425" s="456" t="s">
        <v>751</v>
      </c>
      <c r="X2425" s="456" t="s">
        <v>751</v>
      </c>
      <c r="Y2425" s="456" t="s">
        <v>751</v>
      </c>
      <c r="Z2425" s="456" t="s">
        <v>751</v>
      </c>
      <c r="AA2425" s="456" t="s">
        <v>751</v>
      </c>
      <c r="AB2425" s="456" t="s">
        <v>751</v>
      </c>
      <c r="AC2425" s="456" t="s">
        <v>751</v>
      </c>
    </row>
    <row r="2426" spans="1:29" x14ac:dyDescent="0.25">
      <c r="A2426" s="452" t="s">
        <v>765</v>
      </c>
      <c r="B2426" s="456" t="s">
        <v>751</v>
      </c>
      <c r="C2426" s="456" t="s">
        <v>751</v>
      </c>
      <c r="D2426" s="456" t="s">
        <v>751</v>
      </c>
      <c r="E2426" s="456" t="s">
        <v>751</v>
      </c>
      <c r="F2426" s="456" t="s">
        <v>751</v>
      </c>
      <c r="G2426" s="456" t="s">
        <v>751</v>
      </c>
      <c r="H2426" s="456" t="s">
        <v>751</v>
      </c>
      <c r="I2426" s="456" t="s">
        <v>751</v>
      </c>
      <c r="J2426" s="456" t="s">
        <v>751</v>
      </c>
      <c r="K2426" s="456" t="s">
        <v>751</v>
      </c>
      <c r="L2426" s="456" t="s">
        <v>751</v>
      </c>
      <c r="M2426" s="456" t="s">
        <v>751</v>
      </c>
      <c r="N2426" s="456" t="s">
        <v>751</v>
      </c>
      <c r="O2426" s="456" t="s">
        <v>751</v>
      </c>
      <c r="P2426" s="456" t="s">
        <v>751</v>
      </c>
      <c r="Q2426" s="456" t="s">
        <v>751</v>
      </c>
      <c r="R2426" s="456" t="s">
        <v>751</v>
      </c>
      <c r="S2426" s="456" t="s">
        <v>751</v>
      </c>
      <c r="T2426" s="456" t="s">
        <v>751</v>
      </c>
      <c r="U2426" s="456" t="s">
        <v>751</v>
      </c>
      <c r="V2426" s="456" t="s">
        <v>751</v>
      </c>
      <c r="W2426" s="456" t="s">
        <v>751</v>
      </c>
      <c r="X2426" s="456" t="s">
        <v>751</v>
      </c>
      <c r="Y2426" s="456" t="s">
        <v>751</v>
      </c>
      <c r="Z2426" s="456" t="s">
        <v>751</v>
      </c>
      <c r="AA2426" s="456" t="s">
        <v>751</v>
      </c>
      <c r="AB2426" s="456" t="s">
        <v>751</v>
      </c>
      <c r="AC2426" s="456" t="s">
        <v>751</v>
      </c>
    </row>
    <row r="2427" spans="1:29" x14ac:dyDescent="0.25">
      <c r="A2427" s="452" t="s">
        <v>766</v>
      </c>
      <c r="B2427" s="453">
        <v>375.72</v>
      </c>
      <c r="C2427" s="454">
        <v>323.60000000000002</v>
      </c>
      <c r="D2427" s="453">
        <v>180.04</v>
      </c>
      <c r="E2427" s="453">
        <v>194.59</v>
      </c>
      <c r="F2427" s="453">
        <v>212.19</v>
      </c>
      <c r="G2427" s="453">
        <v>222.72</v>
      </c>
      <c r="H2427" s="453">
        <v>212.81</v>
      </c>
      <c r="I2427" s="453">
        <v>212.28</v>
      </c>
      <c r="J2427" s="453">
        <v>263.73</v>
      </c>
      <c r="K2427" s="453">
        <v>287.02999999999997</v>
      </c>
      <c r="L2427" s="453">
        <v>283.11</v>
      </c>
      <c r="M2427" s="453">
        <v>266.85000000000002</v>
      </c>
      <c r="N2427" s="453">
        <v>271.91000000000003</v>
      </c>
      <c r="O2427" s="453">
        <v>254.41</v>
      </c>
      <c r="P2427" s="453">
        <v>269.43</v>
      </c>
      <c r="Q2427" s="453">
        <v>280.52</v>
      </c>
      <c r="R2427" s="453">
        <v>3.18</v>
      </c>
      <c r="S2427" s="453">
        <v>4.54</v>
      </c>
      <c r="T2427" s="454">
        <v>4.8</v>
      </c>
      <c r="U2427" s="454">
        <v>3.7</v>
      </c>
      <c r="V2427" s="453">
        <v>1.52</v>
      </c>
      <c r="W2427" s="453">
        <v>2.16</v>
      </c>
      <c r="X2427" s="453">
        <v>1.72</v>
      </c>
      <c r="Y2427" s="453">
        <v>1.69</v>
      </c>
      <c r="Z2427" s="454">
        <v>1.3</v>
      </c>
      <c r="AA2427" s="453">
        <v>1.05</v>
      </c>
      <c r="AB2427" s="453">
        <v>0.66</v>
      </c>
      <c r="AC2427" s="453">
        <v>1.06</v>
      </c>
    </row>
    <row r="2428" spans="1:29" x14ac:dyDescent="0.25">
      <c r="A2428" s="452" t="s">
        <v>767</v>
      </c>
      <c r="B2428" s="456" t="s">
        <v>751</v>
      </c>
      <c r="C2428" s="456" t="s">
        <v>751</v>
      </c>
      <c r="D2428" s="456" t="s">
        <v>751</v>
      </c>
      <c r="E2428" s="456" t="s">
        <v>751</v>
      </c>
      <c r="F2428" s="456" t="s">
        <v>751</v>
      </c>
      <c r="G2428" s="456" t="s">
        <v>751</v>
      </c>
      <c r="H2428" s="456" t="s">
        <v>751</v>
      </c>
      <c r="I2428" s="456" t="s">
        <v>751</v>
      </c>
      <c r="J2428" s="456" t="s">
        <v>751</v>
      </c>
      <c r="K2428" s="456" t="s">
        <v>751</v>
      </c>
      <c r="L2428" s="456" t="s">
        <v>751</v>
      </c>
      <c r="M2428" s="456" t="s">
        <v>751</v>
      </c>
      <c r="N2428" s="456" t="s">
        <v>751</v>
      </c>
      <c r="O2428" s="456" t="s">
        <v>751</v>
      </c>
      <c r="P2428" s="456" t="s">
        <v>751</v>
      </c>
      <c r="Q2428" s="456" t="s">
        <v>751</v>
      </c>
      <c r="R2428" s="456" t="s">
        <v>751</v>
      </c>
      <c r="S2428" s="456" t="s">
        <v>751</v>
      </c>
      <c r="T2428" s="456" t="s">
        <v>751</v>
      </c>
      <c r="U2428" s="456" t="s">
        <v>751</v>
      </c>
      <c r="V2428" s="456" t="s">
        <v>751</v>
      </c>
      <c r="W2428" s="456" t="s">
        <v>751</v>
      </c>
      <c r="X2428" s="456" t="s">
        <v>751</v>
      </c>
      <c r="Y2428" s="456" t="s">
        <v>751</v>
      </c>
      <c r="Z2428" s="456" t="s">
        <v>751</v>
      </c>
      <c r="AA2428" s="456" t="s">
        <v>751</v>
      </c>
      <c r="AB2428" s="456" t="s">
        <v>751</v>
      </c>
      <c r="AC2428" s="456" t="s">
        <v>751</v>
      </c>
    </row>
    <row r="2429" spans="1:29" x14ac:dyDescent="0.25">
      <c r="A2429" s="452" t="s">
        <v>768</v>
      </c>
      <c r="B2429" s="453">
        <v>2662.85</v>
      </c>
      <c r="C2429" s="453">
        <v>2639.59</v>
      </c>
      <c r="D2429" s="453">
        <v>2402.66</v>
      </c>
      <c r="E2429" s="453">
        <v>2432.35</v>
      </c>
      <c r="F2429" s="453">
        <v>2340.79</v>
      </c>
      <c r="G2429" s="453">
        <v>2279.92</v>
      </c>
      <c r="H2429" s="453">
        <v>2535.61</v>
      </c>
      <c r="I2429" s="453">
        <v>2764.94</v>
      </c>
      <c r="J2429" s="453">
        <v>2174.66</v>
      </c>
      <c r="K2429" s="453">
        <v>1766.14</v>
      </c>
      <c r="L2429" s="453">
        <v>1902.81</v>
      </c>
      <c r="M2429" s="453">
        <v>1791.82</v>
      </c>
      <c r="N2429" s="453">
        <v>2613.0100000000002</v>
      </c>
      <c r="O2429" s="453">
        <v>764.44</v>
      </c>
      <c r="P2429" s="453">
        <v>370.48</v>
      </c>
      <c r="Q2429" s="453">
        <v>365.99</v>
      </c>
      <c r="R2429" s="453">
        <v>351.24</v>
      </c>
      <c r="S2429" s="453">
        <v>426.89</v>
      </c>
      <c r="T2429" s="453">
        <v>328.27</v>
      </c>
      <c r="U2429" s="453">
        <v>308.38</v>
      </c>
      <c r="V2429" s="453">
        <v>313.77</v>
      </c>
      <c r="W2429" s="454">
        <v>275.2</v>
      </c>
      <c r="X2429" s="453">
        <v>188.45</v>
      </c>
      <c r="Y2429" s="453">
        <v>143.76</v>
      </c>
      <c r="Z2429" s="453">
        <v>93.21</v>
      </c>
      <c r="AA2429" s="453">
        <v>104.22</v>
      </c>
      <c r="AB2429" s="453">
        <v>151.81</v>
      </c>
      <c r="AC2429" s="453">
        <v>77.03</v>
      </c>
    </row>
    <row r="2430" spans="1:29" x14ac:dyDescent="0.25">
      <c r="A2430" s="452" t="s">
        <v>769</v>
      </c>
      <c r="B2430" s="453">
        <v>1182.79</v>
      </c>
      <c r="C2430" s="453">
        <v>1192.6199999999999</v>
      </c>
      <c r="D2430" s="453">
        <v>510.47</v>
      </c>
      <c r="E2430" s="453">
        <v>63.52</v>
      </c>
      <c r="F2430" s="453">
        <v>70.959999999999994</v>
      </c>
      <c r="G2430" s="453">
        <v>83.35</v>
      </c>
      <c r="H2430" s="453">
        <v>80.25</v>
      </c>
      <c r="I2430" s="453">
        <v>117.47</v>
      </c>
      <c r="J2430" s="453">
        <v>55.53</v>
      </c>
      <c r="K2430" s="453">
        <v>79.180000000000007</v>
      </c>
      <c r="L2430" s="453">
        <v>87.87</v>
      </c>
      <c r="M2430" s="453">
        <v>116.34</v>
      </c>
      <c r="N2430" s="453">
        <v>101.97</v>
      </c>
      <c r="O2430" s="453">
        <v>126.38</v>
      </c>
      <c r="P2430" s="453">
        <v>157.57</v>
      </c>
      <c r="Q2430" s="453">
        <v>163.29</v>
      </c>
      <c r="R2430" s="453">
        <v>172.39</v>
      </c>
      <c r="S2430" s="453">
        <v>230.33</v>
      </c>
      <c r="T2430" s="453">
        <v>208.19</v>
      </c>
      <c r="U2430" s="453">
        <v>36.020000000000003</v>
      </c>
      <c r="V2430" s="453">
        <v>78.05</v>
      </c>
      <c r="W2430" s="453">
        <v>73.510000000000005</v>
      </c>
      <c r="X2430" s="453">
        <v>50.72</v>
      </c>
      <c r="Y2430" s="453">
        <v>49.23</v>
      </c>
      <c r="Z2430" s="453">
        <v>53.03</v>
      </c>
      <c r="AA2430" s="453">
        <v>49.55</v>
      </c>
      <c r="AB2430" s="453">
        <v>50.39</v>
      </c>
      <c r="AC2430" s="453">
        <v>44.09</v>
      </c>
    </row>
    <row r="2431" spans="1:29" x14ac:dyDescent="0.25">
      <c r="A2431" s="452" t="s">
        <v>770</v>
      </c>
      <c r="B2431" s="453">
        <v>141.87</v>
      </c>
      <c r="C2431" s="453">
        <v>141.31</v>
      </c>
      <c r="D2431" s="453">
        <v>134.63</v>
      </c>
      <c r="E2431" s="453">
        <v>144.86000000000001</v>
      </c>
      <c r="F2431" s="453">
        <v>152.78</v>
      </c>
      <c r="G2431" s="453">
        <v>171.97</v>
      </c>
      <c r="H2431" s="453">
        <v>161.07</v>
      </c>
      <c r="I2431" s="453">
        <v>173.36</v>
      </c>
      <c r="J2431" s="453">
        <v>174.86</v>
      </c>
      <c r="K2431" s="453">
        <v>168.71</v>
      </c>
      <c r="L2431" s="453">
        <v>176.68</v>
      </c>
      <c r="M2431" s="453">
        <v>197.34</v>
      </c>
      <c r="N2431" s="453">
        <v>207.33</v>
      </c>
      <c r="O2431" s="453">
        <v>201.08</v>
      </c>
      <c r="P2431" s="453">
        <v>205.07</v>
      </c>
      <c r="Q2431" s="453">
        <v>187.41</v>
      </c>
      <c r="R2431" s="453">
        <v>193.58</v>
      </c>
      <c r="S2431" s="453">
        <v>184.63</v>
      </c>
      <c r="T2431" s="453">
        <v>163.12</v>
      </c>
      <c r="U2431" s="453">
        <v>17.97</v>
      </c>
      <c r="V2431" s="453">
        <v>17.07</v>
      </c>
      <c r="W2431" s="453">
        <v>16.22</v>
      </c>
      <c r="X2431" s="453">
        <v>15.41</v>
      </c>
      <c r="Y2431" s="453">
        <v>14.64</v>
      </c>
      <c r="Z2431" s="454">
        <v>13.9</v>
      </c>
      <c r="AA2431" s="453">
        <v>13.21</v>
      </c>
      <c r="AB2431" s="453">
        <v>12.55</v>
      </c>
      <c r="AC2431" s="453">
        <v>11.92</v>
      </c>
    </row>
    <row r="2432" spans="1:29" x14ac:dyDescent="0.25">
      <c r="A2432" s="452" t="s">
        <v>771</v>
      </c>
      <c r="B2432" s="456" t="s">
        <v>751</v>
      </c>
      <c r="C2432" s="456" t="s">
        <v>751</v>
      </c>
      <c r="D2432" s="456" t="s">
        <v>751</v>
      </c>
      <c r="E2432" s="456" t="s">
        <v>751</v>
      </c>
      <c r="F2432" s="456" t="s">
        <v>751</v>
      </c>
      <c r="G2432" s="456" t="s">
        <v>751</v>
      </c>
      <c r="H2432" s="456" t="s">
        <v>751</v>
      </c>
      <c r="I2432" s="453">
        <v>0.09</v>
      </c>
      <c r="J2432" s="453">
        <v>0.43</v>
      </c>
      <c r="K2432" s="453">
        <v>0.77</v>
      </c>
      <c r="L2432" s="453">
        <v>1.1299999999999999</v>
      </c>
      <c r="M2432" s="453">
        <v>1.51</v>
      </c>
      <c r="N2432" s="453">
        <v>1.91</v>
      </c>
      <c r="O2432" s="453">
        <v>2.34</v>
      </c>
      <c r="P2432" s="454">
        <v>2.8</v>
      </c>
      <c r="Q2432" s="454">
        <v>3.3</v>
      </c>
      <c r="R2432" s="453">
        <v>3.99</v>
      </c>
      <c r="S2432" s="453">
        <v>4.74</v>
      </c>
      <c r="T2432" s="453">
        <v>5.58</v>
      </c>
      <c r="U2432" s="453">
        <v>6.61</v>
      </c>
      <c r="V2432" s="453">
        <v>7.93</v>
      </c>
      <c r="W2432" s="453">
        <v>9.0500000000000007</v>
      </c>
      <c r="X2432" s="453">
        <v>10.18</v>
      </c>
      <c r="Y2432" s="453">
        <v>11.36</v>
      </c>
      <c r="Z2432" s="453">
        <v>12.59</v>
      </c>
      <c r="AA2432" s="453">
        <v>13.89</v>
      </c>
      <c r="AB2432" s="454">
        <v>15.3</v>
      </c>
      <c r="AC2432" s="453">
        <v>16.87</v>
      </c>
    </row>
    <row r="2433" spans="1:29" x14ac:dyDescent="0.25">
      <c r="A2433" s="452" t="s">
        <v>772</v>
      </c>
      <c r="B2433" s="453">
        <v>2808.43</v>
      </c>
      <c r="C2433" s="453">
        <v>2577.81</v>
      </c>
      <c r="D2433" s="453">
        <v>1794.74</v>
      </c>
      <c r="E2433" s="453">
        <v>1870.78</v>
      </c>
      <c r="F2433" s="453">
        <v>1979.03</v>
      </c>
      <c r="G2433" s="453">
        <v>2354.0700000000002</v>
      </c>
      <c r="H2433" s="453">
        <v>2347.88</v>
      </c>
      <c r="I2433" s="453">
        <v>2341.19</v>
      </c>
      <c r="J2433" s="453">
        <v>2285.9899999999998</v>
      </c>
      <c r="K2433" s="453">
        <v>2082.71</v>
      </c>
      <c r="L2433" s="453">
        <v>1674.72</v>
      </c>
      <c r="M2433" s="453">
        <v>1367.16</v>
      </c>
      <c r="N2433" s="453">
        <v>985.46</v>
      </c>
      <c r="O2433" s="453">
        <v>304.54000000000002</v>
      </c>
      <c r="P2433" s="453">
        <v>153.86000000000001</v>
      </c>
      <c r="Q2433" s="453">
        <v>95.28</v>
      </c>
      <c r="R2433" s="453">
        <v>64.06</v>
      </c>
      <c r="S2433" s="453">
        <v>28.18</v>
      </c>
      <c r="T2433" s="453">
        <v>17.87</v>
      </c>
      <c r="U2433" s="453">
        <v>8.16</v>
      </c>
      <c r="V2433" s="453">
        <v>9.1300000000000008</v>
      </c>
      <c r="W2433" s="453">
        <v>12.72</v>
      </c>
      <c r="X2433" s="453">
        <v>7.43</v>
      </c>
      <c r="Y2433" s="453">
        <v>6.15</v>
      </c>
      <c r="Z2433" s="453">
        <v>6.34</v>
      </c>
      <c r="AA2433" s="453">
        <v>6.57</v>
      </c>
      <c r="AB2433" s="453">
        <v>5.44</v>
      </c>
      <c r="AC2433" s="453">
        <v>5.56</v>
      </c>
    </row>
    <row r="2434" spans="1:29" x14ac:dyDescent="0.25">
      <c r="A2434" s="452" t="s">
        <v>773</v>
      </c>
      <c r="B2434" s="453">
        <v>207.59</v>
      </c>
      <c r="C2434" s="454">
        <v>129.4</v>
      </c>
      <c r="D2434" s="453">
        <v>128.18</v>
      </c>
      <c r="E2434" s="453">
        <v>128.25</v>
      </c>
      <c r="F2434" s="453">
        <v>128.18</v>
      </c>
      <c r="G2434" s="453">
        <v>128.13999999999999</v>
      </c>
      <c r="H2434" s="453">
        <v>127.67</v>
      </c>
      <c r="I2434" s="453">
        <v>128.19</v>
      </c>
      <c r="J2434" s="453">
        <v>128.08000000000001</v>
      </c>
      <c r="K2434" s="453">
        <v>128.29</v>
      </c>
      <c r="L2434" s="453">
        <v>129.75</v>
      </c>
      <c r="M2434" s="453">
        <v>129.26</v>
      </c>
      <c r="N2434" s="453">
        <v>135.07</v>
      </c>
      <c r="O2434" s="453">
        <v>139.44</v>
      </c>
      <c r="P2434" s="453">
        <v>140.69</v>
      </c>
      <c r="Q2434" s="453">
        <v>142.13</v>
      </c>
      <c r="R2434" s="453">
        <v>134.26</v>
      </c>
      <c r="S2434" s="453">
        <v>99.68</v>
      </c>
      <c r="T2434" s="453">
        <v>14.74</v>
      </c>
      <c r="U2434" s="453">
        <v>5.24</v>
      </c>
      <c r="V2434" s="453">
        <v>9.64</v>
      </c>
      <c r="W2434" s="453">
        <v>20.16</v>
      </c>
      <c r="X2434" s="453">
        <v>18.11</v>
      </c>
      <c r="Y2434" s="453">
        <v>15.31</v>
      </c>
      <c r="Z2434" s="453">
        <v>15.22</v>
      </c>
      <c r="AA2434" s="453">
        <v>15.74</v>
      </c>
      <c r="AB2434" s="453">
        <v>19.78</v>
      </c>
      <c r="AC2434" s="453">
        <v>17.45</v>
      </c>
    </row>
    <row r="2435" spans="1:29" x14ac:dyDescent="0.25">
      <c r="A2435" s="452" t="s">
        <v>774</v>
      </c>
      <c r="B2435" s="453">
        <v>314.86</v>
      </c>
      <c r="C2435" s="453">
        <v>309.73</v>
      </c>
      <c r="D2435" s="453">
        <v>288.24</v>
      </c>
      <c r="E2435" s="453">
        <v>180.32</v>
      </c>
      <c r="F2435" s="453">
        <v>153.22999999999999</v>
      </c>
      <c r="G2435" s="453">
        <v>132.65</v>
      </c>
      <c r="H2435" s="453">
        <v>40.72</v>
      </c>
      <c r="I2435" s="453">
        <v>40.159999999999997</v>
      </c>
      <c r="J2435" s="454">
        <v>29.1</v>
      </c>
      <c r="K2435" s="453">
        <v>16.27</v>
      </c>
      <c r="L2435" s="453">
        <v>14.91</v>
      </c>
      <c r="M2435" s="453">
        <v>16.02</v>
      </c>
      <c r="N2435" s="453">
        <v>17.18</v>
      </c>
      <c r="O2435" s="453">
        <v>26.45</v>
      </c>
      <c r="P2435" s="453">
        <v>23.63</v>
      </c>
      <c r="Q2435" s="453">
        <v>24.16</v>
      </c>
      <c r="R2435" s="453">
        <v>42.47</v>
      </c>
      <c r="S2435" s="453">
        <v>29.42</v>
      </c>
      <c r="T2435" s="453">
        <v>42.76</v>
      </c>
      <c r="U2435" s="455">
        <v>21</v>
      </c>
      <c r="V2435" s="453">
        <v>25.01</v>
      </c>
      <c r="W2435" s="453">
        <v>20.11</v>
      </c>
      <c r="X2435" s="453">
        <v>25.66</v>
      </c>
      <c r="Y2435" s="453">
        <v>9.81</v>
      </c>
      <c r="Z2435" s="453">
        <v>11.15</v>
      </c>
      <c r="AA2435" s="454">
        <v>8.5</v>
      </c>
      <c r="AB2435" s="453">
        <v>6.49</v>
      </c>
      <c r="AC2435" s="453">
        <v>8.6199999999999992</v>
      </c>
    </row>
    <row r="2436" spans="1:29" x14ac:dyDescent="0.25">
      <c r="A2436" s="452" t="s">
        <v>8</v>
      </c>
      <c r="B2436" s="453">
        <v>0.21</v>
      </c>
      <c r="C2436" s="453">
        <v>0.24</v>
      </c>
      <c r="D2436" s="453">
        <v>0.28000000000000003</v>
      </c>
      <c r="E2436" s="453">
        <v>0.38</v>
      </c>
      <c r="F2436" s="453">
        <v>0.83</v>
      </c>
      <c r="G2436" s="453">
        <v>1.54</v>
      </c>
      <c r="H2436" s="453">
        <v>1.75</v>
      </c>
      <c r="I2436" s="453">
        <v>1.82</v>
      </c>
      <c r="J2436" s="453">
        <v>1.91</v>
      </c>
      <c r="K2436" s="453">
        <v>5.04</v>
      </c>
      <c r="L2436" s="453">
        <v>2.65</v>
      </c>
      <c r="M2436" s="453">
        <v>2.84</v>
      </c>
      <c r="N2436" s="453">
        <v>1.64</v>
      </c>
      <c r="O2436" s="453">
        <v>1.59</v>
      </c>
      <c r="P2436" s="453">
        <v>1.1299999999999999</v>
      </c>
      <c r="Q2436" s="453">
        <v>1.58</v>
      </c>
      <c r="R2436" s="453">
        <v>1.72</v>
      </c>
      <c r="S2436" s="453">
        <v>1.08</v>
      </c>
      <c r="T2436" s="453">
        <v>1.07</v>
      </c>
      <c r="U2436" s="453">
        <v>1.76</v>
      </c>
      <c r="V2436" s="453">
        <v>1.41</v>
      </c>
      <c r="W2436" s="453">
        <v>2.0099999999999998</v>
      </c>
      <c r="X2436" s="453">
        <v>2.4700000000000002</v>
      </c>
      <c r="Y2436" s="453">
        <v>3.57</v>
      </c>
      <c r="Z2436" s="453">
        <v>3.45</v>
      </c>
      <c r="AA2436" s="453">
        <v>3.06</v>
      </c>
      <c r="AB2436" s="453">
        <v>4.4400000000000004</v>
      </c>
      <c r="AC2436" s="453">
        <v>5.84</v>
      </c>
    </row>
    <row r="2437" spans="1:29" x14ac:dyDescent="0.25">
      <c r="A2437" s="452" t="s">
        <v>11</v>
      </c>
      <c r="B2437" s="453">
        <v>568.78</v>
      </c>
      <c r="C2437" s="453">
        <v>573.84</v>
      </c>
      <c r="D2437" s="453">
        <v>389.48</v>
      </c>
      <c r="E2437" s="453">
        <v>453.21</v>
      </c>
      <c r="F2437" s="453">
        <v>485.08</v>
      </c>
      <c r="G2437" s="453">
        <v>532.35</v>
      </c>
      <c r="H2437" s="453">
        <v>469.72</v>
      </c>
      <c r="I2437" s="453">
        <v>433.75</v>
      </c>
      <c r="J2437" s="453">
        <v>420.81</v>
      </c>
      <c r="K2437" s="453">
        <v>454.24</v>
      </c>
      <c r="L2437" s="453">
        <v>375.93</v>
      </c>
      <c r="M2437" s="453">
        <v>368.89</v>
      </c>
      <c r="N2437" s="453">
        <v>407.54</v>
      </c>
      <c r="O2437" s="453">
        <v>404.87</v>
      </c>
      <c r="P2437" s="453">
        <v>401.05</v>
      </c>
      <c r="Q2437" s="453">
        <v>406.31</v>
      </c>
      <c r="R2437" s="453">
        <v>392.16</v>
      </c>
      <c r="S2437" s="453">
        <v>400.11</v>
      </c>
      <c r="T2437" s="453">
        <v>350.24</v>
      </c>
      <c r="U2437" s="453">
        <v>48.68</v>
      </c>
      <c r="V2437" s="453">
        <v>187.79</v>
      </c>
      <c r="W2437" s="453">
        <v>215.08</v>
      </c>
      <c r="X2437" s="453">
        <v>78.680000000000007</v>
      </c>
      <c r="Y2437" s="453">
        <v>51.22</v>
      </c>
      <c r="Z2437" s="453">
        <v>82.02</v>
      </c>
      <c r="AA2437" s="453">
        <v>35.130000000000003</v>
      </c>
      <c r="AB2437" s="453">
        <v>31.18</v>
      </c>
      <c r="AC2437" s="453">
        <v>36.58</v>
      </c>
    </row>
    <row r="2438" spans="1:29" x14ac:dyDescent="0.25">
      <c r="A2438" s="452" t="s">
        <v>775</v>
      </c>
      <c r="B2438" s="453">
        <v>1651.37</v>
      </c>
      <c r="C2438" s="453">
        <v>1384.99</v>
      </c>
      <c r="D2438" s="453">
        <v>690.19</v>
      </c>
      <c r="E2438" s="453">
        <v>602.57000000000005</v>
      </c>
      <c r="F2438" s="453">
        <v>611.24</v>
      </c>
      <c r="G2438" s="453">
        <v>596.77</v>
      </c>
      <c r="H2438" s="453">
        <v>596.19000000000005</v>
      </c>
      <c r="I2438" s="453">
        <v>502.94</v>
      </c>
      <c r="J2438" s="453">
        <v>493.71</v>
      </c>
      <c r="K2438" s="453">
        <v>473.93</v>
      </c>
      <c r="L2438" s="453">
        <v>596.76</v>
      </c>
      <c r="M2438" s="453">
        <v>485.56</v>
      </c>
      <c r="N2438" s="454">
        <v>408.2</v>
      </c>
      <c r="O2438" s="453">
        <v>356.58</v>
      </c>
      <c r="P2438" s="453">
        <v>433.83</v>
      </c>
      <c r="Q2438" s="453">
        <v>385.13</v>
      </c>
      <c r="R2438" s="453">
        <v>387.65</v>
      </c>
      <c r="S2438" s="453">
        <v>287.83</v>
      </c>
      <c r="T2438" s="453">
        <v>266.24</v>
      </c>
      <c r="U2438" s="453">
        <v>197.33</v>
      </c>
      <c r="V2438" s="453">
        <v>287.70999999999998</v>
      </c>
      <c r="W2438" s="454">
        <v>416.9</v>
      </c>
      <c r="X2438" s="453">
        <v>254.99</v>
      </c>
      <c r="Y2438" s="453">
        <v>318.72000000000003</v>
      </c>
      <c r="Z2438" s="453">
        <v>278.31</v>
      </c>
      <c r="AA2438" s="453">
        <v>327.23</v>
      </c>
      <c r="AB2438" s="453">
        <v>353.94</v>
      </c>
      <c r="AC2438" s="453">
        <v>371.47</v>
      </c>
    </row>
    <row r="2439" spans="1:29" x14ac:dyDescent="0.25">
      <c r="A2439" s="452" t="s">
        <v>9</v>
      </c>
      <c r="B2439" s="453">
        <v>494.64</v>
      </c>
      <c r="C2439" s="453">
        <v>410.61</v>
      </c>
      <c r="D2439" s="453">
        <v>183.04</v>
      </c>
      <c r="E2439" s="453">
        <v>88.24</v>
      </c>
      <c r="F2439" s="453">
        <v>52.53</v>
      </c>
      <c r="G2439" s="453">
        <v>69.36</v>
      </c>
      <c r="H2439" s="453">
        <v>29.64</v>
      </c>
      <c r="I2439" s="453">
        <v>97.08</v>
      </c>
      <c r="J2439" s="453">
        <v>212.33</v>
      </c>
      <c r="K2439" s="453">
        <v>204.17</v>
      </c>
      <c r="L2439" s="453">
        <v>149.88999999999999</v>
      </c>
      <c r="M2439" s="453">
        <v>108.05</v>
      </c>
      <c r="N2439" s="453">
        <v>85.51</v>
      </c>
      <c r="O2439" s="453">
        <v>70.47</v>
      </c>
      <c r="P2439" s="453">
        <v>45.48</v>
      </c>
      <c r="Q2439" s="453">
        <v>30.76</v>
      </c>
      <c r="R2439" s="453">
        <v>392.79</v>
      </c>
      <c r="S2439" s="453">
        <v>331.39</v>
      </c>
      <c r="T2439" s="453">
        <v>411.38</v>
      </c>
      <c r="U2439" s="453">
        <v>180.05</v>
      </c>
      <c r="V2439" s="453">
        <v>171.67</v>
      </c>
      <c r="W2439" s="453">
        <v>74.52</v>
      </c>
      <c r="X2439" s="455">
        <v>94</v>
      </c>
      <c r="Y2439" s="453">
        <v>88.16</v>
      </c>
      <c r="Z2439" s="453">
        <v>99.03</v>
      </c>
      <c r="AA2439" s="454">
        <v>103.7</v>
      </c>
      <c r="AB2439" s="453">
        <v>91.86</v>
      </c>
      <c r="AC2439" s="453">
        <v>68.040000000000006</v>
      </c>
    </row>
    <row r="2440" spans="1:29" x14ac:dyDescent="0.25">
      <c r="A2440" s="452" t="s">
        <v>776</v>
      </c>
      <c r="B2440" s="456" t="s">
        <v>751</v>
      </c>
      <c r="C2440" s="455">
        <v>0</v>
      </c>
      <c r="D2440" s="455">
        <v>0</v>
      </c>
      <c r="E2440" s="455">
        <v>0</v>
      </c>
      <c r="F2440" s="455">
        <v>0</v>
      </c>
      <c r="G2440" s="455">
        <v>0</v>
      </c>
      <c r="H2440" s="455">
        <v>0</v>
      </c>
      <c r="I2440" s="455">
        <v>0</v>
      </c>
      <c r="J2440" s="455">
        <v>0</v>
      </c>
      <c r="K2440" s="453">
        <v>0.01</v>
      </c>
      <c r="L2440" s="453">
        <v>0.01</v>
      </c>
      <c r="M2440" s="453">
        <v>0.02</v>
      </c>
      <c r="N2440" s="453">
        <v>0.02</v>
      </c>
      <c r="O2440" s="453">
        <v>0.04</v>
      </c>
      <c r="P2440" s="453">
        <v>0.05</v>
      </c>
      <c r="Q2440" s="453">
        <v>7.0000000000000007E-2</v>
      </c>
      <c r="R2440" s="453">
        <v>0.08</v>
      </c>
      <c r="S2440" s="453">
        <v>0.08</v>
      </c>
      <c r="T2440" s="453">
        <v>0.08</v>
      </c>
      <c r="U2440" s="453">
        <v>7.0000000000000007E-2</v>
      </c>
      <c r="V2440" s="453">
        <v>7.0000000000000007E-2</v>
      </c>
      <c r="W2440" s="453">
        <v>0.06</v>
      </c>
      <c r="X2440" s="453">
        <v>0.06</v>
      </c>
      <c r="Y2440" s="453">
        <v>0.06</v>
      </c>
      <c r="Z2440" s="453">
        <v>0.04</v>
      </c>
      <c r="AA2440" s="453">
        <v>0.04</v>
      </c>
      <c r="AB2440" s="453">
        <v>0.03</v>
      </c>
      <c r="AC2440" s="453">
        <v>0.02</v>
      </c>
    </row>
    <row r="2441" spans="1:29" x14ac:dyDescent="0.25">
      <c r="A2441" s="452" t="s">
        <v>10</v>
      </c>
      <c r="B2441" s="454">
        <v>3894.8</v>
      </c>
      <c r="C2441" s="454">
        <v>3456.7</v>
      </c>
      <c r="D2441" s="453">
        <v>2637.22</v>
      </c>
      <c r="E2441" s="453">
        <v>2648.27</v>
      </c>
      <c r="F2441" s="453">
        <v>2342.5300000000002</v>
      </c>
      <c r="G2441" s="453">
        <v>2314.0500000000002</v>
      </c>
      <c r="H2441" s="453">
        <v>2107.62</v>
      </c>
      <c r="I2441" s="454">
        <v>1882.7</v>
      </c>
      <c r="J2441" s="453">
        <v>1711.98</v>
      </c>
      <c r="K2441" s="453">
        <v>1599.97</v>
      </c>
      <c r="L2441" s="453">
        <v>1518.45</v>
      </c>
      <c r="M2441" s="453">
        <v>1531.26</v>
      </c>
      <c r="N2441" s="453">
        <v>1658.79</v>
      </c>
      <c r="O2441" s="453">
        <v>1051.1099999999999</v>
      </c>
      <c r="P2441" s="453">
        <v>1016.75</v>
      </c>
      <c r="Q2441" s="453">
        <v>955.32</v>
      </c>
      <c r="R2441" s="453">
        <v>859.08</v>
      </c>
      <c r="S2441" s="453">
        <v>951.19</v>
      </c>
      <c r="T2441" s="453">
        <v>895.99</v>
      </c>
      <c r="U2441" s="453">
        <v>438.35</v>
      </c>
      <c r="V2441" s="453">
        <v>238.39</v>
      </c>
      <c r="W2441" s="453">
        <v>262.64</v>
      </c>
      <c r="X2441" s="453">
        <v>200.51</v>
      </c>
      <c r="Y2441" s="453">
        <v>181.04</v>
      </c>
      <c r="Z2441" s="453">
        <v>178.92</v>
      </c>
      <c r="AA2441" s="453">
        <v>146.38999999999999</v>
      </c>
      <c r="AB2441" s="453">
        <v>186.17</v>
      </c>
      <c r="AC2441" s="453">
        <v>130.96</v>
      </c>
    </row>
    <row r="2442" spans="1:29" x14ac:dyDescent="0.25">
      <c r="A2442" s="452" t="s">
        <v>777</v>
      </c>
      <c r="B2442" s="453">
        <v>116.52</v>
      </c>
      <c r="C2442" s="453">
        <v>98.51</v>
      </c>
      <c r="D2442" s="453">
        <v>80.61</v>
      </c>
      <c r="E2442" s="454">
        <v>34.700000000000003</v>
      </c>
      <c r="F2442" s="453">
        <v>20.86</v>
      </c>
      <c r="G2442" s="453">
        <v>17.48</v>
      </c>
      <c r="H2442" s="453">
        <v>20.41</v>
      </c>
      <c r="I2442" s="453">
        <v>21.01</v>
      </c>
      <c r="J2442" s="453">
        <v>23.81</v>
      </c>
      <c r="K2442" s="453">
        <v>25.57</v>
      </c>
      <c r="L2442" s="454">
        <v>49.9</v>
      </c>
      <c r="M2442" s="453">
        <v>30.39</v>
      </c>
      <c r="N2442" s="453">
        <v>30.37</v>
      </c>
      <c r="O2442" s="454">
        <v>66.7</v>
      </c>
      <c r="P2442" s="453">
        <v>65.040000000000006</v>
      </c>
      <c r="Q2442" s="453">
        <v>44.46</v>
      </c>
      <c r="R2442" s="453">
        <v>54.86</v>
      </c>
      <c r="S2442" s="453">
        <v>46.74</v>
      </c>
      <c r="T2442" s="453">
        <v>38.53</v>
      </c>
      <c r="U2442" s="453">
        <v>33.56</v>
      </c>
      <c r="V2442" s="453">
        <v>34.08</v>
      </c>
      <c r="W2442" s="453">
        <v>32.24</v>
      </c>
      <c r="X2442" s="453">
        <v>35.950000000000003</v>
      </c>
      <c r="Y2442" s="453">
        <v>24.47</v>
      </c>
      <c r="Z2442" s="453">
        <v>21.42</v>
      </c>
      <c r="AA2442" s="453">
        <v>24.69</v>
      </c>
      <c r="AB2442" s="454">
        <v>18.2</v>
      </c>
      <c r="AC2442" s="453">
        <v>30.76</v>
      </c>
    </row>
    <row r="2443" spans="1:29" x14ac:dyDescent="0.25">
      <c r="A2443" s="452" t="s">
        <v>778</v>
      </c>
      <c r="B2443" s="454">
        <v>625.29999999999995</v>
      </c>
      <c r="C2443" s="453">
        <v>863.34</v>
      </c>
      <c r="D2443" s="453">
        <v>722.59</v>
      </c>
      <c r="E2443" s="453">
        <v>403.08</v>
      </c>
      <c r="F2443" s="455">
        <v>710</v>
      </c>
      <c r="G2443" s="453">
        <v>611.44000000000005</v>
      </c>
      <c r="H2443" s="453">
        <v>577.15</v>
      </c>
      <c r="I2443" s="453">
        <v>574.01</v>
      </c>
      <c r="J2443" s="455">
        <v>615</v>
      </c>
      <c r="K2443" s="453">
        <v>604.82000000000005</v>
      </c>
      <c r="L2443" s="455">
        <v>601</v>
      </c>
      <c r="M2443" s="454">
        <v>592.20000000000005</v>
      </c>
      <c r="N2443" s="453">
        <v>586.39</v>
      </c>
      <c r="O2443" s="453">
        <v>581.79</v>
      </c>
      <c r="P2443" s="453">
        <v>580.13</v>
      </c>
      <c r="Q2443" s="453">
        <v>559.96</v>
      </c>
      <c r="R2443" s="453">
        <v>460.96</v>
      </c>
      <c r="S2443" s="453">
        <v>574.44000000000005</v>
      </c>
      <c r="T2443" s="453">
        <v>527.72</v>
      </c>
      <c r="U2443" s="453">
        <v>259.26</v>
      </c>
      <c r="V2443" s="453">
        <v>461.74</v>
      </c>
      <c r="W2443" s="453">
        <v>480.36</v>
      </c>
      <c r="X2443" s="453">
        <v>359.06</v>
      </c>
      <c r="Y2443" s="454">
        <v>270.60000000000002</v>
      </c>
      <c r="Z2443" s="453">
        <v>255.42</v>
      </c>
      <c r="AA2443" s="453">
        <v>158.99</v>
      </c>
      <c r="AB2443" s="453">
        <v>140.66999999999999</v>
      </c>
      <c r="AC2443" s="453">
        <v>73.11</v>
      </c>
    </row>
    <row r="2445" spans="1:29" x14ac:dyDescent="0.25">
      <c r="A2445" s="450" t="s">
        <v>779</v>
      </c>
    </row>
    <row r="2446" spans="1:29" x14ac:dyDescent="0.25">
      <c r="A2446" s="450" t="s">
        <v>751</v>
      </c>
      <c r="B2446" s="450" t="s">
        <v>780</v>
      </c>
    </row>
    <row r="2448" spans="1:29" x14ac:dyDescent="0.25">
      <c r="A2448" s="450" t="s">
        <v>739</v>
      </c>
      <c r="B2448" s="450" t="s">
        <v>740</v>
      </c>
    </row>
    <row r="2449" spans="1:29" x14ac:dyDescent="0.25">
      <c r="A2449" s="450" t="s">
        <v>741</v>
      </c>
      <c r="B2449" s="450" t="s">
        <v>795</v>
      </c>
    </row>
    <row r="2450" spans="1:29" x14ac:dyDescent="0.25">
      <c r="A2450" s="450" t="s">
        <v>743</v>
      </c>
      <c r="B2450" s="450" t="s">
        <v>782</v>
      </c>
    </row>
    <row r="2452" spans="1:29" x14ac:dyDescent="0.25">
      <c r="A2452" s="452" t="s">
        <v>745</v>
      </c>
      <c r="B2452" s="452" t="s">
        <v>51</v>
      </c>
      <c r="C2452" s="452" t="s">
        <v>52</v>
      </c>
      <c r="D2452" s="452" t="s">
        <v>53</v>
      </c>
      <c r="E2452" s="452" t="s">
        <v>54</v>
      </c>
      <c r="F2452" s="452" t="s">
        <v>55</v>
      </c>
      <c r="G2452" s="452" t="s">
        <v>56</v>
      </c>
      <c r="H2452" s="452" t="s">
        <v>57</v>
      </c>
      <c r="I2452" s="452" t="s">
        <v>58</v>
      </c>
      <c r="J2452" s="452" t="s">
        <v>59</v>
      </c>
      <c r="K2452" s="452" t="s">
        <v>60</v>
      </c>
      <c r="L2452" s="452" t="s">
        <v>61</v>
      </c>
      <c r="M2452" s="452" t="s">
        <v>62</v>
      </c>
      <c r="N2452" s="452" t="s">
        <v>63</v>
      </c>
      <c r="O2452" s="452" t="s">
        <v>64</v>
      </c>
      <c r="P2452" s="452" t="s">
        <v>65</v>
      </c>
      <c r="Q2452" s="452" t="s">
        <v>66</v>
      </c>
      <c r="R2452" s="452" t="s">
        <v>67</v>
      </c>
      <c r="S2452" s="452" t="s">
        <v>68</v>
      </c>
      <c r="T2452" s="452" t="s">
        <v>69</v>
      </c>
      <c r="U2452" s="452" t="s">
        <v>70</v>
      </c>
      <c r="V2452" s="452" t="s">
        <v>71</v>
      </c>
      <c r="W2452" s="452" t="s">
        <v>72</v>
      </c>
      <c r="X2452" s="452" t="s">
        <v>73</v>
      </c>
      <c r="Y2452" s="452" t="s">
        <v>74</v>
      </c>
      <c r="Z2452" s="452" t="s">
        <v>75</v>
      </c>
      <c r="AA2452" s="452" t="s">
        <v>76</v>
      </c>
      <c r="AB2452" s="452" t="s">
        <v>77</v>
      </c>
      <c r="AC2452" s="452" t="s">
        <v>746</v>
      </c>
    </row>
    <row r="2453" spans="1:29" x14ac:dyDescent="0.25">
      <c r="A2453" s="452" t="s">
        <v>747</v>
      </c>
      <c r="B2453" s="453">
        <v>24055.67</v>
      </c>
      <c r="C2453" s="454">
        <v>21936.5</v>
      </c>
      <c r="D2453" s="453">
        <v>18307.439999999999</v>
      </c>
      <c r="E2453" s="453">
        <v>17460.55</v>
      </c>
      <c r="F2453" s="454">
        <v>16801.7</v>
      </c>
      <c r="G2453" s="455">
        <v>16428</v>
      </c>
      <c r="H2453" s="453">
        <v>15730.73</v>
      </c>
      <c r="I2453" s="453">
        <v>14580.62</v>
      </c>
      <c r="J2453" s="453">
        <v>13753.37</v>
      </c>
      <c r="K2453" s="453">
        <v>13325.58</v>
      </c>
      <c r="L2453" s="453">
        <v>11169.83</v>
      </c>
      <c r="M2453" s="453">
        <v>10031.19</v>
      </c>
      <c r="N2453" s="453">
        <v>11828.89</v>
      </c>
      <c r="O2453" s="453">
        <v>9586.34</v>
      </c>
      <c r="P2453" s="453">
        <v>7970.29</v>
      </c>
      <c r="Q2453" s="453">
        <v>6658.68</v>
      </c>
      <c r="R2453" s="453">
        <v>5858.14</v>
      </c>
      <c r="S2453" s="453">
        <v>5572.79</v>
      </c>
      <c r="T2453" s="453">
        <v>4768.97</v>
      </c>
      <c r="U2453" s="453">
        <v>3021.32</v>
      </c>
      <c r="V2453" s="453">
        <v>3448.95</v>
      </c>
      <c r="W2453" s="453">
        <v>3670.94</v>
      </c>
      <c r="X2453" s="453">
        <v>3293.65</v>
      </c>
      <c r="Y2453" s="453">
        <v>3493.37</v>
      </c>
      <c r="Z2453" s="453">
        <v>3082.36</v>
      </c>
      <c r="AA2453" s="453">
        <v>3116.53</v>
      </c>
      <c r="AB2453" s="453">
        <v>3604.27</v>
      </c>
      <c r="AC2453" s="454">
        <v>2807.4</v>
      </c>
    </row>
    <row r="2454" spans="1:29" x14ac:dyDescent="0.25">
      <c r="A2454" s="452" t="s">
        <v>748</v>
      </c>
      <c r="B2454" s="453">
        <v>26201.81</v>
      </c>
      <c r="C2454" s="453">
        <v>23732.22</v>
      </c>
      <c r="D2454" s="453">
        <v>19180.79</v>
      </c>
      <c r="E2454" s="453">
        <v>18151.490000000002</v>
      </c>
      <c r="F2454" s="453">
        <v>17465.59</v>
      </c>
      <c r="G2454" s="453">
        <v>17094.27</v>
      </c>
      <c r="H2454" s="454">
        <v>16356.7</v>
      </c>
      <c r="I2454" s="453">
        <v>15180.78</v>
      </c>
      <c r="J2454" s="453">
        <v>14459.43</v>
      </c>
      <c r="K2454" s="453">
        <v>14003.71</v>
      </c>
      <c r="L2454" s="454">
        <v>11916.5</v>
      </c>
      <c r="M2454" s="453">
        <v>10624.82</v>
      </c>
      <c r="N2454" s="453">
        <v>12322.62</v>
      </c>
      <c r="O2454" s="453">
        <v>10013.42</v>
      </c>
      <c r="P2454" s="453">
        <v>8449.61</v>
      </c>
      <c r="Q2454" s="453">
        <v>7074.58</v>
      </c>
      <c r="R2454" s="454">
        <v>6638.6</v>
      </c>
      <c r="S2454" s="453">
        <v>6192.02</v>
      </c>
      <c r="T2454" s="454">
        <v>5446.6</v>
      </c>
      <c r="U2454" s="454">
        <v>3398.7</v>
      </c>
      <c r="V2454" s="453">
        <v>3908.32</v>
      </c>
      <c r="W2454" s="453">
        <v>4162.3900000000003</v>
      </c>
      <c r="X2454" s="453">
        <v>3642.69</v>
      </c>
      <c r="Y2454" s="453">
        <v>3900.27</v>
      </c>
      <c r="Z2454" s="453">
        <v>3459.71</v>
      </c>
      <c r="AA2454" s="453">
        <v>3547.47</v>
      </c>
      <c r="AB2454" s="453">
        <v>4050.07</v>
      </c>
      <c r="AC2454" s="453">
        <v>3246.91</v>
      </c>
    </row>
    <row r="2455" spans="1:29" x14ac:dyDescent="0.25">
      <c r="A2455" s="452" t="s">
        <v>749</v>
      </c>
      <c r="B2455" s="453">
        <v>25707.040000000001</v>
      </c>
      <c r="C2455" s="453">
        <v>23321.49</v>
      </c>
      <c r="D2455" s="453">
        <v>18997.63</v>
      </c>
      <c r="E2455" s="453">
        <v>18063.12</v>
      </c>
      <c r="F2455" s="453">
        <v>17412.93</v>
      </c>
      <c r="G2455" s="453">
        <v>17024.78</v>
      </c>
      <c r="H2455" s="453">
        <v>16326.93</v>
      </c>
      <c r="I2455" s="453">
        <v>15083.56</v>
      </c>
      <c r="J2455" s="453">
        <v>14247.08</v>
      </c>
      <c r="K2455" s="453">
        <v>13799.51</v>
      </c>
      <c r="L2455" s="453">
        <v>11766.58</v>
      </c>
      <c r="M2455" s="453">
        <v>10516.75</v>
      </c>
      <c r="N2455" s="453">
        <v>12237.08</v>
      </c>
      <c r="O2455" s="453">
        <v>9942.92</v>
      </c>
      <c r="P2455" s="453">
        <v>8404.1200000000008</v>
      </c>
      <c r="Q2455" s="454">
        <v>7043.8</v>
      </c>
      <c r="R2455" s="454">
        <v>6245.8</v>
      </c>
      <c r="S2455" s="453">
        <v>5860.62</v>
      </c>
      <c r="T2455" s="453">
        <v>5035.21</v>
      </c>
      <c r="U2455" s="453">
        <v>3218.65</v>
      </c>
      <c r="V2455" s="453">
        <v>3736.66</v>
      </c>
      <c r="W2455" s="453">
        <v>4087.83</v>
      </c>
      <c r="X2455" s="453">
        <v>3548.64</v>
      </c>
      <c r="Y2455" s="453">
        <v>3812.09</v>
      </c>
      <c r="Z2455" s="453">
        <v>3360.67</v>
      </c>
      <c r="AA2455" s="453">
        <v>3443.76</v>
      </c>
      <c r="AB2455" s="453">
        <v>3958.21</v>
      </c>
      <c r="AC2455" s="453">
        <v>3178.87</v>
      </c>
    </row>
    <row r="2456" spans="1:29" x14ac:dyDescent="0.25">
      <c r="A2456" s="452" t="s">
        <v>750</v>
      </c>
      <c r="B2456" s="453">
        <v>2191.0500000000002</v>
      </c>
      <c r="C2456" s="453">
        <v>2096.42</v>
      </c>
      <c r="D2456" s="453">
        <v>2284.77</v>
      </c>
      <c r="E2456" s="454">
        <v>2195.9</v>
      </c>
      <c r="F2456" s="453">
        <v>2637.37</v>
      </c>
      <c r="G2456" s="453">
        <v>2914.29</v>
      </c>
      <c r="H2456" s="453">
        <v>2766.91</v>
      </c>
      <c r="I2456" s="453">
        <v>1528.92</v>
      </c>
      <c r="J2456" s="453">
        <v>843.87</v>
      </c>
      <c r="K2456" s="453">
        <v>428.75</v>
      </c>
      <c r="L2456" s="453">
        <v>446.11</v>
      </c>
      <c r="M2456" s="453">
        <v>275.83999999999997</v>
      </c>
      <c r="N2456" s="453">
        <v>101.06</v>
      </c>
      <c r="O2456" s="453">
        <v>258.99</v>
      </c>
      <c r="P2456" s="453">
        <v>378.54</v>
      </c>
      <c r="Q2456" s="454">
        <v>193.1</v>
      </c>
      <c r="R2456" s="453">
        <v>200.25</v>
      </c>
      <c r="S2456" s="454">
        <v>224.5</v>
      </c>
      <c r="T2456" s="453">
        <v>253.69</v>
      </c>
      <c r="U2456" s="454">
        <v>146.4</v>
      </c>
      <c r="V2456" s="453">
        <v>106.99</v>
      </c>
      <c r="W2456" s="453">
        <v>225.78</v>
      </c>
      <c r="X2456" s="454">
        <v>278.39999999999998</v>
      </c>
      <c r="Y2456" s="453">
        <v>431.71</v>
      </c>
      <c r="Z2456" s="453">
        <v>307.02</v>
      </c>
      <c r="AA2456" s="453">
        <v>300.08</v>
      </c>
      <c r="AB2456" s="453">
        <v>658.64</v>
      </c>
      <c r="AC2456" s="453">
        <v>167.66</v>
      </c>
    </row>
    <row r="2457" spans="1:29" x14ac:dyDescent="0.25">
      <c r="A2457" s="452" t="s">
        <v>752</v>
      </c>
      <c r="B2457" s="456" t="s">
        <v>751</v>
      </c>
      <c r="C2457" s="456" t="s">
        <v>751</v>
      </c>
      <c r="D2457" s="456" t="s">
        <v>751</v>
      </c>
      <c r="E2457" s="456" t="s">
        <v>751</v>
      </c>
      <c r="F2457" s="456" t="s">
        <v>751</v>
      </c>
      <c r="G2457" s="456" t="s">
        <v>751</v>
      </c>
      <c r="H2457" s="456" t="s">
        <v>751</v>
      </c>
      <c r="I2457" s="456" t="s">
        <v>751</v>
      </c>
      <c r="J2457" s="456" t="s">
        <v>751</v>
      </c>
      <c r="K2457" s="456" t="s">
        <v>751</v>
      </c>
      <c r="L2457" s="456" t="s">
        <v>751</v>
      </c>
      <c r="M2457" s="456" t="s">
        <v>751</v>
      </c>
      <c r="N2457" s="456" t="s">
        <v>751</v>
      </c>
      <c r="O2457" s="456" t="s">
        <v>751</v>
      </c>
      <c r="P2457" s="456" t="s">
        <v>751</v>
      </c>
      <c r="Q2457" s="456" t="s">
        <v>751</v>
      </c>
      <c r="R2457" s="456" t="s">
        <v>751</v>
      </c>
      <c r="S2457" s="456" t="s">
        <v>751</v>
      </c>
      <c r="T2457" s="453">
        <v>0.02</v>
      </c>
      <c r="U2457" s="453">
        <v>0.06</v>
      </c>
      <c r="V2457" s="453">
        <v>0.06</v>
      </c>
      <c r="W2457" s="453">
        <v>0.06</v>
      </c>
      <c r="X2457" s="453">
        <v>0.05</v>
      </c>
      <c r="Y2457" s="453">
        <v>0.04</v>
      </c>
      <c r="Z2457" s="453">
        <v>0.03</v>
      </c>
      <c r="AA2457" s="453">
        <v>0.03</v>
      </c>
      <c r="AB2457" s="453">
        <v>0.02</v>
      </c>
      <c r="AC2457" s="453">
        <v>0.02</v>
      </c>
    </row>
    <row r="2458" spans="1:29" x14ac:dyDescent="0.25">
      <c r="A2458" s="452" t="s">
        <v>753</v>
      </c>
      <c r="B2458" s="456" t="s">
        <v>751</v>
      </c>
      <c r="C2458" s="456" t="s">
        <v>751</v>
      </c>
      <c r="D2458" s="456" t="s">
        <v>751</v>
      </c>
      <c r="E2458" s="456" t="s">
        <v>751</v>
      </c>
      <c r="F2458" s="456" t="s">
        <v>751</v>
      </c>
      <c r="G2458" s="453">
        <v>0.01</v>
      </c>
      <c r="H2458" s="453">
        <v>0.68</v>
      </c>
      <c r="I2458" s="453">
        <v>1.73</v>
      </c>
      <c r="J2458" s="453">
        <v>1.66</v>
      </c>
      <c r="K2458" s="454">
        <v>1.1000000000000001</v>
      </c>
      <c r="L2458" s="453">
        <v>4.6900000000000004</v>
      </c>
      <c r="M2458" s="453">
        <v>9.75</v>
      </c>
      <c r="N2458" s="453">
        <v>16.39</v>
      </c>
      <c r="O2458" s="453">
        <v>8.5500000000000007</v>
      </c>
      <c r="P2458" s="453">
        <v>12.81</v>
      </c>
      <c r="Q2458" s="453">
        <v>14.89</v>
      </c>
      <c r="R2458" s="453">
        <v>31.09</v>
      </c>
      <c r="S2458" s="455">
        <v>29</v>
      </c>
      <c r="T2458" s="453">
        <v>39.76</v>
      </c>
      <c r="U2458" s="453">
        <v>45.44</v>
      </c>
      <c r="V2458" s="453">
        <v>48.04</v>
      </c>
      <c r="W2458" s="453">
        <v>8.24</v>
      </c>
      <c r="X2458" s="453">
        <v>6.19</v>
      </c>
      <c r="Y2458" s="453">
        <v>4.08</v>
      </c>
      <c r="Z2458" s="453">
        <v>3.02</v>
      </c>
      <c r="AA2458" s="453">
        <v>1.93</v>
      </c>
      <c r="AB2458" s="453">
        <v>1.44</v>
      </c>
      <c r="AC2458" s="453">
        <v>1.37</v>
      </c>
    </row>
    <row r="2459" spans="1:29" x14ac:dyDescent="0.25">
      <c r="A2459" s="452" t="s">
        <v>7</v>
      </c>
      <c r="B2459" s="456" t="s">
        <v>751</v>
      </c>
      <c r="C2459" s="456" t="s">
        <v>751</v>
      </c>
      <c r="D2459" s="456" t="s">
        <v>751</v>
      </c>
      <c r="E2459" s="456" t="s">
        <v>751</v>
      </c>
      <c r="F2459" s="453">
        <v>7.0000000000000007E-2</v>
      </c>
      <c r="G2459" s="453">
        <v>0.63</v>
      </c>
      <c r="H2459" s="453">
        <v>2.09</v>
      </c>
      <c r="I2459" s="454">
        <v>5.2</v>
      </c>
      <c r="J2459" s="453">
        <v>11.47</v>
      </c>
      <c r="K2459" s="453">
        <v>15.74</v>
      </c>
      <c r="L2459" s="453">
        <v>22.57</v>
      </c>
      <c r="M2459" s="453">
        <v>27.91</v>
      </c>
      <c r="N2459" s="453">
        <v>28.01</v>
      </c>
      <c r="O2459" s="453">
        <v>24.59</v>
      </c>
      <c r="P2459" s="453">
        <v>20.53</v>
      </c>
      <c r="Q2459" s="453">
        <v>18.77</v>
      </c>
      <c r="R2459" s="453">
        <v>21.15</v>
      </c>
      <c r="S2459" s="453">
        <v>21.19</v>
      </c>
      <c r="T2459" s="453">
        <v>18.440000000000001</v>
      </c>
      <c r="U2459" s="453">
        <v>19.55</v>
      </c>
      <c r="V2459" s="453">
        <v>17.059999999999999</v>
      </c>
      <c r="W2459" s="453">
        <v>11.95</v>
      </c>
      <c r="X2459" s="453">
        <v>3.39</v>
      </c>
      <c r="Y2459" s="454">
        <v>3.7</v>
      </c>
      <c r="Z2459" s="453">
        <v>2.66</v>
      </c>
      <c r="AA2459" s="453">
        <v>0.02</v>
      </c>
      <c r="AB2459" s="453">
        <v>0.01</v>
      </c>
      <c r="AC2459" s="453">
        <v>1.0900000000000001</v>
      </c>
    </row>
    <row r="2460" spans="1:29" x14ac:dyDescent="0.25">
      <c r="A2460" s="452" t="s">
        <v>754</v>
      </c>
      <c r="B2460" s="453">
        <v>2897.21</v>
      </c>
      <c r="C2460" s="453">
        <v>2480.56</v>
      </c>
      <c r="D2460" s="453">
        <v>2223.19</v>
      </c>
      <c r="E2460" s="453">
        <v>2062.33</v>
      </c>
      <c r="F2460" s="453">
        <v>1725.65</v>
      </c>
      <c r="G2460" s="453">
        <v>1833.83</v>
      </c>
      <c r="H2460" s="453">
        <v>1764.24</v>
      </c>
      <c r="I2460" s="453">
        <v>1334.79</v>
      </c>
      <c r="J2460" s="453">
        <v>1462.89</v>
      </c>
      <c r="K2460" s="453">
        <v>1129.67</v>
      </c>
      <c r="L2460" s="453">
        <v>546.16999999999996</v>
      </c>
      <c r="M2460" s="453">
        <v>567.65</v>
      </c>
      <c r="N2460" s="454">
        <v>638.5</v>
      </c>
      <c r="O2460" s="453">
        <v>692.29</v>
      </c>
      <c r="P2460" s="453">
        <v>661.02</v>
      </c>
      <c r="Q2460" s="453">
        <v>543.33000000000004</v>
      </c>
      <c r="R2460" s="453">
        <v>374.53</v>
      </c>
      <c r="S2460" s="453">
        <v>365.73</v>
      </c>
      <c r="T2460" s="454">
        <v>395.6</v>
      </c>
      <c r="U2460" s="453">
        <v>282.75</v>
      </c>
      <c r="V2460" s="453">
        <v>206.55</v>
      </c>
      <c r="W2460" s="453">
        <v>127.03</v>
      </c>
      <c r="X2460" s="453">
        <v>105.55</v>
      </c>
      <c r="Y2460" s="453">
        <v>123.16</v>
      </c>
      <c r="Z2460" s="453">
        <v>95.59</v>
      </c>
      <c r="AA2460" s="454">
        <v>105.8</v>
      </c>
      <c r="AB2460" s="453">
        <v>103.21</v>
      </c>
      <c r="AC2460" s="453">
        <v>90.12</v>
      </c>
    </row>
    <row r="2461" spans="1:29" x14ac:dyDescent="0.25">
      <c r="A2461" s="452" t="s">
        <v>755</v>
      </c>
      <c r="B2461" s="456" t="s">
        <v>751</v>
      </c>
      <c r="C2461" s="456" t="s">
        <v>751</v>
      </c>
      <c r="D2461" s="456" t="s">
        <v>751</v>
      </c>
      <c r="E2461" s="456" t="s">
        <v>751</v>
      </c>
      <c r="F2461" s="456" t="s">
        <v>751</v>
      </c>
      <c r="G2461" s="456" t="s">
        <v>751</v>
      </c>
      <c r="H2461" s="456" t="s">
        <v>751</v>
      </c>
      <c r="I2461" s="456" t="s">
        <v>751</v>
      </c>
      <c r="J2461" s="456" t="s">
        <v>751</v>
      </c>
      <c r="K2461" s="456" t="s">
        <v>751</v>
      </c>
      <c r="L2461" s="456" t="s">
        <v>751</v>
      </c>
      <c r="M2461" s="456" t="s">
        <v>751</v>
      </c>
      <c r="N2461" s="456" t="s">
        <v>751</v>
      </c>
      <c r="O2461" s="456" t="s">
        <v>751</v>
      </c>
      <c r="P2461" s="456" t="s">
        <v>751</v>
      </c>
      <c r="Q2461" s="456" t="s">
        <v>751</v>
      </c>
      <c r="R2461" s="453">
        <v>0.09</v>
      </c>
      <c r="S2461" s="453">
        <v>0.08</v>
      </c>
      <c r="T2461" s="453">
        <v>0.05</v>
      </c>
      <c r="U2461" s="456" t="s">
        <v>751</v>
      </c>
      <c r="V2461" s="456" t="s">
        <v>751</v>
      </c>
      <c r="W2461" s="456" t="s">
        <v>751</v>
      </c>
      <c r="X2461" s="456" t="s">
        <v>751</v>
      </c>
      <c r="Y2461" s="456" t="s">
        <v>751</v>
      </c>
      <c r="Z2461" s="456" t="s">
        <v>751</v>
      </c>
      <c r="AA2461" s="456" t="s">
        <v>751</v>
      </c>
      <c r="AB2461" s="456" t="s">
        <v>751</v>
      </c>
      <c r="AC2461" s="456" t="s">
        <v>751</v>
      </c>
    </row>
    <row r="2462" spans="1:29" x14ac:dyDescent="0.25">
      <c r="A2462" s="452" t="s">
        <v>756</v>
      </c>
      <c r="B2462" s="453">
        <v>0.12</v>
      </c>
      <c r="C2462" s="453">
        <v>9.8699999999999992</v>
      </c>
      <c r="D2462" s="453">
        <v>19.62</v>
      </c>
      <c r="E2462" s="453">
        <v>39.11</v>
      </c>
      <c r="F2462" s="453">
        <v>58.61</v>
      </c>
      <c r="G2462" s="453">
        <v>97.61</v>
      </c>
      <c r="H2462" s="453">
        <v>133.29</v>
      </c>
      <c r="I2462" s="453">
        <v>169.01</v>
      </c>
      <c r="J2462" s="453">
        <v>79.22</v>
      </c>
      <c r="K2462" s="453">
        <v>254.82</v>
      </c>
      <c r="L2462" s="453">
        <v>397.76</v>
      </c>
      <c r="M2462" s="453">
        <v>379.51</v>
      </c>
      <c r="N2462" s="453">
        <v>267.89</v>
      </c>
      <c r="O2462" s="453">
        <v>285.95</v>
      </c>
      <c r="P2462" s="453">
        <v>234.81</v>
      </c>
      <c r="Q2462" s="453">
        <v>216.39</v>
      </c>
      <c r="R2462" s="453">
        <v>190.96</v>
      </c>
      <c r="S2462" s="454">
        <v>168.1</v>
      </c>
      <c r="T2462" s="453">
        <v>136.13999999999999</v>
      </c>
      <c r="U2462" s="453">
        <v>83.63</v>
      </c>
      <c r="V2462" s="453">
        <v>46.58</v>
      </c>
      <c r="W2462" s="453">
        <v>15.88</v>
      </c>
      <c r="X2462" s="453">
        <v>9.56</v>
      </c>
      <c r="Y2462" s="453">
        <v>8.32</v>
      </c>
      <c r="Z2462" s="453">
        <v>3.56</v>
      </c>
      <c r="AA2462" s="454">
        <v>20.5</v>
      </c>
      <c r="AB2462" s="453">
        <v>37.36</v>
      </c>
      <c r="AC2462" s="454">
        <v>47.2</v>
      </c>
    </row>
    <row r="2463" spans="1:29" x14ac:dyDescent="0.25">
      <c r="A2463" s="452" t="s">
        <v>757</v>
      </c>
      <c r="B2463" s="453">
        <v>190.26</v>
      </c>
      <c r="C2463" s="453">
        <v>191.19</v>
      </c>
      <c r="D2463" s="453">
        <v>187.74</v>
      </c>
      <c r="E2463" s="453">
        <v>112.94</v>
      </c>
      <c r="F2463" s="453">
        <v>70.31</v>
      </c>
      <c r="G2463" s="453">
        <v>62.85</v>
      </c>
      <c r="H2463" s="453">
        <v>53.73</v>
      </c>
      <c r="I2463" s="453">
        <v>125.64</v>
      </c>
      <c r="J2463" s="453">
        <v>155.47999999999999</v>
      </c>
      <c r="K2463" s="453">
        <v>105.31</v>
      </c>
      <c r="L2463" s="453">
        <v>122.26</v>
      </c>
      <c r="M2463" s="454">
        <v>84.1</v>
      </c>
      <c r="N2463" s="453">
        <v>88.29</v>
      </c>
      <c r="O2463" s="453">
        <v>89.28</v>
      </c>
      <c r="P2463" s="453">
        <v>87.86</v>
      </c>
      <c r="Q2463" s="453">
        <v>91.51</v>
      </c>
      <c r="R2463" s="453">
        <v>87.21</v>
      </c>
      <c r="S2463" s="453">
        <v>103.04</v>
      </c>
      <c r="T2463" s="453">
        <v>118.95</v>
      </c>
      <c r="U2463" s="453">
        <v>91.35</v>
      </c>
      <c r="V2463" s="453">
        <v>129.44</v>
      </c>
      <c r="W2463" s="453">
        <v>110.53</v>
      </c>
      <c r="X2463" s="453">
        <v>147.77000000000001</v>
      </c>
      <c r="Y2463" s="453">
        <v>172.56</v>
      </c>
      <c r="Z2463" s="453">
        <v>134.63</v>
      </c>
      <c r="AA2463" s="453">
        <v>119.52</v>
      </c>
      <c r="AB2463" s="453">
        <v>135.16999999999999</v>
      </c>
      <c r="AC2463" s="453">
        <v>125.79</v>
      </c>
    </row>
    <row r="2464" spans="1:29" x14ac:dyDescent="0.25">
      <c r="A2464" s="452" t="s">
        <v>758</v>
      </c>
      <c r="B2464" s="453">
        <v>1164.3800000000001</v>
      </c>
      <c r="C2464" s="453">
        <v>1087.1300000000001</v>
      </c>
      <c r="D2464" s="453">
        <v>1026.32</v>
      </c>
      <c r="E2464" s="453">
        <v>1065.8800000000001</v>
      </c>
      <c r="F2464" s="453">
        <v>1038.45</v>
      </c>
      <c r="G2464" s="453">
        <v>1055.21</v>
      </c>
      <c r="H2464" s="453">
        <v>1001.48</v>
      </c>
      <c r="I2464" s="453">
        <v>1025.01</v>
      </c>
      <c r="J2464" s="454">
        <v>942.6</v>
      </c>
      <c r="K2464" s="454">
        <v>855.8</v>
      </c>
      <c r="L2464" s="453">
        <v>494.73</v>
      </c>
      <c r="M2464" s="454">
        <v>272.89999999999998</v>
      </c>
      <c r="N2464" s="453">
        <v>280.32</v>
      </c>
      <c r="O2464" s="453">
        <v>268.12</v>
      </c>
      <c r="P2464" s="453">
        <v>259.27</v>
      </c>
      <c r="Q2464" s="453">
        <v>210.46</v>
      </c>
      <c r="R2464" s="453">
        <v>196.28</v>
      </c>
      <c r="S2464" s="453">
        <v>185.91</v>
      </c>
      <c r="T2464" s="453">
        <v>179.56</v>
      </c>
      <c r="U2464" s="453">
        <v>120.22</v>
      </c>
      <c r="V2464" s="454">
        <v>105.1</v>
      </c>
      <c r="W2464" s="453">
        <v>89.96</v>
      </c>
      <c r="X2464" s="453">
        <v>54.35</v>
      </c>
      <c r="Y2464" s="453">
        <v>67.150000000000006</v>
      </c>
      <c r="Z2464" s="453">
        <v>63.38</v>
      </c>
      <c r="AA2464" s="453">
        <v>92.85</v>
      </c>
      <c r="AB2464" s="453">
        <v>90.65</v>
      </c>
      <c r="AC2464" s="453">
        <v>127.77</v>
      </c>
    </row>
    <row r="2465" spans="1:29" x14ac:dyDescent="0.25">
      <c r="A2465" s="452" t="s">
        <v>759</v>
      </c>
      <c r="B2465" s="453">
        <v>5202.47</v>
      </c>
      <c r="C2465" s="453">
        <v>4822.54</v>
      </c>
      <c r="D2465" s="453">
        <v>4918.32</v>
      </c>
      <c r="E2465" s="453">
        <v>4844.0600000000004</v>
      </c>
      <c r="F2465" s="453">
        <v>4325.49</v>
      </c>
      <c r="G2465" s="453">
        <v>3064.56</v>
      </c>
      <c r="H2465" s="453">
        <v>2796.25</v>
      </c>
      <c r="I2465" s="453">
        <v>2895.97</v>
      </c>
      <c r="J2465" s="453">
        <v>3391.71</v>
      </c>
      <c r="K2465" s="454">
        <v>4218.3999999999996</v>
      </c>
      <c r="L2465" s="453">
        <v>2997.49</v>
      </c>
      <c r="M2465" s="453">
        <v>2652.97</v>
      </c>
      <c r="N2465" s="453">
        <v>4174.16</v>
      </c>
      <c r="O2465" s="453">
        <v>3850.86</v>
      </c>
      <c r="P2465" s="453">
        <v>2638.86</v>
      </c>
      <c r="Q2465" s="453">
        <v>1760.33</v>
      </c>
      <c r="R2465" s="454">
        <v>1462.4</v>
      </c>
      <c r="S2465" s="453">
        <v>1179.43</v>
      </c>
      <c r="T2465" s="453">
        <v>777.75</v>
      </c>
      <c r="U2465" s="453">
        <v>558.80999999999995</v>
      </c>
      <c r="V2465" s="453">
        <v>617.37</v>
      </c>
      <c r="W2465" s="453">
        <v>774.04</v>
      </c>
      <c r="X2465" s="453">
        <v>790.35</v>
      </c>
      <c r="Y2465" s="454">
        <v>670.5</v>
      </c>
      <c r="Z2465" s="453">
        <v>615.88</v>
      </c>
      <c r="AA2465" s="453">
        <v>536.57000000000005</v>
      </c>
      <c r="AB2465" s="453">
        <v>666.01</v>
      </c>
      <c r="AC2465" s="453">
        <v>707.68</v>
      </c>
    </row>
    <row r="2466" spans="1:29" x14ac:dyDescent="0.25">
      <c r="A2466" s="452" t="s">
        <v>760</v>
      </c>
      <c r="B2466" s="453">
        <v>1240.24</v>
      </c>
      <c r="C2466" s="453">
        <v>850.75</v>
      </c>
      <c r="D2466" s="456" t="s">
        <v>751</v>
      </c>
      <c r="E2466" s="456" t="s">
        <v>751</v>
      </c>
      <c r="F2466" s="456" t="s">
        <v>751</v>
      </c>
      <c r="G2466" s="456" t="s">
        <v>751</v>
      </c>
      <c r="H2466" s="456" t="s">
        <v>751</v>
      </c>
      <c r="I2466" s="456" t="s">
        <v>751</v>
      </c>
      <c r="J2466" s="456" t="s">
        <v>751</v>
      </c>
      <c r="K2466" s="456" t="s">
        <v>751</v>
      </c>
      <c r="L2466" s="456" t="s">
        <v>751</v>
      </c>
      <c r="M2466" s="456" t="s">
        <v>751</v>
      </c>
      <c r="N2466" s="456" t="s">
        <v>751</v>
      </c>
      <c r="O2466" s="456" t="s">
        <v>751</v>
      </c>
      <c r="P2466" s="456" t="s">
        <v>751</v>
      </c>
      <c r="Q2466" s="456" t="s">
        <v>751</v>
      </c>
      <c r="R2466" s="456" t="s">
        <v>751</v>
      </c>
      <c r="S2466" s="456" t="s">
        <v>751</v>
      </c>
      <c r="T2466" s="456" t="s">
        <v>751</v>
      </c>
      <c r="U2466" s="453">
        <v>0.26</v>
      </c>
      <c r="V2466" s="453">
        <v>0.03</v>
      </c>
      <c r="W2466" s="453">
        <v>0.02</v>
      </c>
      <c r="X2466" s="453">
        <v>0.03</v>
      </c>
      <c r="Y2466" s="456" t="s">
        <v>751</v>
      </c>
      <c r="Z2466" s="456" t="s">
        <v>751</v>
      </c>
      <c r="AA2466" s="456" t="s">
        <v>751</v>
      </c>
      <c r="AB2466" s="456" t="s">
        <v>751</v>
      </c>
      <c r="AC2466" s="456" t="s">
        <v>751</v>
      </c>
    </row>
    <row r="2467" spans="1:29" x14ac:dyDescent="0.25">
      <c r="A2467" s="452" t="s">
        <v>761</v>
      </c>
      <c r="B2467" s="453">
        <v>2906.86</v>
      </c>
      <c r="C2467" s="453">
        <v>2509.91</v>
      </c>
      <c r="D2467" s="453">
        <v>1818.77</v>
      </c>
      <c r="E2467" s="453">
        <v>1672.06</v>
      </c>
      <c r="F2467" s="454">
        <v>1422.7</v>
      </c>
      <c r="G2467" s="453">
        <v>1492.31</v>
      </c>
      <c r="H2467" s="453">
        <v>1234.58</v>
      </c>
      <c r="I2467" s="453">
        <v>1281.1199999999999</v>
      </c>
      <c r="J2467" s="453">
        <v>1329.37</v>
      </c>
      <c r="K2467" s="454">
        <v>1327.6</v>
      </c>
      <c r="L2467" s="454">
        <v>1488.5</v>
      </c>
      <c r="M2467" s="453">
        <v>1502.53</v>
      </c>
      <c r="N2467" s="453">
        <v>1491.23</v>
      </c>
      <c r="O2467" s="453">
        <v>1882.18</v>
      </c>
      <c r="P2467" s="453">
        <v>1950.88</v>
      </c>
      <c r="Q2467" s="453">
        <v>1939.95</v>
      </c>
      <c r="R2467" s="453">
        <v>1935.14</v>
      </c>
      <c r="S2467" s="454">
        <v>1886.2</v>
      </c>
      <c r="T2467" s="453">
        <v>1712.39</v>
      </c>
      <c r="U2467" s="453">
        <v>1215.3599999999999</v>
      </c>
      <c r="V2467" s="453">
        <v>1520.39</v>
      </c>
      <c r="W2467" s="453">
        <v>1661.28</v>
      </c>
      <c r="X2467" s="453">
        <v>1499.21</v>
      </c>
      <c r="Y2467" s="453">
        <v>1705.41</v>
      </c>
      <c r="Z2467" s="453">
        <v>1564.34</v>
      </c>
      <c r="AA2467" s="453">
        <v>1688.33</v>
      </c>
      <c r="AB2467" s="453">
        <v>1613.73</v>
      </c>
      <c r="AC2467" s="453">
        <v>1313.68</v>
      </c>
    </row>
    <row r="2468" spans="1:29" x14ac:dyDescent="0.25">
      <c r="A2468" s="452" t="s">
        <v>762</v>
      </c>
      <c r="B2468" s="456" t="s">
        <v>751</v>
      </c>
      <c r="C2468" s="456" t="s">
        <v>751</v>
      </c>
      <c r="D2468" s="456" t="s">
        <v>751</v>
      </c>
      <c r="E2468" s="456" t="s">
        <v>751</v>
      </c>
      <c r="F2468" s="456" t="s">
        <v>751</v>
      </c>
      <c r="G2468" s="456" t="s">
        <v>751</v>
      </c>
      <c r="H2468" s="456" t="s">
        <v>751</v>
      </c>
      <c r="I2468" s="456" t="s">
        <v>751</v>
      </c>
      <c r="J2468" s="456" t="s">
        <v>751</v>
      </c>
      <c r="K2468" s="456" t="s">
        <v>751</v>
      </c>
      <c r="L2468" s="456" t="s">
        <v>751</v>
      </c>
      <c r="M2468" s="456" t="s">
        <v>751</v>
      </c>
      <c r="N2468" s="456" t="s">
        <v>751</v>
      </c>
      <c r="O2468" s="456" t="s">
        <v>751</v>
      </c>
      <c r="P2468" s="456" t="s">
        <v>751</v>
      </c>
      <c r="Q2468" s="456" t="s">
        <v>751</v>
      </c>
      <c r="R2468" s="456" t="s">
        <v>751</v>
      </c>
      <c r="S2468" s="456" t="s">
        <v>751</v>
      </c>
      <c r="T2468" s="456" t="s">
        <v>751</v>
      </c>
      <c r="U2468" s="456" t="s">
        <v>751</v>
      </c>
      <c r="V2468" s="456" t="s">
        <v>751</v>
      </c>
      <c r="W2468" s="456" t="s">
        <v>751</v>
      </c>
      <c r="X2468" s="456" t="s">
        <v>751</v>
      </c>
      <c r="Y2468" s="456" t="s">
        <v>751</v>
      </c>
      <c r="Z2468" s="456" t="s">
        <v>751</v>
      </c>
      <c r="AA2468" s="456" t="s">
        <v>751</v>
      </c>
      <c r="AB2468" s="456" t="s">
        <v>751</v>
      </c>
      <c r="AC2468" s="456" t="s">
        <v>751</v>
      </c>
    </row>
    <row r="2469" spans="1:29" x14ac:dyDescent="0.25">
      <c r="A2469" s="452" t="s">
        <v>763</v>
      </c>
      <c r="B2469" s="456" t="s">
        <v>751</v>
      </c>
      <c r="C2469" s="456" t="s">
        <v>751</v>
      </c>
      <c r="D2469" s="456" t="s">
        <v>751</v>
      </c>
      <c r="E2469" s="456" t="s">
        <v>751</v>
      </c>
      <c r="F2469" s="456" t="s">
        <v>751</v>
      </c>
      <c r="G2469" s="456" t="s">
        <v>751</v>
      </c>
      <c r="H2469" s="456" t="s">
        <v>751</v>
      </c>
      <c r="I2469" s="456" t="s">
        <v>751</v>
      </c>
      <c r="J2469" s="456" t="s">
        <v>751</v>
      </c>
      <c r="K2469" s="456" t="s">
        <v>751</v>
      </c>
      <c r="L2469" s="456" t="s">
        <v>751</v>
      </c>
      <c r="M2469" s="456" t="s">
        <v>751</v>
      </c>
      <c r="N2469" s="456" t="s">
        <v>751</v>
      </c>
      <c r="O2469" s="456" t="s">
        <v>751</v>
      </c>
      <c r="P2469" s="456" t="s">
        <v>751</v>
      </c>
      <c r="Q2469" s="456" t="s">
        <v>751</v>
      </c>
      <c r="R2469" s="456" t="s">
        <v>751</v>
      </c>
      <c r="S2469" s="456" t="s">
        <v>751</v>
      </c>
      <c r="T2469" s="456" t="s">
        <v>751</v>
      </c>
      <c r="U2469" s="456" t="s">
        <v>751</v>
      </c>
      <c r="V2469" s="456" t="s">
        <v>751</v>
      </c>
      <c r="W2469" s="456" t="s">
        <v>751</v>
      </c>
      <c r="X2469" s="456" t="s">
        <v>751</v>
      </c>
      <c r="Y2469" s="456" t="s">
        <v>751</v>
      </c>
      <c r="Z2469" s="456" t="s">
        <v>751</v>
      </c>
      <c r="AA2469" s="456" t="s">
        <v>751</v>
      </c>
      <c r="AB2469" s="456" t="s">
        <v>751</v>
      </c>
      <c r="AC2469" s="456" t="s">
        <v>751</v>
      </c>
    </row>
    <row r="2470" spans="1:29" x14ac:dyDescent="0.25">
      <c r="A2470" s="452" t="s">
        <v>764</v>
      </c>
      <c r="B2470" s="456" t="s">
        <v>751</v>
      </c>
      <c r="C2470" s="456" t="s">
        <v>751</v>
      </c>
      <c r="D2470" s="456" t="s">
        <v>751</v>
      </c>
      <c r="E2470" s="456" t="s">
        <v>751</v>
      </c>
      <c r="F2470" s="456" t="s">
        <v>751</v>
      </c>
      <c r="G2470" s="456" t="s">
        <v>751</v>
      </c>
      <c r="H2470" s="456" t="s">
        <v>751</v>
      </c>
      <c r="I2470" s="456" t="s">
        <v>751</v>
      </c>
      <c r="J2470" s="456" t="s">
        <v>751</v>
      </c>
      <c r="K2470" s="456" t="s">
        <v>751</v>
      </c>
      <c r="L2470" s="456" t="s">
        <v>751</v>
      </c>
      <c r="M2470" s="456" t="s">
        <v>751</v>
      </c>
      <c r="N2470" s="456" t="s">
        <v>751</v>
      </c>
      <c r="O2470" s="456" t="s">
        <v>751</v>
      </c>
      <c r="P2470" s="456" t="s">
        <v>751</v>
      </c>
      <c r="Q2470" s="456" t="s">
        <v>751</v>
      </c>
      <c r="R2470" s="456" t="s">
        <v>751</v>
      </c>
      <c r="S2470" s="456" t="s">
        <v>751</v>
      </c>
      <c r="T2470" s="456" t="s">
        <v>751</v>
      </c>
      <c r="U2470" s="456" t="s">
        <v>751</v>
      </c>
      <c r="V2470" s="456" t="s">
        <v>751</v>
      </c>
      <c r="W2470" s="456" t="s">
        <v>751</v>
      </c>
      <c r="X2470" s="456" t="s">
        <v>751</v>
      </c>
      <c r="Y2470" s="456" t="s">
        <v>751</v>
      </c>
      <c r="Z2470" s="456" t="s">
        <v>751</v>
      </c>
      <c r="AA2470" s="456" t="s">
        <v>751</v>
      </c>
      <c r="AB2470" s="456" t="s">
        <v>751</v>
      </c>
      <c r="AC2470" s="456" t="s">
        <v>751</v>
      </c>
    </row>
    <row r="2471" spans="1:29" x14ac:dyDescent="0.25">
      <c r="A2471" s="452" t="s">
        <v>765</v>
      </c>
      <c r="B2471" s="456" t="s">
        <v>751</v>
      </c>
      <c r="C2471" s="456" t="s">
        <v>751</v>
      </c>
      <c r="D2471" s="456" t="s">
        <v>751</v>
      </c>
      <c r="E2471" s="456" t="s">
        <v>751</v>
      </c>
      <c r="F2471" s="456" t="s">
        <v>751</v>
      </c>
      <c r="G2471" s="456" t="s">
        <v>751</v>
      </c>
      <c r="H2471" s="456" t="s">
        <v>751</v>
      </c>
      <c r="I2471" s="456" t="s">
        <v>751</v>
      </c>
      <c r="J2471" s="456" t="s">
        <v>751</v>
      </c>
      <c r="K2471" s="456" t="s">
        <v>751</v>
      </c>
      <c r="L2471" s="456" t="s">
        <v>751</v>
      </c>
      <c r="M2471" s="456" t="s">
        <v>751</v>
      </c>
      <c r="N2471" s="456" t="s">
        <v>751</v>
      </c>
      <c r="O2471" s="456" t="s">
        <v>751</v>
      </c>
      <c r="P2471" s="456" t="s">
        <v>751</v>
      </c>
      <c r="Q2471" s="456" t="s">
        <v>751</v>
      </c>
      <c r="R2471" s="456" t="s">
        <v>751</v>
      </c>
      <c r="S2471" s="456" t="s">
        <v>751</v>
      </c>
      <c r="T2471" s="456" t="s">
        <v>751</v>
      </c>
      <c r="U2471" s="456" t="s">
        <v>751</v>
      </c>
      <c r="V2471" s="456" t="s">
        <v>751</v>
      </c>
      <c r="W2471" s="456" t="s">
        <v>751</v>
      </c>
      <c r="X2471" s="456" t="s">
        <v>751</v>
      </c>
      <c r="Y2471" s="456" t="s">
        <v>751</v>
      </c>
      <c r="Z2471" s="456" t="s">
        <v>751</v>
      </c>
      <c r="AA2471" s="456" t="s">
        <v>751</v>
      </c>
      <c r="AB2471" s="456" t="s">
        <v>751</v>
      </c>
      <c r="AC2471" s="456" t="s">
        <v>751</v>
      </c>
    </row>
    <row r="2472" spans="1:29" x14ac:dyDescent="0.25">
      <c r="A2472" s="452" t="s">
        <v>766</v>
      </c>
      <c r="B2472" s="453">
        <v>375.72</v>
      </c>
      <c r="C2472" s="454">
        <v>323.60000000000002</v>
      </c>
      <c r="D2472" s="453">
        <v>180.04</v>
      </c>
      <c r="E2472" s="453">
        <v>194.59</v>
      </c>
      <c r="F2472" s="453">
        <v>212.19</v>
      </c>
      <c r="G2472" s="453">
        <v>222.72</v>
      </c>
      <c r="H2472" s="453">
        <v>212.81</v>
      </c>
      <c r="I2472" s="453">
        <v>212.28</v>
      </c>
      <c r="J2472" s="453">
        <v>263.73</v>
      </c>
      <c r="K2472" s="453">
        <v>287.02999999999997</v>
      </c>
      <c r="L2472" s="453">
        <v>283.11</v>
      </c>
      <c r="M2472" s="453">
        <v>266.85000000000002</v>
      </c>
      <c r="N2472" s="453">
        <v>271.91000000000003</v>
      </c>
      <c r="O2472" s="453">
        <v>254.41</v>
      </c>
      <c r="P2472" s="453">
        <v>269.43</v>
      </c>
      <c r="Q2472" s="453">
        <v>280.52</v>
      </c>
      <c r="R2472" s="453">
        <v>3.18</v>
      </c>
      <c r="S2472" s="453">
        <v>4.54</v>
      </c>
      <c r="T2472" s="454">
        <v>4.8</v>
      </c>
      <c r="U2472" s="454">
        <v>3.7</v>
      </c>
      <c r="V2472" s="453">
        <v>1.52</v>
      </c>
      <c r="W2472" s="453">
        <v>2.16</v>
      </c>
      <c r="X2472" s="453">
        <v>1.72</v>
      </c>
      <c r="Y2472" s="453">
        <v>1.69</v>
      </c>
      <c r="Z2472" s="454">
        <v>1.3</v>
      </c>
      <c r="AA2472" s="453">
        <v>1.05</v>
      </c>
      <c r="AB2472" s="453">
        <v>0.66</v>
      </c>
      <c r="AC2472" s="453">
        <v>1.06</v>
      </c>
    </row>
    <row r="2473" spans="1:29" x14ac:dyDescent="0.25">
      <c r="A2473" s="452" t="s">
        <v>767</v>
      </c>
      <c r="B2473" s="456" t="s">
        <v>751</v>
      </c>
      <c r="C2473" s="456" t="s">
        <v>751</v>
      </c>
      <c r="D2473" s="456" t="s">
        <v>751</v>
      </c>
      <c r="E2473" s="456" t="s">
        <v>751</v>
      </c>
      <c r="F2473" s="456" t="s">
        <v>751</v>
      </c>
      <c r="G2473" s="456" t="s">
        <v>751</v>
      </c>
      <c r="H2473" s="456" t="s">
        <v>751</v>
      </c>
      <c r="I2473" s="456" t="s">
        <v>751</v>
      </c>
      <c r="J2473" s="456" t="s">
        <v>751</v>
      </c>
      <c r="K2473" s="456" t="s">
        <v>751</v>
      </c>
      <c r="L2473" s="456" t="s">
        <v>751</v>
      </c>
      <c r="M2473" s="456" t="s">
        <v>751</v>
      </c>
      <c r="N2473" s="456" t="s">
        <v>751</v>
      </c>
      <c r="O2473" s="456" t="s">
        <v>751</v>
      </c>
      <c r="P2473" s="456" t="s">
        <v>751</v>
      </c>
      <c r="Q2473" s="456" t="s">
        <v>751</v>
      </c>
      <c r="R2473" s="456" t="s">
        <v>751</v>
      </c>
      <c r="S2473" s="455">
        <v>0</v>
      </c>
      <c r="T2473" s="455">
        <v>0</v>
      </c>
      <c r="U2473" s="455">
        <v>0</v>
      </c>
      <c r="V2473" s="455">
        <v>0</v>
      </c>
      <c r="W2473" s="455">
        <v>0</v>
      </c>
      <c r="X2473" s="455">
        <v>0</v>
      </c>
      <c r="Y2473" s="455">
        <v>0</v>
      </c>
      <c r="Z2473" s="455">
        <v>0</v>
      </c>
      <c r="AA2473" s="455">
        <v>0</v>
      </c>
      <c r="AB2473" s="455">
        <v>0</v>
      </c>
      <c r="AC2473" s="455">
        <v>0</v>
      </c>
    </row>
    <row r="2474" spans="1:29" x14ac:dyDescent="0.25">
      <c r="A2474" s="452" t="s">
        <v>768</v>
      </c>
      <c r="B2474" s="453">
        <v>2662.85</v>
      </c>
      <c r="C2474" s="453">
        <v>2639.59</v>
      </c>
      <c r="D2474" s="453">
        <v>2402.66</v>
      </c>
      <c r="E2474" s="453">
        <v>2432.35</v>
      </c>
      <c r="F2474" s="453">
        <v>2340.79</v>
      </c>
      <c r="G2474" s="453">
        <v>2279.92</v>
      </c>
      <c r="H2474" s="453">
        <v>2535.61</v>
      </c>
      <c r="I2474" s="453">
        <v>2764.94</v>
      </c>
      <c r="J2474" s="453">
        <v>2174.66</v>
      </c>
      <c r="K2474" s="453">
        <v>1766.14</v>
      </c>
      <c r="L2474" s="453">
        <v>1902.81</v>
      </c>
      <c r="M2474" s="453">
        <v>1791.82</v>
      </c>
      <c r="N2474" s="453">
        <v>2613.0100000000002</v>
      </c>
      <c r="O2474" s="453">
        <v>764.44</v>
      </c>
      <c r="P2474" s="453">
        <v>370.48</v>
      </c>
      <c r="Q2474" s="453">
        <v>365.99</v>
      </c>
      <c r="R2474" s="453">
        <v>351.24</v>
      </c>
      <c r="S2474" s="453">
        <v>426.89</v>
      </c>
      <c r="T2474" s="453">
        <v>328.27</v>
      </c>
      <c r="U2474" s="453">
        <v>308.38</v>
      </c>
      <c r="V2474" s="453">
        <v>313.77</v>
      </c>
      <c r="W2474" s="454">
        <v>275.2</v>
      </c>
      <c r="X2474" s="453">
        <v>188.45</v>
      </c>
      <c r="Y2474" s="453">
        <v>143.76</v>
      </c>
      <c r="Z2474" s="453">
        <v>93.21</v>
      </c>
      <c r="AA2474" s="453">
        <v>104.22</v>
      </c>
      <c r="AB2474" s="453">
        <v>151.81</v>
      </c>
      <c r="AC2474" s="453">
        <v>77.03</v>
      </c>
    </row>
    <row r="2475" spans="1:29" x14ac:dyDescent="0.25">
      <c r="A2475" s="452" t="s">
        <v>769</v>
      </c>
      <c r="B2475" s="453">
        <v>1182.79</v>
      </c>
      <c r="C2475" s="453">
        <v>1192.6199999999999</v>
      </c>
      <c r="D2475" s="453">
        <v>510.47</v>
      </c>
      <c r="E2475" s="453">
        <v>63.52</v>
      </c>
      <c r="F2475" s="453">
        <v>70.959999999999994</v>
      </c>
      <c r="G2475" s="453">
        <v>83.35</v>
      </c>
      <c r="H2475" s="453">
        <v>80.25</v>
      </c>
      <c r="I2475" s="453">
        <v>117.47</v>
      </c>
      <c r="J2475" s="453">
        <v>55.53</v>
      </c>
      <c r="K2475" s="453">
        <v>79.180000000000007</v>
      </c>
      <c r="L2475" s="453">
        <v>87.87</v>
      </c>
      <c r="M2475" s="453">
        <v>116.34</v>
      </c>
      <c r="N2475" s="453">
        <v>101.97</v>
      </c>
      <c r="O2475" s="453">
        <v>126.38</v>
      </c>
      <c r="P2475" s="453">
        <v>157.57</v>
      </c>
      <c r="Q2475" s="453">
        <v>163.29</v>
      </c>
      <c r="R2475" s="453">
        <v>172.39</v>
      </c>
      <c r="S2475" s="453">
        <v>230.33</v>
      </c>
      <c r="T2475" s="453">
        <v>208.19</v>
      </c>
      <c r="U2475" s="453">
        <v>36.020000000000003</v>
      </c>
      <c r="V2475" s="453">
        <v>78.05</v>
      </c>
      <c r="W2475" s="453">
        <v>73.510000000000005</v>
      </c>
      <c r="X2475" s="453">
        <v>50.72</v>
      </c>
      <c r="Y2475" s="453">
        <v>49.23</v>
      </c>
      <c r="Z2475" s="453">
        <v>53.03</v>
      </c>
      <c r="AA2475" s="453">
        <v>49.55</v>
      </c>
      <c r="AB2475" s="453">
        <v>50.39</v>
      </c>
      <c r="AC2475" s="453">
        <v>44.09</v>
      </c>
    </row>
    <row r="2476" spans="1:29" x14ac:dyDescent="0.25">
      <c r="A2476" s="452" t="s">
        <v>770</v>
      </c>
      <c r="B2476" s="453">
        <v>141.87</v>
      </c>
      <c r="C2476" s="453">
        <v>141.31</v>
      </c>
      <c r="D2476" s="453">
        <v>134.63</v>
      </c>
      <c r="E2476" s="453">
        <v>144.86000000000001</v>
      </c>
      <c r="F2476" s="453">
        <v>152.78</v>
      </c>
      <c r="G2476" s="453">
        <v>171.97</v>
      </c>
      <c r="H2476" s="453">
        <v>161.07</v>
      </c>
      <c r="I2476" s="453">
        <v>173.36</v>
      </c>
      <c r="J2476" s="453">
        <v>174.86</v>
      </c>
      <c r="K2476" s="453">
        <v>168.71</v>
      </c>
      <c r="L2476" s="453">
        <v>176.68</v>
      </c>
      <c r="M2476" s="453">
        <v>197.34</v>
      </c>
      <c r="N2476" s="453">
        <v>207.33</v>
      </c>
      <c r="O2476" s="453">
        <v>201.08</v>
      </c>
      <c r="P2476" s="453">
        <v>205.07</v>
      </c>
      <c r="Q2476" s="453">
        <v>187.41</v>
      </c>
      <c r="R2476" s="453">
        <v>193.58</v>
      </c>
      <c r="S2476" s="453">
        <v>184.63</v>
      </c>
      <c r="T2476" s="453">
        <v>163.12</v>
      </c>
      <c r="U2476" s="453">
        <v>17.97</v>
      </c>
      <c r="V2476" s="453">
        <v>17.07</v>
      </c>
      <c r="W2476" s="453">
        <v>16.22</v>
      </c>
      <c r="X2476" s="453">
        <v>15.41</v>
      </c>
      <c r="Y2476" s="453">
        <v>14.64</v>
      </c>
      <c r="Z2476" s="454">
        <v>13.9</v>
      </c>
      <c r="AA2476" s="453">
        <v>13.21</v>
      </c>
      <c r="AB2476" s="453">
        <v>12.55</v>
      </c>
      <c r="AC2476" s="453">
        <v>11.92</v>
      </c>
    </row>
    <row r="2477" spans="1:29" x14ac:dyDescent="0.25">
      <c r="A2477" s="452" t="s">
        <v>771</v>
      </c>
      <c r="B2477" s="456" t="s">
        <v>751</v>
      </c>
      <c r="C2477" s="456" t="s">
        <v>751</v>
      </c>
      <c r="D2477" s="456" t="s">
        <v>751</v>
      </c>
      <c r="E2477" s="456" t="s">
        <v>751</v>
      </c>
      <c r="F2477" s="456" t="s">
        <v>751</v>
      </c>
      <c r="G2477" s="456" t="s">
        <v>751</v>
      </c>
      <c r="H2477" s="456" t="s">
        <v>751</v>
      </c>
      <c r="I2477" s="453">
        <v>0.09</v>
      </c>
      <c r="J2477" s="453">
        <v>0.43</v>
      </c>
      <c r="K2477" s="453">
        <v>0.77</v>
      </c>
      <c r="L2477" s="453">
        <v>1.1299999999999999</v>
      </c>
      <c r="M2477" s="453">
        <v>1.51</v>
      </c>
      <c r="N2477" s="453">
        <v>1.91</v>
      </c>
      <c r="O2477" s="453">
        <v>2.34</v>
      </c>
      <c r="P2477" s="454">
        <v>2.8</v>
      </c>
      <c r="Q2477" s="454">
        <v>3.3</v>
      </c>
      <c r="R2477" s="453">
        <v>3.99</v>
      </c>
      <c r="S2477" s="453">
        <v>4.74</v>
      </c>
      <c r="T2477" s="453">
        <v>5.58</v>
      </c>
      <c r="U2477" s="453">
        <v>6.61</v>
      </c>
      <c r="V2477" s="453">
        <v>7.93</v>
      </c>
      <c r="W2477" s="453">
        <v>9.0500000000000007</v>
      </c>
      <c r="X2477" s="453">
        <v>10.18</v>
      </c>
      <c r="Y2477" s="453">
        <v>11.36</v>
      </c>
      <c r="Z2477" s="453">
        <v>12.59</v>
      </c>
      <c r="AA2477" s="453">
        <v>13.89</v>
      </c>
      <c r="AB2477" s="454">
        <v>15.3</v>
      </c>
      <c r="AC2477" s="453">
        <v>16.87</v>
      </c>
    </row>
    <row r="2478" spans="1:29" x14ac:dyDescent="0.25">
      <c r="A2478" s="452" t="s">
        <v>772</v>
      </c>
      <c r="B2478" s="453">
        <v>2808.43</v>
      </c>
      <c r="C2478" s="453">
        <v>2577.81</v>
      </c>
      <c r="D2478" s="453">
        <v>1794.74</v>
      </c>
      <c r="E2478" s="453">
        <v>1870.78</v>
      </c>
      <c r="F2478" s="453">
        <v>1979.03</v>
      </c>
      <c r="G2478" s="453">
        <v>2354.0700000000002</v>
      </c>
      <c r="H2478" s="453">
        <v>2347.88</v>
      </c>
      <c r="I2478" s="453">
        <v>2341.19</v>
      </c>
      <c r="J2478" s="453">
        <v>2285.9899999999998</v>
      </c>
      <c r="K2478" s="453">
        <v>2082.71</v>
      </c>
      <c r="L2478" s="453">
        <v>1674.72</v>
      </c>
      <c r="M2478" s="453">
        <v>1367.16</v>
      </c>
      <c r="N2478" s="453">
        <v>985.46</v>
      </c>
      <c r="O2478" s="453">
        <v>304.54000000000002</v>
      </c>
      <c r="P2478" s="453">
        <v>153.86000000000001</v>
      </c>
      <c r="Q2478" s="453">
        <v>95.28</v>
      </c>
      <c r="R2478" s="453">
        <v>64.06</v>
      </c>
      <c r="S2478" s="453">
        <v>28.18</v>
      </c>
      <c r="T2478" s="453">
        <v>17.87</v>
      </c>
      <c r="U2478" s="453">
        <v>8.16</v>
      </c>
      <c r="V2478" s="453">
        <v>9.1300000000000008</v>
      </c>
      <c r="W2478" s="453">
        <v>12.72</v>
      </c>
      <c r="X2478" s="453">
        <v>7.43</v>
      </c>
      <c r="Y2478" s="453">
        <v>6.15</v>
      </c>
      <c r="Z2478" s="453">
        <v>6.34</v>
      </c>
      <c r="AA2478" s="453">
        <v>6.57</v>
      </c>
      <c r="AB2478" s="453">
        <v>5.44</v>
      </c>
      <c r="AC2478" s="453">
        <v>5.56</v>
      </c>
    </row>
    <row r="2479" spans="1:29" x14ac:dyDescent="0.25">
      <c r="A2479" s="452" t="s">
        <v>773</v>
      </c>
      <c r="B2479" s="453">
        <v>207.59</v>
      </c>
      <c r="C2479" s="454">
        <v>129.4</v>
      </c>
      <c r="D2479" s="453">
        <v>128.18</v>
      </c>
      <c r="E2479" s="453">
        <v>128.25</v>
      </c>
      <c r="F2479" s="453">
        <v>128.18</v>
      </c>
      <c r="G2479" s="453">
        <v>128.13999999999999</v>
      </c>
      <c r="H2479" s="453">
        <v>127.67</v>
      </c>
      <c r="I2479" s="453">
        <v>128.19</v>
      </c>
      <c r="J2479" s="453">
        <v>128.08000000000001</v>
      </c>
      <c r="K2479" s="453">
        <v>128.29</v>
      </c>
      <c r="L2479" s="453">
        <v>129.75</v>
      </c>
      <c r="M2479" s="453">
        <v>129.26</v>
      </c>
      <c r="N2479" s="453">
        <v>135.07</v>
      </c>
      <c r="O2479" s="453">
        <v>139.44</v>
      </c>
      <c r="P2479" s="453">
        <v>140.69</v>
      </c>
      <c r="Q2479" s="453">
        <v>142.13</v>
      </c>
      <c r="R2479" s="453">
        <v>134.26</v>
      </c>
      <c r="S2479" s="453">
        <v>99.68</v>
      </c>
      <c r="T2479" s="453">
        <v>14.74</v>
      </c>
      <c r="U2479" s="453">
        <v>5.24</v>
      </c>
      <c r="V2479" s="453">
        <v>9.64</v>
      </c>
      <c r="W2479" s="453">
        <v>20.16</v>
      </c>
      <c r="X2479" s="453">
        <v>18.11</v>
      </c>
      <c r="Y2479" s="453">
        <v>15.31</v>
      </c>
      <c r="Z2479" s="453">
        <v>15.22</v>
      </c>
      <c r="AA2479" s="453">
        <v>15.74</v>
      </c>
      <c r="AB2479" s="453">
        <v>19.78</v>
      </c>
      <c r="AC2479" s="453">
        <v>17.45</v>
      </c>
    </row>
    <row r="2480" spans="1:29" x14ac:dyDescent="0.25">
      <c r="A2480" s="452" t="s">
        <v>774</v>
      </c>
      <c r="B2480" s="453">
        <v>314.86</v>
      </c>
      <c r="C2480" s="453">
        <v>309.73</v>
      </c>
      <c r="D2480" s="453">
        <v>288.24</v>
      </c>
      <c r="E2480" s="453">
        <v>180.32</v>
      </c>
      <c r="F2480" s="453">
        <v>153.22999999999999</v>
      </c>
      <c r="G2480" s="453">
        <v>132.65</v>
      </c>
      <c r="H2480" s="453">
        <v>40.72</v>
      </c>
      <c r="I2480" s="453">
        <v>40.159999999999997</v>
      </c>
      <c r="J2480" s="454">
        <v>29.1</v>
      </c>
      <c r="K2480" s="453">
        <v>16.27</v>
      </c>
      <c r="L2480" s="453">
        <v>14.91</v>
      </c>
      <c r="M2480" s="453">
        <v>16.02</v>
      </c>
      <c r="N2480" s="453">
        <v>17.18</v>
      </c>
      <c r="O2480" s="453">
        <v>26.45</v>
      </c>
      <c r="P2480" s="453">
        <v>23.63</v>
      </c>
      <c r="Q2480" s="453">
        <v>24.16</v>
      </c>
      <c r="R2480" s="453">
        <v>42.47</v>
      </c>
      <c r="S2480" s="453">
        <v>29.42</v>
      </c>
      <c r="T2480" s="453">
        <v>42.76</v>
      </c>
      <c r="U2480" s="455">
        <v>21</v>
      </c>
      <c r="V2480" s="453">
        <v>25.01</v>
      </c>
      <c r="W2480" s="453">
        <v>20.11</v>
      </c>
      <c r="X2480" s="453">
        <v>25.66</v>
      </c>
      <c r="Y2480" s="453">
        <v>9.81</v>
      </c>
      <c r="Z2480" s="453">
        <v>11.15</v>
      </c>
      <c r="AA2480" s="454">
        <v>8.5</v>
      </c>
      <c r="AB2480" s="453">
        <v>6.49</v>
      </c>
      <c r="AC2480" s="453">
        <v>8.6199999999999992</v>
      </c>
    </row>
    <row r="2481" spans="1:29" x14ac:dyDescent="0.25">
      <c r="A2481" s="452" t="s">
        <v>8</v>
      </c>
      <c r="B2481" s="453">
        <v>0.21</v>
      </c>
      <c r="C2481" s="453">
        <v>0.24</v>
      </c>
      <c r="D2481" s="453">
        <v>0.28000000000000003</v>
      </c>
      <c r="E2481" s="453">
        <v>0.38</v>
      </c>
      <c r="F2481" s="453">
        <v>0.83</v>
      </c>
      <c r="G2481" s="453">
        <v>1.54</v>
      </c>
      <c r="H2481" s="453">
        <v>1.75</v>
      </c>
      <c r="I2481" s="453">
        <v>1.82</v>
      </c>
      <c r="J2481" s="453">
        <v>1.91</v>
      </c>
      <c r="K2481" s="453">
        <v>5.04</v>
      </c>
      <c r="L2481" s="453">
        <v>2.65</v>
      </c>
      <c r="M2481" s="453">
        <v>2.84</v>
      </c>
      <c r="N2481" s="453">
        <v>1.64</v>
      </c>
      <c r="O2481" s="453">
        <v>1.59</v>
      </c>
      <c r="P2481" s="453">
        <v>1.1299999999999999</v>
      </c>
      <c r="Q2481" s="453">
        <v>1.58</v>
      </c>
      <c r="R2481" s="453">
        <v>1.72</v>
      </c>
      <c r="S2481" s="453">
        <v>1.08</v>
      </c>
      <c r="T2481" s="453">
        <v>1.07</v>
      </c>
      <c r="U2481" s="453">
        <v>1.76</v>
      </c>
      <c r="V2481" s="453">
        <v>1.41</v>
      </c>
      <c r="W2481" s="453">
        <v>2.0099999999999998</v>
      </c>
      <c r="X2481" s="453">
        <v>2.4700000000000002</v>
      </c>
      <c r="Y2481" s="453">
        <v>3.57</v>
      </c>
      <c r="Z2481" s="453">
        <v>3.45</v>
      </c>
      <c r="AA2481" s="453">
        <v>3.06</v>
      </c>
      <c r="AB2481" s="453">
        <v>4.4400000000000004</v>
      </c>
      <c r="AC2481" s="453">
        <v>5.84</v>
      </c>
    </row>
    <row r="2482" spans="1:29" x14ac:dyDescent="0.25">
      <c r="A2482" s="452" t="s">
        <v>11</v>
      </c>
      <c r="B2482" s="453">
        <v>568.78</v>
      </c>
      <c r="C2482" s="453">
        <v>573.84</v>
      </c>
      <c r="D2482" s="453">
        <v>389.48</v>
      </c>
      <c r="E2482" s="453">
        <v>453.21</v>
      </c>
      <c r="F2482" s="453">
        <v>485.08</v>
      </c>
      <c r="G2482" s="453">
        <v>532.35</v>
      </c>
      <c r="H2482" s="453">
        <v>469.72</v>
      </c>
      <c r="I2482" s="453">
        <v>433.75</v>
      </c>
      <c r="J2482" s="453">
        <v>420.81</v>
      </c>
      <c r="K2482" s="453">
        <v>454.24</v>
      </c>
      <c r="L2482" s="453">
        <v>375.93</v>
      </c>
      <c r="M2482" s="453">
        <v>368.89</v>
      </c>
      <c r="N2482" s="453">
        <v>407.54</v>
      </c>
      <c r="O2482" s="453">
        <v>404.87</v>
      </c>
      <c r="P2482" s="453">
        <v>401.05</v>
      </c>
      <c r="Q2482" s="453">
        <v>406.31</v>
      </c>
      <c r="R2482" s="453">
        <v>392.16</v>
      </c>
      <c r="S2482" s="453">
        <v>400.11</v>
      </c>
      <c r="T2482" s="453">
        <v>350.24</v>
      </c>
      <c r="U2482" s="453">
        <v>48.68</v>
      </c>
      <c r="V2482" s="453">
        <v>187.79</v>
      </c>
      <c r="W2482" s="453">
        <v>215.08</v>
      </c>
      <c r="X2482" s="453">
        <v>78.680000000000007</v>
      </c>
      <c r="Y2482" s="453">
        <v>51.22</v>
      </c>
      <c r="Z2482" s="453">
        <v>82.02</v>
      </c>
      <c r="AA2482" s="453">
        <v>35.130000000000003</v>
      </c>
      <c r="AB2482" s="453">
        <v>31.18</v>
      </c>
      <c r="AC2482" s="453">
        <v>36.58</v>
      </c>
    </row>
    <row r="2483" spans="1:29" x14ac:dyDescent="0.25">
      <c r="A2483" s="452" t="s">
        <v>775</v>
      </c>
      <c r="B2483" s="453">
        <v>1651.37</v>
      </c>
      <c r="C2483" s="453">
        <v>1384.99</v>
      </c>
      <c r="D2483" s="453">
        <v>690.19</v>
      </c>
      <c r="E2483" s="453">
        <v>602.57000000000005</v>
      </c>
      <c r="F2483" s="453">
        <v>611.24</v>
      </c>
      <c r="G2483" s="453">
        <v>596.77</v>
      </c>
      <c r="H2483" s="453">
        <v>596.19000000000005</v>
      </c>
      <c r="I2483" s="453">
        <v>502.94</v>
      </c>
      <c r="J2483" s="453">
        <v>493.71</v>
      </c>
      <c r="K2483" s="453">
        <v>473.93</v>
      </c>
      <c r="L2483" s="453">
        <v>596.76</v>
      </c>
      <c r="M2483" s="453">
        <v>485.56</v>
      </c>
      <c r="N2483" s="454">
        <v>408.2</v>
      </c>
      <c r="O2483" s="453">
        <v>356.58</v>
      </c>
      <c r="P2483" s="453">
        <v>433.83</v>
      </c>
      <c r="Q2483" s="453">
        <v>385.13</v>
      </c>
      <c r="R2483" s="453">
        <v>387.65</v>
      </c>
      <c r="S2483" s="453">
        <v>287.83</v>
      </c>
      <c r="T2483" s="453">
        <v>266.24</v>
      </c>
      <c r="U2483" s="453">
        <v>197.33</v>
      </c>
      <c r="V2483" s="453">
        <v>287.70999999999998</v>
      </c>
      <c r="W2483" s="454">
        <v>416.9</v>
      </c>
      <c r="X2483" s="453">
        <v>254.99</v>
      </c>
      <c r="Y2483" s="453">
        <v>318.72000000000003</v>
      </c>
      <c r="Z2483" s="453">
        <v>278.31</v>
      </c>
      <c r="AA2483" s="453">
        <v>327.23</v>
      </c>
      <c r="AB2483" s="453">
        <v>353.94</v>
      </c>
      <c r="AC2483" s="453">
        <v>371.47</v>
      </c>
    </row>
    <row r="2484" spans="1:29" x14ac:dyDescent="0.25">
      <c r="A2484" s="452" t="s">
        <v>9</v>
      </c>
      <c r="B2484" s="453">
        <v>494.64</v>
      </c>
      <c r="C2484" s="453">
        <v>410.61</v>
      </c>
      <c r="D2484" s="453">
        <v>183.04</v>
      </c>
      <c r="E2484" s="453">
        <v>88.24</v>
      </c>
      <c r="F2484" s="453">
        <v>52.53</v>
      </c>
      <c r="G2484" s="453">
        <v>69.36</v>
      </c>
      <c r="H2484" s="453">
        <v>29.64</v>
      </c>
      <c r="I2484" s="453">
        <v>97.08</v>
      </c>
      <c r="J2484" s="453">
        <v>212.33</v>
      </c>
      <c r="K2484" s="453">
        <v>204.17</v>
      </c>
      <c r="L2484" s="453">
        <v>149.88999999999999</v>
      </c>
      <c r="M2484" s="453">
        <v>108.05</v>
      </c>
      <c r="N2484" s="453">
        <v>85.51</v>
      </c>
      <c r="O2484" s="453">
        <v>70.47</v>
      </c>
      <c r="P2484" s="453">
        <v>45.48</v>
      </c>
      <c r="Q2484" s="453">
        <v>30.76</v>
      </c>
      <c r="R2484" s="453">
        <v>392.79</v>
      </c>
      <c r="S2484" s="453">
        <v>331.39</v>
      </c>
      <c r="T2484" s="453">
        <v>411.38</v>
      </c>
      <c r="U2484" s="453">
        <v>180.05</v>
      </c>
      <c r="V2484" s="453">
        <v>171.67</v>
      </c>
      <c r="W2484" s="453">
        <v>74.52</v>
      </c>
      <c r="X2484" s="455">
        <v>94</v>
      </c>
      <c r="Y2484" s="453">
        <v>88.16</v>
      </c>
      <c r="Z2484" s="453">
        <v>99.03</v>
      </c>
      <c r="AA2484" s="454">
        <v>103.7</v>
      </c>
      <c r="AB2484" s="453">
        <v>91.86</v>
      </c>
      <c r="AC2484" s="453">
        <v>68.040000000000006</v>
      </c>
    </row>
    <row r="2485" spans="1:29" x14ac:dyDescent="0.25">
      <c r="A2485" s="452" t="s">
        <v>776</v>
      </c>
      <c r="B2485" s="456" t="s">
        <v>751</v>
      </c>
      <c r="C2485" s="455">
        <v>0</v>
      </c>
      <c r="D2485" s="455">
        <v>0</v>
      </c>
      <c r="E2485" s="455">
        <v>0</v>
      </c>
      <c r="F2485" s="455">
        <v>0</v>
      </c>
      <c r="G2485" s="455">
        <v>0</v>
      </c>
      <c r="H2485" s="455">
        <v>0</v>
      </c>
      <c r="I2485" s="455">
        <v>0</v>
      </c>
      <c r="J2485" s="455">
        <v>0</v>
      </c>
      <c r="K2485" s="453">
        <v>0.01</v>
      </c>
      <c r="L2485" s="453">
        <v>0.01</v>
      </c>
      <c r="M2485" s="453">
        <v>0.02</v>
      </c>
      <c r="N2485" s="453">
        <v>0.02</v>
      </c>
      <c r="O2485" s="453">
        <v>0.04</v>
      </c>
      <c r="P2485" s="453">
        <v>0.05</v>
      </c>
      <c r="Q2485" s="453">
        <v>7.0000000000000007E-2</v>
      </c>
      <c r="R2485" s="453">
        <v>0.08</v>
      </c>
      <c r="S2485" s="453">
        <v>0.08</v>
      </c>
      <c r="T2485" s="453">
        <v>0.08</v>
      </c>
      <c r="U2485" s="453">
        <v>7.0000000000000007E-2</v>
      </c>
      <c r="V2485" s="453">
        <v>7.0000000000000007E-2</v>
      </c>
      <c r="W2485" s="453">
        <v>0.06</v>
      </c>
      <c r="X2485" s="453">
        <v>0.06</v>
      </c>
      <c r="Y2485" s="453">
        <v>0.06</v>
      </c>
      <c r="Z2485" s="453">
        <v>0.04</v>
      </c>
      <c r="AA2485" s="453">
        <v>0.04</v>
      </c>
      <c r="AB2485" s="453">
        <v>0.03</v>
      </c>
      <c r="AC2485" s="453">
        <v>0.02</v>
      </c>
    </row>
    <row r="2486" spans="1:29" x14ac:dyDescent="0.25">
      <c r="A2486" s="452" t="s">
        <v>10</v>
      </c>
      <c r="B2486" s="454">
        <v>3894.8</v>
      </c>
      <c r="C2486" s="454">
        <v>3456.7</v>
      </c>
      <c r="D2486" s="453">
        <v>2637.22</v>
      </c>
      <c r="E2486" s="453">
        <v>2648.27</v>
      </c>
      <c r="F2486" s="453">
        <v>2342.5300000000002</v>
      </c>
      <c r="G2486" s="453">
        <v>2314.0500000000002</v>
      </c>
      <c r="H2486" s="453">
        <v>2107.62</v>
      </c>
      <c r="I2486" s="454">
        <v>1882.7</v>
      </c>
      <c r="J2486" s="453">
        <v>1711.98</v>
      </c>
      <c r="K2486" s="453">
        <v>1599.97</v>
      </c>
      <c r="L2486" s="453">
        <v>1518.45</v>
      </c>
      <c r="M2486" s="453">
        <v>1531.26</v>
      </c>
      <c r="N2486" s="453">
        <v>1658.79</v>
      </c>
      <c r="O2486" s="453">
        <v>1051.1099999999999</v>
      </c>
      <c r="P2486" s="453">
        <v>1016.75</v>
      </c>
      <c r="Q2486" s="453">
        <v>955.32</v>
      </c>
      <c r="R2486" s="453">
        <v>859.08</v>
      </c>
      <c r="S2486" s="453">
        <v>951.19</v>
      </c>
      <c r="T2486" s="453">
        <v>895.99</v>
      </c>
      <c r="U2486" s="453">
        <v>438.35</v>
      </c>
      <c r="V2486" s="453">
        <v>238.39</v>
      </c>
      <c r="W2486" s="453">
        <v>262.64</v>
      </c>
      <c r="X2486" s="453">
        <v>200.51</v>
      </c>
      <c r="Y2486" s="453">
        <v>181.04</v>
      </c>
      <c r="Z2486" s="453">
        <v>178.92</v>
      </c>
      <c r="AA2486" s="453">
        <v>146.38999999999999</v>
      </c>
      <c r="AB2486" s="453">
        <v>186.17</v>
      </c>
      <c r="AC2486" s="453">
        <v>130.96</v>
      </c>
    </row>
    <row r="2487" spans="1:29" x14ac:dyDescent="0.25">
      <c r="A2487" s="452" t="s">
        <v>777</v>
      </c>
      <c r="B2487" s="453">
        <v>116.52</v>
      </c>
      <c r="C2487" s="453">
        <v>98.51</v>
      </c>
      <c r="D2487" s="453">
        <v>80.61</v>
      </c>
      <c r="E2487" s="454">
        <v>34.700000000000003</v>
      </c>
      <c r="F2487" s="453">
        <v>20.86</v>
      </c>
      <c r="G2487" s="453">
        <v>17.48</v>
      </c>
      <c r="H2487" s="453">
        <v>20.41</v>
      </c>
      <c r="I2487" s="453">
        <v>21.01</v>
      </c>
      <c r="J2487" s="453">
        <v>23.81</v>
      </c>
      <c r="K2487" s="453">
        <v>25.57</v>
      </c>
      <c r="L2487" s="454">
        <v>49.9</v>
      </c>
      <c r="M2487" s="453">
        <v>30.39</v>
      </c>
      <c r="N2487" s="453">
        <v>30.37</v>
      </c>
      <c r="O2487" s="454">
        <v>66.7</v>
      </c>
      <c r="P2487" s="453">
        <v>65.040000000000006</v>
      </c>
      <c r="Q2487" s="453">
        <v>44.46</v>
      </c>
      <c r="R2487" s="453">
        <v>54.86</v>
      </c>
      <c r="S2487" s="453">
        <v>46.74</v>
      </c>
      <c r="T2487" s="453">
        <v>38.53</v>
      </c>
      <c r="U2487" s="453">
        <v>33.56</v>
      </c>
      <c r="V2487" s="453">
        <v>34.08</v>
      </c>
      <c r="W2487" s="453">
        <v>32.24</v>
      </c>
      <c r="X2487" s="453">
        <v>35.950000000000003</v>
      </c>
      <c r="Y2487" s="453">
        <v>24.47</v>
      </c>
      <c r="Z2487" s="453">
        <v>21.42</v>
      </c>
      <c r="AA2487" s="453">
        <v>24.69</v>
      </c>
      <c r="AB2487" s="454">
        <v>18.2</v>
      </c>
      <c r="AC2487" s="453">
        <v>30.76</v>
      </c>
    </row>
    <row r="2488" spans="1:29" x14ac:dyDescent="0.25">
      <c r="A2488" s="452" t="s">
        <v>778</v>
      </c>
      <c r="B2488" s="454">
        <v>625.29999999999995</v>
      </c>
      <c r="C2488" s="453">
        <v>863.34</v>
      </c>
      <c r="D2488" s="453">
        <v>722.59</v>
      </c>
      <c r="E2488" s="453">
        <v>403.08</v>
      </c>
      <c r="F2488" s="455">
        <v>710</v>
      </c>
      <c r="G2488" s="453">
        <v>611.44000000000005</v>
      </c>
      <c r="H2488" s="453">
        <v>577.15</v>
      </c>
      <c r="I2488" s="453">
        <v>574.01</v>
      </c>
      <c r="J2488" s="455">
        <v>615</v>
      </c>
      <c r="K2488" s="453">
        <v>604.82000000000005</v>
      </c>
      <c r="L2488" s="455">
        <v>601</v>
      </c>
      <c r="M2488" s="454">
        <v>592.20000000000005</v>
      </c>
      <c r="N2488" s="453">
        <v>586.39</v>
      </c>
      <c r="O2488" s="453">
        <v>581.79</v>
      </c>
      <c r="P2488" s="453">
        <v>580.13</v>
      </c>
      <c r="Q2488" s="453">
        <v>559.96</v>
      </c>
      <c r="R2488" s="453">
        <v>460.96</v>
      </c>
      <c r="S2488" s="453">
        <v>574.44000000000005</v>
      </c>
      <c r="T2488" s="453">
        <v>527.72</v>
      </c>
      <c r="U2488" s="453">
        <v>259.26</v>
      </c>
      <c r="V2488" s="453">
        <v>461.74</v>
      </c>
      <c r="W2488" s="453">
        <v>480.36</v>
      </c>
      <c r="X2488" s="453">
        <v>359.06</v>
      </c>
      <c r="Y2488" s="454">
        <v>270.60000000000002</v>
      </c>
      <c r="Z2488" s="453">
        <v>255.42</v>
      </c>
      <c r="AA2488" s="453">
        <v>158.99</v>
      </c>
      <c r="AB2488" s="453">
        <v>140.66999999999999</v>
      </c>
      <c r="AC2488" s="453">
        <v>73.11</v>
      </c>
    </row>
    <row r="2490" spans="1:29" x14ac:dyDescent="0.25">
      <c r="A2490" s="450" t="s">
        <v>779</v>
      </c>
    </row>
    <row r="2491" spans="1:29" x14ac:dyDescent="0.25">
      <c r="A2491" s="450" t="s">
        <v>751</v>
      </c>
      <c r="B2491" s="450" t="s">
        <v>780</v>
      </c>
    </row>
    <row r="2493" spans="1:29" x14ac:dyDescent="0.25">
      <c r="A2493" s="450" t="s">
        <v>739</v>
      </c>
      <c r="B2493" s="450" t="s">
        <v>740</v>
      </c>
    </row>
    <row r="2494" spans="1:29" x14ac:dyDescent="0.25">
      <c r="A2494" s="450" t="s">
        <v>741</v>
      </c>
      <c r="B2494" s="450" t="s">
        <v>795</v>
      </c>
    </row>
    <row r="2495" spans="1:29" x14ac:dyDescent="0.25">
      <c r="A2495" s="450" t="s">
        <v>743</v>
      </c>
      <c r="B2495" s="450" t="s">
        <v>783</v>
      </c>
    </row>
    <row r="2497" spans="1:29" x14ac:dyDescent="0.25">
      <c r="A2497" s="452" t="s">
        <v>745</v>
      </c>
      <c r="B2497" s="452" t="s">
        <v>51</v>
      </c>
      <c r="C2497" s="452" t="s">
        <v>52</v>
      </c>
      <c r="D2497" s="452" t="s">
        <v>53</v>
      </c>
      <c r="E2497" s="452" t="s">
        <v>54</v>
      </c>
      <c r="F2497" s="452" t="s">
        <v>55</v>
      </c>
      <c r="G2497" s="452" t="s">
        <v>56</v>
      </c>
      <c r="H2497" s="452" t="s">
        <v>57</v>
      </c>
      <c r="I2497" s="452" t="s">
        <v>58</v>
      </c>
      <c r="J2497" s="452" t="s">
        <v>59</v>
      </c>
      <c r="K2497" s="452" t="s">
        <v>60</v>
      </c>
      <c r="L2497" s="452" t="s">
        <v>61</v>
      </c>
      <c r="M2497" s="452" t="s">
        <v>62</v>
      </c>
      <c r="N2497" s="452" t="s">
        <v>63</v>
      </c>
      <c r="O2497" s="452" t="s">
        <v>64</v>
      </c>
      <c r="P2497" s="452" t="s">
        <v>65</v>
      </c>
      <c r="Q2497" s="452" t="s">
        <v>66</v>
      </c>
      <c r="R2497" s="452" t="s">
        <v>67</v>
      </c>
      <c r="S2497" s="452" t="s">
        <v>68</v>
      </c>
      <c r="T2497" s="452" t="s">
        <v>69</v>
      </c>
      <c r="U2497" s="452" t="s">
        <v>70</v>
      </c>
      <c r="V2497" s="452" t="s">
        <v>71</v>
      </c>
      <c r="W2497" s="452" t="s">
        <v>72</v>
      </c>
      <c r="X2497" s="452" t="s">
        <v>73</v>
      </c>
      <c r="Y2497" s="452" t="s">
        <v>74</v>
      </c>
      <c r="Z2497" s="452" t="s">
        <v>75</v>
      </c>
      <c r="AA2497" s="452" t="s">
        <v>76</v>
      </c>
      <c r="AB2497" s="452" t="s">
        <v>77</v>
      </c>
      <c r="AC2497" s="452" t="s">
        <v>746</v>
      </c>
    </row>
    <row r="2498" spans="1:29" x14ac:dyDescent="0.25">
      <c r="A2498" s="452" t="s">
        <v>747</v>
      </c>
      <c r="B2498" s="453">
        <v>24055.67</v>
      </c>
      <c r="C2498" s="454">
        <v>21936.5</v>
      </c>
      <c r="D2498" s="453">
        <v>18307.439999999999</v>
      </c>
      <c r="E2498" s="453">
        <v>17460.55</v>
      </c>
      <c r="F2498" s="454">
        <v>16801.7</v>
      </c>
      <c r="G2498" s="455">
        <v>16428</v>
      </c>
      <c r="H2498" s="453">
        <v>15730.73</v>
      </c>
      <c r="I2498" s="453">
        <v>14580.62</v>
      </c>
      <c r="J2498" s="453">
        <v>13753.37</v>
      </c>
      <c r="K2498" s="453">
        <v>13325.58</v>
      </c>
      <c r="L2498" s="453">
        <v>11169.83</v>
      </c>
      <c r="M2498" s="453">
        <v>10031.19</v>
      </c>
      <c r="N2498" s="453">
        <v>11828.89</v>
      </c>
      <c r="O2498" s="453">
        <v>9586.34</v>
      </c>
      <c r="P2498" s="453">
        <v>7970.29</v>
      </c>
      <c r="Q2498" s="453">
        <v>6658.68</v>
      </c>
      <c r="R2498" s="453">
        <v>5858.14</v>
      </c>
      <c r="S2498" s="453">
        <v>5572.79</v>
      </c>
      <c r="T2498" s="453">
        <v>4768.97</v>
      </c>
      <c r="U2498" s="453">
        <v>3021.32</v>
      </c>
      <c r="V2498" s="453">
        <v>3448.95</v>
      </c>
      <c r="W2498" s="453">
        <v>3670.94</v>
      </c>
      <c r="X2498" s="453">
        <v>3293.65</v>
      </c>
      <c r="Y2498" s="453">
        <v>3493.37</v>
      </c>
      <c r="Z2498" s="453">
        <v>3082.36</v>
      </c>
      <c r="AA2498" s="453">
        <v>3116.53</v>
      </c>
      <c r="AB2498" s="453">
        <v>3604.27</v>
      </c>
      <c r="AC2498" s="454">
        <v>2807.4</v>
      </c>
    </row>
    <row r="2499" spans="1:29" x14ac:dyDescent="0.25">
      <c r="A2499" s="452" t="s">
        <v>748</v>
      </c>
      <c r="B2499" s="453">
        <v>26201.81</v>
      </c>
      <c r="C2499" s="453">
        <v>23732.22</v>
      </c>
      <c r="D2499" s="453">
        <v>19180.79</v>
      </c>
      <c r="E2499" s="453">
        <v>18151.490000000002</v>
      </c>
      <c r="F2499" s="453">
        <v>17465.59</v>
      </c>
      <c r="G2499" s="453">
        <v>17094.27</v>
      </c>
      <c r="H2499" s="454">
        <v>16356.7</v>
      </c>
      <c r="I2499" s="453">
        <v>15180.78</v>
      </c>
      <c r="J2499" s="453">
        <v>14459.43</v>
      </c>
      <c r="K2499" s="453">
        <v>14003.71</v>
      </c>
      <c r="L2499" s="454">
        <v>11916.5</v>
      </c>
      <c r="M2499" s="453">
        <v>10624.82</v>
      </c>
      <c r="N2499" s="453">
        <v>12322.62</v>
      </c>
      <c r="O2499" s="453">
        <v>10013.42</v>
      </c>
      <c r="P2499" s="453">
        <v>8449.61</v>
      </c>
      <c r="Q2499" s="453">
        <v>7074.58</v>
      </c>
      <c r="R2499" s="454">
        <v>6638.6</v>
      </c>
      <c r="S2499" s="453">
        <v>6192.02</v>
      </c>
      <c r="T2499" s="454">
        <v>5446.6</v>
      </c>
      <c r="U2499" s="454">
        <v>3398.7</v>
      </c>
      <c r="V2499" s="453">
        <v>3908.32</v>
      </c>
      <c r="W2499" s="453">
        <v>4162.3900000000003</v>
      </c>
      <c r="X2499" s="453">
        <v>3642.69</v>
      </c>
      <c r="Y2499" s="453">
        <v>3900.27</v>
      </c>
      <c r="Z2499" s="453">
        <v>3459.71</v>
      </c>
      <c r="AA2499" s="453">
        <v>3547.47</v>
      </c>
      <c r="AB2499" s="453">
        <v>4050.07</v>
      </c>
      <c r="AC2499" s="453">
        <v>3246.91</v>
      </c>
    </row>
    <row r="2500" spans="1:29" x14ac:dyDescent="0.25">
      <c r="A2500" s="452" t="s">
        <v>749</v>
      </c>
      <c r="B2500" s="453">
        <v>25707.040000000001</v>
      </c>
      <c r="C2500" s="453">
        <v>23321.49</v>
      </c>
      <c r="D2500" s="453">
        <v>18997.63</v>
      </c>
      <c r="E2500" s="453">
        <v>18063.12</v>
      </c>
      <c r="F2500" s="453">
        <v>17412.93</v>
      </c>
      <c r="G2500" s="453">
        <v>17024.78</v>
      </c>
      <c r="H2500" s="453">
        <v>16326.93</v>
      </c>
      <c r="I2500" s="453">
        <v>15083.56</v>
      </c>
      <c r="J2500" s="453">
        <v>14247.08</v>
      </c>
      <c r="K2500" s="453">
        <v>13799.51</v>
      </c>
      <c r="L2500" s="453">
        <v>11766.58</v>
      </c>
      <c r="M2500" s="453">
        <v>10516.75</v>
      </c>
      <c r="N2500" s="453">
        <v>12237.08</v>
      </c>
      <c r="O2500" s="453">
        <v>9942.92</v>
      </c>
      <c r="P2500" s="453">
        <v>8404.1200000000008</v>
      </c>
      <c r="Q2500" s="454">
        <v>7043.8</v>
      </c>
      <c r="R2500" s="454">
        <v>6245.8</v>
      </c>
      <c r="S2500" s="453">
        <v>5860.62</v>
      </c>
      <c r="T2500" s="453">
        <v>5035.21</v>
      </c>
      <c r="U2500" s="453">
        <v>3218.65</v>
      </c>
      <c r="V2500" s="453">
        <v>3736.66</v>
      </c>
      <c r="W2500" s="453">
        <v>4087.83</v>
      </c>
      <c r="X2500" s="453">
        <v>3548.64</v>
      </c>
      <c r="Y2500" s="453">
        <v>3812.09</v>
      </c>
      <c r="Z2500" s="453">
        <v>3360.67</v>
      </c>
      <c r="AA2500" s="453">
        <v>3443.76</v>
      </c>
      <c r="AB2500" s="453">
        <v>3958.21</v>
      </c>
      <c r="AC2500" s="453">
        <v>3178.87</v>
      </c>
    </row>
    <row r="2501" spans="1:29" x14ac:dyDescent="0.25">
      <c r="A2501" s="452" t="s">
        <v>750</v>
      </c>
      <c r="B2501" s="453">
        <v>2191.0500000000002</v>
      </c>
      <c r="C2501" s="453">
        <v>2096.42</v>
      </c>
      <c r="D2501" s="453">
        <v>2284.77</v>
      </c>
      <c r="E2501" s="454">
        <v>2195.9</v>
      </c>
      <c r="F2501" s="453">
        <v>2637.37</v>
      </c>
      <c r="G2501" s="453">
        <v>2914.29</v>
      </c>
      <c r="H2501" s="453">
        <v>2766.91</v>
      </c>
      <c r="I2501" s="453">
        <v>1528.92</v>
      </c>
      <c r="J2501" s="453">
        <v>843.87</v>
      </c>
      <c r="K2501" s="453">
        <v>428.75</v>
      </c>
      <c r="L2501" s="453">
        <v>446.11</v>
      </c>
      <c r="M2501" s="453">
        <v>275.83999999999997</v>
      </c>
      <c r="N2501" s="453">
        <v>101.06</v>
      </c>
      <c r="O2501" s="453">
        <v>258.99</v>
      </c>
      <c r="P2501" s="453">
        <v>378.54</v>
      </c>
      <c r="Q2501" s="454">
        <v>193.1</v>
      </c>
      <c r="R2501" s="453">
        <v>200.25</v>
      </c>
      <c r="S2501" s="454">
        <v>224.5</v>
      </c>
      <c r="T2501" s="453">
        <v>253.69</v>
      </c>
      <c r="U2501" s="454">
        <v>146.4</v>
      </c>
      <c r="V2501" s="453">
        <v>106.99</v>
      </c>
      <c r="W2501" s="453">
        <v>225.78</v>
      </c>
      <c r="X2501" s="454">
        <v>278.39999999999998</v>
      </c>
      <c r="Y2501" s="453">
        <v>431.71</v>
      </c>
      <c r="Z2501" s="453">
        <v>307.02</v>
      </c>
      <c r="AA2501" s="453">
        <v>300.08</v>
      </c>
      <c r="AB2501" s="453">
        <v>658.64</v>
      </c>
      <c r="AC2501" s="453">
        <v>167.66</v>
      </c>
    </row>
    <row r="2502" spans="1:29" x14ac:dyDescent="0.25">
      <c r="A2502" s="452" t="s">
        <v>752</v>
      </c>
      <c r="B2502" s="455">
        <v>0</v>
      </c>
      <c r="C2502" s="455">
        <v>0</v>
      </c>
      <c r="D2502" s="455">
        <v>0</v>
      </c>
      <c r="E2502" s="455">
        <v>0</v>
      </c>
      <c r="F2502" s="455">
        <v>0</v>
      </c>
      <c r="G2502" s="455">
        <v>0</v>
      </c>
      <c r="H2502" s="455">
        <v>0</v>
      </c>
      <c r="I2502" s="455">
        <v>0</v>
      </c>
      <c r="J2502" s="455">
        <v>0</v>
      </c>
      <c r="K2502" s="455">
        <v>0</v>
      </c>
      <c r="L2502" s="455">
        <v>0</v>
      </c>
      <c r="M2502" s="455">
        <v>0</v>
      </c>
      <c r="N2502" s="455">
        <v>0</v>
      </c>
      <c r="O2502" s="455">
        <v>0</v>
      </c>
      <c r="P2502" s="455">
        <v>0</v>
      </c>
      <c r="Q2502" s="455">
        <v>0</v>
      </c>
      <c r="R2502" s="455">
        <v>0</v>
      </c>
      <c r="S2502" s="455">
        <v>0</v>
      </c>
      <c r="T2502" s="453">
        <v>0.02</v>
      </c>
      <c r="U2502" s="453">
        <v>0.06</v>
      </c>
      <c r="V2502" s="453">
        <v>0.06</v>
      </c>
      <c r="W2502" s="453">
        <v>0.06</v>
      </c>
      <c r="X2502" s="453">
        <v>0.05</v>
      </c>
      <c r="Y2502" s="453">
        <v>0.04</v>
      </c>
      <c r="Z2502" s="453">
        <v>0.03</v>
      </c>
      <c r="AA2502" s="453">
        <v>0.03</v>
      </c>
      <c r="AB2502" s="453">
        <v>0.02</v>
      </c>
      <c r="AC2502" s="453">
        <v>0.02</v>
      </c>
    </row>
    <row r="2503" spans="1:29" x14ac:dyDescent="0.25">
      <c r="A2503" s="452" t="s">
        <v>753</v>
      </c>
      <c r="B2503" s="455">
        <v>0</v>
      </c>
      <c r="C2503" s="455">
        <v>0</v>
      </c>
      <c r="D2503" s="455">
        <v>0</v>
      </c>
      <c r="E2503" s="455">
        <v>0</v>
      </c>
      <c r="F2503" s="455">
        <v>0</v>
      </c>
      <c r="G2503" s="453">
        <v>0.01</v>
      </c>
      <c r="H2503" s="453">
        <v>0.68</v>
      </c>
      <c r="I2503" s="453">
        <v>1.73</v>
      </c>
      <c r="J2503" s="453">
        <v>1.66</v>
      </c>
      <c r="K2503" s="454">
        <v>1.1000000000000001</v>
      </c>
      <c r="L2503" s="453">
        <v>4.6900000000000004</v>
      </c>
      <c r="M2503" s="453">
        <v>9.75</v>
      </c>
      <c r="N2503" s="453">
        <v>16.39</v>
      </c>
      <c r="O2503" s="453">
        <v>8.5500000000000007</v>
      </c>
      <c r="P2503" s="453">
        <v>12.81</v>
      </c>
      <c r="Q2503" s="453">
        <v>14.89</v>
      </c>
      <c r="R2503" s="453">
        <v>31.09</v>
      </c>
      <c r="S2503" s="455">
        <v>29</v>
      </c>
      <c r="T2503" s="453">
        <v>39.76</v>
      </c>
      <c r="U2503" s="453">
        <v>45.44</v>
      </c>
      <c r="V2503" s="453">
        <v>48.04</v>
      </c>
      <c r="W2503" s="453">
        <v>8.24</v>
      </c>
      <c r="X2503" s="453">
        <v>6.19</v>
      </c>
      <c r="Y2503" s="453">
        <v>4.08</v>
      </c>
      <c r="Z2503" s="453">
        <v>3.02</v>
      </c>
      <c r="AA2503" s="453">
        <v>1.93</v>
      </c>
      <c r="AB2503" s="453">
        <v>1.44</v>
      </c>
      <c r="AC2503" s="453">
        <v>1.37</v>
      </c>
    </row>
    <row r="2504" spans="1:29" x14ac:dyDescent="0.25">
      <c r="A2504" s="452" t="s">
        <v>7</v>
      </c>
      <c r="B2504" s="455">
        <v>0</v>
      </c>
      <c r="C2504" s="455">
        <v>0</v>
      </c>
      <c r="D2504" s="455">
        <v>0</v>
      </c>
      <c r="E2504" s="455">
        <v>0</v>
      </c>
      <c r="F2504" s="453">
        <v>7.0000000000000007E-2</v>
      </c>
      <c r="G2504" s="453">
        <v>0.63</v>
      </c>
      <c r="H2504" s="453">
        <v>2.09</v>
      </c>
      <c r="I2504" s="454">
        <v>5.2</v>
      </c>
      <c r="J2504" s="453">
        <v>11.47</v>
      </c>
      <c r="K2504" s="453">
        <v>15.74</v>
      </c>
      <c r="L2504" s="453">
        <v>22.57</v>
      </c>
      <c r="M2504" s="453">
        <v>27.91</v>
      </c>
      <c r="N2504" s="453">
        <v>28.01</v>
      </c>
      <c r="O2504" s="453">
        <v>24.59</v>
      </c>
      <c r="P2504" s="453">
        <v>20.53</v>
      </c>
      <c r="Q2504" s="453">
        <v>18.77</v>
      </c>
      <c r="R2504" s="453">
        <v>21.15</v>
      </c>
      <c r="S2504" s="453">
        <v>21.19</v>
      </c>
      <c r="T2504" s="453">
        <v>18.440000000000001</v>
      </c>
      <c r="U2504" s="453">
        <v>19.55</v>
      </c>
      <c r="V2504" s="453">
        <v>17.059999999999999</v>
      </c>
      <c r="W2504" s="453">
        <v>11.95</v>
      </c>
      <c r="X2504" s="453">
        <v>3.39</v>
      </c>
      <c r="Y2504" s="454">
        <v>3.7</v>
      </c>
      <c r="Z2504" s="453">
        <v>2.66</v>
      </c>
      <c r="AA2504" s="453">
        <v>0.02</v>
      </c>
      <c r="AB2504" s="453">
        <v>0.01</v>
      </c>
      <c r="AC2504" s="453">
        <v>1.0900000000000001</v>
      </c>
    </row>
    <row r="2505" spans="1:29" x14ac:dyDescent="0.25">
      <c r="A2505" s="452" t="s">
        <v>754</v>
      </c>
      <c r="B2505" s="453">
        <v>2897.21</v>
      </c>
      <c r="C2505" s="453">
        <v>2480.56</v>
      </c>
      <c r="D2505" s="453">
        <v>2223.19</v>
      </c>
      <c r="E2505" s="453">
        <v>2062.33</v>
      </c>
      <c r="F2505" s="453">
        <v>1725.65</v>
      </c>
      <c r="G2505" s="453">
        <v>1833.83</v>
      </c>
      <c r="H2505" s="453">
        <v>1764.24</v>
      </c>
      <c r="I2505" s="453">
        <v>1334.79</v>
      </c>
      <c r="J2505" s="453">
        <v>1462.89</v>
      </c>
      <c r="K2505" s="453">
        <v>1129.67</v>
      </c>
      <c r="L2505" s="453">
        <v>546.16999999999996</v>
      </c>
      <c r="M2505" s="453">
        <v>567.65</v>
      </c>
      <c r="N2505" s="454">
        <v>638.5</v>
      </c>
      <c r="O2505" s="453">
        <v>692.29</v>
      </c>
      <c r="P2505" s="453">
        <v>661.02</v>
      </c>
      <c r="Q2505" s="453">
        <v>543.33000000000004</v>
      </c>
      <c r="R2505" s="453">
        <v>374.53</v>
      </c>
      <c r="S2505" s="453">
        <v>365.73</v>
      </c>
      <c r="T2505" s="454">
        <v>395.6</v>
      </c>
      <c r="U2505" s="453">
        <v>282.75</v>
      </c>
      <c r="V2505" s="453">
        <v>206.55</v>
      </c>
      <c r="W2505" s="453">
        <v>127.03</v>
      </c>
      <c r="X2505" s="453">
        <v>105.55</v>
      </c>
      <c r="Y2505" s="453">
        <v>123.16</v>
      </c>
      <c r="Z2505" s="453">
        <v>95.59</v>
      </c>
      <c r="AA2505" s="454">
        <v>105.8</v>
      </c>
      <c r="AB2505" s="453">
        <v>103.21</v>
      </c>
      <c r="AC2505" s="453">
        <v>90.12</v>
      </c>
    </row>
    <row r="2506" spans="1:29" x14ac:dyDescent="0.25">
      <c r="A2506" s="452" t="s">
        <v>755</v>
      </c>
      <c r="B2506" s="455">
        <v>0</v>
      </c>
      <c r="C2506" s="455">
        <v>0</v>
      </c>
      <c r="D2506" s="455">
        <v>0</v>
      </c>
      <c r="E2506" s="455">
        <v>0</v>
      </c>
      <c r="F2506" s="455">
        <v>0</v>
      </c>
      <c r="G2506" s="455">
        <v>0</v>
      </c>
      <c r="H2506" s="455">
        <v>0</v>
      </c>
      <c r="I2506" s="455">
        <v>0</v>
      </c>
      <c r="J2506" s="455">
        <v>0</v>
      </c>
      <c r="K2506" s="455">
        <v>0</v>
      </c>
      <c r="L2506" s="455">
        <v>0</v>
      </c>
      <c r="M2506" s="455">
        <v>0</v>
      </c>
      <c r="N2506" s="455">
        <v>0</v>
      </c>
      <c r="O2506" s="455">
        <v>0</v>
      </c>
      <c r="P2506" s="455">
        <v>0</v>
      </c>
      <c r="Q2506" s="455">
        <v>0</v>
      </c>
      <c r="R2506" s="453">
        <v>0.09</v>
      </c>
      <c r="S2506" s="453">
        <v>0.08</v>
      </c>
      <c r="T2506" s="453">
        <v>0.05</v>
      </c>
      <c r="U2506" s="455">
        <v>0</v>
      </c>
      <c r="V2506" s="455">
        <v>0</v>
      </c>
      <c r="W2506" s="455">
        <v>0</v>
      </c>
      <c r="X2506" s="455">
        <v>0</v>
      </c>
      <c r="Y2506" s="455">
        <v>0</v>
      </c>
      <c r="Z2506" s="455">
        <v>0</v>
      </c>
      <c r="AA2506" s="455">
        <v>0</v>
      </c>
      <c r="AB2506" s="455">
        <v>0</v>
      </c>
      <c r="AC2506" s="455">
        <v>0</v>
      </c>
    </row>
    <row r="2507" spans="1:29" x14ac:dyDescent="0.25">
      <c r="A2507" s="452" t="s">
        <v>756</v>
      </c>
      <c r="B2507" s="453">
        <v>0.12</v>
      </c>
      <c r="C2507" s="453">
        <v>9.8699999999999992</v>
      </c>
      <c r="D2507" s="453">
        <v>19.62</v>
      </c>
      <c r="E2507" s="453">
        <v>39.11</v>
      </c>
      <c r="F2507" s="453">
        <v>58.61</v>
      </c>
      <c r="G2507" s="453">
        <v>97.61</v>
      </c>
      <c r="H2507" s="453">
        <v>133.29</v>
      </c>
      <c r="I2507" s="453">
        <v>169.01</v>
      </c>
      <c r="J2507" s="453">
        <v>79.22</v>
      </c>
      <c r="K2507" s="453">
        <v>254.82</v>
      </c>
      <c r="L2507" s="453">
        <v>397.76</v>
      </c>
      <c r="M2507" s="453">
        <v>379.51</v>
      </c>
      <c r="N2507" s="453">
        <v>267.89</v>
      </c>
      <c r="O2507" s="453">
        <v>285.95</v>
      </c>
      <c r="P2507" s="453">
        <v>234.81</v>
      </c>
      <c r="Q2507" s="453">
        <v>216.39</v>
      </c>
      <c r="R2507" s="453">
        <v>190.96</v>
      </c>
      <c r="S2507" s="454">
        <v>168.1</v>
      </c>
      <c r="T2507" s="453">
        <v>136.13999999999999</v>
      </c>
      <c r="U2507" s="453">
        <v>83.63</v>
      </c>
      <c r="V2507" s="453">
        <v>46.58</v>
      </c>
      <c r="W2507" s="453">
        <v>15.88</v>
      </c>
      <c r="X2507" s="453">
        <v>9.56</v>
      </c>
      <c r="Y2507" s="453">
        <v>8.32</v>
      </c>
      <c r="Z2507" s="453">
        <v>3.56</v>
      </c>
      <c r="AA2507" s="454">
        <v>20.5</v>
      </c>
      <c r="AB2507" s="453">
        <v>37.36</v>
      </c>
      <c r="AC2507" s="454">
        <v>47.2</v>
      </c>
    </row>
    <row r="2508" spans="1:29" x14ac:dyDescent="0.25">
      <c r="A2508" s="452" t="s">
        <v>757</v>
      </c>
      <c r="B2508" s="453">
        <v>190.26</v>
      </c>
      <c r="C2508" s="453">
        <v>191.19</v>
      </c>
      <c r="D2508" s="453">
        <v>187.74</v>
      </c>
      <c r="E2508" s="453">
        <v>112.94</v>
      </c>
      <c r="F2508" s="453">
        <v>70.31</v>
      </c>
      <c r="G2508" s="453">
        <v>62.85</v>
      </c>
      <c r="H2508" s="453">
        <v>53.73</v>
      </c>
      <c r="I2508" s="453">
        <v>125.64</v>
      </c>
      <c r="J2508" s="453">
        <v>155.47999999999999</v>
      </c>
      <c r="K2508" s="453">
        <v>105.31</v>
      </c>
      <c r="L2508" s="453">
        <v>122.26</v>
      </c>
      <c r="M2508" s="454">
        <v>84.1</v>
      </c>
      <c r="N2508" s="453">
        <v>88.29</v>
      </c>
      <c r="O2508" s="453">
        <v>89.28</v>
      </c>
      <c r="P2508" s="453">
        <v>87.86</v>
      </c>
      <c r="Q2508" s="453">
        <v>91.51</v>
      </c>
      <c r="R2508" s="453">
        <v>87.21</v>
      </c>
      <c r="S2508" s="453">
        <v>103.04</v>
      </c>
      <c r="T2508" s="453">
        <v>118.95</v>
      </c>
      <c r="U2508" s="453">
        <v>91.35</v>
      </c>
      <c r="V2508" s="453">
        <v>129.44</v>
      </c>
      <c r="W2508" s="453">
        <v>110.53</v>
      </c>
      <c r="X2508" s="453">
        <v>147.77000000000001</v>
      </c>
      <c r="Y2508" s="453">
        <v>172.56</v>
      </c>
      <c r="Z2508" s="453">
        <v>134.63</v>
      </c>
      <c r="AA2508" s="453">
        <v>119.52</v>
      </c>
      <c r="AB2508" s="453">
        <v>135.16999999999999</v>
      </c>
      <c r="AC2508" s="453">
        <v>125.79</v>
      </c>
    </row>
    <row r="2509" spans="1:29" x14ac:dyDescent="0.25">
      <c r="A2509" s="452" t="s">
        <v>758</v>
      </c>
      <c r="B2509" s="453">
        <v>1164.3800000000001</v>
      </c>
      <c r="C2509" s="453">
        <v>1087.1300000000001</v>
      </c>
      <c r="D2509" s="453">
        <v>1026.32</v>
      </c>
      <c r="E2509" s="453">
        <v>1065.8800000000001</v>
      </c>
      <c r="F2509" s="453">
        <v>1038.45</v>
      </c>
      <c r="G2509" s="453">
        <v>1055.21</v>
      </c>
      <c r="H2509" s="453">
        <v>1001.48</v>
      </c>
      <c r="I2509" s="453">
        <v>1025.01</v>
      </c>
      <c r="J2509" s="454">
        <v>942.6</v>
      </c>
      <c r="K2509" s="454">
        <v>855.8</v>
      </c>
      <c r="L2509" s="453">
        <v>494.73</v>
      </c>
      <c r="M2509" s="454">
        <v>272.89999999999998</v>
      </c>
      <c r="N2509" s="453">
        <v>280.32</v>
      </c>
      <c r="O2509" s="453">
        <v>268.12</v>
      </c>
      <c r="P2509" s="453">
        <v>259.27</v>
      </c>
      <c r="Q2509" s="453">
        <v>210.46</v>
      </c>
      <c r="R2509" s="453">
        <v>196.28</v>
      </c>
      <c r="S2509" s="453">
        <v>185.91</v>
      </c>
      <c r="T2509" s="453">
        <v>179.56</v>
      </c>
      <c r="U2509" s="453">
        <v>120.22</v>
      </c>
      <c r="V2509" s="454">
        <v>105.1</v>
      </c>
      <c r="W2509" s="453">
        <v>89.96</v>
      </c>
      <c r="X2509" s="453">
        <v>54.35</v>
      </c>
      <c r="Y2509" s="453">
        <v>67.150000000000006</v>
      </c>
      <c r="Z2509" s="453">
        <v>63.38</v>
      </c>
      <c r="AA2509" s="453">
        <v>92.85</v>
      </c>
      <c r="AB2509" s="453">
        <v>90.65</v>
      </c>
      <c r="AC2509" s="453">
        <v>127.77</v>
      </c>
    </row>
    <row r="2510" spans="1:29" x14ac:dyDescent="0.25">
      <c r="A2510" s="452" t="s">
        <v>759</v>
      </c>
      <c r="B2510" s="453">
        <v>5202.47</v>
      </c>
      <c r="C2510" s="453">
        <v>4822.54</v>
      </c>
      <c r="D2510" s="453">
        <v>4918.32</v>
      </c>
      <c r="E2510" s="453">
        <v>4844.0600000000004</v>
      </c>
      <c r="F2510" s="453">
        <v>4325.49</v>
      </c>
      <c r="G2510" s="453">
        <v>3064.56</v>
      </c>
      <c r="H2510" s="453">
        <v>2796.25</v>
      </c>
      <c r="I2510" s="453">
        <v>2895.97</v>
      </c>
      <c r="J2510" s="453">
        <v>3391.71</v>
      </c>
      <c r="K2510" s="454">
        <v>4218.3999999999996</v>
      </c>
      <c r="L2510" s="453">
        <v>2997.49</v>
      </c>
      <c r="M2510" s="453">
        <v>2652.97</v>
      </c>
      <c r="N2510" s="453">
        <v>4174.16</v>
      </c>
      <c r="O2510" s="453">
        <v>3850.86</v>
      </c>
      <c r="P2510" s="453">
        <v>2638.86</v>
      </c>
      <c r="Q2510" s="453">
        <v>1760.33</v>
      </c>
      <c r="R2510" s="454">
        <v>1462.4</v>
      </c>
      <c r="S2510" s="453">
        <v>1179.43</v>
      </c>
      <c r="T2510" s="453">
        <v>777.75</v>
      </c>
      <c r="U2510" s="453">
        <v>558.80999999999995</v>
      </c>
      <c r="V2510" s="453">
        <v>617.37</v>
      </c>
      <c r="W2510" s="453">
        <v>774.04</v>
      </c>
      <c r="X2510" s="453">
        <v>790.35</v>
      </c>
      <c r="Y2510" s="454">
        <v>670.5</v>
      </c>
      <c r="Z2510" s="453">
        <v>615.88</v>
      </c>
      <c r="AA2510" s="453">
        <v>536.57000000000005</v>
      </c>
      <c r="AB2510" s="453">
        <v>666.01</v>
      </c>
      <c r="AC2510" s="453">
        <v>707.68</v>
      </c>
    </row>
    <row r="2511" spans="1:29" x14ac:dyDescent="0.25">
      <c r="A2511" s="452" t="s">
        <v>760</v>
      </c>
      <c r="B2511" s="453">
        <v>1240.24</v>
      </c>
      <c r="C2511" s="453">
        <v>850.75</v>
      </c>
      <c r="D2511" s="455">
        <v>0</v>
      </c>
      <c r="E2511" s="455">
        <v>0</v>
      </c>
      <c r="F2511" s="455">
        <v>0</v>
      </c>
      <c r="G2511" s="455">
        <v>0</v>
      </c>
      <c r="H2511" s="455">
        <v>0</v>
      </c>
      <c r="I2511" s="455">
        <v>0</v>
      </c>
      <c r="J2511" s="455">
        <v>0</v>
      </c>
      <c r="K2511" s="455">
        <v>0</v>
      </c>
      <c r="L2511" s="455">
        <v>0</v>
      </c>
      <c r="M2511" s="455">
        <v>0</v>
      </c>
      <c r="N2511" s="455">
        <v>0</v>
      </c>
      <c r="O2511" s="455">
        <v>0</v>
      </c>
      <c r="P2511" s="455">
        <v>0</v>
      </c>
      <c r="Q2511" s="455">
        <v>0</v>
      </c>
      <c r="R2511" s="455">
        <v>0</v>
      </c>
      <c r="S2511" s="455">
        <v>0</v>
      </c>
      <c r="T2511" s="455">
        <v>0</v>
      </c>
      <c r="U2511" s="453">
        <v>0.26</v>
      </c>
      <c r="V2511" s="453">
        <v>0.03</v>
      </c>
      <c r="W2511" s="453">
        <v>0.02</v>
      </c>
      <c r="X2511" s="453">
        <v>0.03</v>
      </c>
      <c r="Y2511" s="455">
        <v>0</v>
      </c>
      <c r="Z2511" s="455">
        <v>0</v>
      </c>
      <c r="AA2511" s="455">
        <v>0</v>
      </c>
      <c r="AB2511" s="455">
        <v>0</v>
      </c>
      <c r="AC2511" s="455">
        <v>0</v>
      </c>
    </row>
    <row r="2512" spans="1:29" x14ac:dyDescent="0.25">
      <c r="A2512" s="452" t="s">
        <v>761</v>
      </c>
      <c r="B2512" s="453">
        <v>2906.86</v>
      </c>
      <c r="C2512" s="453">
        <v>2509.91</v>
      </c>
      <c r="D2512" s="453">
        <v>1818.77</v>
      </c>
      <c r="E2512" s="453">
        <v>1672.06</v>
      </c>
      <c r="F2512" s="454">
        <v>1422.7</v>
      </c>
      <c r="G2512" s="453">
        <v>1492.31</v>
      </c>
      <c r="H2512" s="453">
        <v>1234.58</v>
      </c>
      <c r="I2512" s="453">
        <v>1281.1199999999999</v>
      </c>
      <c r="J2512" s="453">
        <v>1329.37</v>
      </c>
      <c r="K2512" s="454">
        <v>1327.6</v>
      </c>
      <c r="L2512" s="454">
        <v>1488.5</v>
      </c>
      <c r="M2512" s="453">
        <v>1502.53</v>
      </c>
      <c r="N2512" s="453">
        <v>1491.23</v>
      </c>
      <c r="O2512" s="453">
        <v>1882.18</v>
      </c>
      <c r="P2512" s="453">
        <v>1950.88</v>
      </c>
      <c r="Q2512" s="453">
        <v>1939.95</v>
      </c>
      <c r="R2512" s="453">
        <v>1935.14</v>
      </c>
      <c r="S2512" s="454">
        <v>1886.2</v>
      </c>
      <c r="T2512" s="453">
        <v>1712.39</v>
      </c>
      <c r="U2512" s="453">
        <v>1215.3599999999999</v>
      </c>
      <c r="V2512" s="453">
        <v>1520.39</v>
      </c>
      <c r="W2512" s="453">
        <v>1661.28</v>
      </c>
      <c r="X2512" s="453">
        <v>1499.21</v>
      </c>
      <c r="Y2512" s="453">
        <v>1705.41</v>
      </c>
      <c r="Z2512" s="453">
        <v>1564.34</v>
      </c>
      <c r="AA2512" s="453">
        <v>1688.33</v>
      </c>
      <c r="AB2512" s="453">
        <v>1613.73</v>
      </c>
      <c r="AC2512" s="453">
        <v>1313.68</v>
      </c>
    </row>
    <row r="2513" spans="1:29" x14ac:dyDescent="0.25">
      <c r="A2513" s="452" t="s">
        <v>762</v>
      </c>
      <c r="B2513" s="455">
        <v>0</v>
      </c>
      <c r="C2513" s="455">
        <v>0</v>
      </c>
      <c r="D2513" s="455">
        <v>0</v>
      </c>
      <c r="E2513" s="455">
        <v>0</v>
      </c>
      <c r="F2513" s="455">
        <v>0</v>
      </c>
      <c r="G2513" s="455">
        <v>0</v>
      </c>
      <c r="H2513" s="455">
        <v>0</v>
      </c>
      <c r="I2513" s="455">
        <v>0</v>
      </c>
      <c r="J2513" s="455">
        <v>0</v>
      </c>
      <c r="K2513" s="455">
        <v>0</v>
      </c>
      <c r="L2513" s="455">
        <v>0</v>
      </c>
      <c r="M2513" s="455">
        <v>0</v>
      </c>
      <c r="N2513" s="455">
        <v>0</v>
      </c>
      <c r="O2513" s="455">
        <v>0</v>
      </c>
      <c r="P2513" s="455">
        <v>0</v>
      </c>
      <c r="Q2513" s="455">
        <v>0</v>
      </c>
      <c r="R2513" s="455">
        <v>0</v>
      </c>
      <c r="S2513" s="455">
        <v>0</v>
      </c>
      <c r="T2513" s="455">
        <v>0</v>
      </c>
      <c r="U2513" s="455">
        <v>0</v>
      </c>
      <c r="V2513" s="455">
        <v>0</v>
      </c>
      <c r="W2513" s="455">
        <v>0</v>
      </c>
      <c r="X2513" s="455">
        <v>0</v>
      </c>
      <c r="Y2513" s="455">
        <v>0</v>
      </c>
      <c r="Z2513" s="455">
        <v>0</v>
      </c>
      <c r="AA2513" s="455">
        <v>0</v>
      </c>
      <c r="AB2513" s="455">
        <v>0</v>
      </c>
      <c r="AC2513" s="455">
        <v>0</v>
      </c>
    </row>
    <row r="2514" spans="1:29" x14ac:dyDescent="0.25">
      <c r="A2514" s="452" t="s">
        <v>763</v>
      </c>
      <c r="B2514" s="455">
        <v>0</v>
      </c>
      <c r="C2514" s="455">
        <v>0</v>
      </c>
      <c r="D2514" s="455">
        <v>0</v>
      </c>
      <c r="E2514" s="455">
        <v>0</v>
      </c>
      <c r="F2514" s="455">
        <v>0</v>
      </c>
      <c r="G2514" s="455">
        <v>0</v>
      </c>
      <c r="H2514" s="455">
        <v>0</v>
      </c>
      <c r="I2514" s="455">
        <v>0</v>
      </c>
      <c r="J2514" s="455">
        <v>0</v>
      </c>
      <c r="K2514" s="455">
        <v>0</v>
      </c>
      <c r="L2514" s="455">
        <v>0</v>
      </c>
      <c r="M2514" s="455">
        <v>0</v>
      </c>
      <c r="N2514" s="455">
        <v>0</v>
      </c>
      <c r="O2514" s="455">
        <v>0</v>
      </c>
      <c r="P2514" s="455">
        <v>0</v>
      </c>
      <c r="Q2514" s="455">
        <v>0</v>
      </c>
      <c r="R2514" s="455">
        <v>0</v>
      </c>
      <c r="S2514" s="455">
        <v>0</v>
      </c>
      <c r="T2514" s="455">
        <v>0</v>
      </c>
      <c r="U2514" s="455">
        <v>0</v>
      </c>
      <c r="V2514" s="455">
        <v>0</v>
      </c>
      <c r="W2514" s="455">
        <v>0</v>
      </c>
      <c r="X2514" s="455">
        <v>0</v>
      </c>
      <c r="Y2514" s="455">
        <v>0</v>
      </c>
      <c r="Z2514" s="455">
        <v>0</v>
      </c>
      <c r="AA2514" s="455">
        <v>0</v>
      </c>
      <c r="AB2514" s="455">
        <v>0</v>
      </c>
      <c r="AC2514" s="455">
        <v>0</v>
      </c>
    </row>
    <row r="2515" spans="1:29" x14ac:dyDescent="0.25">
      <c r="A2515" s="452" t="s">
        <v>764</v>
      </c>
      <c r="B2515" s="455">
        <v>0</v>
      </c>
      <c r="C2515" s="455">
        <v>0</v>
      </c>
      <c r="D2515" s="455">
        <v>0</v>
      </c>
      <c r="E2515" s="455">
        <v>0</v>
      </c>
      <c r="F2515" s="455">
        <v>0</v>
      </c>
      <c r="G2515" s="455">
        <v>0</v>
      </c>
      <c r="H2515" s="455">
        <v>0</v>
      </c>
      <c r="I2515" s="455">
        <v>0</v>
      </c>
      <c r="J2515" s="455">
        <v>0</v>
      </c>
      <c r="K2515" s="455">
        <v>0</v>
      </c>
      <c r="L2515" s="455">
        <v>0</v>
      </c>
      <c r="M2515" s="455">
        <v>0</v>
      </c>
      <c r="N2515" s="455">
        <v>0</v>
      </c>
      <c r="O2515" s="455">
        <v>0</v>
      </c>
      <c r="P2515" s="455">
        <v>0</v>
      </c>
      <c r="Q2515" s="455">
        <v>0</v>
      </c>
      <c r="R2515" s="455">
        <v>0</v>
      </c>
      <c r="S2515" s="455">
        <v>0</v>
      </c>
      <c r="T2515" s="455">
        <v>0</v>
      </c>
      <c r="U2515" s="455">
        <v>0</v>
      </c>
      <c r="V2515" s="455">
        <v>0</v>
      </c>
      <c r="W2515" s="455">
        <v>0</v>
      </c>
      <c r="X2515" s="455">
        <v>0</v>
      </c>
      <c r="Y2515" s="455">
        <v>0</v>
      </c>
      <c r="Z2515" s="455">
        <v>0</v>
      </c>
      <c r="AA2515" s="455">
        <v>0</v>
      </c>
      <c r="AB2515" s="455">
        <v>0</v>
      </c>
      <c r="AC2515" s="455">
        <v>0</v>
      </c>
    </row>
    <row r="2516" spans="1:29" x14ac:dyDescent="0.25">
      <c r="A2516" s="452" t="s">
        <v>765</v>
      </c>
      <c r="B2516" s="455">
        <v>0</v>
      </c>
      <c r="C2516" s="455">
        <v>0</v>
      </c>
      <c r="D2516" s="455">
        <v>0</v>
      </c>
      <c r="E2516" s="455">
        <v>0</v>
      </c>
      <c r="F2516" s="455">
        <v>0</v>
      </c>
      <c r="G2516" s="455">
        <v>0</v>
      </c>
      <c r="H2516" s="455">
        <v>0</v>
      </c>
      <c r="I2516" s="455">
        <v>0</v>
      </c>
      <c r="J2516" s="455">
        <v>0</v>
      </c>
      <c r="K2516" s="455">
        <v>0</v>
      </c>
      <c r="L2516" s="455">
        <v>0</v>
      </c>
      <c r="M2516" s="455">
        <v>0</v>
      </c>
      <c r="N2516" s="455">
        <v>0</v>
      </c>
      <c r="O2516" s="455">
        <v>0</v>
      </c>
      <c r="P2516" s="455">
        <v>0</v>
      </c>
      <c r="Q2516" s="455">
        <v>0</v>
      </c>
      <c r="R2516" s="455">
        <v>0</v>
      </c>
      <c r="S2516" s="455">
        <v>0</v>
      </c>
      <c r="T2516" s="455">
        <v>0</v>
      </c>
      <c r="U2516" s="455">
        <v>0</v>
      </c>
      <c r="V2516" s="455">
        <v>0</v>
      </c>
      <c r="W2516" s="455">
        <v>0</v>
      </c>
      <c r="X2516" s="455">
        <v>0</v>
      </c>
      <c r="Y2516" s="455">
        <v>0</v>
      </c>
      <c r="Z2516" s="455">
        <v>0</v>
      </c>
      <c r="AA2516" s="455">
        <v>0</v>
      </c>
      <c r="AB2516" s="455">
        <v>0</v>
      </c>
      <c r="AC2516" s="455">
        <v>0</v>
      </c>
    </row>
    <row r="2517" spans="1:29" x14ac:dyDescent="0.25">
      <c r="A2517" s="452" t="s">
        <v>766</v>
      </c>
      <c r="B2517" s="453">
        <v>375.72</v>
      </c>
      <c r="C2517" s="454">
        <v>323.60000000000002</v>
      </c>
      <c r="D2517" s="453">
        <v>180.04</v>
      </c>
      <c r="E2517" s="453">
        <v>194.59</v>
      </c>
      <c r="F2517" s="453">
        <v>212.19</v>
      </c>
      <c r="G2517" s="453">
        <v>222.72</v>
      </c>
      <c r="H2517" s="453">
        <v>212.81</v>
      </c>
      <c r="I2517" s="453">
        <v>212.28</v>
      </c>
      <c r="J2517" s="453">
        <v>263.73</v>
      </c>
      <c r="K2517" s="453">
        <v>287.02999999999997</v>
      </c>
      <c r="L2517" s="453">
        <v>283.11</v>
      </c>
      <c r="M2517" s="453">
        <v>266.85000000000002</v>
      </c>
      <c r="N2517" s="453">
        <v>271.91000000000003</v>
      </c>
      <c r="O2517" s="453">
        <v>254.41</v>
      </c>
      <c r="P2517" s="453">
        <v>269.43</v>
      </c>
      <c r="Q2517" s="453">
        <v>280.52</v>
      </c>
      <c r="R2517" s="453">
        <v>3.18</v>
      </c>
      <c r="S2517" s="453">
        <v>4.54</v>
      </c>
      <c r="T2517" s="454">
        <v>4.8</v>
      </c>
      <c r="U2517" s="454">
        <v>3.7</v>
      </c>
      <c r="V2517" s="453">
        <v>1.52</v>
      </c>
      <c r="W2517" s="453">
        <v>2.16</v>
      </c>
      <c r="X2517" s="453">
        <v>1.72</v>
      </c>
      <c r="Y2517" s="453">
        <v>1.69</v>
      </c>
      <c r="Z2517" s="454">
        <v>1.3</v>
      </c>
      <c r="AA2517" s="453">
        <v>1.05</v>
      </c>
      <c r="AB2517" s="453">
        <v>0.66</v>
      </c>
      <c r="AC2517" s="453">
        <v>1.06</v>
      </c>
    </row>
    <row r="2518" spans="1:29" x14ac:dyDescent="0.25">
      <c r="A2518" s="452" t="s">
        <v>767</v>
      </c>
      <c r="B2518" s="455">
        <v>0</v>
      </c>
      <c r="C2518" s="455">
        <v>0</v>
      </c>
      <c r="D2518" s="455">
        <v>0</v>
      </c>
      <c r="E2518" s="455">
        <v>0</v>
      </c>
      <c r="F2518" s="455">
        <v>0</v>
      </c>
      <c r="G2518" s="455">
        <v>0</v>
      </c>
      <c r="H2518" s="455">
        <v>0</v>
      </c>
      <c r="I2518" s="455">
        <v>0</v>
      </c>
      <c r="J2518" s="455">
        <v>0</v>
      </c>
      <c r="K2518" s="455">
        <v>0</v>
      </c>
      <c r="L2518" s="455">
        <v>0</v>
      </c>
      <c r="M2518" s="455">
        <v>0</v>
      </c>
      <c r="N2518" s="455">
        <v>0</v>
      </c>
      <c r="O2518" s="455">
        <v>0</v>
      </c>
      <c r="P2518" s="455">
        <v>0</v>
      </c>
      <c r="Q2518" s="455">
        <v>0</v>
      </c>
      <c r="R2518" s="455">
        <v>0</v>
      </c>
      <c r="S2518" s="455">
        <v>0</v>
      </c>
      <c r="T2518" s="455">
        <v>0</v>
      </c>
      <c r="U2518" s="455">
        <v>0</v>
      </c>
      <c r="V2518" s="455">
        <v>0</v>
      </c>
      <c r="W2518" s="455">
        <v>0</v>
      </c>
      <c r="X2518" s="455">
        <v>0</v>
      </c>
      <c r="Y2518" s="455">
        <v>0</v>
      </c>
      <c r="Z2518" s="455">
        <v>0</v>
      </c>
      <c r="AA2518" s="455">
        <v>0</v>
      </c>
      <c r="AB2518" s="455">
        <v>0</v>
      </c>
      <c r="AC2518" s="455">
        <v>0</v>
      </c>
    </row>
    <row r="2519" spans="1:29" x14ac:dyDescent="0.25">
      <c r="A2519" s="452" t="s">
        <v>768</v>
      </c>
      <c r="B2519" s="453">
        <v>2662.85</v>
      </c>
      <c r="C2519" s="453">
        <v>2639.59</v>
      </c>
      <c r="D2519" s="453">
        <v>2402.66</v>
      </c>
      <c r="E2519" s="453">
        <v>2432.35</v>
      </c>
      <c r="F2519" s="453">
        <v>2340.79</v>
      </c>
      <c r="G2519" s="453">
        <v>2279.92</v>
      </c>
      <c r="H2519" s="453">
        <v>2535.61</v>
      </c>
      <c r="I2519" s="453">
        <v>2764.94</v>
      </c>
      <c r="J2519" s="453">
        <v>2174.66</v>
      </c>
      <c r="K2519" s="453">
        <v>1766.14</v>
      </c>
      <c r="L2519" s="453">
        <v>1902.81</v>
      </c>
      <c r="M2519" s="453">
        <v>1791.82</v>
      </c>
      <c r="N2519" s="453">
        <v>2613.0100000000002</v>
      </c>
      <c r="O2519" s="453">
        <v>764.44</v>
      </c>
      <c r="P2519" s="453">
        <v>370.48</v>
      </c>
      <c r="Q2519" s="453">
        <v>365.99</v>
      </c>
      <c r="R2519" s="453">
        <v>351.24</v>
      </c>
      <c r="S2519" s="453">
        <v>426.89</v>
      </c>
      <c r="T2519" s="453">
        <v>328.27</v>
      </c>
      <c r="U2519" s="453">
        <v>308.38</v>
      </c>
      <c r="V2519" s="453">
        <v>313.77</v>
      </c>
      <c r="W2519" s="454">
        <v>275.2</v>
      </c>
      <c r="X2519" s="453">
        <v>188.45</v>
      </c>
      <c r="Y2519" s="453">
        <v>143.76</v>
      </c>
      <c r="Z2519" s="453">
        <v>93.21</v>
      </c>
      <c r="AA2519" s="453">
        <v>104.22</v>
      </c>
      <c r="AB2519" s="453">
        <v>151.81</v>
      </c>
      <c r="AC2519" s="453">
        <v>77.03</v>
      </c>
    </row>
    <row r="2520" spans="1:29" x14ac:dyDescent="0.25">
      <c r="A2520" s="452" t="s">
        <v>769</v>
      </c>
      <c r="B2520" s="453">
        <v>1182.79</v>
      </c>
      <c r="C2520" s="453">
        <v>1192.6199999999999</v>
      </c>
      <c r="D2520" s="453">
        <v>510.47</v>
      </c>
      <c r="E2520" s="453">
        <v>63.52</v>
      </c>
      <c r="F2520" s="453">
        <v>70.959999999999994</v>
      </c>
      <c r="G2520" s="453">
        <v>83.35</v>
      </c>
      <c r="H2520" s="453">
        <v>80.25</v>
      </c>
      <c r="I2520" s="453">
        <v>117.47</v>
      </c>
      <c r="J2520" s="453">
        <v>55.53</v>
      </c>
      <c r="K2520" s="453">
        <v>79.180000000000007</v>
      </c>
      <c r="L2520" s="453">
        <v>87.87</v>
      </c>
      <c r="M2520" s="453">
        <v>116.34</v>
      </c>
      <c r="N2520" s="453">
        <v>101.97</v>
      </c>
      <c r="O2520" s="453">
        <v>126.38</v>
      </c>
      <c r="P2520" s="453">
        <v>157.57</v>
      </c>
      <c r="Q2520" s="453">
        <v>163.29</v>
      </c>
      <c r="R2520" s="453">
        <v>172.39</v>
      </c>
      <c r="S2520" s="453">
        <v>230.33</v>
      </c>
      <c r="T2520" s="453">
        <v>208.19</v>
      </c>
      <c r="U2520" s="453">
        <v>36.020000000000003</v>
      </c>
      <c r="V2520" s="453">
        <v>78.05</v>
      </c>
      <c r="W2520" s="453">
        <v>73.510000000000005</v>
      </c>
      <c r="X2520" s="453">
        <v>50.72</v>
      </c>
      <c r="Y2520" s="453">
        <v>49.23</v>
      </c>
      <c r="Z2520" s="453">
        <v>53.03</v>
      </c>
      <c r="AA2520" s="453">
        <v>49.55</v>
      </c>
      <c r="AB2520" s="453">
        <v>50.39</v>
      </c>
      <c r="AC2520" s="453">
        <v>44.09</v>
      </c>
    </row>
    <row r="2521" spans="1:29" x14ac:dyDescent="0.25">
      <c r="A2521" s="452" t="s">
        <v>770</v>
      </c>
      <c r="B2521" s="453">
        <v>141.87</v>
      </c>
      <c r="C2521" s="453">
        <v>141.31</v>
      </c>
      <c r="D2521" s="453">
        <v>134.63</v>
      </c>
      <c r="E2521" s="453">
        <v>144.86000000000001</v>
      </c>
      <c r="F2521" s="453">
        <v>152.78</v>
      </c>
      <c r="G2521" s="453">
        <v>171.97</v>
      </c>
      <c r="H2521" s="453">
        <v>161.07</v>
      </c>
      <c r="I2521" s="453">
        <v>173.36</v>
      </c>
      <c r="J2521" s="453">
        <v>174.86</v>
      </c>
      <c r="K2521" s="453">
        <v>168.71</v>
      </c>
      <c r="L2521" s="453">
        <v>176.68</v>
      </c>
      <c r="M2521" s="453">
        <v>197.34</v>
      </c>
      <c r="N2521" s="453">
        <v>207.33</v>
      </c>
      <c r="O2521" s="453">
        <v>201.08</v>
      </c>
      <c r="P2521" s="453">
        <v>205.07</v>
      </c>
      <c r="Q2521" s="453">
        <v>187.41</v>
      </c>
      <c r="R2521" s="453">
        <v>193.58</v>
      </c>
      <c r="S2521" s="453">
        <v>184.63</v>
      </c>
      <c r="T2521" s="453">
        <v>163.12</v>
      </c>
      <c r="U2521" s="453">
        <v>17.97</v>
      </c>
      <c r="V2521" s="453">
        <v>17.07</v>
      </c>
      <c r="W2521" s="453">
        <v>16.22</v>
      </c>
      <c r="X2521" s="453">
        <v>15.41</v>
      </c>
      <c r="Y2521" s="453">
        <v>14.64</v>
      </c>
      <c r="Z2521" s="454">
        <v>13.9</v>
      </c>
      <c r="AA2521" s="453">
        <v>13.21</v>
      </c>
      <c r="AB2521" s="453">
        <v>12.55</v>
      </c>
      <c r="AC2521" s="453">
        <v>11.92</v>
      </c>
    </row>
    <row r="2522" spans="1:29" x14ac:dyDescent="0.25">
      <c r="A2522" s="452" t="s">
        <v>771</v>
      </c>
      <c r="B2522" s="456" t="s">
        <v>751</v>
      </c>
      <c r="C2522" s="456" t="s">
        <v>751</v>
      </c>
      <c r="D2522" s="456" t="s">
        <v>751</v>
      </c>
      <c r="E2522" s="456" t="s">
        <v>751</v>
      </c>
      <c r="F2522" s="456" t="s">
        <v>751</v>
      </c>
      <c r="G2522" s="456" t="s">
        <v>751</v>
      </c>
      <c r="H2522" s="456" t="s">
        <v>751</v>
      </c>
      <c r="I2522" s="453">
        <v>0.09</v>
      </c>
      <c r="J2522" s="453">
        <v>0.43</v>
      </c>
      <c r="K2522" s="453">
        <v>0.77</v>
      </c>
      <c r="L2522" s="453">
        <v>1.1299999999999999</v>
      </c>
      <c r="M2522" s="453">
        <v>1.51</v>
      </c>
      <c r="N2522" s="453">
        <v>1.91</v>
      </c>
      <c r="O2522" s="453">
        <v>2.34</v>
      </c>
      <c r="P2522" s="454">
        <v>2.8</v>
      </c>
      <c r="Q2522" s="454">
        <v>3.3</v>
      </c>
      <c r="R2522" s="453">
        <v>3.99</v>
      </c>
      <c r="S2522" s="453">
        <v>4.74</v>
      </c>
      <c r="T2522" s="453">
        <v>5.58</v>
      </c>
      <c r="U2522" s="453">
        <v>6.61</v>
      </c>
      <c r="V2522" s="453">
        <v>7.93</v>
      </c>
      <c r="W2522" s="453">
        <v>9.0500000000000007</v>
      </c>
      <c r="X2522" s="453">
        <v>10.18</v>
      </c>
      <c r="Y2522" s="453">
        <v>11.36</v>
      </c>
      <c r="Z2522" s="453">
        <v>12.59</v>
      </c>
      <c r="AA2522" s="453">
        <v>13.89</v>
      </c>
      <c r="AB2522" s="454">
        <v>15.3</v>
      </c>
      <c r="AC2522" s="453">
        <v>16.87</v>
      </c>
    </row>
    <row r="2523" spans="1:29" x14ac:dyDescent="0.25">
      <c r="A2523" s="452" t="s">
        <v>772</v>
      </c>
      <c r="B2523" s="453">
        <v>2808.43</v>
      </c>
      <c r="C2523" s="453">
        <v>2577.81</v>
      </c>
      <c r="D2523" s="453">
        <v>1794.74</v>
      </c>
      <c r="E2523" s="453">
        <v>1870.78</v>
      </c>
      <c r="F2523" s="453">
        <v>1979.03</v>
      </c>
      <c r="G2523" s="453">
        <v>2354.0700000000002</v>
      </c>
      <c r="H2523" s="453">
        <v>2347.88</v>
      </c>
      <c r="I2523" s="453">
        <v>2341.19</v>
      </c>
      <c r="J2523" s="453">
        <v>2285.9899999999998</v>
      </c>
      <c r="K2523" s="453">
        <v>2082.71</v>
      </c>
      <c r="L2523" s="453">
        <v>1674.72</v>
      </c>
      <c r="M2523" s="453">
        <v>1367.16</v>
      </c>
      <c r="N2523" s="453">
        <v>985.46</v>
      </c>
      <c r="O2523" s="453">
        <v>304.54000000000002</v>
      </c>
      <c r="P2523" s="453">
        <v>153.86000000000001</v>
      </c>
      <c r="Q2523" s="453">
        <v>95.28</v>
      </c>
      <c r="R2523" s="453">
        <v>64.06</v>
      </c>
      <c r="S2523" s="453">
        <v>28.18</v>
      </c>
      <c r="T2523" s="453">
        <v>17.87</v>
      </c>
      <c r="U2523" s="453">
        <v>8.16</v>
      </c>
      <c r="V2523" s="453">
        <v>9.1300000000000008</v>
      </c>
      <c r="W2523" s="453">
        <v>12.72</v>
      </c>
      <c r="X2523" s="453">
        <v>7.43</v>
      </c>
      <c r="Y2523" s="453">
        <v>6.15</v>
      </c>
      <c r="Z2523" s="453">
        <v>6.34</v>
      </c>
      <c r="AA2523" s="453">
        <v>6.57</v>
      </c>
      <c r="AB2523" s="453">
        <v>5.44</v>
      </c>
      <c r="AC2523" s="453">
        <v>5.56</v>
      </c>
    </row>
    <row r="2524" spans="1:29" x14ac:dyDescent="0.25">
      <c r="A2524" s="452" t="s">
        <v>773</v>
      </c>
      <c r="B2524" s="453">
        <v>207.59</v>
      </c>
      <c r="C2524" s="454">
        <v>129.4</v>
      </c>
      <c r="D2524" s="453">
        <v>128.18</v>
      </c>
      <c r="E2524" s="453">
        <v>128.25</v>
      </c>
      <c r="F2524" s="453">
        <v>128.18</v>
      </c>
      <c r="G2524" s="453">
        <v>128.13999999999999</v>
      </c>
      <c r="H2524" s="453">
        <v>127.67</v>
      </c>
      <c r="I2524" s="453">
        <v>128.19</v>
      </c>
      <c r="J2524" s="453">
        <v>128.08000000000001</v>
      </c>
      <c r="K2524" s="453">
        <v>128.29</v>
      </c>
      <c r="L2524" s="453">
        <v>129.75</v>
      </c>
      <c r="M2524" s="453">
        <v>129.26</v>
      </c>
      <c r="N2524" s="453">
        <v>135.07</v>
      </c>
      <c r="O2524" s="453">
        <v>139.44</v>
      </c>
      <c r="P2524" s="453">
        <v>140.69</v>
      </c>
      <c r="Q2524" s="453">
        <v>142.13</v>
      </c>
      <c r="R2524" s="453">
        <v>134.26</v>
      </c>
      <c r="S2524" s="453">
        <v>99.68</v>
      </c>
      <c r="T2524" s="453">
        <v>14.74</v>
      </c>
      <c r="U2524" s="453">
        <v>5.24</v>
      </c>
      <c r="V2524" s="453">
        <v>9.64</v>
      </c>
      <c r="W2524" s="453">
        <v>20.16</v>
      </c>
      <c r="X2524" s="453">
        <v>18.11</v>
      </c>
      <c r="Y2524" s="453">
        <v>15.31</v>
      </c>
      <c r="Z2524" s="453">
        <v>15.22</v>
      </c>
      <c r="AA2524" s="453">
        <v>15.74</v>
      </c>
      <c r="AB2524" s="453">
        <v>19.78</v>
      </c>
      <c r="AC2524" s="453">
        <v>17.45</v>
      </c>
    </row>
    <row r="2525" spans="1:29" x14ac:dyDescent="0.25">
      <c r="A2525" s="452" t="s">
        <v>774</v>
      </c>
      <c r="B2525" s="453">
        <v>314.86</v>
      </c>
      <c r="C2525" s="453">
        <v>309.73</v>
      </c>
      <c r="D2525" s="453">
        <v>288.24</v>
      </c>
      <c r="E2525" s="453">
        <v>180.32</v>
      </c>
      <c r="F2525" s="453">
        <v>153.22999999999999</v>
      </c>
      <c r="G2525" s="453">
        <v>132.65</v>
      </c>
      <c r="H2525" s="453">
        <v>40.72</v>
      </c>
      <c r="I2525" s="453">
        <v>40.159999999999997</v>
      </c>
      <c r="J2525" s="454">
        <v>29.1</v>
      </c>
      <c r="K2525" s="453">
        <v>16.27</v>
      </c>
      <c r="L2525" s="453">
        <v>14.91</v>
      </c>
      <c r="M2525" s="453">
        <v>16.02</v>
      </c>
      <c r="N2525" s="453">
        <v>17.18</v>
      </c>
      <c r="O2525" s="453">
        <v>26.45</v>
      </c>
      <c r="P2525" s="453">
        <v>23.63</v>
      </c>
      <c r="Q2525" s="453">
        <v>24.16</v>
      </c>
      <c r="R2525" s="453">
        <v>42.47</v>
      </c>
      <c r="S2525" s="453">
        <v>29.42</v>
      </c>
      <c r="T2525" s="453">
        <v>42.76</v>
      </c>
      <c r="U2525" s="455">
        <v>21</v>
      </c>
      <c r="V2525" s="453">
        <v>25.01</v>
      </c>
      <c r="W2525" s="453">
        <v>20.11</v>
      </c>
      <c r="X2525" s="453">
        <v>25.66</v>
      </c>
      <c r="Y2525" s="453">
        <v>9.81</v>
      </c>
      <c r="Z2525" s="453">
        <v>11.15</v>
      </c>
      <c r="AA2525" s="454">
        <v>8.5</v>
      </c>
      <c r="AB2525" s="453">
        <v>6.49</v>
      </c>
      <c r="AC2525" s="453">
        <v>8.6199999999999992</v>
      </c>
    </row>
    <row r="2526" spans="1:29" x14ac:dyDescent="0.25">
      <c r="A2526" s="452" t="s">
        <v>8</v>
      </c>
      <c r="B2526" s="453">
        <v>0.21</v>
      </c>
      <c r="C2526" s="453">
        <v>0.24</v>
      </c>
      <c r="D2526" s="453">
        <v>0.28000000000000003</v>
      </c>
      <c r="E2526" s="453">
        <v>0.38</v>
      </c>
      <c r="F2526" s="453">
        <v>0.83</v>
      </c>
      <c r="G2526" s="453">
        <v>1.54</v>
      </c>
      <c r="H2526" s="453">
        <v>1.75</v>
      </c>
      <c r="I2526" s="453">
        <v>1.82</v>
      </c>
      <c r="J2526" s="453">
        <v>1.91</v>
      </c>
      <c r="K2526" s="453">
        <v>5.04</v>
      </c>
      <c r="L2526" s="453">
        <v>2.65</v>
      </c>
      <c r="M2526" s="453">
        <v>2.84</v>
      </c>
      <c r="N2526" s="453">
        <v>1.64</v>
      </c>
      <c r="O2526" s="453">
        <v>1.59</v>
      </c>
      <c r="P2526" s="453">
        <v>1.1299999999999999</v>
      </c>
      <c r="Q2526" s="453">
        <v>1.58</v>
      </c>
      <c r="R2526" s="453">
        <v>1.72</v>
      </c>
      <c r="S2526" s="453">
        <v>1.08</v>
      </c>
      <c r="T2526" s="453">
        <v>1.07</v>
      </c>
      <c r="U2526" s="453">
        <v>1.76</v>
      </c>
      <c r="V2526" s="453">
        <v>1.41</v>
      </c>
      <c r="W2526" s="453">
        <v>2.0099999999999998</v>
      </c>
      <c r="X2526" s="453">
        <v>2.4700000000000002</v>
      </c>
      <c r="Y2526" s="453">
        <v>3.57</v>
      </c>
      <c r="Z2526" s="453">
        <v>3.45</v>
      </c>
      <c r="AA2526" s="453">
        <v>3.06</v>
      </c>
      <c r="AB2526" s="453">
        <v>4.4400000000000004</v>
      </c>
      <c r="AC2526" s="453">
        <v>5.84</v>
      </c>
    </row>
    <row r="2527" spans="1:29" x14ac:dyDescent="0.25">
      <c r="A2527" s="452" t="s">
        <v>11</v>
      </c>
      <c r="B2527" s="453">
        <v>568.78</v>
      </c>
      <c r="C2527" s="453">
        <v>573.84</v>
      </c>
      <c r="D2527" s="453">
        <v>389.48</v>
      </c>
      <c r="E2527" s="453">
        <v>453.21</v>
      </c>
      <c r="F2527" s="453">
        <v>485.08</v>
      </c>
      <c r="G2527" s="453">
        <v>532.35</v>
      </c>
      <c r="H2527" s="453">
        <v>469.72</v>
      </c>
      <c r="I2527" s="453">
        <v>433.75</v>
      </c>
      <c r="J2527" s="453">
        <v>420.81</v>
      </c>
      <c r="K2527" s="453">
        <v>454.24</v>
      </c>
      <c r="L2527" s="453">
        <v>375.93</v>
      </c>
      <c r="M2527" s="453">
        <v>368.89</v>
      </c>
      <c r="N2527" s="453">
        <v>407.54</v>
      </c>
      <c r="O2527" s="453">
        <v>404.87</v>
      </c>
      <c r="P2527" s="453">
        <v>401.05</v>
      </c>
      <c r="Q2527" s="453">
        <v>406.31</v>
      </c>
      <c r="R2527" s="453">
        <v>392.16</v>
      </c>
      <c r="S2527" s="453">
        <v>400.11</v>
      </c>
      <c r="T2527" s="453">
        <v>350.24</v>
      </c>
      <c r="U2527" s="453">
        <v>48.68</v>
      </c>
      <c r="V2527" s="453">
        <v>187.79</v>
      </c>
      <c r="W2527" s="453">
        <v>215.08</v>
      </c>
      <c r="X2527" s="453">
        <v>78.680000000000007</v>
      </c>
      <c r="Y2527" s="453">
        <v>51.22</v>
      </c>
      <c r="Z2527" s="453">
        <v>82.02</v>
      </c>
      <c r="AA2527" s="453">
        <v>35.130000000000003</v>
      </c>
      <c r="AB2527" s="453">
        <v>31.18</v>
      </c>
      <c r="AC2527" s="453">
        <v>36.58</v>
      </c>
    </row>
    <row r="2528" spans="1:29" x14ac:dyDescent="0.25">
      <c r="A2528" s="452" t="s">
        <v>775</v>
      </c>
      <c r="B2528" s="453">
        <v>1651.37</v>
      </c>
      <c r="C2528" s="453">
        <v>1384.99</v>
      </c>
      <c r="D2528" s="453">
        <v>690.19</v>
      </c>
      <c r="E2528" s="453">
        <v>602.57000000000005</v>
      </c>
      <c r="F2528" s="453">
        <v>611.24</v>
      </c>
      <c r="G2528" s="453">
        <v>596.77</v>
      </c>
      <c r="H2528" s="453">
        <v>596.19000000000005</v>
      </c>
      <c r="I2528" s="453">
        <v>502.94</v>
      </c>
      <c r="J2528" s="453">
        <v>493.71</v>
      </c>
      <c r="K2528" s="453">
        <v>473.93</v>
      </c>
      <c r="L2528" s="453">
        <v>596.76</v>
      </c>
      <c r="M2528" s="453">
        <v>485.56</v>
      </c>
      <c r="N2528" s="454">
        <v>408.2</v>
      </c>
      <c r="O2528" s="453">
        <v>356.58</v>
      </c>
      <c r="P2528" s="453">
        <v>433.83</v>
      </c>
      <c r="Q2528" s="453">
        <v>385.13</v>
      </c>
      <c r="R2528" s="453">
        <v>387.65</v>
      </c>
      <c r="S2528" s="453">
        <v>287.83</v>
      </c>
      <c r="T2528" s="453">
        <v>266.24</v>
      </c>
      <c r="U2528" s="453">
        <v>197.33</v>
      </c>
      <c r="V2528" s="453">
        <v>287.70999999999998</v>
      </c>
      <c r="W2528" s="454">
        <v>416.9</v>
      </c>
      <c r="X2528" s="453">
        <v>254.99</v>
      </c>
      <c r="Y2528" s="453">
        <v>318.72000000000003</v>
      </c>
      <c r="Z2528" s="453">
        <v>278.31</v>
      </c>
      <c r="AA2528" s="453">
        <v>327.23</v>
      </c>
      <c r="AB2528" s="453">
        <v>353.94</v>
      </c>
      <c r="AC2528" s="453">
        <v>371.47</v>
      </c>
    </row>
    <row r="2529" spans="1:29" x14ac:dyDescent="0.25">
      <c r="A2529" s="452" t="s">
        <v>9</v>
      </c>
      <c r="B2529" s="453">
        <v>494.64</v>
      </c>
      <c r="C2529" s="453">
        <v>410.61</v>
      </c>
      <c r="D2529" s="453">
        <v>183.04</v>
      </c>
      <c r="E2529" s="453">
        <v>88.24</v>
      </c>
      <c r="F2529" s="453">
        <v>52.53</v>
      </c>
      <c r="G2529" s="453">
        <v>69.36</v>
      </c>
      <c r="H2529" s="453">
        <v>29.64</v>
      </c>
      <c r="I2529" s="453">
        <v>97.08</v>
      </c>
      <c r="J2529" s="453">
        <v>212.33</v>
      </c>
      <c r="K2529" s="453">
        <v>204.17</v>
      </c>
      <c r="L2529" s="453">
        <v>149.88999999999999</v>
      </c>
      <c r="M2529" s="453">
        <v>108.05</v>
      </c>
      <c r="N2529" s="453">
        <v>85.51</v>
      </c>
      <c r="O2529" s="453">
        <v>70.47</v>
      </c>
      <c r="P2529" s="453">
        <v>45.48</v>
      </c>
      <c r="Q2529" s="453">
        <v>30.76</v>
      </c>
      <c r="R2529" s="453">
        <v>392.79</v>
      </c>
      <c r="S2529" s="453">
        <v>331.39</v>
      </c>
      <c r="T2529" s="453">
        <v>411.38</v>
      </c>
      <c r="U2529" s="453">
        <v>180.05</v>
      </c>
      <c r="V2529" s="453">
        <v>171.67</v>
      </c>
      <c r="W2529" s="453">
        <v>74.52</v>
      </c>
      <c r="X2529" s="455">
        <v>94</v>
      </c>
      <c r="Y2529" s="453">
        <v>88.16</v>
      </c>
      <c r="Z2529" s="453">
        <v>99.03</v>
      </c>
      <c r="AA2529" s="454">
        <v>103.7</v>
      </c>
      <c r="AB2529" s="453">
        <v>91.86</v>
      </c>
      <c r="AC2529" s="453">
        <v>68.040000000000006</v>
      </c>
    </row>
    <row r="2530" spans="1:29" x14ac:dyDescent="0.25">
      <c r="A2530" s="452" t="s">
        <v>776</v>
      </c>
      <c r="B2530" s="455">
        <v>0</v>
      </c>
      <c r="C2530" s="455">
        <v>0</v>
      </c>
      <c r="D2530" s="455">
        <v>0</v>
      </c>
      <c r="E2530" s="455">
        <v>0</v>
      </c>
      <c r="F2530" s="455">
        <v>0</v>
      </c>
      <c r="G2530" s="455">
        <v>0</v>
      </c>
      <c r="H2530" s="455">
        <v>0</v>
      </c>
      <c r="I2530" s="455">
        <v>0</v>
      </c>
      <c r="J2530" s="455">
        <v>0</v>
      </c>
      <c r="K2530" s="453">
        <v>0.01</v>
      </c>
      <c r="L2530" s="453">
        <v>0.01</v>
      </c>
      <c r="M2530" s="453">
        <v>0.02</v>
      </c>
      <c r="N2530" s="453">
        <v>0.02</v>
      </c>
      <c r="O2530" s="453">
        <v>0.04</v>
      </c>
      <c r="P2530" s="453">
        <v>0.05</v>
      </c>
      <c r="Q2530" s="453">
        <v>7.0000000000000007E-2</v>
      </c>
      <c r="R2530" s="453">
        <v>0.08</v>
      </c>
      <c r="S2530" s="453">
        <v>0.08</v>
      </c>
      <c r="T2530" s="453">
        <v>0.08</v>
      </c>
      <c r="U2530" s="453">
        <v>7.0000000000000007E-2</v>
      </c>
      <c r="V2530" s="453">
        <v>7.0000000000000007E-2</v>
      </c>
      <c r="W2530" s="453">
        <v>0.06</v>
      </c>
      <c r="X2530" s="453">
        <v>0.06</v>
      </c>
      <c r="Y2530" s="453">
        <v>0.06</v>
      </c>
      <c r="Z2530" s="453">
        <v>0.04</v>
      </c>
      <c r="AA2530" s="453">
        <v>0.04</v>
      </c>
      <c r="AB2530" s="453">
        <v>0.03</v>
      </c>
      <c r="AC2530" s="453">
        <v>0.02</v>
      </c>
    </row>
    <row r="2531" spans="1:29" x14ac:dyDescent="0.25">
      <c r="A2531" s="452" t="s">
        <v>10</v>
      </c>
      <c r="B2531" s="454">
        <v>3894.8</v>
      </c>
      <c r="C2531" s="454">
        <v>3456.7</v>
      </c>
      <c r="D2531" s="453">
        <v>2637.22</v>
      </c>
      <c r="E2531" s="453">
        <v>2648.27</v>
      </c>
      <c r="F2531" s="453">
        <v>2342.5300000000002</v>
      </c>
      <c r="G2531" s="453">
        <v>2314.0500000000002</v>
      </c>
      <c r="H2531" s="453">
        <v>2107.62</v>
      </c>
      <c r="I2531" s="454">
        <v>1882.7</v>
      </c>
      <c r="J2531" s="453">
        <v>1711.98</v>
      </c>
      <c r="K2531" s="453">
        <v>1599.97</v>
      </c>
      <c r="L2531" s="453">
        <v>1518.45</v>
      </c>
      <c r="M2531" s="453">
        <v>1531.26</v>
      </c>
      <c r="N2531" s="453">
        <v>1658.79</v>
      </c>
      <c r="O2531" s="453">
        <v>1051.1099999999999</v>
      </c>
      <c r="P2531" s="453">
        <v>1016.75</v>
      </c>
      <c r="Q2531" s="453">
        <v>955.32</v>
      </c>
      <c r="R2531" s="453">
        <v>859.08</v>
      </c>
      <c r="S2531" s="453">
        <v>951.19</v>
      </c>
      <c r="T2531" s="453">
        <v>895.99</v>
      </c>
      <c r="U2531" s="453">
        <v>438.35</v>
      </c>
      <c r="V2531" s="453">
        <v>238.39</v>
      </c>
      <c r="W2531" s="453">
        <v>262.64</v>
      </c>
      <c r="X2531" s="453">
        <v>200.51</v>
      </c>
      <c r="Y2531" s="453">
        <v>181.04</v>
      </c>
      <c r="Z2531" s="453">
        <v>178.92</v>
      </c>
      <c r="AA2531" s="453">
        <v>146.38999999999999</v>
      </c>
      <c r="AB2531" s="453">
        <v>186.17</v>
      </c>
      <c r="AC2531" s="453">
        <v>130.96</v>
      </c>
    </row>
    <row r="2532" spans="1:29" x14ac:dyDescent="0.25">
      <c r="A2532" s="452" t="s">
        <v>777</v>
      </c>
      <c r="B2532" s="453">
        <v>116.52</v>
      </c>
      <c r="C2532" s="453">
        <v>98.51</v>
      </c>
      <c r="D2532" s="453">
        <v>80.61</v>
      </c>
      <c r="E2532" s="454">
        <v>34.700000000000003</v>
      </c>
      <c r="F2532" s="453">
        <v>20.86</v>
      </c>
      <c r="G2532" s="453">
        <v>17.48</v>
      </c>
      <c r="H2532" s="453">
        <v>20.41</v>
      </c>
      <c r="I2532" s="453">
        <v>21.01</v>
      </c>
      <c r="J2532" s="453">
        <v>23.81</v>
      </c>
      <c r="K2532" s="453">
        <v>25.57</v>
      </c>
      <c r="L2532" s="454">
        <v>49.9</v>
      </c>
      <c r="M2532" s="453">
        <v>30.39</v>
      </c>
      <c r="N2532" s="453">
        <v>30.37</v>
      </c>
      <c r="O2532" s="454">
        <v>66.7</v>
      </c>
      <c r="P2532" s="453">
        <v>65.040000000000006</v>
      </c>
      <c r="Q2532" s="453">
        <v>44.46</v>
      </c>
      <c r="R2532" s="453">
        <v>54.86</v>
      </c>
      <c r="S2532" s="453">
        <v>46.74</v>
      </c>
      <c r="T2532" s="453">
        <v>38.53</v>
      </c>
      <c r="U2532" s="453">
        <v>33.56</v>
      </c>
      <c r="V2532" s="453">
        <v>34.08</v>
      </c>
      <c r="W2532" s="453">
        <v>32.24</v>
      </c>
      <c r="X2532" s="453">
        <v>35.950000000000003</v>
      </c>
      <c r="Y2532" s="453">
        <v>24.47</v>
      </c>
      <c r="Z2532" s="453">
        <v>21.42</v>
      </c>
      <c r="AA2532" s="453">
        <v>24.69</v>
      </c>
      <c r="AB2532" s="454">
        <v>18.2</v>
      </c>
      <c r="AC2532" s="453">
        <v>30.76</v>
      </c>
    </row>
    <row r="2533" spans="1:29" x14ac:dyDescent="0.25">
      <c r="A2533" s="452" t="s">
        <v>778</v>
      </c>
      <c r="B2533" s="454">
        <v>625.29999999999995</v>
      </c>
      <c r="C2533" s="453">
        <v>863.34</v>
      </c>
      <c r="D2533" s="453">
        <v>722.59</v>
      </c>
      <c r="E2533" s="453">
        <v>403.08</v>
      </c>
      <c r="F2533" s="455">
        <v>710</v>
      </c>
      <c r="G2533" s="453">
        <v>611.44000000000005</v>
      </c>
      <c r="H2533" s="453">
        <v>577.15</v>
      </c>
      <c r="I2533" s="453">
        <v>574.01</v>
      </c>
      <c r="J2533" s="455">
        <v>615</v>
      </c>
      <c r="K2533" s="453">
        <v>604.82000000000005</v>
      </c>
      <c r="L2533" s="455">
        <v>601</v>
      </c>
      <c r="M2533" s="454">
        <v>592.20000000000005</v>
      </c>
      <c r="N2533" s="453">
        <v>586.39</v>
      </c>
      <c r="O2533" s="453">
        <v>581.79</v>
      </c>
      <c r="P2533" s="453">
        <v>580.13</v>
      </c>
      <c r="Q2533" s="453">
        <v>559.96</v>
      </c>
      <c r="R2533" s="453">
        <v>460.96</v>
      </c>
      <c r="S2533" s="453">
        <v>574.44000000000005</v>
      </c>
      <c r="T2533" s="453">
        <v>527.72</v>
      </c>
      <c r="U2533" s="453">
        <v>259.26</v>
      </c>
      <c r="V2533" s="453">
        <v>461.74</v>
      </c>
      <c r="W2533" s="453">
        <v>480.36</v>
      </c>
      <c r="X2533" s="453">
        <v>359.06</v>
      </c>
      <c r="Y2533" s="454">
        <v>270.60000000000002</v>
      </c>
      <c r="Z2533" s="453">
        <v>255.42</v>
      </c>
      <c r="AA2533" s="453">
        <v>158.99</v>
      </c>
      <c r="AB2533" s="453">
        <v>140.66999999999999</v>
      </c>
      <c r="AC2533" s="453">
        <v>73.11</v>
      </c>
    </row>
    <row r="2535" spans="1:29" x14ac:dyDescent="0.25">
      <c r="A2535" s="450" t="s">
        <v>779</v>
      </c>
    </row>
    <row r="2536" spans="1:29" x14ac:dyDescent="0.25">
      <c r="A2536" s="450" t="s">
        <v>751</v>
      </c>
      <c r="B2536" s="450" t="s">
        <v>780</v>
      </c>
    </row>
    <row r="2538" spans="1:29" x14ac:dyDescent="0.25">
      <c r="A2538" s="450" t="s">
        <v>739</v>
      </c>
      <c r="B2538" s="450" t="s">
        <v>740</v>
      </c>
    </row>
    <row r="2539" spans="1:29" x14ac:dyDescent="0.25">
      <c r="A2539" s="450" t="s">
        <v>741</v>
      </c>
      <c r="B2539" s="450" t="s">
        <v>795</v>
      </c>
    </row>
    <row r="2540" spans="1:29" x14ac:dyDescent="0.25">
      <c r="A2540" s="450" t="s">
        <v>743</v>
      </c>
      <c r="B2540" s="450" t="s">
        <v>784</v>
      </c>
    </row>
    <row r="2542" spans="1:29" x14ac:dyDescent="0.25">
      <c r="A2542" s="452" t="s">
        <v>745</v>
      </c>
      <c r="B2542" s="452" t="s">
        <v>51</v>
      </c>
      <c r="C2542" s="452" t="s">
        <v>52</v>
      </c>
      <c r="D2542" s="452" t="s">
        <v>53</v>
      </c>
      <c r="E2542" s="452" t="s">
        <v>54</v>
      </c>
      <c r="F2542" s="452" t="s">
        <v>55</v>
      </c>
      <c r="G2542" s="452" t="s">
        <v>56</v>
      </c>
      <c r="H2542" s="452" t="s">
        <v>57</v>
      </c>
      <c r="I2542" s="452" t="s">
        <v>58</v>
      </c>
      <c r="J2542" s="452" t="s">
        <v>59</v>
      </c>
      <c r="K2542" s="452" t="s">
        <v>60</v>
      </c>
      <c r="L2542" s="452" t="s">
        <v>61</v>
      </c>
      <c r="M2542" s="452" t="s">
        <v>62</v>
      </c>
      <c r="N2542" s="452" t="s">
        <v>63</v>
      </c>
      <c r="O2542" s="452" t="s">
        <v>64</v>
      </c>
      <c r="P2542" s="452" t="s">
        <v>65</v>
      </c>
      <c r="Q2542" s="452" t="s">
        <v>66</v>
      </c>
      <c r="R2542" s="452" t="s">
        <v>67</v>
      </c>
      <c r="S2542" s="452" t="s">
        <v>68</v>
      </c>
      <c r="T2542" s="452" t="s">
        <v>69</v>
      </c>
      <c r="U2542" s="452" t="s">
        <v>70</v>
      </c>
      <c r="V2542" s="452" t="s">
        <v>71</v>
      </c>
      <c r="W2542" s="452" t="s">
        <v>72</v>
      </c>
      <c r="X2542" s="452" t="s">
        <v>73</v>
      </c>
      <c r="Y2542" s="452" t="s">
        <v>74</v>
      </c>
      <c r="Z2542" s="452" t="s">
        <v>75</v>
      </c>
      <c r="AA2542" s="452" t="s">
        <v>76</v>
      </c>
      <c r="AB2542" s="452" t="s">
        <v>77</v>
      </c>
      <c r="AC2542" s="452" t="s">
        <v>746</v>
      </c>
    </row>
    <row r="2543" spans="1:29" x14ac:dyDescent="0.25">
      <c r="A2543" s="452" t="s">
        <v>747</v>
      </c>
      <c r="B2543" s="453">
        <v>24055.67</v>
      </c>
      <c r="C2543" s="454">
        <v>21936.5</v>
      </c>
      <c r="D2543" s="453">
        <v>18307.439999999999</v>
      </c>
      <c r="E2543" s="453">
        <v>17460.55</v>
      </c>
      <c r="F2543" s="454">
        <v>16801.7</v>
      </c>
      <c r="G2543" s="455">
        <v>16428</v>
      </c>
      <c r="H2543" s="453">
        <v>15730.73</v>
      </c>
      <c r="I2543" s="453">
        <v>14580.62</v>
      </c>
      <c r="J2543" s="453">
        <v>13753.37</v>
      </c>
      <c r="K2543" s="453">
        <v>13325.58</v>
      </c>
      <c r="L2543" s="453">
        <v>11169.83</v>
      </c>
      <c r="M2543" s="453">
        <v>10031.19</v>
      </c>
      <c r="N2543" s="453">
        <v>11828.89</v>
      </c>
      <c r="O2543" s="453">
        <v>9586.34</v>
      </c>
      <c r="P2543" s="453">
        <v>7970.29</v>
      </c>
      <c r="Q2543" s="453">
        <v>6658.68</v>
      </c>
      <c r="R2543" s="453">
        <v>5858.14</v>
      </c>
      <c r="S2543" s="453">
        <v>5572.79</v>
      </c>
      <c r="T2543" s="453">
        <v>4768.97</v>
      </c>
      <c r="U2543" s="453">
        <v>3021.32</v>
      </c>
      <c r="V2543" s="453">
        <v>3448.95</v>
      </c>
      <c r="W2543" s="453">
        <v>3670.94</v>
      </c>
      <c r="X2543" s="453">
        <v>3293.65</v>
      </c>
      <c r="Y2543" s="453">
        <v>3493.37</v>
      </c>
      <c r="Z2543" s="453">
        <v>3082.36</v>
      </c>
      <c r="AA2543" s="453">
        <v>3116.53</v>
      </c>
      <c r="AB2543" s="453">
        <v>3604.27</v>
      </c>
      <c r="AC2543" s="454">
        <v>2807.4</v>
      </c>
    </row>
    <row r="2544" spans="1:29" x14ac:dyDescent="0.25">
      <c r="A2544" s="452" t="s">
        <v>748</v>
      </c>
      <c r="B2544" s="453">
        <v>26201.81</v>
      </c>
      <c r="C2544" s="453">
        <v>23732.22</v>
      </c>
      <c r="D2544" s="453">
        <v>19180.79</v>
      </c>
      <c r="E2544" s="453">
        <v>18151.490000000002</v>
      </c>
      <c r="F2544" s="453">
        <v>17465.59</v>
      </c>
      <c r="G2544" s="453">
        <v>17094.27</v>
      </c>
      <c r="H2544" s="454">
        <v>16356.7</v>
      </c>
      <c r="I2544" s="453">
        <v>15180.78</v>
      </c>
      <c r="J2544" s="453">
        <v>14459.43</v>
      </c>
      <c r="K2544" s="453">
        <v>14003.71</v>
      </c>
      <c r="L2544" s="454">
        <v>11916.5</v>
      </c>
      <c r="M2544" s="453">
        <v>10624.82</v>
      </c>
      <c r="N2544" s="453">
        <v>12322.62</v>
      </c>
      <c r="O2544" s="453">
        <v>10013.42</v>
      </c>
      <c r="P2544" s="453">
        <v>8449.61</v>
      </c>
      <c r="Q2544" s="453">
        <v>7074.58</v>
      </c>
      <c r="R2544" s="454">
        <v>6638.6</v>
      </c>
      <c r="S2544" s="453">
        <v>6192.02</v>
      </c>
      <c r="T2544" s="454">
        <v>5446.6</v>
      </c>
      <c r="U2544" s="454">
        <v>3398.7</v>
      </c>
      <c r="V2544" s="453">
        <v>3908.32</v>
      </c>
      <c r="W2544" s="453">
        <v>4162.3900000000003</v>
      </c>
      <c r="X2544" s="453">
        <v>3642.69</v>
      </c>
      <c r="Y2544" s="453">
        <v>3900.27</v>
      </c>
      <c r="Z2544" s="453">
        <v>3459.71</v>
      </c>
      <c r="AA2544" s="453">
        <v>3547.47</v>
      </c>
      <c r="AB2544" s="453">
        <v>4050.07</v>
      </c>
      <c r="AC2544" s="453">
        <v>3246.91</v>
      </c>
    </row>
    <row r="2545" spans="1:29" x14ac:dyDescent="0.25">
      <c r="A2545" s="452" t="s">
        <v>749</v>
      </c>
      <c r="B2545" s="453">
        <v>25707.040000000001</v>
      </c>
      <c r="C2545" s="453">
        <v>23321.49</v>
      </c>
      <c r="D2545" s="453">
        <v>18997.63</v>
      </c>
      <c r="E2545" s="453">
        <v>18063.12</v>
      </c>
      <c r="F2545" s="453">
        <v>17412.93</v>
      </c>
      <c r="G2545" s="453">
        <v>17024.78</v>
      </c>
      <c r="H2545" s="453">
        <v>16326.93</v>
      </c>
      <c r="I2545" s="453">
        <v>15083.56</v>
      </c>
      <c r="J2545" s="453">
        <v>14247.08</v>
      </c>
      <c r="K2545" s="453">
        <v>13799.51</v>
      </c>
      <c r="L2545" s="453">
        <v>11766.58</v>
      </c>
      <c r="M2545" s="453">
        <v>10516.75</v>
      </c>
      <c r="N2545" s="453">
        <v>12237.08</v>
      </c>
      <c r="O2545" s="453">
        <v>9942.92</v>
      </c>
      <c r="P2545" s="453">
        <v>8404.1200000000008</v>
      </c>
      <c r="Q2545" s="454">
        <v>7043.8</v>
      </c>
      <c r="R2545" s="454">
        <v>6245.8</v>
      </c>
      <c r="S2545" s="453">
        <v>5860.62</v>
      </c>
      <c r="T2545" s="453">
        <v>5035.21</v>
      </c>
      <c r="U2545" s="453">
        <v>3218.65</v>
      </c>
      <c r="V2545" s="453">
        <v>3736.66</v>
      </c>
      <c r="W2545" s="453">
        <v>4087.83</v>
      </c>
      <c r="X2545" s="453">
        <v>3548.64</v>
      </c>
      <c r="Y2545" s="453">
        <v>3812.09</v>
      </c>
      <c r="Z2545" s="453">
        <v>3360.67</v>
      </c>
      <c r="AA2545" s="453">
        <v>3443.76</v>
      </c>
      <c r="AB2545" s="453">
        <v>3958.21</v>
      </c>
      <c r="AC2545" s="453">
        <v>3178.87</v>
      </c>
    </row>
    <row r="2546" spans="1:29" x14ac:dyDescent="0.25">
      <c r="A2546" s="452" t="s">
        <v>750</v>
      </c>
      <c r="B2546" s="453">
        <v>2191.0500000000002</v>
      </c>
      <c r="C2546" s="453">
        <v>2096.42</v>
      </c>
      <c r="D2546" s="453">
        <v>2284.77</v>
      </c>
      <c r="E2546" s="454">
        <v>2195.9</v>
      </c>
      <c r="F2546" s="453">
        <v>2637.37</v>
      </c>
      <c r="G2546" s="453">
        <v>2914.29</v>
      </c>
      <c r="H2546" s="453">
        <v>2766.91</v>
      </c>
      <c r="I2546" s="453">
        <v>1528.92</v>
      </c>
      <c r="J2546" s="453">
        <v>843.87</v>
      </c>
      <c r="K2546" s="453">
        <v>428.75</v>
      </c>
      <c r="L2546" s="453">
        <v>446.11</v>
      </c>
      <c r="M2546" s="453">
        <v>275.83999999999997</v>
      </c>
      <c r="N2546" s="453">
        <v>101.06</v>
      </c>
      <c r="O2546" s="453">
        <v>258.99</v>
      </c>
      <c r="P2546" s="453">
        <v>378.54</v>
      </c>
      <c r="Q2546" s="454">
        <v>193.1</v>
      </c>
      <c r="R2546" s="453">
        <v>200.25</v>
      </c>
      <c r="S2546" s="454">
        <v>224.5</v>
      </c>
      <c r="T2546" s="453">
        <v>253.69</v>
      </c>
      <c r="U2546" s="454">
        <v>146.4</v>
      </c>
      <c r="V2546" s="453">
        <v>106.99</v>
      </c>
      <c r="W2546" s="453">
        <v>225.78</v>
      </c>
      <c r="X2546" s="454">
        <v>278.39999999999998</v>
      </c>
      <c r="Y2546" s="453">
        <v>431.71</v>
      </c>
      <c r="Z2546" s="453">
        <v>307.02</v>
      </c>
      <c r="AA2546" s="453">
        <v>300.08</v>
      </c>
      <c r="AB2546" s="453">
        <v>658.64</v>
      </c>
      <c r="AC2546" s="453">
        <v>167.66</v>
      </c>
    </row>
    <row r="2547" spans="1:29" x14ac:dyDescent="0.25">
      <c r="A2547" s="452" t="s">
        <v>752</v>
      </c>
      <c r="B2547" s="456" t="s">
        <v>751</v>
      </c>
      <c r="C2547" s="456" t="s">
        <v>751</v>
      </c>
      <c r="D2547" s="456" t="s">
        <v>751</v>
      </c>
      <c r="E2547" s="456" t="s">
        <v>751</v>
      </c>
      <c r="F2547" s="456" t="s">
        <v>751</v>
      </c>
      <c r="G2547" s="456" t="s">
        <v>751</v>
      </c>
      <c r="H2547" s="456" t="s">
        <v>751</v>
      </c>
      <c r="I2547" s="456" t="s">
        <v>751</v>
      </c>
      <c r="J2547" s="456" t="s">
        <v>751</v>
      </c>
      <c r="K2547" s="456" t="s">
        <v>751</v>
      </c>
      <c r="L2547" s="456" t="s">
        <v>751</v>
      </c>
      <c r="M2547" s="456" t="s">
        <v>751</v>
      </c>
      <c r="N2547" s="456" t="s">
        <v>751</v>
      </c>
      <c r="O2547" s="456" t="s">
        <v>751</v>
      </c>
      <c r="P2547" s="456" t="s">
        <v>751</v>
      </c>
      <c r="Q2547" s="456" t="s">
        <v>751</v>
      </c>
      <c r="R2547" s="456" t="s">
        <v>751</v>
      </c>
      <c r="S2547" s="456" t="s">
        <v>751</v>
      </c>
      <c r="T2547" s="453">
        <v>0.02</v>
      </c>
      <c r="U2547" s="453">
        <v>0.06</v>
      </c>
      <c r="V2547" s="453">
        <v>0.06</v>
      </c>
      <c r="W2547" s="453">
        <v>0.06</v>
      </c>
      <c r="X2547" s="453">
        <v>0.05</v>
      </c>
      <c r="Y2547" s="453">
        <v>0.04</v>
      </c>
      <c r="Z2547" s="453">
        <v>0.03</v>
      </c>
      <c r="AA2547" s="453">
        <v>0.03</v>
      </c>
      <c r="AB2547" s="453">
        <v>0.02</v>
      </c>
      <c r="AC2547" s="453">
        <v>0.02</v>
      </c>
    </row>
    <row r="2548" spans="1:29" x14ac:dyDescent="0.25">
      <c r="A2548" s="452" t="s">
        <v>753</v>
      </c>
      <c r="B2548" s="456" t="s">
        <v>751</v>
      </c>
      <c r="C2548" s="456" t="s">
        <v>751</v>
      </c>
      <c r="D2548" s="456" t="s">
        <v>751</v>
      </c>
      <c r="E2548" s="456" t="s">
        <v>751</v>
      </c>
      <c r="F2548" s="456" t="s">
        <v>751</v>
      </c>
      <c r="G2548" s="453">
        <v>0.01</v>
      </c>
      <c r="H2548" s="453">
        <v>0.68</v>
      </c>
      <c r="I2548" s="453">
        <v>1.73</v>
      </c>
      <c r="J2548" s="453">
        <v>1.66</v>
      </c>
      <c r="K2548" s="454">
        <v>1.1000000000000001</v>
      </c>
      <c r="L2548" s="453">
        <v>4.6900000000000004</v>
      </c>
      <c r="M2548" s="453">
        <v>9.75</v>
      </c>
      <c r="N2548" s="453">
        <v>16.39</v>
      </c>
      <c r="O2548" s="453">
        <v>8.5500000000000007</v>
      </c>
      <c r="P2548" s="453">
        <v>12.81</v>
      </c>
      <c r="Q2548" s="453">
        <v>14.89</v>
      </c>
      <c r="R2548" s="453">
        <v>31.09</v>
      </c>
      <c r="S2548" s="455">
        <v>29</v>
      </c>
      <c r="T2548" s="453">
        <v>39.76</v>
      </c>
      <c r="U2548" s="453">
        <v>45.44</v>
      </c>
      <c r="V2548" s="453">
        <v>48.04</v>
      </c>
      <c r="W2548" s="453">
        <v>8.24</v>
      </c>
      <c r="X2548" s="453">
        <v>6.19</v>
      </c>
      <c r="Y2548" s="453">
        <v>4.08</v>
      </c>
      <c r="Z2548" s="453">
        <v>3.02</v>
      </c>
      <c r="AA2548" s="453">
        <v>1.93</v>
      </c>
      <c r="AB2548" s="453">
        <v>1.44</v>
      </c>
      <c r="AC2548" s="453">
        <v>1.37</v>
      </c>
    </row>
    <row r="2549" spans="1:29" x14ac:dyDescent="0.25">
      <c r="A2549" s="452" t="s">
        <v>7</v>
      </c>
      <c r="B2549" s="456" t="s">
        <v>751</v>
      </c>
      <c r="C2549" s="456" t="s">
        <v>751</v>
      </c>
      <c r="D2549" s="456" t="s">
        <v>751</v>
      </c>
      <c r="E2549" s="456" t="s">
        <v>751</v>
      </c>
      <c r="F2549" s="453">
        <v>7.0000000000000007E-2</v>
      </c>
      <c r="G2549" s="453">
        <v>0.63</v>
      </c>
      <c r="H2549" s="453">
        <v>2.09</v>
      </c>
      <c r="I2549" s="454">
        <v>5.2</v>
      </c>
      <c r="J2549" s="453">
        <v>11.47</v>
      </c>
      <c r="K2549" s="453">
        <v>15.74</v>
      </c>
      <c r="L2549" s="453">
        <v>22.57</v>
      </c>
      <c r="M2549" s="453">
        <v>27.91</v>
      </c>
      <c r="N2549" s="453">
        <v>28.01</v>
      </c>
      <c r="O2549" s="453">
        <v>24.59</v>
      </c>
      <c r="P2549" s="453">
        <v>20.53</v>
      </c>
      <c r="Q2549" s="453">
        <v>18.77</v>
      </c>
      <c r="R2549" s="453">
        <v>21.15</v>
      </c>
      <c r="S2549" s="453">
        <v>21.19</v>
      </c>
      <c r="T2549" s="453">
        <v>18.440000000000001</v>
      </c>
      <c r="U2549" s="453">
        <v>19.55</v>
      </c>
      <c r="V2549" s="453">
        <v>17.059999999999999</v>
      </c>
      <c r="W2549" s="453">
        <v>11.95</v>
      </c>
      <c r="X2549" s="453">
        <v>3.39</v>
      </c>
      <c r="Y2549" s="454">
        <v>3.7</v>
      </c>
      <c r="Z2549" s="453">
        <v>2.66</v>
      </c>
      <c r="AA2549" s="453">
        <v>0.02</v>
      </c>
      <c r="AB2549" s="453">
        <v>0.01</v>
      </c>
      <c r="AC2549" s="453">
        <v>1.0900000000000001</v>
      </c>
    </row>
    <row r="2550" spans="1:29" x14ac:dyDescent="0.25">
      <c r="A2550" s="452" t="s">
        <v>754</v>
      </c>
      <c r="B2550" s="453">
        <v>2897.21</v>
      </c>
      <c r="C2550" s="453">
        <v>2480.56</v>
      </c>
      <c r="D2550" s="453">
        <v>2223.19</v>
      </c>
      <c r="E2550" s="453">
        <v>2062.33</v>
      </c>
      <c r="F2550" s="453">
        <v>1725.65</v>
      </c>
      <c r="G2550" s="453">
        <v>1833.83</v>
      </c>
      <c r="H2550" s="453">
        <v>1764.24</v>
      </c>
      <c r="I2550" s="453">
        <v>1334.79</v>
      </c>
      <c r="J2550" s="453">
        <v>1462.89</v>
      </c>
      <c r="K2550" s="453">
        <v>1129.67</v>
      </c>
      <c r="L2550" s="453">
        <v>546.16999999999996</v>
      </c>
      <c r="M2550" s="453">
        <v>567.65</v>
      </c>
      <c r="N2550" s="454">
        <v>638.5</v>
      </c>
      <c r="O2550" s="453">
        <v>692.29</v>
      </c>
      <c r="P2550" s="453">
        <v>661.02</v>
      </c>
      <c r="Q2550" s="453">
        <v>543.33000000000004</v>
      </c>
      <c r="R2550" s="453">
        <v>374.53</v>
      </c>
      <c r="S2550" s="453">
        <v>365.73</v>
      </c>
      <c r="T2550" s="454">
        <v>395.6</v>
      </c>
      <c r="U2550" s="453">
        <v>282.75</v>
      </c>
      <c r="V2550" s="453">
        <v>206.55</v>
      </c>
      <c r="W2550" s="453">
        <v>127.03</v>
      </c>
      <c r="X2550" s="453">
        <v>105.55</v>
      </c>
      <c r="Y2550" s="453">
        <v>123.16</v>
      </c>
      <c r="Z2550" s="453">
        <v>95.59</v>
      </c>
      <c r="AA2550" s="454">
        <v>105.8</v>
      </c>
      <c r="AB2550" s="453">
        <v>103.21</v>
      </c>
      <c r="AC2550" s="453">
        <v>90.12</v>
      </c>
    </row>
    <row r="2551" spans="1:29" x14ac:dyDescent="0.25">
      <c r="A2551" s="452" t="s">
        <v>755</v>
      </c>
      <c r="B2551" s="456" t="s">
        <v>751</v>
      </c>
      <c r="C2551" s="456" t="s">
        <v>751</v>
      </c>
      <c r="D2551" s="456" t="s">
        <v>751</v>
      </c>
      <c r="E2551" s="456" t="s">
        <v>751</v>
      </c>
      <c r="F2551" s="456" t="s">
        <v>751</v>
      </c>
      <c r="G2551" s="456" t="s">
        <v>751</v>
      </c>
      <c r="H2551" s="456" t="s">
        <v>751</v>
      </c>
      <c r="I2551" s="456" t="s">
        <v>751</v>
      </c>
      <c r="J2551" s="456" t="s">
        <v>751</v>
      </c>
      <c r="K2551" s="456" t="s">
        <v>751</v>
      </c>
      <c r="L2551" s="456" t="s">
        <v>751</v>
      </c>
      <c r="M2551" s="456" t="s">
        <v>751</v>
      </c>
      <c r="N2551" s="456" t="s">
        <v>751</v>
      </c>
      <c r="O2551" s="456" t="s">
        <v>751</v>
      </c>
      <c r="P2551" s="456" t="s">
        <v>751</v>
      </c>
      <c r="Q2551" s="456" t="s">
        <v>751</v>
      </c>
      <c r="R2551" s="453">
        <v>0.09</v>
      </c>
      <c r="S2551" s="453">
        <v>0.08</v>
      </c>
      <c r="T2551" s="453">
        <v>0.05</v>
      </c>
      <c r="U2551" s="456" t="s">
        <v>751</v>
      </c>
      <c r="V2551" s="456" t="s">
        <v>751</v>
      </c>
      <c r="W2551" s="456" t="s">
        <v>751</v>
      </c>
      <c r="X2551" s="456" t="s">
        <v>751</v>
      </c>
      <c r="Y2551" s="456" t="s">
        <v>751</v>
      </c>
      <c r="Z2551" s="456" t="s">
        <v>751</v>
      </c>
      <c r="AA2551" s="456" t="s">
        <v>751</v>
      </c>
      <c r="AB2551" s="456" t="s">
        <v>751</v>
      </c>
      <c r="AC2551" s="456" t="s">
        <v>751</v>
      </c>
    </row>
    <row r="2552" spans="1:29" x14ac:dyDescent="0.25">
      <c r="A2552" s="452" t="s">
        <v>756</v>
      </c>
      <c r="B2552" s="453">
        <v>0.12</v>
      </c>
      <c r="C2552" s="453">
        <v>9.8699999999999992</v>
      </c>
      <c r="D2552" s="453">
        <v>19.62</v>
      </c>
      <c r="E2552" s="453">
        <v>39.11</v>
      </c>
      <c r="F2552" s="453">
        <v>58.61</v>
      </c>
      <c r="G2552" s="453">
        <v>97.61</v>
      </c>
      <c r="H2552" s="453">
        <v>133.29</v>
      </c>
      <c r="I2552" s="453">
        <v>169.01</v>
      </c>
      <c r="J2552" s="453">
        <v>79.22</v>
      </c>
      <c r="K2552" s="453">
        <v>254.82</v>
      </c>
      <c r="L2552" s="453">
        <v>397.76</v>
      </c>
      <c r="M2552" s="453">
        <v>379.51</v>
      </c>
      <c r="N2552" s="453">
        <v>267.89</v>
      </c>
      <c r="O2552" s="453">
        <v>285.95</v>
      </c>
      <c r="P2552" s="453">
        <v>234.81</v>
      </c>
      <c r="Q2552" s="453">
        <v>216.39</v>
      </c>
      <c r="R2552" s="453">
        <v>190.96</v>
      </c>
      <c r="S2552" s="454">
        <v>168.1</v>
      </c>
      <c r="T2552" s="453">
        <v>136.13999999999999</v>
      </c>
      <c r="U2552" s="453">
        <v>83.63</v>
      </c>
      <c r="V2552" s="453">
        <v>46.58</v>
      </c>
      <c r="W2552" s="453">
        <v>15.88</v>
      </c>
      <c r="X2552" s="453">
        <v>9.56</v>
      </c>
      <c r="Y2552" s="453">
        <v>8.32</v>
      </c>
      <c r="Z2552" s="453">
        <v>3.56</v>
      </c>
      <c r="AA2552" s="454">
        <v>20.5</v>
      </c>
      <c r="AB2552" s="453">
        <v>37.36</v>
      </c>
      <c r="AC2552" s="454">
        <v>47.2</v>
      </c>
    </row>
    <row r="2553" spans="1:29" x14ac:dyDescent="0.25">
      <c r="A2553" s="452" t="s">
        <v>757</v>
      </c>
      <c r="B2553" s="453">
        <v>190.26</v>
      </c>
      <c r="C2553" s="453">
        <v>191.19</v>
      </c>
      <c r="D2553" s="453">
        <v>187.74</v>
      </c>
      <c r="E2553" s="453">
        <v>112.94</v>
      </c>
      <c r="F2553" s="453">
        <v>70.31</v>
      </c>
      <c r="G2553" s="453">
        <v>62.85</v>
      </c>
      <c r="H2553" s="453">
        <v>53.73</v>
      </c>
      <c r="I2553" s="453">
        <v>125.64</v>
      </c>
      <c r="J2553" s="453">
        <v>155.47999999999999</v>
      </c>
      <c r="K2553" s="453">
        <v>105.31</v>
      </c>
      <c r="L2553" s="453">
        <v>122.26</v>
      </c>
      <c r="M2553" s="454">
        <v>84.1</v>
      </c>
      <c r="N2553" s="453">
        <v>88.29</v>
      </c>
      <c r="O2553" s="453">
        <v>89.28</v>
      </c>
      <c r="P2553" s="453">
        <v>87.86</v>
      </c>
      <c r="Q2553" s="453">
        <v>91.51</v>
      </c>
      <c r="R2553" s="453">
        <v>87.21</v>
      </c>
      <c r="S2553" s="453">
        <v>103.04</v>
      </c>
      <c r="T2553" s="453">
        <v>118.95</v>
      </c>
      <c r="U2553" s="453">
        <v>91.35</v>
      </c>
      <c r="V2553" s="453">
        <v>129.44</v>
      </c>
      <c r="W2553" s="453">
        <v>110.53</v>
      </c>
      <c r="X2553" s="453">
        <v>147.77000000000001</v>
      </c>
      <c r="Y2553" s="453">
        <v>172.56</v>
      </c>
      <c r="Z2553" s="453">
        <v>134.63</v>
      </c>
      <c r="AA2553" s="453">
        <v>119.52</v>
      </c>
      <c r="AB2553" s="453">
        <v>135.16999999999999</v>
      </c>
      <c r="AC2553" s="453">
        <v>125.79</v>
      </c>
    </row>
    <row r="2554" spans="1:29" x14ac:dyDescent="0.25">
      <c r="A2554" s="452" t="s">
        <v>758</v>
      </c>
      <c r="B2554" s="453">
        <v>1164.3800000000001</v>
      </c>
      <c r="C2554" s="453">
        <v>1087.1300000000001</v>
      </c>
      <c r="D2554" s="453">
        <v>1026.32</v>
      </c>
      <c r="E2554" s="453">
        <v>1065.8800000000001</v>
      </c>
      <c r="F2554" s="453">
        <v>1038.45</v>
      </c>
      <c r="G2554" s="453">
        <v>1055.21</v>
      </c>
      <c r="H2554" s="453">
        <v>1001.48</v>
      </c>
      <c r="I2554" s="453">
        <v>1025.01</v>
      </c>
      <c r="J2554" s="454">
        <v>942.6</v>
      </c>
      <c r="K2554" s="454">
        <v>855.8</v>
      </c>
      <c r="L2554" s="453">
        <v>494.73</v>
      </c>
      <c r="M2554" s="454">
        <v>272.89999999999998</v>
      </c>
      <c r="N2554" s="453">
        <v>280.32</v>
      </c>
      <c r="O2554" s="453">
        <v>268.12</v>
      </c>
      <c r="P2554" s="453">
        <v>259.27</v>
      </c>
      <c r="Q2554" s="453">
        <v>210.46</v>
      </c>
      <c r="R2554" s="453">
        <v>196.28</v>
      </c>
      <c r="S2554" s="453">
        <v>185.91</v>
      </c>
      <c r="T2554" s="453">
        <v>179.56</v>
      </c>
      <c r="U2554" s="453">
        <v>120.22</v>
      </c>
      <c r="V2554" s="454">
        <v>105.1</v>
      </c>
      <c r="W2554" s="453">
        <v>89.96</v>
      </c>
      <c r="X2554" s="453">
        <v>54.35</v>
      </c>
      <c r="Y2554" s="453">
        <v>67.150000000000006</v>
      </c>
      <c r="Z2554" s="453">
        <v>63.38</v>
      </c>
      <c r="AA2554" s="453">
        <v>92.85</v>
      </c>
      <c r="AB2554" s="453">
        <v>90.65</v>
      </c>
      <c r="AC2554" s="453">
        <v>127.77</v>
      </c>
    </row>
    <row r="2555" spans="1:29" x14ac:dyDescent="0.25">
      <c r="A2555" s="452" t="s">
        <v>759</v>
      </c>
      <c r="B2555" s="453">
        <v>5202.47</v>
      </c>
      <c r="C2555" s="453">
        <v>4822.54</v>
      </c>
      <c r="D2555" s="453">
        <v>4918.32</v>
      </c>
      <c r="E2555" s="453">
        <v>4844.0600000000004</v>
      </c>
      <c r="F2555" s="453">
        <v>4325.49</v>
      </c>
      <c r="G2555" s="453">
        <v>3064.56</v>
      </c>
      <c r="H2555" s="453">
        <v>2796.25</v>
      </c>
      <c r="I2555" s="453">
        <v>2895.97</v>
      </c>
      <c r="J2555" s="453">
        <v>3391.71</v>
      </c>
      <c r="K2555" s="454">
        <v>4218.3999999999996</v>
      </c>
      <c r="L2555" s="453">
        <v>2997.49</v>
      </c>
      <c r="M2555" s="453">
        <v>2652.97</v>
      </c>
      <c r="N2555" s="453">
        <v>4174.16</v>
      </c>
      <c r="O2555" s="453">
        <v>3850.86</v>
      </c>
      <c r="P2555" s="453">
        <v>2638.86</v>
      </c>
      <c r="Q2555" s="453">
        <v>1760.33</v>
      </c>
      <c r="R2555" s="454">
        <v>1462.4</v>
      </c>
      <c r="S2555" s="453">
        <v>1179.43</v>
      </c>
      <c r="T2555" s="453">
        <v>777.75</v>
      </c>
      <c r="U2555" s="453">
        <v>558.80999999999995</v>
      </c>
      <c r="V2555" s="453">
        <v>617.37</v>
      </c>
      <c r="W2555" s="453">
        <v>774.04</v>
      </c>
      <c r="X2555" s="453">
        <v>790.35</v>
      </c>
      <c r="Y2555" s="454">
        <v>670.5</v>
      </c>
      <c r="Z2555" s="453">
        <v>615.88</v>
      </c>
      <c r="AA2555" s="453">
        <v>536.57000000000005</v>
      </c>
      <c r="AB2555" s="453">
        <v>666.01</v>
      </c>
      <c r="AC2555" s="453">
        <v>707.68</v>
      </c>
    </row>
    <row r="2556" spans="1:29" x14ac:dyDescent="0.25">
      <c r="A2556" s="452" t="s">
        <v>760</v>
      </c>
      <c r="B2556" s="453">
        <v>1240.24</v>
      </c>
      <c r="C2556" s="453">
        <v>850.75</v>
      </c>
      <c r="D2556" s="456" t="s">
        <v>751</v>
      </c>
      <c r="E2556" s="456" t="s">
        <v>751</v>
      </c>
      <c r="F2556" s="456" t="s">
        <v>751</v>
      </c>
      <c r="G2556" s="456" t="s">
        <v>751</v>
      </c>
      <c r="H2556" s="456" t="s">
        <v>751</v>
      </c>
      <c r="I2556" s="456" t="s">
        <v>751</v>
      </c>
      <c r="J2556" s="456" t="s">
        <v>751</v>
      </c>
      <c r="K2556" s="456" t="s">
        <v>751</v>
      </c>
      <c r="L2556" s="456" t="s">
        <v>751</v>
      </c>
      <c r="M2556" s="456" t="s">
        <v>751</v>
      </c>
      <c r="N2556" s="456" t="s">
        <v>751</v>
      </c>
      <c r="O2556" s="456" t="s">
        <v>751</v>
      </c>
      <c r="P2556" s="456" t="s">
        <v>751</v>
      </c>
      <c r="Q2556" s="456" t="s">
        <v>751</v>
      </c>
      <c r="R2556" s="456" t="s">
        <v>751</v>
      </c>
      <c r="S2556" s="456" t="s">
        <v>751</v>
      </c>
      <c r="T2556" s="456" t="s">
        <v>751</v>
      </c>
      <c r="U2556" s="453">
        <v>0.26</v>
      </c>
      <c r="V2556" s="453">
        <v>0.03</v>
      </c>
      <c r="W2556" s="453">
        <v>0.02</v>
      </c>
      <c r="X2556" s="453">
        <v>0.03</v>
      </c>
      <c r="Y2556" s="456" t="s">
        <v>751</v>
      </c>
      <c r="Z2556" s="456" t="s">
        <v>751</v>
      </c>
      <c r="AA2556" s="456" t="s">
        <v>751</v>
      </c>
      <c r="AB2556" s="456" t="s">
        <v>751</v>
      </c>
      <c r="AC2556" s="456" t="s">
        <v>751</v>
      </c>
    </row>
    <row r="2557" spans="1:29" x14ac:dyDescent="0.25">
      <c r="A2557" s="452" t="s">
        <v>761</v>
      </c>
      <c r="B2557" s="453">
        <v>2906.86</v>
      </c>
      <c r="C2557" s="453">
        <v>2509.91</v>
      </c>
      <c r="D2557" s="453">
        <v>1818.77</v>
      </c>
      <c r="E2557" s="453">
        <v>1672.06</v>
      </c>
      <c r="F2557" s="454">
        <v>1422.7</v>
      </c>
      <c r="G2557" s="453">
        <v>1492.31</v>
      </c>
      <c r="H2557" s="453">
        <v>1234.58</v>
      </c>
      <c r="I2557" s="453">
        <v>1281.1199999999999</v>
      </c>
      <c r="J2557" s="453">
        <v>1329.37</v>
      </c>
      <c r="K2557" s="454">
        <v>1327.6</v>
      </c>
      <c r="L2557" s="454">
        <v>1488.5</v>
      </c>
      <c r="M2557" s="453">
        <v>1502.53</v>
      </c>
      <c r="N2557" s="453">
        <v>1491.23</v>
      </c>
      <c r="O2557" s="453">
        <v>1882.18</v>
      </c>
      <c r="P2557" s="453">
        <v>1950.88</v>
      </c>
      <c r="Q2557" s="453">
        <v>1939.95</v>
      </c>
      <c r="R2557" s="453">
        <v>1935.14</v>
      </c>
      <c r="S2557" s="454">
        <v>1886.2</v>
      </c>
      <c r="T2557" s="453">
        <v>1712.39</v>
      </c>
      <c r="U2557" s="453">
        <v>1215.3599999999999</v>
      </c>
      <c r="V2557" s="453">
        <v>1520.39</v>
      </c>
      <c r="W2557" s="453">
        <v>1661.28</v>
      </c>
      <c r="X2557" s="453">
        <v>1499.21</v>
      </c>
      <c r="Y2557" s="453">
        <v>1705.41</v>
      </c>
      <c r="Z2557" s="453">
        <v>1564.34</v>
      </c>
      <c r="AA2557" s="453">
        <v>1688.33</v>
      </c>
      <c r="AB2557" s="453">
        <v>1613.73</v>
      </c>
      <c r="AC2557" s="453">
        <v>1313.68</v>
      </c>
    </row>
    <row r="2558" spans="1:29" x14ac:dyDescent="0.25">
      <c r="A2558" s="452" t="s">
        <v>762</v>
      </c>
      <c r="B2558" s="456" t="s">
        <v>751</v>
      </c>
      <c r="C2558" s="456" t="s">
        <v>751</v>
      </c>
      <c r="D2558" s="456" t="s">
        <v>751</v>
      </c>
      <c r="E2558" s="456" t="s">
        <v>751</v>
      </c>
      <c r="F2558" s="456" t="s">
        <v>751</v>
      </c>
      <c r="G2558" s="456" t="s">
        <v>751</v>
      </c>
      <c r="H2558" s="456" t="s">
        <v>751</v>
      </c>
      <c r="I2558" s="456" t="s">
        <v>751</v>
      </c>
      <c r="J2558" s="456" t="s">
        <v>751</v>
      </c>
      <c r="K2558" s="456" t="s">
        <v>751</v>
      </c>
      <c r="L2558" s="456" t="s">
        <v>751</v>
      </c>
      <c r="M2558" s="456" t="s">
        <v>751</v>
      </c>
      <c r="N2558" s="456" t="s">
        <v>751</v>
      </c>
      <c r="O2558" s="456" t="s">
        <v>751</v>
      </c>
      <c r="P2558" s="456" t="s">
        <v>751</v>
      </c>
      <c r="Q2558" s="456" t="s">
        <v>751</v>
      </c>
      <c r="R2558" s="456" t="s">
        <v>751</v>
      </c>
      <c r="S2558" s="456" t="s">
        <v>751</v>
      </c>
      <c r="T2558" s="456" t="s">
        <v>751</v>
      </c>
      <c r="U2558" s="456" t="s">
        <v>751</v>
      </c>
      <c r="V2558" s="456" t="s">
        <v>751</v>
      </c>
      <c r="W2558" s="456" t="s">
        <v>751</v>
      </c>
      <c r="X2558" s="456" t="s">
        <v>751</v>
      </c>
      <c r="Y2558" s="456" t="s">
        <v>751</v>
      </c>
      <c r="Z2558" s="456" t="s">
        <v>751</v>
      </c>
      <c r="AA2558" s="456" t="s">
        <v>751</v>
      </c>
      <c r="AB2558" s="456" t="s">
        <v>751</v>
      </c>
      <c r="AC2558" s="456" t="s">
        <v>751</v>
      </c>
    </row>
    <row r="2559" spans="1:29" x14ac:dyDescent="0.25">
      <c r="A2559" s="452" t="s">
        <v>763</v>
      </c>
      <c r="B2559" s="456" t="s">
        <v>751</v>
      </c>
      <c r="C2559" s="456" t="s">
        <v>751</v>
      </c>
      <c r="D2559" s="456" t="s">
        <v>751</v>
      </c>
      <c r="E2559" s="456" t="s">
        <v>751</v>
      </c>
      <c r="F2559" s="456" t="s">
        <v>751</v>
      </c>
      <c r="G2559" s="456" t="s">
        <v>751</v>
      </c>
      <c r="H2559" s="456" t="s">
        <v>751</v>
      </c>
      <c r="I2559" s="456" t="s">
        <v>751</v>
      </c>
      <c r="J2559" s="456" t="s">
        <v>751</v>
      </c>
      <c r="K2559" s="456" t="s">
        <v>751</v>
      </c>
      <c r="L2559" s="456" t="s">
        <v>751</v>
      </c>
      <c r="M2559" s="456" t="s">
        <v>751</v>
      </c>
      <c r="N2559" s="456" t="s">
        <v>751</v>
      </c>
      <c r="O2559" s="456" t="s">
        <v>751</v>
      </c>
      <c r="P2559" s="456" t="s">
        <v>751</v>
      </c>
      <c r="Q2559" s="456" t="s">
        <v>751</v>
      </c>
      <c r="R2559" s="456" t="s">
        <v>751</v>
      </c>
      <c r="S2559" s="456" t="s">
        <v>751</v>
      </c>
      <c r="T2559" s="456" t="s">
        <v>751</v>
      </c>
      <c r="U2559" s="456" t="s">
        <v>751</v>
      </c>
      <c r="V2559" s="456" t="s">
        <v>751</v>
      </c>
      <c r="W2559" s="456" t="s">
        <v>751</v>
      </c>
      <c r="X2559" s="456" t="s">
        <v>751</v>
      </c>
      <c r="Y2559" s="456" t="s">
        <v>751</v>
      </c>
      <c r="Z2559" s="456" t="s">
        <v>751</v>
      </c>
      <c r="AA2559" s="456" t="s">
        <v>751</v>
      </c>
      <c r="AB2559" s="456" t="s">
        <v>751</v>
      </c>
      <c r="AC2559" s="456" t="s">
        <v>751</v>
      </c>
    </row>
    <row r="2560" spans="1:29" x14ac:dyDescent="0.25">
      <c r="A2560" s="452" t="s">
        <v>764</v>
      </c>
      <c r="B2560" s="456" t="s">
        <v>751</v>
      </c>
      <c r="C2560" s="456" t="s">
        <v>751</v>
      </c>
      <c r="D2560" s="456" t="s">
        <v>751</v>
      </c>
      <c r="E2560" s="456" t="s">
        <v>751</v>
      </c>
      <c r="F2560" s="456" t="s">
        <v>751</v>
      </c>
      <c r="G2560" s="456" t="s">
        <v>751</v>
      </c>
      <c r="H2560" s="456" t="s">
        <v>751</v>
      </c>
      <c r="I2560" s="456" t="s">
        <v>751</v>
      </c>
      <c r="J2560" s="456" t="s">
        <v>751</v>
      </c>
      <c r="K2560" s="456" t="s">
        <v>751</v>
      </c>
      <c r="L2560" s="456" t="s">
        <v>751</v>
      </c>
      <c r="M2560" s="456" t="s">
        <v>751</v>
      </c>
      <c r="N2560" s="456" t="s">
        <v>751</v>
      </c>
      <c r="O2560" s="456" t="s">
        <v>751</v>
      </c>
      <c r="P2560" s="456" t="s">
        <v>751</v>
      </c>
      <c r="Q2560" s="456" t="s">
        <v>751</v>
      </c>
      <c r="R2560" s="456" t="s">
        <v>751</v>
      </c>
      <c r="S2560" s="456" t="s">
        <v>751</v>
      </c>
      <c r="T2560" s="456" t="s">
        <v>751</v>
      </c>
      <c r="U2560" s="456" t="s">
        <v>751</v>
      </c>
      <c r="V2560" s="456" t="s">
        <v>751</v>
      </c>
      <c r="W2560" s="456" t="s">
        <v>751</v>
      </c>
      <c r="X2560" s="456" t="s">
        <v>751</v>
      </c>
      <c r="Y2560" s="456" t="s">
        <v>751</v>
      </c>
      <c r="Z2560" s="456" t="s">
        <v>751</v>
      </c>
      <c r="AA2560" s="456" t="s">
        <v>751</v>
      </c>
      <c r="AB2560" s="456" t="s">
        <v>751</v>
      </c>
      <c r="AC2560" s="456" t="s">
        <v>751</v>
      </c>
    </row>
    <row r="2561" spans="1:29" x14ac:dyDescent="0.25">
      <c r="A2561" s="452" t="s">
        <v>765</v>
      </c>
      <c r="B2561" s="456" t="s">
        <v>751</v>
      </c>
      <c r="C2561" s="456" t="s">
        <v>751</v>
      </c>
      <c r="D2561" s="456" t="s">
        <v>751</v>
      </c>
      <c r="E2561" s="456" t="s">
        <v>751</v>
      </c>
      <c r="F2561" s="456" t="s">
        <v>751</v>
      </c>
      <c r="G2561" s="456" t="s">
        <v>751</v>
      </c>
      <c r="H2561" s="456" t="s">
        <v>751</v>
      </c>
      <c r="I2561" s="456" t="s">
        <v>751</v>
      </c>
      <c r="J2561" s="456" t="s">
        <v>751</v>
      </c>
      <c r="K2561" s="456" t="s">
        <v>751</v>
      </c>
      <c r="L2561" s="456" t="s">
        <v>751</v>
      </c>
      <c r="M2561" s="456" t="s">
        <v>751</v>
      </c>
      <c r="N2561" s="456" t="s">
        <v>751</v>
      </c>
      <c r="O2561" s="456" t="s">
        <v>751</v>
      </c>
      <c r="P2561" s="456" t="s">
        <v>751</v>
      </c>
      <c r="Q2561" s="456" t="s">
        <v>751</v>
      </c>
      <c r="R2561" s="456" t="s">
        <v>751</v>
      </c>
      <c r="S2561" s="456" t="s">
        <v>751</v>
      </c>
      <c r="T2561" s="456" t="s">
        <v>751</v>
      </c>
      <c r="U2561" s="456" t="s">
        <v>751</v>
      </c>
      <c r="V2561" s="456" t="s">
        <v>751</v>
      </c>
      <c r="W2561" s="456" t="s">
        <v>751</v>
      </c>
      <c r="X2561" s="456" t="s">
        <v>751</v>
      </c>
      <c r="Y2561" s="456" t="s">
        <v>751</v>
      </c>
      <c r="Z2561" s="456" t="s">
        <v>751</v>
      </c>
      <c r="AA2561" s="456" t="s">
        <v>751</v>
      </c>
      <c r="AB2561" s="456" t="s">
        <v>751</v>
      </c>
      <c r="AC2561" s="456" t="s">
        <v>751</v>
      </c>
    </row>
    <row r="2562" spans="1:29" x14ac:dyDescent="0.25">
      <c r="A2562" s="452" t="s">
        <v>766</v>
      </c>
      <c r="B2562" s="453">
        <v>375.72</v>
      </c>
      <c r="C2562" s="454">
        <v>323.60000000000002</v>
      </c>
      <c r="D2562" s="453">
        <v>180.04</v>
      </c>
      <c r="E2562" s="453">
        <v>194.59</v>
      </c>
      <c r="F2562" s="453">
        <v>212.19</v>
      </c>
      <c r="G2562" s="453">
        <v>222.72</v>
      </c>
      <c r="H2562" s="453">
        <v>212.81</v>
      </c>
      <c r="I2562" s="453">
        <v>212.28</v>
      </c>
      <c r="J2562" s="453">
        <v>263.73</v>
      </c>
      <c r="K2562" s="453">
        <v>287.02999999999997</v>
      </c>
      <c r="L2562" s="453">
        <v>283.11</v>
      </c>
      <c r="M2562" s="453">
        <v>266.85000000000002</v>
      </c>
      <c r="N2562" s="453">
        <v>271.91000000000003</v>
      </c>
      <c r="O2562" s="453">
        <v>254.41</v>
      </c>
      <c r="P2562" s="453">
        <v>269.43</v>
      </c>
      <c r="Q2562" s="453">
        <v>280.52</v>
      </c>
      <c r="R2562" s="453">
        <v>3.18</v>
      </c>
      <c r="S2562" s="453">
        <v>4.54</v>
      </c>
      <c r="T2562" s="454">
        <v>4.8</v>
      </c>
      <c r="U2562" s="454">
        <v>3.7</v>
      </c>
      <c r="V2562" s="453">
        <v>1.52</v>
      </c>
      <c r="W2562" s="453">
        <v>2.16</v>
      </c>
      <c r="X2562" s="453">
        <v>1.72</v>
      </c>
      <c r="Y2562" s="453">
        <v>1.69</v>
      </c>
      <c r="Z2562" s="454">
        <v>1.3</v>
      </c>
      <c r="AA2562" s="453">
        <v>1.05</v>
      </c>
      <c r="AB2562" s="453">
        <v>0.66</v>
      </c>
      <c r="AC2562" s="453">
        <v>1.06</v>
      </c>
    </row>
    <row r="2563" spans="1:29" x14ac:dyDescent="0.25">
      <c r="A2563" s="452" t="s">
        <v>767</v>
      </c>
      <c r="B2563" s="456" t="s">
        <v>751</v>
      </c>
      <c r="C2563" s="456" t="s">
        <v>751</v>
      </c>
      <c r="D2563" s="456" t="s">
        <v>751</v>
      </c>
      <c r="E2563" s="456" t="s">
        <v>751</v>
      </c>
      <c r="F2563" s="456" t="s">
        <v>751</v>
      </c>
      <c r="G2563" s="456" t="s">
        <v>751</v>
      </c>
      <c r="H2563" s="456" t="s">
        <v>751</v>
      </c>
      <c r="I2563" s="456" t="s">
        <v>751</v>
      </c>
      <c r="J2563" s="456" t="s">
        <v>751</v>
      </c>
      <c r="K2563" s="456" t="s">
        <v>751</v>
      </c>
      <c r="L2563" s="456" t="s">
        <v>751</v>
      </c>
      <c r="M2563" s="456" t="s">
        <v>751</v>
      </c>
      <c r="N2563" s="456" t="s">
        <v>751</v>
      </c>
      <c r="O2563" s="456" t="s">
        <v>751</v>
      </c>
      <c r="P2563" s="456" t="s">
        <v>751</v>
      </c>
      <c r="Q2563" s="456" t="s">
        <v>751</v>
      </c>
      <c r="R2563" s="456" t="s">
        <v>751</v>
      </c>
      <c r="S2563" s="455">
        <v>0</v>
      </c>
      <c r="T2563" s="455">
        <v>0</v>
      </c>
      <c r="U2563" s="455">
        <v>0</v>
      </c>
      <c r="V2563" s="455">
        <v>0</v>
      </c>
      <c r="W2563" s="455">
        <v>0</v>
      </c>
      <c r="X2563" s="455">
        <v>0</v>
      </c>
      <c r="Y2563" s="455">
        <v>0</v>
      </c>
      <c r="Z2563" s="455">
        <v>0</v>
      </c>
      <c r="AA2563" s="455">
        <v>0</v>
      </c>
      <c r="AB2563" s="455">
        <v>0</v>
      </c>
      <c r="AC2563" s="455">
        <v>0</v>
      </c>
    </row>
    <row r="2564" spans="1:29" x14ac:dyDescent="0.25">
      <c r="A2564" s="452" t="s">
        <v>768</v>
      </c>
      <c r="B2564" s="453">
        <v>2662.85</v>
      </c>
      <c r="C2564" s="453">
        <v>2639.59</v>
      </c>
      <c r="D2564" s="453">
        <v>2402.66</v>
      </c>
      <c r="E2564" s="453">
        <v>2432.35</v>
      </c>
      <c r="F2564" s="453">
        <v>2340.79</v>
      </c>
      <c r="G2564" s="453">
        <v>2279.92</v>
      </c>
      <c r="H2564" s="453">
        <v>2535.61</v>
      </c>
      <c r="I2564" s="453">
        <v>2764.94</v>
      </c>
      <c r="J2564" s="453">
        <v>2174.66</v>
      </c>
      <c r="K2564" s="453">
        <v>1766.14</v>
      </c>
      <c r="L2564" s="453">
        <v>1902.81</v>
      </c>
      <c r="M2564" s="453">
        <v>1791.82</v>
      </c>
      <c r="N2564" s="453">
        <v>2613.0100000000002</v>
      </c>
      <c r="O2564" s="453">
        <v>764.44</v>
      </c>
      <c r="P2564" s="453">
        <v>370.48</v>
      </c>
      <c r="Q2564" s="453">
        <v>365.99</v>
      </c>
      <c r="R2564" s="453">
        <v>351.24</v>
      </c>
      <c r="S2564" s="453">
        <v>426.89</v>
      </c>
      <c r="T2564" s="453">
        <v>328.27</v>
      </c>
      <c r="U2564" s="453">
        <v>308.38</v>
      </c>
      <c r="V2564" s="453">
        <v>313.77</v>
      </c>
      <c r="W2564" s="454">
        <v>275.2</v>
      </c>
      <c r="X2564" s="453">
        <v>188.45</v>
      </c>
      <c r="Y2564" s="453">
        <v>143.76</v>
      </c>
      <c r="Z2564" s="453">
        <v>93.21</v>
      </c>
      <c r="AA2564" s="453">
        <v>104.22</v>
      </c>
      <c r="AB2564" s="453">
        <v>151.81</v>
      </c>
      <c r="AC2564" s="453">
        <v>77.03</v>
      </c>
    </row>
    <row r="2565" spans="1:29" x14ac:dyDescent="0.25">
      <c r="A2565" s="452" t="s">
        <v>769</v>
      </c>
      <c r="B2565" s="453">
        <v>1182.79</v>
      </c>
      <c r="C2565" s="453">
        <v>1192.6199999999999</v>
      </c>
      <c r="D2565" s="453">
        <v>510.47</v>
      </c>
      <c r="E2565" s="453">
        <v>63.52</v>
      </c>
      <c r="F2565" s="453">
        <v>70.959999999999994</v>
      </c>
      <c r="G2565" s="453">
        <v>83.35</v>
      </c>
      <c r="H2565" s="453">
        <v>80.25</v>
      </c>
      <c r="I2565" s="453">
        <v>117.47</v>
      </c>
      <c r="J2565" s="453">
        <v>55.53</v>
      </c>
      <c r="K2565" s="453">
        <v>79.180000000000007</v>
      </c>
      <c r="L2565" s="453">
        <v>87.87</v>
      </c>
      <c r="M2565" s="453">
        <v>116.34</v>
      </c>
      <c r="N2565" s="453">
        <v>101.97</v>
      </c>
      <c r="O2565" s="453">
        <v>126.38</v>
      </c>
      <c r="P2565" s="453">
        <v>157.57</v>
      </c>
      <c r="Q2565" s="453">
        <v>163.29</v>
      </c>
      <c r="R2565" s="453">
        <v>172.39</v>
      </c>
      <c r="S2565" s="453">
        <v>230.33</v>
      </c>
      <c r="T2565" s="453">
        <v>208.19</v>
      </c>
      <c r="U2565" s="453">
        <v>36.020000000000003</v>
      </c>
      <c r="V2565" s="453">
        <v>78.05</v>
      </c>
      <c r="W2565" s="453">
        <v>73.510000000000005</v>
      </c>
      <c r="X2565" s="453">
        <v>50.72</v>
      </c>
      <c r="Y2565" s="453">
        <v>49.23</v>
      </c>
      <c r="Z2565" s="453">
        <v>53.03</v>
      </c>
      <c r="AA2565" s="453">
        <v>49.55</v>
      </c>
      <c r="AB2565" s="453">
        <v>50.39</v>
      </c>
      <c r="AC2565" s="453">
        <v>44.09</v>
      </c>
    </row>
    <row r="2566" spans="1:29" x14ac:dyDescent="0.25">
      <c r="A2566" s="452" t="s">
        <v>770</v>
      </c>
      <c r="B2566" s="453">
        <v>141.87</v>
      </c>
      <c r="C2566" s="453">
        <v>141.31</v>
      </c>
      <c r="D2566" s="453">
        <v>134.63</v>
      </c>
      <c r="E2566" s="453">
        <v>144.86000000000001</v>
      </c>
      <c r="F2566" s="453">
        <v>152.78</v>
      </c>
      <c r="G2566" s="453">
        <v>171.97</v>
      </c>
      <c r="H2566" s="453">
        <v>161.07</v>
      </c>
      <c r="I2566" s="453">
        <v>173.36</v>
      </c>
      <c r="J2566" s="453">
        <v>174.86</v>
      </c>
      <c r="K2566" s="453">
        <v>168.71</v>
      </c>
      <c r="L2566" s="453">
        <v>176.68</v>
      </c>
      <c r="M2566" s="453">
        <v>197.34</v>
      </c>
      <c r="N2566" s="453">
        <v>207.33</v>
      </c>
      <c r="O2566" s="453">
        <v>201.08</v>
      </c>
      <c r="P2566" s="453">
        <v>205.07</v>
      </c>
      <c r="Q2566" s="453">
        <v>187.41</v>
      </c>
      <c r="R2566" s="453">
        <v>193.58</v>
      </c>
      <c r="S2566" s="453">
        <v>184.63</v>
      </c>
      <c r="T2566" s="453">
        <v>163.12</v>
      </c>
      <c r="U2566" s="453">
        <v>17.97</v>
      </c>
      <c r="V2566" s="453">
        <v>17.07</v>
      </c>
      <c r="W2566" s="453">
        <v>16.22</v>
      </c>
      <c r="X2566" s="453">
        <v>15.41</v>
      </c>
      <c r="Y2566" s="453">
        <v>14.64</v>
      </c>
      <c r="Z2566" s="454">
        <v>13.9</v>
      </c>
      <c r="AA2566" s="453">
        <v>13.21</v>
      </c>
      <c r="AB2566" s="453">
        <v>12.55</v>
      </c>
      <c r="AC2566" s="453">
        <v>11.92</v>
      </c>
    </row>
    <row r="2567" spans="1:29" x14ac:dyDescent="0.25">
      <c r="A2567" s="452" t="s">
        <v>771</v>
      </c>
      <c r="B2567" s="456" t="s">
        <v>751</v>
      </c>
      <c r="C2567" s="456" t="s">
        <v>751</v>
      </c>
      <c r="D2567" s="456" t="s">
        <v>751</v>
      </c>
      <c r="E2567" s="456" t="s">
        <v>751</v>
      </c>
      <c r="F2567" s="456" t="s">
        <v>751</v>
      </c>
      <c r="G2567" s="456" t="s">
        <v>751</v>
      </c>
      <c r="H2567" s="456" t="s">
        <v>751</v>
      </c>
      <c r="I2567" s="453">
        <v>0.09</v>
      </c>
      <c r="J2567" s="453">
        <v>0.43</v>
      </c>
      <c r="K2567" s="453">
        <v>0.77</v>
      </c>
      <c r="L2567" s="453">
        <v>1.1299999999999999</v>
      </c>
      <c r="M2567" s="453">
        <v>1.51</v>
      </c>
      <c r="N2567" s="453">
        <v>1.91</v>
      </c>
      <c r="O2567" s="453">
        <v>2.34</v>
      </c>
      <c r="P2567" s="454">
        <v>2.8</v>
      </c>
      <c r="Q2567" s="454">
        <v>3.3</v>
      </c>
      <c r="R2567" s="453">
        <v>3.99</v>
      </c>
      <c r="S2567" s="453">
        <v>4.74</v>
      </c>
      <c r="T2567" s="453">
        <v>5.58</v>
      </c>
      <c r="U2567" s="453">
        <v>6.61</v>
      </c>
      <c r="V2567" s="453">
        <v>7.93</v>
      </c>
      <c r="W2567" s="453">
        <v>9.0500000000000007</v>
      </c>
      <c r="X2567" s="453">
        <v>10.18</v>
      </c>
      <c r="Y2567" s="453">
        <v>11.36</v>
      </c>
      <c r="Z2567" s="453">
        <v>12.59</v>
      </c>
      <c r="AA2567" s="453">
        <v>13.89</v>
      </c>
      <c r="AB2567" s="454">
        <v>15.3</v>
      </c>
      <c r="AC2567" s="453">
        <v>16.87</v>
      </c>
    </row>
    <row r="2568" spans="1:29" x14ac:dyDescent="0.25">
      <c r="A2568" s="452" t="s">
        <v>772</v>
      </c>
      <c r="B2568" s="453">
        <v>2808.43</v>
      </c>
      <c r="C2568" s="453">
        <v>2577.81</v>
      </c>
      <c r="D2568" s="453">
        <v>1794.74</v>
      </c>
      <c r="E2568" s="453">
        <v>1870.78</v>
      </c>
      <c r="F2568" s="453">
        <v>1979.03</v>
      </c>
      <c r="G2568" s="453">
        <v>2354.0700000000002</v>
      </c>
      <c r="H2568" s="453">
        <v>2347.88</v>
      </c>
      <c r="I2568" s="453">
        <v>2341.19</v>
      </c>
      <c r="J2568" s="453">
        <v>2285.9899999999998</v>
      </c>
      <c r="K2568" s="453">
        <v>2082.71</v>
      </c>
      <c r="L2568" s="453">
        <v>1674.72</v>
      </c>
      <c r="M2568" s="453">
        <v>1367.16</v>
      </c>
      <c r="N2568" s="453">
        <v>985.46</v>
      </c>
      <c r="O2568" s="453">
        <v>304.54000000000002</v>
      </c>
      <c r="P2568" s="453">
        <v>153.86000000000001</v>
      </c>
      <c r="Q2568" s="453">
        <v>95.28</v>
      </c>
      <c r="R2568" s="453">
        <v>64.06</v>
      </c>
      <c r="S2568" s="453">
        <v>28.18</v>
      </c>
      <c r="T2568" s="453">
        <v>17.87</v>
      </c>
      <c r="U2568" s="453">
        <v>8.16</v>
      </c>
      <c r="V2568" s="453">
        <v>9.1300000000000008</v>
      </c>
      <c r="W2568" s="453">
        <v>12.72</v>
      </c>
      <c r="X2568" s="453">
        <v>7.43</v>
      </c>
      <c r="Y2568" s="453">
        <v>6.15</v>
      </c>
      <c r="Z2568" s="453">
        <v>6.34</v>
      </c>
      <c r="AA2568" s="453">
        <v>6.57</v>
      </c>
      <c r="AB2568" s="453">
        <v>5.44</v>
      </c>
      <c r="AC2568" s="453">
        <v>5.56</v>
      </c>
    </row>
    <row r="2569" spans="1:29" x14ac:dyDescent="0.25">
      <c r="A2569" s="452" t="s">
        <v>773</v>
      </c>
      <c r="B2569" s="453">
        <v>207.59</v>
      </c>
      <c r="C2569" s="454">
        <v>129.4</v>
      </c>
      <c r="D2569" s="453">
        <v>128.18</v>
      </c>
      <c r="E2569" s="453">
        <v>128.25</v>
      </c>
      <c r="F2569" s="453">
        <v>128.18</v>
      </c>
      <c r="G2569" s="453">
        <v>128.13999999999999</v>
      </c>
      <c r="H2569" s="453">
        <v>127.67</v>
      </c>
      <c r="I2569" s="453">
        <v>128.19</v>
      </c>
      <c r="J2569" s="453">
        <v>128.08000000000001</v>
      </c>
      <c r="K2569" s="453">
        <v>128.29</v>
      </c>
      <c r="L2569" s="453">
        <v>129.75</v>
      </c>
      <c r="M2569" s="453">
        <v>129.26</v>
      </c>
      <c r="N2569" s="453">
        <v>135.07</v>
      </c>
      <c r="O2569" s="453">
        <v>139.44</v>
      </c>
      <c r="P2569" s="453">
        <v>140.69</v>
      </c>
      <c r="Q2569" s="453">
        <v>142.13</v>
      </c>
      <c r="R2569" s="453">
        <v>134.26</v>
      </c>
      <c r="S2569" s="453">
        <v>99.68</v>
      </c>
      <c r="T2569" s="453">
        <v>14.74</v>
      </c>
      <c r="U2569" s="453">
        <v>5.24</v>
      </c>
      <c r="V2569" s="453">
        <v>9.64</v>
      </c>
      <c r="W2569" s="453">
        <v>20.16</v>
      </c>
      <c r="X2569" s="453">
        <v>18.11</v>
      </c>
      <c r="Y2569" s="453">
        <v>15.31</v>
      </c>
      <c r="Z2569" s="453">
        <v>15.22</v>
      </c>
      <c r="AA2569" s="453">
        <v>15.74</v>
      </c>
      <c r="AB2569" s="453">
        <v>19.78</v>
      </c>
      <c r="AC2569" s="453">
        <v>17.45</v>
      </c>
    </row>
    <row r="2570" spans="1:29" x14ac:dyDescent="0.25">
      <c r="A2570" s="452" t="s">
        <v>774</v>
      </c>
      <c r="B2570" s="453">
        <v>314.86</v>
      </c>
      <c r="C2570" s="453">
        <v>309.73</v>
      </c>
      <c r="D2570" s="453">
        <v>288.24</v>
      </c>
      <c r="E2570" s="453">
        <v>180.32</v>
      </c>
      <c r="F2570" s="453">
        <v>153.22999999999999</v>
      </c>
      <c r="G2570" s="453">
        <v>132.65</v>
      </c>
      <c r="H2570" s="453">
        <v>40.72</v>
      </c>
      <c r="I2570" s="453">
        <v>40.159999999999997</v>
      </c>
      <c r="J2570" s="454">
        <v>29.1</v>
      </c>
      <c r="K2570" s="453">
        <v>16.27</v>
      </c>
      <c r="L2570" s="453">
        <v>14.91</v>
      </c>
      <c r="M2570" s="453">
        <v>16.02</v>
      </c>
      <c r="N2570" s="453">
        <v>17.18</v>
      </c>
      <c r="O2570" s="453">
        <v>26.45</v>
      </c>
      <c r="P2570" s="453">
        <v>23.63</v>
      </c>
      <c r="Q2570" s="453">
        <v>24.16</v>
      </c>
      <c r="R2570" s="453">
        <v>42.47</v>
      </c>
      <c r="S2570" s="453">
        <v>29.42</v>
      </c>
      <c r="T2570" s="453">
        <v>42.76</v>
      </c>
      <c r="U2570" s="455">
        <v>21</v>
      </c>
      <c r="V2570" s="453">
        <v>25.01</v>
      </c>
      <c r="W2570" s="453">
        <v>20.11</v>
      </c>
      <c r="X2570" s="453">
        <v>25.66</v>
      </c>
      <c r="Y2570" s="453">
        <v>9.81</v>
      </c>
      <c r="Z2570" s="453">
        <v>11.15</v>
      </c>
      <c r="AA2570" s="454">
        <v>8.5</v>
      </c>
      <c r="AB2570" s="453">
        <v>6.49</v>
      </c>
      <c r="AC2570" s="453">
        <v>8.6199999999999992</v>
      </c>
    </row>
    <row r="2571" spans="1:29" x14ac:dyDescent="0.25">
      <c r="A2571" s="452" t="s">
        <v>8</v>
      </c>
      <c r="B2571" s="453">
        <v>0.21</v>
      </c>
      <c r="C2571" s="453">
        <v>0.24</v>
      </c>
      <c r="D2571" s="453">
        <v>0.28000000000000003</v>
      </c>
      <c r="E2571" s="453">
        <v>0.38</v>
      </c>
      <c r="F2571" s="453">
        <v>0.83</v>
      </c>
      <c r="G2571" s="453">
        <v>1.54</v>
      </c>
      <c r="H2571" s="453">
        <v>1.75</v>
      </c>
      <c r="I2571" s="453">
        <v>1.82</v>
      </c>
      <c r="J2571" s="453">
        <v>1.91</v>
      </c>
      <c r="K2571" s="453">
        <v>5.04</v>
      </c>
      <c r="L2571" s="453">
        <v>2.65</v>
      </c>
      <c r="M2571" s="453">
        <v>2.84</v>
      </c>
      <c r="N2571" s="453">
        <v>1.64</v>
      </c>
      <c r="O2571" s="453">
        <v>1.59</v>
      </c>
      <c r="P2571" s="453">
        <v>1.1299999999999999</v>
      </c>
      <c r="Q2571" s="453">
        <v>1.58</v>
      </c>
      <c r="R2571" s="453">
        <v>1.72</v>
      </c>
      <c r="S2571" s="453">
        <v>1.08</v>
      </c>
      <c r="T2571" s="453">
        <v>1.07</v>
      </c>
      <c r="U2571" s="453">
        <v>1.76</v>
      </c>
      <c r="V2571" s="453">
        <v>1.41</v>
      </c>
      <c r="W2571" s="453">
        <v>2.0099999999999998</v>
      </c>
      <c r="X2571" s="453">
        <v>2.4700000000000002</v>
      </c>
      <c r="Y2571" s="453">
        <v>3.57</v>
      </c>
      <c r="Z2571" s="453">
        <v>3.45</v>
      </c>
      <c r="AA2571" s="453">
        <v>3.06</v>
      </c>
      <c r="AB2571" s="453">
        <v>4.4400000000000004</v>
      </c>
      <c r="AC2571" s="453">
        <v>5.84</v>
      </c>
    </row>
    <row r="2572" spans="1:29" x14ac:dyDescent="0.25">
      <c r="A2572" s="452" t="s">
        <v>11</v>
      </c>
      <c r="B2572" s="453">
        <v>568.78</v>
      </c>
      <c r="C2572" s="453">
        <v>573.84</v>
      </c>
      <c r="D2572" s="453">
        <v>389.48</v>
      </c>
      <c r="E2572" s="453">
        <v>453.21</v>
      </c>
      <c r="F2572" s="453">
        <v>485.08</v>
      </c>
      <c r="G2572" s="453">
        <v>532.35</v>
      </c>
      <c r="H2572" s="453">
        <v>469.72</v>
      </c>
      <c r="I2572" s="453">
        <v>433.75</v>
      </c>
      <c r="J2572" s="453">
        <v>420.81</v>
      </c>
      <c r="K2572" s="453">
        <v>454.24</v>
      </c>
      <c r="L2572" s="453">
        <v>375.93</v>
      </c>
      <c r="M2572" s="453">
        <v>368.89</v>
      </c>
      <c r="N2572" s="453">
        <v>407.54</v>
      </c>
      <c r="O2572" s="453">
        <v>404.87</v>
      </c>
      <c r="P2572" s="453">
        <v>401.05</v>
      </c>
      <c r="Q2572" s="453">
        <v>406.31</v>
      </c>
      <c r="R2572" s="453">
        <v>392.16</v>
      </c>
      <c r="S2572" s="453">
        <v>400.11</v>
      </c>
      <c r="T2572" s="453">
        <v>350.24</v>
      </c>
      <c r="U2572" s="453">
        <v>48.68</v>
      </c>
      <c r="V2572" s="453">
        <v>187.79</v>
      </c>
      <c r="W2572" s="453">
        <v>215.08</v>
      </c>
      <c r="X2572" s="453">
        <v>78.680000000000007</v>
      </c>
      <c r="Y2572" s="453">
        <v>51.22</v>
      </c>
      <c r="Z2572" s="453">
        <v>82.02</v>
      </c>
      <c r="AA2572" s="453">
        <v>35.130000000000003</v>
      </c>
      <c r="AB2572" s="453">
        <v>31.18</v>
      </c>
      <c r="AC2572" s="453">
        <v>36.58</v>
      </c>
    </row>
    <row r="2573" spans="1:29" x14ac:dyDescent="0.25">
      <c r="A2573" s="452" t="s">
        <v>775</v>
      </c>
      <c r="B2573" s="453">
        <v>1651.37</v>
      </c>
      <c r="C2573" s="453">
        <v>1384.99</v>
      </c>
      <c r="D2573" s="453">
        <v>690.19</v>
      </c>
      <c r="E2573" s="453">
        <v>602.57000000000005</v>
      </c>
      <c r="F2573" s="453">
        <v>611.24</v>
      </c>
      <c r="G2573" s="453">
        <v>596.77</v>
      </c>
      <c r="H2573" s="453">
        <v>596.19000000000005</v>
      </c>
      <c r="I2573" s="453">
        <v>502.94</v>
      </c>
      <c r="J2573" s="453">
        <v>493.71</v>
      </c>
      <c r="K2573" s="453">
        <v>473.93</v>
      </c>
      <c r="L2573" s="453">
        <v>596.76</v>
      </c>
      <c r="M2573" s="453">
        <v>485.56</v>
      </c>
      <c r="N2573" s="454">
        <v>408.2</v>
      </c>
      <c r="O2573" s="453">
        <v>356.58</v>
      </c>
      <c r="P2573" s="453">
        <v>433.83</v>
      </c>
      <c r="Q2573" s="453">
        <v>385.13</v>
      </c>
      <c r="R2573" s="453">
        <v>387.65</v>
      </c>
      <c r="S2573" s="453">
        <v>287.83</v>
      </c>
      <c r="T2573" s="453">
        <v>266.24</v>
      </c>
      <c r="U2573" s="453">
        <v>197.33</v>
      </c>
      <c r="V2573" s="453">
        <v>287.70999999999998</v>
      </c>
      <c r="W2573" s="454">
        <v>416.9</v>
      </c>
      <c r="X2573" s="453">
        <v>254.99</v>
      </c>
      <c r="Y2573" s="453">
        <v>318.72000000000003</v>
      </c>
      <c r="Z2573" s="453">
        <v>278.31</v>
      </c>
      <c r="AA2573" s="453">
        <v>327.23</v>
      </c>
      <c r="AB2573" s="453">
        <v>353.94</v>
      </c>
      <c r="AC2573" s="453">
        <v>371.47</v>
      </c>
    </row>
    <row r="2574" spans="1:29" x14ac:dyDescent="0.25">
      <c r="A2574" s="452" t="s">
        <v>9</v>
      </c>
      <c r="B2574" s="453">
        <v>494.64</v>
      </c>
      <c r="C2574" s="453">
        <v>410.61</v>
      </c>
      <c r="D2574" s="453">
        <v>183.04</v>
      </c>
      <c r="E2574" s="453">
        <v>88.24</v>
      </c>
      <c r="F2574" s="453">
        <v>52.53</v>
      </c>
      <c r="G2574" s="453">
        <v>69.36</v>
      </c>
      <c r="H2574" s="453">
        <v>29.64</v>
      </c>
      <c r="I2574" s="453">
        <v>97.08</v>
      </c>
      <c r="J2574" s="453">
        <v>212.33</v>
      </c>
      <c r="K2574" s="453">
        <v>204.17</v>
      </c>
      <c r="L2574" s="453">
        <v>149.88999999999999</v>
      </c>
      <c r="M2574" s="453">
        <v>108.05</v>
      </c>
      <c r="N2574" s="453">
        <v>85.51</v>
      </c>
      <c r="O2574" s="453">
        <v>70.47</v>
      </c>
      <c r="P2574" s="453">
        <v>45.48</v>
      </c>
      <c r="Q2574" s="453">
        <v>30.76</v>
      </c>
      <c r="R2574" s="453">
        <v>392.79</v>
      </c>
      <c r="S2574" s="453">
        <v>331.39</v>
      </c>
      <c r="T2574" s="453">
        <v>411.38</v>
      </c>
      <c r="U2574" s="453">
        <v>180.05</v>
      </c>
      <c r="V2574" s="453">
        <v>171.67</v>
      </c>
      <c r="W2574" s="453">
        <v>74.52</v>
      </c>
      <c r="X2574" s="455">
        <v>94</v>
      </c>
      <c r="Y2574" s="453">
        <v>88.16</v>
      </c>
      <c r="Z2574" s="453">
        <v>99.03</v>
      </c>
      <c r="AA2574" s="454">
        <v>103.7</v>
      </c>
      <c r="AB2574" s="453">
        <v>91.86</v>
      </c>
      <c r="AC2574" s="453">
        <v>68.040000000000006</v>
      </c>
    </row>
    <row r="2575" spans="1:29" x14ac:dyDescent="0.25">
      <c r="A2575" s="452" t="s">
        <v>776</v>
      </c>
      <c r="B2575" s="456" t="s">
        <v>751</v>
      </c>
      <c r="C2575" s="455">
        <v>0</v>
      </c>
      <c r="D2575" s="455">
        <v>0</v>
      </c>
      <c r="E2575" s="455">
        <v>0</v>
      </c>
      <c r="F2575" s="455">
        <v>0</v>
      </c>
      <c r="G2575" s="455">
        <v>0</v>
      </c>
      <c r="H2575" s="455">
        <v>0</v>
      </c>
      <c r="I2575" s="455">
        <v>0</v>
      </c>
      <c r="J2575" s="455">
        <v>0</v>
      </c>
      <c r="K2575" s="453">
        <v>0.01</v>
      </c>
      <c r="L2575" s="453">
        <v>0.01</v>
      </c>
      <c r="M2575" s="453">
        <v>0.02</v>
      </c>
      <c r="N2575" s="453">
        <v>0.02</v>
      </c>
      <c r="O2575" s="453">
        <v>0.04</v>
      </c>
      <c r="P2575" s="453">
        <v>0.05</v>
      </c>
      <c r="Q2575" s="453">
        <v>7.0000000000000007E-2</v>
      </c>
      <c r="R2575" s="453">
        <v>0.08</v>
      </c>
      <c r="S2575" s="453">
        <v>0.08</v>
      </c>
      <c r="T2575" s="453">
        <v>0.08</v>
      </c>
      <c r="U2575" s="453">
        <v>7.0000000000000007E-2</v>
      </c>
      <c r="V2575" s="453">
        <v>7.0000000000000007E-2</v>
      </c>
      <c r="W2575" s="453">
        <v>0.06</v>
      </c>
      <c r="X2575" s="453">
        <v>0.06</v>
      </c>
      <c r="Y2575" s="453">
        <v>0.06</v>
      </c>
      <c r="Z2575" s="453">
        <v>0.04</v>
      </c>
      <c r="AA2575" s="453">
        <v>0.04</v>
      </c>
      <c r="AB2575" s="453">
        <v>0.03</v>
      </c>
      <c r="AC2575" s="453">
        <v>0.02</v>
      </c>
    </row>
    <row r="2576" spans="1:29" x14ac:dyDescent="0.25">
      <c r="A2576" s="452" t="s">
        <v>10</v>
      </c>
      <c r="B2576" s="454">
        <v>3894.8</v>
      </c>
      <c r="C2576" s="454">
        <v>3456.7</v>
      </c>
      <c r="D2576" s="453">
        <v>2637.22</v>
      </c>
      <c r="E2576" s="453">
        <v>2648.27</v>
      </c>
      <c r="F2576" s="453">
        <v>2342.5300000000002</v>
      </c>
      <c r="G2576" s="453">
        <v>2314.0500000000002</v>
      </c>
      <c r="H2576" s="453">
        <v>2107.62</v>
      </c>
      <c r="I2576" s="454">
        <v>1882.7</v>
      </c>
      <c r="J2576" s="453">
        <v>1711.98</v>
      </c>
      <c r="K2576" s="453">
        <v>1599.97</v>
      </c>
      <c r="L2576" s="453">
        <v>1518.45</v>
      </c>
      <c r="M2576" s="453">
        <v>1531.26</v>
      </c>
      <c r="N2576" s="453">
        <v>1658.79</v>
      </c>
      <c r="O2576" s="453">
        <v>1051.1099999999999</v>
      </c>
      <c r="P2576" s="453">
        <v>1016.75</v>
      </c>
      <c r="Q2576" s="453">
        <v>955.32</v>
      </c>
      <c r="R2576" s="453">
        <v>859.08</v>
      </c>
      <c r="S2576" s="453">
        <v>951.19</v>
      </c>
      <c r="T2576" s="453">
        <v>895.99</v>
      </c>
      <c r="U2576" s="453">
        <v>438.35</v>
      </c>
      <c r="V2576" s="453">
        <v>238.39</v>
      </c>
      <c r="W2576" s="453">
        <v>262.64</v>
      </c>
      <c r="X2576" s="453">
        <v>200.51</v>
      </c>
      <c r="Y2576" s="453">
        <v>181.04</v>
      </c>
      <c r="Z2576" s="453">
        <v>178.92</v>
      </c>
      <c r="AA2576" s="453">
        <v>146.38999999999999</v>
      </c>
      <c r="AB2576" s="453">
        <v>186.17</v>
      </c>
      <c r="AC2576" s="453">
        <v>130.96</v>
      </c>
    </row>
    <row r="2577" spans="1:29" x14ac:dyDescent="0.25">
      <c r="A2577" s="452" t="s">
        <v>777</v>
      </c>
      <c r="B2577" s="453">
        <v>116.52</v>
      </c>
      <c r="C2577" s="453">
        <v>98.51</v>
      </c>
      <c r="D2577" s="453">
        <v>80.61</v>
      </c>
      <c r="E2577" s="454">
        <v>34.700000000000003</v>
      </c>
      <c r="F2577" s="453">
        <v>20.86</v>
      </c>
      <c r="G2577" s="453">
        <v>17.48</v>
      </c>
      <c r="H2577" s="453">
        <v>20.41</v>
      </c>
      <c r="I2577" s="453">
        <v>21.01</v>
      </c>
      <c r="J2577" s="453">
        <v>23.81</v>
      </c>
      <c r="K2577" s="453">
        <v>25.57</v>
      </c>
      <c r="L2577" s="454">
        <v>49.9</v>
      </c>
      <c r="M2577" s="453">
        <v>30.39</v>
      </c>
      <c r="N2577" s="453">
        <v>30.37</v>
      </c>
      <c r="O2577" s="454">
        <v>66.7</v>
      </c>
      <c r="P2577" s="453">
        <v>65.040000000000006</v>
      </c>
      <c r="Q2577" s="453">
        <v>44.46</v>
      </c>
      <c r="R2577" s="453">
        <v>54.86</v>
      </c>
      <c r="S2577" s="453">
        <v>46.74</v>
      </c>
      <c r="T2577" s="453">
        <v>38.53</v>
      </c>
      <c r="U2577" s="453">
        <v>33.56</v>
      </c>
      <c r="V2577" s="453">
        <v>34.08</v>
      </c>
      <c r="W2577" s="453">
        <v>32.24</v>
      </c>
      <c r="X2577" s="453">
        <v>35.950000000000003</v>
      </c>
      <c r="Y2577" s="453">
        <v>24.47</v>
      </c>
      <c r="Z2577" s="453">
        <v>21.42</v>
      </c>
      <c r="AA2577" s="453">
        <v>24.69</v>
      </c>
      <c r="AB2577" s="454">
        <v>18.2</v>
      </c>
      <c r="AC2577" s="453">
        <v>30.76</v>
      </c>
    </row>
    <row r="2578" spans="1:29" x14ac:dyDescent="0.25">
      <c r="A2578" s="452" t="s">
        <v>778</v>
      </c>
      <c r="B2578" s="454">
        <v>625.29999999999995</v>
      </c>
      <c r="C2578" s="453">
        <v>863.34</v>
      </c>
      <c r="D2578" s="453">
        <v>722.59</v>
      </c>
      <c r="E2578" s="453">
        <v>403.08</v>
      </c>
      <c r="F2578" s="455">
        <v>710</v>
      </c>
      <c r="G2578" s="453">
        <v>611.44000000000005</v>
      </c>
      <c r="H2578" s="453">
        <v>577.15</v>
      </c>
      <c r="I2578" s="453">
        <v>574.01</v>
      </c>
      <c r="J2578" s="455">
        <v>615</v>
      </c>
      <c r="K2578" s="453">
        <v>604.82000000000005</v>
      </c>
      <c r="L2578" s="455">
        <v>601</v>
      </c>
      <c r="M2578" s="454">
        <v>592.20000000000005</v>
      </c>
      <c r="N2578" s="453">
        <v>586.39</v>
      </c>
      <c r="O2578" s="453">
        <v>581.79</v>
      </c>
      <c r="P2578" s="453">
        <v>580.13</v>
      </c>
      <c r="Q2578" s="453">
        <v>559.96</v>
      </c>
      <c r="R2578" s="453">
        <v>460.96</v>
      </c>
      <c r="S2578" s="453">
        <v>574.44000000000005</v>
      </c>
      <c r="T2578" s="453">
        <v>527.72</v>
      </c>
      <c r="U2578" s="453">
        <v>259.26</v>
      </c>
      <c r="V2578" s="453">
        <v>461.74</v>
      </c>
      <c r="W2578" s="453">
        <v>480.36</v>
      </c>
      <c r="X2578" s="453">
        <v>359.06</v>
      </c>
      <c r="Y2578" s="454">
        <v>270.60000000000002</v>
      </c>
      <c r="Z2578" s="453">
        <v>255.42</v>
      </c>
      <c r="AA2578" s="453">
        <v>158.99</v>
      </c>
      <c r="AB2578" s="453">
        <v>140.66999999999999</v>
      </c>
      <c r="AC2578" s="453">
        <v>73.11</v>
      </c>
    </row>
    <row r="2580" spans="1:29" x14ac:dyDescent="0.25">
      <c r="A2580" s="450" t="s">
        <v>779</v>
      </c>
    </row>
    <row r="2581" spans="1:29" x14ac:dyDescent="0.25">
      <c r="A2581" s="450" t="s">
        <v>751</v>
      </c>
      <c r="B2581" s="450" t="s">
        <v>780</v>
      </c>
    </row>
    <row r="2583" spans="1:29" x14ac:dyDescent="0.25">
      <c r="A2583" s="450" t="s">
        <v>739</v>
      </c>
      <c r="B2583" s="450" t="s">
        <v>740</v>
      </c>
    </row>
    <row r="2584" spans="1:29" x14ac:dyDescent="0.25">
      <c r="A2584" s="450" t="s">
        <v>741</v>
      </c>
      <c r="B2584" s="450" t="s">
        <v>795</v>
      </c>
    </row>
    <row r="2585" spans="1:29" x14ac:dyDescent="0.25">
      <c r="A2585" s="450" t="s">
        <v>743</v>
      </c>
      <c r="B2585" s="450" t="s">
        <v>785</v>
      </c>
    </row>
    <row r="2587" spans="1:29" x14ac:dyDescent="0.25">
      <c r="A2587" s="452" t="s">
        <v>745</v>
      </c>
      <c r="B2587" s="452" t="s">
        <v>51</v>
      </c>
      <c r="C2587" s="452" t="s">
        <v>52</v>
      </c>
      <c r="D2587" s="452" t="s">
        <v>53</v>
      </c>
      <c r="E2587" s="452" t="s">
        <v>54</v>
      </c>
      <c r="F2587" s="452" t="s">
        <v>55</v>
      </c>
      <c r="G2587" s="452" t="s">
        <v>56</v>
      </c>
      <c r="H2587" s="452" t="s">
        <v>57</v>
      </c>
      <c r="I2587" s="452" t="s">
        <v>58</v>
      </c>
      <c r="J2587" s="452" t="s">
        <v>59</v>
      </c>
      <c r="K2587" s="452" t="s">
        <v>60</v>
      </c>
      <c r="L2587" s="452" t="s">
        <v>61</v>
      </c>
      <c r="M2587" s="452" t="s">
        <v>62</v>
      </c>
      <c r="N2587" s="452" t="s">
        <v>63</v>
      </c>
      <c r="O2587" s="452" t="s">
        <v>64</v>
      </c>
      <c r="P2587" s="452" t="s">
        <v>65</v>
      </c>
      <c r="Q2587" s="452" t="s">
        <v>66</v>
      </c>
      <c r="R2587" s="452" t="s">
        <v>67</v>
      </c>
      <c r="S2587" s="452" t="s">
        <v>68</v>
      </c>
      <c r="T2587" s="452" t="s">
        <v>69</v>
      </c>
      <c r="U2587" s="452" t="s">
        <v>70</v>
      </c>
      <c r="V2587" s="452" t="s">
        <v>71</v>
      </c>
      <c r="W2587" s="452" t="s">
        <v>72</v>
      </c>
      <c r="X2587" s="452" t="s">
        <v>73</v>
      </c>
      <c r="Y2587" s="452" t="s">
        <v>74</v>
      </c>
      <c r="Z2587" s="452" t="s">
        <v>75</v>
      </c>
      <c r="AA2587" s="452" t="s">
        <v>76</v>
      </c>
      <c r="AB2587" s="452" t="s">
        <v>77</v>
      </c>
      <c r="AC2587" s="452" t="s">
        <v>746</v>
      </c>
    </row>
    <row r="2588" spans="1:29" x14ac:dyDescent="0.25">
      <c r="A2588" s="452" t="s">
        <v>747</v>
      </c>
      <c r="B2588" s="453">
        <v>24055.67</v>
      </c>
      <c r="C2588" s="454">
        <v>21936.5</v>
      </c>
      <c r="D2588" s="453">
        <v>18307.439999999999</v>
      </c>
      <c r="E2588" s="453">
        <v>17460.55</v>
      </c>
      <c r="F2588" s="454">
        <v>16801.7</v>
      </c>
      <c r="G2588" s="455">
        <v>16428</v>
      </c>
      <c r="H2588" s="453">
        <v>15730.73</v>
      </c>
      <c r="I2588" s="453">
        <v>14580.62</v>
      </c>
      <c r="J2588" s="453">
        <v>13753.37</v>
      </c>
      <c r="K2588" s="453">
        <v>13325.58</v>
      </c>
      <c r="L2588" s="453">
        <v>11169.83</v>
      </c>
      <c r="M2588" s="453">
        <v>10031.19</v>
      </c>
      <c r="N2588" s="453">
        <v>11828.89</v>
      </c>
      <c r="O2588" s="453">
        <v>9586.34</v>
      </c>
      <c r="P2588" s="453">
        <v>7970.29</v>
      </c>
      <c r="Q2588" s="453">
        <v>6658.68</v>
      </c>
      <c r="R2588" s="453">
        <v>5858.14</v>
      </c>
      <c r="S2588" s="453">
        <v>5572.79</v>
      </c>
      <c r="T2588" s="453">
        <v>4768.97</v>
      </c>
      <c r="U2588" s="453">
        <v>3021.32</v>
      </c>
      <c r="V2588" s="453">
        <v>3448.95</v>
      </c>
      <c r="W2588" s="453">
        <v>3670.94</v>
      </c>
      <c r="X2588" s="453">
        <v>3293.65</v>
      </c>
      <c r="Y2588" s="453">
        <v>3493.37</v>
      </c>
      <c r="Z2588" s="453">
        <v>3082.36</v>
      </c>
      <c r="AA2588" s="453">
        <v>3116.53</v>
      </c>
      <c r="AB2588" s="453">
        <v>3604.27</v>
      </c>
      <c r="AC2588" s="454">
        <v>2807.4</v>
      </c>
    </row>
    <row r="2589" spans="1:29" x14ac:dyDescent="0.25">
      <c r="A2589" s="452" t="s">
        <v>748</v>
      </c>
      <c r="B2589" s="453">
        <v>26201.81</v>
      </c>
      <c r="C2589" s="453">
        <v>23732.22</v>
      </c>
      <c r="D2589" s="453">
        <v>19180.79</v>
      </c>
      <c r="E2589" s="453">
        <v>18151.490000000002</v>
      </c>
      <c r="F2589" s="453">
        <v>17465.59</v>
      </c>
      <c r="G2589" s="453">
        <v>17094.27</v>
      </c>
      <c r="H2589" s="454">
        <v>16356.7</v>
      </c>
      <c r="I2589" s="453">
        <v>15180.78</v>
      </c>
      <c r="J2589" s="453">
        <v>14459.43</v>
      </c>
      <c r="K2589" s="453">
        <v>14003.71</v>
      </c>
      <c r="L2589" s="454">
        <v>11916.5</v>
      </c>
      <c r="M2589" s="453">
        <v>10624.82</v>
      </c>
      <c r="N2589" s="453">
        <v>12322.62</v>
      </c>
      <c r="O2589" s="453">
        <v>10013.42</v>
      </c>
      <c r="P2589" s="453">
        <v>8449.61</v>
      </c>
      <c r="Q2589" s="453">
        <v>7074.58</v>
      </c>
      <c r="R2589" s="454">
        <v>6638.6</v>
      </c>
      <c r="S2589" s="453">
        <v>6192.02</v>
      </c>
      <c r="T2589" s="454">
        <v>5446.6</v>
      </c>
      <c r="U2589" s="454">
        <v>3398.7</v>
      </c>
      <c r="V2589" s="453">
        <v>3908.32</v>
      </c>
      <c r="W2589" s="453">
        <v>4162.3900000000003</v>
      </c>
      <c r="X2589" s="453">
        <v>3642.69</v>
      </c>
      <c r="Y2589" s="453">
        <v>3900.27</v>
      </c>
      <c r="Z2589" s="453">
        <v>3459.71</v>
      </c>
      <c r="AA2589" s="453">
        <v>3547.47</v>
      </c>
      <c r="AB2589" s="453">
        <v>4050.07</v>
      </c>
      <c r="AC2589" s="453">
        <v>3246.91</v>
      </c>
    </row>
    <row r="2590" spans="1:29" x14ac:dyDescent="0.25">
      <c r="A2590" s="452" t="s">
        <v>749</v>
      </c>
      <c r="B2590" s="453">
        <v>25707.040000000001</v>
      </c>
      <c r="C2590" s="453">
        <v>23321.49</v>
      </c>
      <c r="D2590" s="453">
        <v>18997.63</v>
      </c>
      <c r="E2590" s="453">
        <v>18063.12</v>
      </c>
      <c r="F2590" s="453">
        <v>17412.93</v>
      </c>
      <c r="G2590" s="453">
        <v>17024.78</v>
      </c>
      <c r="H2590" s="453">
        <v>16326.93</v>
      </c>
      <c r="I2590" s="453">
        <v>15083.56</v>
      </c>
      <c r="J2590" s="453">
        <v>14247.08</v>
      </c>
      <c r="K2590" s="453">
        <v>13799.51</v>
      </c>
      <c r="L2590" s="453">
        <v>11766.58</v>
      </c>
      <c r="M2590" s="453">
        <v>10516.75</v>
      </c>
      <c r="N2590" s="453">
        <v>12237.08</v>
      </c>
      <c r="O2590" s="453">
        <v>9942.92</v>
      </c>
      <c r="P2590" s="453">
        <v>8404.1200000000008</v>
      </c>
      <c r="Q2590" s="454">
        <v>7043.8</v>
      </c>
      <c r="R2590" s="454">
        <v>6245.8</v>
      </c>
      <c r="S2590" s="453">
        <v>5860.62</v>
      </c>
      <c r="T2590" s="453">
        <v>5035.21</v>
      </c>
      <c r="U2590" s="453">
        <v>3218.65</v>
      </c>
      <c r="V2590" s="453">
        <v>3736.66</v>
      </c>
      <c r="W2590" s="453">
        <v>4087.83</v>
      </c>
      <c r="X2590" s="453">
        <v>3548.64</v>
      </c>
      <c r="Y2590" s="453">
        <v>3812.09</v>
      </c>
      <c r="Z2590" s="453">
        <v>3360.67</v>
      </c>
      <c r="AA2590" s="453">
        <v>3443.76</v>
      </c>
      <c r="AB2590" s="453">
        <v>3958.21</v>
      </c>
      <c r="AC2590" s="453">
        <v>3178.87</v>
      </c>
    </row>
    <row r="2591" spans="1:29" x14ac:dyDescent="0.25">
      <c r="A2591" s="452" t="s">
        <v>750</v>
      </c>
      <c r="B2591" s="453">
        <v>2191.0500000000002</v>
      </c>
      <c r="C2591" s="453">
        <v>2096.42</v>
      </c>
      <c r="D2591" s="453">
        <v>2284.77</v>
      </c>
      <c r="E2591" s="454">
        <v>2195.9</v>
      </c>
      <c r="F2591" s="453">
        <v>2637.37</v>
      </c>
      <c r="G2591" s="453">
        <v>2914.29</v>
      </c>
      <c r="H2591" s="453">
        <v>2766.91</v>
      </c>
      <c r="I2591" s="453">
        <v>1528.92</v>
      </c>
      <c r="J2591" s="453">
        <v>843.87</v>
      </c>
      <c r="K2591" s="453">
        <v>428.75</v>
      </c>
      <c r="L2591" s="453">
        <v>446.11</v>
      </c>
      <c r="M2591" s="453">
        <v>275.83999999999997</v>
      </c>
      <c r="N2591" s="453">
        <v>101.06</v>
      </c>
      <c r="O2591" s="453">
        <v>258.99</v>
      </c>
      <c r="P2591" s="453">
        <v>378.54</v>
      </c>
      <c r="Q2591" s="454">
        <v>193.1</v>
      </c>
      <c r="R2591" s="453">
        <v>200.25</v>
      </c>
      <c r="S2591" s="454">
        <v>224.5</v>
      </c>
      <c r="T2591" s="453">
        <v>253.69</v>
      </c>
      <c r="U2591" s="454">
        <v>146.4</v>
      </c>
      <c r="V2591" s="453">
        <v>106.99</v>
      </c>
      <c r="W2591" s="453">
        <v>225.78</v>
      </c>
      <c r="X2591" s="454">
        <v>278.39999999999998</v>
      </c>
      <c r="Y2591" s="453">
        <v>431.71</v>
      </c>
      <c r="Z2591" s="453">
        <v>307.02</v>
      </c>
      <c r="AA2591" s="453">
        <v>300.08</v>
      </c>
      <c r="AB2591" s="453">
        <v>658.64</v>
      </c>
      <c r="AC2591" s="453">
        <v>167.66</v>
      </c>
    </row>
    <row r="2592" spans="1:29" x14ac:dyDescent="0.25">
      <c r="A2592" s="452" t="s">
        <v>752</v>
      </c>
      <c r="B2592" s="456" t="s">
        <v>751</v>
      </c>
      <c r="C2592" s="456" t="s">
        <v>751</v>
      </c>
      <c r="D2592" s="456" t="s">
        <v>751</v>
      </c>
      <c r="E2592" s="456" t="s">
        <v>751</v>
      </c>
      <c r="F2592" s="456" t="s">
        <v>751</v>
      </c>
      <c r="G2592" s="456" t="s">
        <v>751</v>
      </c>
      <c r="H2592" s="456" t="s">
        <v>751</v>
      </c>
      <c r="I2592" s="456" t="s">
        <v>751</v>
      </c>
      <c r="J2592" s="456" t="s">
        <v>751</v>
      </c>
      <c r="K2592" s="456" t="s">
        <v>751</v>
      </c>
      <c r="L2592" s="456" t="s">
        <v>751</v>
      </c>
      <c r="M2592" s="456" t="s">
        <v>751</v>
      </c>
      <c r="N2592" s="456" t="s">
        <v>751</v>
      </c>
      <c r="O2592" s="456" t="s">
        <v>751</v>
      </c>
      <c r="P2592" s="456" t="s">
        <v>751</v>
      </c>
      <c r="Q2592" s="456" t="s">
        <v>751</v>
      </c>
      <c r="R2592" s="456" t="s">
        <v>751</v>
      </c>
      <c r="S2592" s="456" t="s">
        <v>751</v>
      </c>
      <c r="T2592" s="453">
        <v>0.02</v>
      </c>
      <c r="U2592" s="453">
        <v>0.06</v>
      </c>
      <c r="V2592" s="453">
        <v>0.06</v>
      </c>
      <c r="W2592" s="453">
        <v>0.06</v>
      </c>
      <c r="X2592" s="453">
        <v>0.05</v>
      </c>
      <c r="Y2592" s="453">
        <v>0.04</v>
      </c>
      <c r="Z2592" s="453">
        <v>0.03</v>
      </c>
      <c r="AA2592" s="453">
        <v>0.03</v>
      </c>
      <c r="AB2592" s="453">
        <v>0.02</v>
      </c>
      <c r="AC2592" s="453">
        <v>0.02</v>
      </c>
    </row>
    <row r="2593" spans="1:29" x14ac:dyDescent="0.25">
      <c r="A2593" s="452" t="s">
        <v>753</v>
      </c>
      <c r="B2593" s="456" t="s">
        <v>751</v>
      </c>
      <c r="C2593" s="456" t="s">
        <v>751</v>
      </c>
      <c r="D2593" s="456" t="s">
        <v>751</v>
      </c>
      <c r="E2593" s="456" t="s">
        <v>751</v>
      </c>
      <c r="F2593" s="456" t="s">
        <v>751</v>
      </c>
      <c r="G2593" s="453">
        <v>0.01</v>
      </c>
      <c r="H2593" s="453">
        <v>0.68</v>
      </c>
      <c r="I2593" s="453">
        <v>1.73</v>
      </c>
      <c r="J2593" s="453">
        <v>1.66</v>
      </c>
      <c r="K2593" s="454">
        <v>1.1000000000000001</v>
      </c>
      <c r="L2593" s="453">
        <v>4.6900000000000004</v>
      </c>
      <c r="M2593" s="453">
        <v>9.75</v>
      </c>
      <c r="N2593" s="453">
        <v>16.39</v>
      </c>
      <c r="O2593" s="453">
        <v>8.5500000000000007</v>
      </c>
      <c r="P2593" s="453">
        <v>12.81</v>
      </c>
      <c r="Q2593" s="453">
        <v>14.89</v>
      </c>
      <c r="R2593" s="453">
        <v>31.09</v>
      </c>
      <c r="S2593" s="455">
        <v>29</v>
      </c>
      <c r="T2593" s="453">
        <v>39.76</v>
      </c>
      <c r="U2593" s="453">
        <v>45.44</v>
      </c>
      <c r="V2593" s="453">
        <v>48.04</v>
      </c>
      <c r="W2593" s="453">
        <v>8.24</v>
      </c>
      <c r="X2593" s="453">
        <v>6.19</v>
      </c>
      <c r="Y2593" s="453">
        <v>4.08</v>
      </c>
      <c r="Z2593" s="453">
        <v>3.02</v>
      </c>
      <c r="AA2593" s="453">
        <v>1.93</v>
      </c>
      <c r="AB2593" s="453">
        <v>1.44</v>
      </c>
      <c r="AC2593" s="453">
        <v>1.37</v>
      </c>
    </row>
    <row r="2594" spans="1:29" x14ac:dyDescent="0.25">
      <c r="A2594" s="452" t="s">
        <v>7</v>
      </c>
      <c r="B2594" s="456" t="s">
        <v>751</v>
      </c>
      <c r="C2594" s="456" t="s">
        <v>751</v>
      </c>
      <c r="D2594" s="456" t="s">
        <v>751</v>
      </c>
      <c r="E2594" s="456" t="s">
        <v>751</v>
      </c>
      <c r="F2594" s="453">
        <v>7.0000000000000007E-2</v>
      </c>
      <c r="G2594" s="453">
        <v>0.63</v>
      </c>
      <c r="H2594" s="453">
        <v>2.09</v>
      </c>
      <c r="I2594" s="454">
        <v>5.2</v>
      </c>
      <c r="J2594" s="453">
        <v>11.47</v>
      </c>
      <c r="K2594" s="453">
        <v>15.74</v>
      </c>
      <c r="L2594" s="453">
        <v>22.57</v>
      </c>
      <c r="M2594" s="453">
        <v>27.91</v>
      </c>
      <c r="N2594" s="453">
        <v>28.01</v>
      </c>
      <c r="O2594" s="453">
        <v>24.59</v>
      </c>
      <c r="P2594" s="453">
        <v>20.53</v>
      </c>
      <c r="Q2594" s="453">
        <v>18.77</v>
      </c>
      <c r="R2594" s="453">
        <v>21.15</v>
      </c>
      <c r="S2594" s="453">
        <v>21.19</v>
      </c>
      <c r="T2594" s="453">
        <v>18.440000000000001</v>
      </c>
      <c r="U2594" s="453">
        <v>19.55</v>
      </c>
      <c r="V2594" s="453">
        <v>17.059999999999999</v>
      </c>
      <c r="W2594" s="453">
        <v>11.95</v>
      </c>
      <c r="X2594" s="453">
        <v>3.39</v>
      </c>
      <c r="Y2594" s="454">
        <v>3.7</v>
      </c>
      <c r="Z2594" s="453">
        <v>2.66</v>
      </c>
      <c r="AA2594" s="453">
        <v>0.02</v>
      </c>
      <c r="AB2594" s="453">
        <v>0.01</v>
      </c>
      <c r="AC2594" s="453">
        <v>1.0900000000000001</v>
      </c>
    </row>
    <row r="2595" spans="1:29" x14ac:dyDescent="0.25">
      <c r="A2595" s="452" t="s">
        <v>754</v>
      </c>
      <c r="B2595" s="453">
        <v>2897.21</v>
      </c>
      <c r="C2595" s="453">
        <v>2480.56</v>
      </c>
      <c r="D2595" s="453">
        <v>2223.19</v>
      </c>
      <c r="E2595" s="453">
        <v>2062.33</v>
      </c>
      <c r="F2595" s="453">
        <v>1725.65</v>
      </c>
      <c r="G2595" s="453">
        <v>1833.83</v>
      </c>
      <c r="H2595" s="453">
        <v>1764.24</v>
      </c>
      <c r="I2595" s="453">
        <v>1334.79</v>
      </c>
      <c r="J2595" s="453">
        <v>1462.89</v>
      </c>
      <c r="K2595" s="453">
        <v>1129.67</v>
      </c>
      <c r="L2595" s="453">
        <v>546.16999999999996</v>
      </c>
      <c r="M2595" s="453">
        <v>567.65</v>
      </c>
      <c r="N2595" s="454">
        <v>638.5</v>
      </c>
      <c r="O2595" s="453">
        <v>692.29</v>
      </c>
      <c r="P2595" s="453">
        <v>661.02</v>
      </c>
      <c r="Q2595" s="453">
        <v>543.33000000000004</v>
      </c>
      <c r="R2595" s="453">
        <v>374.53</v>
      </c>
      <c r="S2595" s="453">
        <v>365.73</v>
      </c>
      <c r="T2595" s="454">
        <v>395.6</v>
      </c>
      <c r="U2595" s="453">
        <v>282.75</v>
      </c>
      <c r="V2595" s="453">
        <v>206.55</v>
      </c>
      <c r="W2595" s="453">
        <v>127.03</v>
      </c>
      <c r="X2595" s="453">
        <v>105.55</v>
      </c>
      <c r="Y2595" s="453">
        <v>123.16</v>
      </c>
      <c r="Z2595" s="453">
        <v>95.59</v>
      </c>
      <c r="AA2595" s="454">
        <v>105.8</v>
      </c>
      <c r="AB2595" s="453">
        <v>103.21</v>
      </c>
      <c r="AC2595" s="453">
        <v>90.12</v>
      </c>
    </row>
    <row r="2596" spans="1:29" x14ac:dyDescent="0.25">
      <c r="A2596" s="452" t="s">
        <v>755</v>
      </c>
      <c r="B2596" s="456" t="s">
        <v>751</v>
      </c>
      <c r="C2596" s="456" t="s">
        <v>751</v>
      </c>
      <c r="D2596" s="456" t="s">
        <v>751</v>
      </c>
      <c r="E2596" s="456" t="s">
        <v>751</v>
      </c>
      <c r="F2596" s="456" t="s">
        <v>751</v>
      </c>
      <c r="G2596" s="456" t="s">
        <v>751</v>
      </c>
      <c r="H2596" s="456" t="s">
        <v>751</v>
      </c>
      <c r="I2596" s="456" t="s">
        <v>751</v>
      </c>
      <c r="J2596" s="456" t="s">
        <v>751</v>
      </c>
      <c r="K2596" s="456" t="s">
        <v>751</v>
      </c>
      <c r="L2596" s="456" t="s">
        <v>751</v>
      </c>
      <c r="M2596" s="456" t="s">
        <v>751</v>
      </c>
      <c r="N2596" s="456" t="s">
        <v>751</v>
      </c>
      <c r="O2596" s="456" t="s">
        <v>751</v>
      </c>
      <c r="P2596" s="456" t="s">
        <v>751</v>
      </c>
      <c r="Q2596" s="456" t="s">
        <v>751</v>
      </c>
      <c r="R2596" s="453">
        <v>0.09</v>
      </c>
      <c r="S2596" s="453">
        <v>0.08</v>
      </c>
      <c r="T2596" s="453">
        <v>0.05</v>
      </c>
      <c r="U2596" s="456" t="s">
        <v>751</v>
      </c>
      <c r="V2596" s="456" t="s">
        <v>751</v>
      </c>
      <c r="W2596" s="456" t="s">
        <v>751</v>
      </c>
      <c r="X2596" s="456" t="s">
        <v>751</v>
      </c>
      <c r="Y2596" s="456" t="s">
        <v>751</v>
      </c>
      <c r="Z2596" s="456" t="s">
        <v>751</v>
      </c>
      <c r="AA2596" s="456" t="s">
        <v>751</v>
      </c>
      <c r="AB2596" s="456" t="s">
        <v>751</v>
      </c>
      <c r="AC2596" s="456" t="s">
        <v>751</v>
      </c>
    </row>
    <row r="2597" spans="1:29" x14ac:dyDescent="0.25">
      <c r="A2597" s="452" t="s">
        <v>756</v>
      </c>
      <c r="B2597" s="453">
        <v>0.12</v>
      </c>
      <c r="C2597" s="453">
        <v>9.8699999999999992</v>
      </c>
      <c r="D2597" s="453">
        <v>19.62</v>
      </c>
      <c r="E2597" s="453">
        <v>39.11</v>
      </c>
      <c r="F2597" s="453">
        <v>58.61</v>
      </c>
      <c r="G2597" s="453">
        <v>97.61</v>
      </c>
      <c r="H2597" s="453">
        <v>133.29</v>
      </c>
      <c r="I2597" s="453">
        <v>169.01</v>
      </c>
      <c r="J2597" s="453">
        <v>79.22</v>
      </c>
      <c r="K2597" s="453">
        <v>254.82</v>
      </c>
      <c r="L2597" s="453">
        <v>397.76</v>
      </c>
      <c r="M2597" s="453">
        <v>379.51</v>
      </c>
      <c r="N2597" s="453">
        <v>267.89</v>
      </c>
      <c r="O2597" s="453">
        <v>285.95</v>
      </c>
      <c r="P2597" s="453">
        <v>234.81</v>
      </c>
      <c r="Q2597" s="453">
        <v>216.39</v>
      </c>
      <c r="R2597" s="453">
        <v>190.96</v>
      </c>
      <c r="S2597" s="454">
        <v>168.1</v>
      </c>
      <c r="T2597" s="453">
        <v>136.13999999999999</v>
      </c>
      <c r="U2597" s="453">
        <v>83.63</v>
      </c>
      <c r="V2597" s="453">
        <v>46.58</v>
      </c>
      <c r="W2597" s="453">
        <v>15.88</v>
      </c>
      <c r="X2597" s="453">
        <v>9.56</v>
      </c>
      <c r="Y2597" s="453">
        <v>8.32</v>
      </c>
      <c r="Z2597" s="453">
        <v>3.56</v>
      </c>
      <c r="AA2597" s="454">
        <v>20.5</v>
      </c>
      <c r="AB2597" s="453">
        <v>37.36</v>
      </c>
      <c r="AC2597" s="454">
        <v>47.2</v>
      </c>
    </row>
    <row r="2598" spans="1:29" x14ac:dyDescent="0.25">
      <c r="A2598" s="452" t="s">
        <v>757</v>
      </c>
      <c r="B2598" s="453">
        <v>190.26</v>
      </c>
      <c r="C2598" s="453">
        <v>191.19</v>
      </c>
      <c r="D2598" s="453">
        <v>187.74</v>
      </c>
      <c r="E2598" s="453">
        <v>112.94</v>
      </c>
      <c r="F2598" s="453">
        <v>70.31</v>
      </c>
      <c r="G2598" s="453">
        <v>62.85</v>
      </c>
      <c r="H2598" s="453">
        <v>53.73</v>
      </c>
      <c r="I2598" s="453">
        <v>125.64</v>
      </c>
      <c r="J2598" s="453">
        <v>155.47999999999999</v>
      </c>
      <c r="K2598" s="453">
        <v>105.31</v>
      </c>
      <c r="L2598" s="453">
        <v>122.26</v>
      </c>
      <c r="M2598" s="454">
        <v>84.1</v>
      </c>
      <c r="N2598" s="453">
        <v>88.29</v>
      </c>
      <c r="O2598" s="453">
        <v>89.28</v>
      </c>
      <c r="P2598" s="453">
        <v>87.86</v>
      </c>
      <c r="Q2598" s="453">
        <v>91.51</v>
      </c>
      <c r="R2598" s="453">
        <v>87.21</v>
      </c>
      <c r="S2598" s="453">
        <v>103.04</v>
      </c>
      <c r="T2598" s="453">
        <v>118.95</v>
      </c>
      <c r="U2598" s="453">
        <v>91.35</v>
      </c>
      <c r="V2598" s="453">
        <v>129.44</v>
      </c>
      <c r="W2598" s="453">
        <v>110.53</v>
      </c>
      <c r="X2598" s="453">
        <v>147.77000000000001</v>
      </c>
      <c r="Y2598" s="453">
        <v>172.56</v>
      </c>
      <c r="Z2598" s="453">
        <v>134.63</v>
      </c>
      <c r="AA2598" s="453">
        <v>119.52</v>
      </c>
      <c r="AB2598" s="453">
        <v>135.16999999999999</v>
      </c>
      <c r="AC2598" s="453">
        <v>125.79</v>
      </c>
    </row>
    <row r="2599" spans="1:29" x14ac:dyDescent="0.25">
      <c r="A2599" s="452" t="s">
        <v>758</v>
      </c>
      <c r="B2599" s="453">
        <v>1164.3800000000001</v>
      </c>
      <c r="C2599" s="453">
        <v>1087.1300000000001</v>
      </c>
      <c r="D2599" s="453">
        <v>1026.32</v>
      </c>
      <c r="E2599" s="453">
        <v>1065.8800000000001</v>
      </c>
      <c r="F2599" s="453">
        <v>1038.45</v>
      </c>
      <c r="G2599" s="453">
        <v>1055.21</v>
      </c>
      <c r="H2599" s="453">
        <v>1001.48</v>
      </c>
      <c r="I2599" s="453">
        <v>1025.01</v>
      </c>
      <c r="J2599" s="454">
        <v>942.6</v>
      </c>
      <c r="K2599" s="454">
        <v>855.8</v>
      </c>
      <c r="L2599" s="453">
        <v>494.73</v>
      </c>
      <c r="M2599" s="454">
        <v>272.89999999999998</v>
      </c>
      <c r="N2599" s="453">
        <v>280.32</v>
      </c>
      <c r="O2599" s="453">
        <v>268.12</v>
      </c>
      <c r="P2599" s="453">
        <v>259.27</v>
      </c>
      <c r="Q2599" s="453">
        <v>210.46</v>
      </c>
      <c r="R2599" s="453">
        <v>196.28</v>
      </c>
      <c r="S2599" s="453">
        <v>185.91</v>
      </c>
      <c r="T2599" s="453">
        <v>179.56</v>
      </c>
      <c r="U2599" s="453">
        <v>120.22</v>
      </c>
      <c r="V2599" s="454">
        <v>105.1</v>
      </c>
      <c r="W2599" s="453">
        <v>89.96</v>
      </c>
      <c r="X2599" s="453">
        <v>54.35</v>
      </c>
      <c r="Y2599" s="453">
        <v>67.150000000000006</v>
      </c>
      <c r="Z2599" s="453">
        <v>63.38</v>
      </c>
      <c r="AA2599" s="453">
        <v>92.85</v>
      </c>
      <c r="AB2599" s="453">
        <v>90.65</v>
      </c>
      <c r="AC2599" s="453">
        <v>127.77</v>
      </c>
    </row>
    <row r="2600" spans="1:29" x14ac:dyDescent="0.25">
      <c r="A2600" s="452" t="s">
        <v>759</v>
      </c>
      <c r="B2600" s="453">
        <v>5202.47</v>
      </c>
      <c r="C2600" s="453">
        <v>4822.54</v>
      </c>
      <c r="D2600" s="453">
        <v>4918.32</v>
      </c>
      <c r="E2600" s="453">
        <v>4844.0600000000004</v>
      </c>
      <c r="F2600" s="453">
        <v>4325.49</v>
      </c>
      <c r="G2600" s="453">
        <v>3064.56</v>
      </c>
      <c r="H2600" s="453">
        <v>2796.25</v>
      </c>
      <c r="I2600" s="453">
        <v>2895.97</v>
      </c>
      <c r="J2600" s="453">
        <v>3391.71</v>
      </c>
      <c r="K2600" s="454">
        <v>4218.3999999999996</v>
      </c>
      <c r="L2600" s="453">
        <v>2997.49</v>
      </c>
      <c r="M2600" s="453">
        <v>2652.97</v>
      </c>
      <c r="N2600" s="453">
        <v>4174.16</v>
      </c>
      <c r="O2600" s="453">
        <v>3850.86</v>
      </c>
      <c r="P2600" s="453">
        <v>2638.86</v>
      </c>
      <c r="Q2600" s="453">
        <v>1760.33</v>
      </c>
      <c r="R2600" s="454">
        <v>1462.4</v>
      </c>
      <c r="S2600" s="453">
        <v>1179.43</v>
      </c>
      <c r="T2600" s="453">
        <v>777.75</v>
      </c>
      <c r="U2600" s="453">
        <v>558.80999999999995</v>
      </c>
      <c r="V2600" s="453">
        <v>617.37</v>
      </c>
      <c r="W2600" s="453">
        <v>774.04</v>
      </c>
      <c r="X2600" s="453">
        <v>790.35</v>
      </c>
      <c r="Y2600" s="454">
        <v>670.5</v>
      </c>
      <c r="Z2600" s="453">
        <v>615.88</v>
      </c>
      <c r="AA2600" s="453">
        <v>536.57000000000005</v>
      </c>
      <c r="AB2600" s="453">
        <v>666.01</v>
      </c>
      <c r="AC2600" s="453">
        <v>707.68</v>
      </c>
    </row>
    <row r="2601" spans="1:29" x14ac:dyDescent="0.25">
      <c r="A2601" s="452" t="s">
        <v>760</v>
      </c>
      <c r="B2601" s="453">
        <v>1240.24</v>
      </c>
      <c r="C2601" s="453">
        <v>850.75</v>
      </c>
      <c r="D2601" s="456" t="s">
        <v>751</v>
      </c>
      <c r="E2601" s="456" t="s">
        <v>751</v>
      </c>
      <c r="F2601" s="456" t="s">
        <v>751</v>
      </c>
      <c r="G2601" s="456" t="s">
        <v>751</v>
      </c>
      <c r="H2601" s="456" t="s">
        <v>751</v>
      </c>
      <c r="I2601" s="456" t="s">
        <v>751</v>
      </c>
      <c r="J2601" s="456" t="s">
        <v>751</v>
      </c>
      <c r="K2601" s="456" t="s">
        <v>751</v>
      </c>
      <c r="L2601" s="456" t="s">
        <v>751</v>
      </c>
      <c r="M2601" s="456" t="s">
        <v>751</v>
      </c>
      <c r="N2601" s="456" t="s">
        <v>751</v>
      </c>
      <c r="O2601" s="456" t="s">
        <v>751</v>
      </c>
      <c r="P2601" s="456" t="s">
        <v>751</v>
      </c>
      <c r="Q2601" s="456" t="s">
        <v>751</v>
      </c>
      <c r="R2601" s="456" t="s">
        <v>751</v>
      </c>
      <c r="S2601" s="456" t="s">
        <v>751</v>
      </c>
      <c r="T2601" s="456" t="s">
        <v>751</v>
      </c>
      <c r="U2601" s="453">
        <v>0.26</v>
      </c>
      <c r="V2601" s="453">
        <v>0.03</v>
      </c>
      <c r="W2601" s="453">
        <v>0.02</v>
      </c>
      <c r="X2601" s="453">
        <v>0.03</v>
      </c>
      <c r="Y2601" s="456" t="s">
        <v>751</v>
      </c>
      <c r="Z2601" s="456" t="s">
        <v>751</v>
      </c>
      <c r="AA2601" s="456" t="s">
        <v>751</v>
      </c>
      <c r="AB2601" s="456" t="s">
        <v>751</v>
      </c>
      <c r="AC2601" s="456" t="s">
        <v>751</v>
      </c>
    </row>
    <row r="2602" spans="1:29" x14ac:dyDescent="0.25">
      <c r="A2602" s="452" t="s">
        <v>761</v>
      </c>
      <c r="B2602" s="453">
        <v>2906.86</v>
      </c>
      <c r="C2602" s="453">
        <v>2509.91</v>
      </c>
      <c r="D2602" s="453">
        <v>1818.77</v>
      </c>
      <c r="E2602" s="453">
        <v>1672.06</v>
      </c>
      <c r="F2602" s="454">
        <v>1422.7</v>
      </c>
      <c r="G2602" s="453">
        <v>1492.31</v>
      </c>
      <c r="H2602" s="453">
        <v>1234.58</v>
      </c>
      <c r="I2602" s="453">
        <v>1281.1199999999999</v>
      </c>
      <c r="J2602" s="453">
        <v>1329.37</v>
      </c>
      <c r="K2602" s="454">
        <v>1327.6</v>
      </c>
      <c r="L2602" s="454">
        <v>1488.5</v>
      </c>
      <c r="M2602" s="453">
        <v>1502.53</v>
      </c>
      <c r="N2602" s="453">
        <v>1491.23</v>
      </c>
      <c r="O2602" s="453">
        <v>1882.18</v>
      </c>
      <c r="P2602" s="453">
        <v>1950.88</v>
      </c>
      <c r="Q2602" s="453">
        <v>1939.95</v>
      </c>
      <c r="R2602" s="453">
        <v>1935.14</v>
      </c>
      <c r="S2602" s="454">
        <v>1886.2</v>
      </c>
      <c r="T2602" s="453">
        <v>1712.39</v>
      </c>
      <c r="U2602" s="453">
        <v>1215.3599999999999</v>
      </c>
      <c r="V2602" s="453">
        <v>1520.39</v>
      </c>
      <c r="W2602" s="453">
        <v>1661.28</v>
      </c>
      <c r="X2602" s="453">
        <v>1499.21</v>
      </c>
      <c r="Y2602" s="453">
        <v>1705.41</v>
      </c>
      <c r="Z2602" s="453">
        <v>1564.34</v>
      </c>
      <c r="AA2602" s="453">
        <v>1688.33</v>
      </c>
      <c r="AB2602" s="453">
        <v>1613.73</v>
      </c>
      <c r="AC2602" s="453">
        <v>1313.68</v>
      </c>
    </row>
    <row r="2603" spans="1:29" x14ac:dyDescent="0.25">
      <c r="A2603" s="452" t="s">
        <v>762</v>
      </c>
      <c r="B2603" s="456" t="s">
        <v>751</v>
      </c>
      <c r="C2603" s="456" t="s">
        <v>751</v>
      </c>
      <c r="D2603" s="456" t="s">
        <v>751</v>
      </c>
      <c r="E2603" s="456" t="s">
        <v>751</v>
      </c>
      <c r="F2603" s="456" t="s">
        <v>751</v>
      </c>
      <c r="G2603" s="456" t="s">
        <v>751</v>
      </c>
      <c r="H2603" s="456" t="s">
        <v>751</v>
      </c>
      <c r="I2603" s="456" t="s">
        <v>751</v>
      </c>
      <c r="J2603" s="456" t="s">
        <v>751</v>
      </c>
      <c r="K2603" s="456" t="s">
        <v>751</v>
      </c>
      <c r="L2603" s="456" t="s">
        <v>751</v>
      </c>
      <c r="M2603" s="456" t="s">
        <v>751</v>
      </c>
      <c r="N2603" s="456" t="s">
        <v>751</v>
      </c>
      <c r="O2603" s="456" t="s">
        <v>751</v>
      </c>
      <c r="P2603" s="456" t="s">
        <v>751</v>
      </c>
      <c r="Q2603" s="456" t="s">
        <v>751</v>
      </c>
      <c r="R2603" s="456" t="s">
        <v>751</v>
      </c>
      <c r="S2603" s="456" t="s">
        <v>751</v>
      </c>
      <c r="T2603" s="456" t="s">
        <v>751</v>
      </c>
      <c r="U2603" s="456" t="s">
        <v>751</v>
      </c>
      <c r="V2603" s="456" t="s">
        <v>751</v>
      </c>
      <c r="W2603" s="456" t="s">
        <v>751</v>
      </c>
      <c r="X2603" s="456" t="s">
        <v>751</v>
      </c>
      <c r="Y2603" s="456" t="s">
        <v>751</v>
      </c>
      <c r="Z2603" s="456" t="s">
        <v>751</v>
      </c>
      <c r="AA2603" s="456" t="s">
        <v>751</v>
      </c>
      <c r="AB2603" s="456" t="s">
        <v>751</v>
      </c>
      <c r="AC2603" s="456" t="s">
        <v>751</v>
      </c>
    </row>
    <row r="2604" spans="1:29" x14ac:dyDescent="0.25">
      <c r="A2604" s="452" t="s">
        <v>763</v>
      </c>
      <c r="B2604" s="456" t="s">
        <v>751</v>
      </c>
      <c r="C2604" s="456" t="s">
        <v>751</v>
      </c>
      <c r="D2604" s="456" t="s">
        <v>751</v>
      </c>
      <c r="E2604" s="456" t="s">
        <v>751</v>
      </c>
      <c r="F2604" s="456" t="s">
        <v>751</v>
      </c>
      <c r="G2604" s="456" t="s">
        <v>751</v>
      </c>
      <c r="H2604" s="456" t="s">
        <v>751</v>
      </c>
      <c r="I2604" s="456" t="s">
        <v>751</v>
      </c>
      <c r="J2604" s="456" t="s">
        <v>751</v>
      </c>
      <c r="K2604" s="456" t="s">
        <v>751</v>
      </c>
      <c r="L2604" s="456" t="s">
        <v>751</v>
      </c>
      <c r="M2604" s="456" t="s">
        <v>751</v>
      </c>
      <c r="N2604" s="456" t="s">
        <v>751</v>
      </c>
      <c r="O2604" s="456" t="s">
        <v>751</v>
      </c>
      <c r="P2604" s="456" t="s">
        <v>751</v>
      </c>
      <c r="Q2604" s="456" t="s">
        <v>751</v>
      </c>
      <c r="R2604" s="456" t="s">
        <v>751</v>
      </c>
      <c r="S2604" s="456" t="s">
        <v>751</v>
      </c>
      <c r="T2604" s="456" t="s">
        <v>751</v>
      </c>
      <c r="U2604" s="456" t="s">
        <v>751</v>
      </c>
      <c r="V2604" s="456" t="s">
        <v>751</v>
      </c>
      <c r="W2604" s="456" t="s">
        <v>751</v>
      </c>
      <c r="X2604" s="456" t="s">
        <v>751</v>
      </c>
      <c r="Y2604" s="456" t="s">
        <v>751</v>
      </c>
      <c r="Z2604" s="456" t="s">
        <v>751</v>
      </c>
      <c r="AA2604" s="456" t="s">
        <v>751</v>
      </c>
      <c r="AB2604" s="456" t="s">
        <v>751</v>
      </c>
      <c r="AC2604" s="456" t="s">
        <v>751</v>
      </c>
    </row>
    <row r="2605" spans="1:29" x14ac:dyDescent="0.25">
      <c r="A2605" s="452" t="s">
        <v>764</v>
      </c>
      <c r="B2605" s="456" t="s">
        <v>751</v>
      </c>
      <c r="C2605" s="456" t="s">
        <v>751</v>
      </c>
      <c r="D2605" s="456" t="s">
        <v>751</v>
      </c>
      <c r="E2605" s="456" t="s">
        <v>751</v>
      </c>
      <c r="F2605" s="456" t="s">
        <v>751</v>
      </c>
      <c r="G2605" s="456" t="s">
        <v>751</v>
      </c>
      <c r="H2605" s="456" t="s">
        <v>751</v>
      </c>
      <c r="I2605" s="456" t="s">
        <v>751</v>
      </c>
      <c r="J2605" s="456" t="s">
        <v>751</v>
      </c>
      <c r="K2605" s="456" t="s">
        <v>751</v>
      </c>
      <c r="L2605" s="456" t="s">
        <v>751</v>
      </c>
      <c r="M2605" s="456" t="s">
        <v>751</v>
      </c>
      <c r="N2605" s="456" t="s">
        <v>751</v>
      </c>
      <c r="O2605" s="456" t="s">
        <v>751</v>
      </c>
      <c r="P2605" s="456" t="s">
        <v>751</v>
      </c>
      <c r="Q2605" s="456" t="s">
        <v>751</v>
      </c>
      <c r="R2605" s="456" t="s">
        <v>751</v>
      </c>
      <c r="S2605" s="456" t="s">
        <v>751</v>
      </c>
      <c r="T2605" s="456" t="s">
        <v>751</v>
      </c>
      <c r="U2605" s="456" t="s">
        <v>751</v>
      </c>
      <c r="V2605" s="456" t="s">
        <v>751</v>
      </c>
      <c r="W2605" s="456" t="s">
        <v>751</v>
      </c>
      <c r="X2605" s="456" t="s">
        <v>751</v>
      </c>
      <c r="Y2605" s="456" t="s">
        <v>751</v>
      </c>
      <c r="Z2605" s="456" t="s">
        <v>751</v>
      </c>
      <c r="AA2605" s="456" t="s">
        <v>751</v>
      </c>
      <c r="AB2605" s="456" t="s">
        <v>751</v>
      </c>
      <c r="AC2605" s="456" t="s">
        <v>751</v>
      </c>
    </row>
    <row r="2606" spans="1:29" x14ac:dyDescent="0.25">
      <c r="A2606" s="452" t="s">
        <v>765</v>
      </c>
      <c r="B2606" s="456" t="s">
        <v>751</v>
      </c>
      <c r="C2606" s="456" t="s">
        <v>751</v>
      </c>
      <c r="D2606" s="456" t="s">
        <v>751</v>
      </c>
      <c r="E2606" s="456" t="s">
        <v>751</v>
      </c>
      <c r="F2606" s="456" t="s">
        <v>751</v>
      </c>
      <c r="G2606" s="456" t="s">
        <v>751</v>
      </c>
      <c r="H2606" s="456" t="s">
        <v>751</v>
      </c>
      <c r="I2606" s="456" t="s">
        <v>751</v>
      </c>
      <c r="J2606" s="456" t="s">
        <v>751</v>
      </c>
      <c r="K2606" s="456" t="s">
        <v>751</v>
      </c>
      <c r="L2606" s="456" t="s">
        <v>751</v>
      </c>
      <c r="M2606" s="456" t="s">
        <v>751</v>
      </c>
      <c r="N2606" s="456" t="s">
        <v>751</v>
      </c>
      <c r="O2606" s="456" t="s">
        <v>751</v>
      </c>
      <c r="P2606" s="456" t="s">
        <v>751</v>
      </c>
      <c r="Q2606" s="456" t="s">
        <v>751</v>
      </c>
      <c r="R2606" s="456" t="s">
        <v>751</v>
      </c>
      <c r="S2606" s="456" t="s">
        <v>751</v>
      </c>
      <c r="T2606" s="456" t="s">
        <v>751</v>
      </c>
      <c r="U2606" s="456" t="s">
        <v>751</v>
      </c>
      <c r="V2606" s="456" t="s">
        <v>751</v>
      </c>
      <c r="W2606" s="456" t="s">
        <v>751</v>
      </c>
      <c r="X2606" s="456" t="s">
        <v>751</v>
      </c>
      <c r="Y2606" s="456" t="s">
        <v>751</v>
      </c>
      <c r="Z2606" s="456" t="s">
        <v>751</v>
      </c>
      <c r="AA2606" s="456" t="s">
        <v>751</v>
      </c>
      <c r="AB2606" s="456" t="s">
        <v>751</v>
      </c>
      <c r="AC2606" s="456" t="s">
        <v>751</v>
      </c>
    </row>
    <row r="2607" spans="1:29" x14ac:dyDescent="0.25">
      <c r="A2607" s="452" t="s">
        <v>766</v>
      </c>
      <c r="B2607" s="453">
        <v>375.72</v>
      </c>
      <c r="C2607" s="454">
        <v>323.60000000000002</v>
      </c>
      <c r="D2607" s="453">
        <v>180.04</v>
      </c>
      <c r="E2607" s="453">
        <v>194.59</v>
      </c>
      <c r="F2607" s="453">
        <v>212.19</v>
      </c>
      <c r="G2607" s="453">
        <v>222.72</v>
      </c>
      <c r="H2607" s="453">
        <v>212.81</v>
      </c>
      <c r="I2607" s="453">
        <v>212.28</v>
      </c>
      <c r="J2607" s="453">
        <v>263.73</v>
      </c>
      <c r="K2607" s="453">
        <v>287.02999999999997</v>
      </c>
      <c r="L2607" s="453">
        <v>283.11</v>
      </c>
      <c r="M2607" s="453">
        <v>266.85000000000002</v>
      </c>
      <c r="N2607" s="453">
        <v>271.91000000000003</v>
      </c>
      <c r="O2607" s="453">
        <v>254.41</v>
      </c>
      <c r="P2607" s="453">
        <v>269.43</v>
      </c>
      <c r="Q2607" s="453">
        <v>280.52</v>
      </c>
      <c r="R2607" s="453">
        <v>3.18</v>
      </c>
      <c r="S2607" s="453">
        <v>4.54</v>
      </c>
      <c r="T2607" s="454">
        <v>4.8</v>
      </c>
      <c r="U2607" s="454">
        <v>3.7</v>
      </c>
      <c r="V2607" s="453">
        <v>1.52</v>
      </c>
      <c r="W2607" s="453">
        <v>2.16</v>
      </c>
      <c r="X2607" s="453">
        <v>1.72</v>
      </c>
      <c r="Y2607" s="453">
        <v>1.69</v>
      </c>
      <c r="Z2607" s="454">
        <v>1.3</v>
      </c>
      <c r="AA2607" s="453">
        <v>1.05</v>
      </c>
      <c r="AB2607" s="453">
        <v>0.66</v>
      </c>
      <c r="AC2607" s="453">
        <v>1.06</v>
      </c>
    </row>
    <row r="2608" spans="1:29" x14ac:dyDescent="0.25">
      <c r="A2608" s="452" t="s">
        <v>767</v>
      </c>
      <c r="B2608" s="456" t="s">
        <v>751</v>
      </c>
      <c r="C2608" s="456" t="s">
        <v>751</v>
      </c>
      <c r="D2608" s="456" t="s">
        <v>751</v>
      </c>
      <c r="E2608" s="456" t="s">
        <v>751</v>
      </c>
      <c r="F2608" s="456" t="s">
        <v>751</v>
      </c>
      <c r="G2608" s="456" t="s">
        <v>751</v>
      </c>
      <c r="H2608" s="456" t="s">
        <v>751</v>
      </c>
      <c r="I2608" s="456" t="s">
        <v>751</v>
      </c>
      <c r="J2608" s="456" t="s">
        <v>751</v>
      </c>
      <c r="K2608" s="456" t="s">
        <v>751</v>
      </c>
      <c r="L2608" s="456" t="s">
        <v>751</v>
      </c>
      <c r="M2608" s="456" t="s">
        <v>751</v>
      </c>
      <c r="N2608" s="456" t="s">
        <v>751</v>
      </c>
      <c r="O2608" s="456" t="s">
        <v>751</v>
      </c>
      <c r="P2608" s="456" t="s">
        <v>751</v>
      </c>
      <c r="Q2608" s="456" t="s">
        <v>751</v>
      </c>
      <c r="R2608" s="456" t="s">
        <v>751</v>
      </c>
      <c r="S2608" s="455">
        <v>0</v>
      </c>
      <c r="T2608" s="455">
        <v>0</v>
      </c>
      <c r="U2608" s="455">
        <v>0</v>
      </c>
      <c r="V2608" s="455">
        <v>0</v>
      </c>
      <c r="W2608" s="455">
        <v>0</v>
      </c>
      <c r="X2608" s="455">
        <v>0</v>
      </c>
      <c r="Y2608" s="455">
        <v>0</v>
      </c>
      <c r="Z2608" s="455">
        <v>0</v>
      </c>
      <c r="AA2608" s="455">
        <v>0</v>
      </c>
      <c r="AB2608" s="455">
        <v>0</v>
      </c>
      <c r="AC2608" s="455">
        <v>0</v>
      </c>
    </row>
    <row r="2609" spans="1:29" x14ac:dyDescent="0.25">
      <c r="A2609" s="452" t="s">
        <v>768</v>
      </c>
      <c r="B2609" s="453">
        <v>2662.85</v>
      </c>
      <c r="C2609" s="453">
        <v>2639.59</v>
      </c>
      <c r="D2609" s="453">
        <v>2402.66</v>
      </c>
      <c r="E2609" s="453">
        <v>2432.35</v>
      </c>
      <c r="F2609" s="453">
        <v>2340.79</v>
      </c>
      <c r="G2609" s="453">
        <v>2279.92</v>
      </c>
      <c r="H2609" s="453">
        <v>2535.61</v>
      </c>
      <c r="I2609" s="453">
        <v>2764.94</v>
      </c>
      <c r="J2609" s="453">
        <v>2174.66</v>
      </c>
      <c r="K2609" s="453">
        <v>1766.14</v>
      </c>
      <c r="L2609" s="453">
        <v>1902.81</v>
      </c>
      <c r="M2609" s="453">
        <v>1791.82</v>
      </c>
      <c r="N2609" s="453">
        <v>2613.0100000000002</v>
      </c>
      <c r="O2609" s="453">
        <v>764.44</v>
      </c>
      <c r="P2609" s="453">
        <v>370.48</v>
      </c>
      <c r="Q2609" s="453">
        <v>365.99</v>
      </c>
      <c r="R2609" s="453">
        <v>351.24</v>
      </c>
      <c r="S2609" s="453">
        <v>426.89</v>
      </c>
      <c r="T2609" s="453">
        <v>328.27</v>
      </c>
      <c r="U2609" s="453">
        <v>308.38</v>
      </c>
      <c r="V2609" s="453">
        <v>313.77</v>
      </c>
      <c r="W2609" s="454">
        <v>275.2</v>
      </c>
      <c r="X2609" s="453">
        <v>188.45</v>
      </c>
      <c r="Y2609" s="453">
        <v>143.76</v>
      </c>
      <c r="Z2609" s="453">
        <v>93.21</v>
      </c>
      <c r="AA2609" s="453">
        <v>104.22</v>
      </c>
      <c r="AB2609" s="453">
        <v>151.81</v>
      </c>
      <c r="AC2609" s="453">
        <v>77.03</v>
      </c>
    </row>
    <row r="2610" spans="1:29" x14ac:dyDescent="0.25">
      <c r="A2610" s="452" t="s">
        <v>769</v>
      </c>
      <c r="B2610" s="453">
        <v>1182.79</v>
      </c>
      <c r="C2610" s="453">
        <v>1192.6199999999999</v>
      </c>
      <c r="D2610" s="453">
        <v>510.47</v>
      </c>
      <c r="E2610" s="453">
        <v>63.52</v>
      </c>
      <c r="F2610" s="453">
        <v>70.959999999999994</v>
      </c>
      <c r="G2610" s="453">
        <v>83.35</v>
      </c>
      <c r="H2610" s="453">
        <v>80.25</v>
      </c>
      <c r="I2610" s="453">
        <v>117.47</v>
      </c>
      <c r="J2610" s="453">
        <v>55.53</v>
      </c>
      <c r="K2610" s="453">
        <v>79.180000000000007</v>
      </c>
      <c r="L2610" s="453">
        <v>87.87</v>
      </c>
      <c r="M2610" s="453">
        <v>116.34</v>
      </c>
      <c r="N2610" s="453">
        <v>101.97</v>
      </c>
      <c r="O2610" s="453">
        <v>126.38</v>
      </c>
      <c r="P2610" s="453">
        <v>157.57</v>
      </c>
      <c r="Q2610" s="453">
        <v>163.29</v>
      </c>
      <c r="R2610" s="453">
        <v>172.39</v>
      </c>
      <c r="S2610" s="453">
        <v>230.33</v>
      </c>
      <c r="T2610" s="453">
        <v>208.19</v>
      </c>
      <c r="U2610" s="453">
        <v>36.020000000000003</v>
      </c>
      <c r="V2610" s="453">
        <v>78.05</v>
      </c>
      <c r="W2610" s="453">
        <v>73.510000000000005</v>
      </c>
      <c r="X2610" s="453">
        <v>50.72</v>
      </c>
      <c r="Y2610" s="453">
        <v>49.23</v>
      </c>
      <c r="Z2610" s="453">
        <v>53.03</v>
      </c>
      <c r="AA2610" s="453">
        <v>49.55</v>
      </c>
      <c r="AB2610" s="453">
        <v>50.39</v>
      </c>
      <c r="AC2610" s="453">
        <v>44.09</v>
      </c>
    </row>
    <row r="2611" spans="1:29" x14ac:dyDescent="0.25">
      <c r="A2611" s="452" t="s">
        <v>770</v>
      </c>
      <c r="B2611" s="453">
        <v>141.87</v>
      </c>
      <c r="C2611" s="453">
        <v>141.31</v>
      </c>
      <c r="D2611" s="453">
        <v>134.63</v>
      </c>
      <c r="E2611" s="453">
        <v>144.86000000000001</v>
      </c>
      <c r="F2611" s="453">
        <v>152.78</v>
      </c>
      <c r="G2611" s="453">
        <v>171.97</v>
      </c>
      <c r="H2611" s="453">
        <v>161.07</v>
      </c>
      <c r="I2611" s="453">
        <v>173.36</v>
      </c>
      <c r="J2611" s="453">
        <v>174.86</v>
      </c>
      <c r="K2611" s="453">
        <v>168.71</v>
      </c>
      <c r="L2611" s="453">
        <v>176.68</v>
      </c>
      <c r="M2611" s="453">
        <v>197.34</v>
      </c>
      <c r="N2611" s="453">
        <v>207.33</v>
      </c>
      <c r="O2611" s="453">
        <v>201.08</v>
      </c>
      <c r="P2611" s="453">
        <v>205.07</v>
      </c>
      <c r="Q2611" s="453">
        <v>187.41</v>
      </c>
      <c r="R2611" s="453">
        <v>193.58</v>
      </c>
      <c r="S2611" s="453">
        <v>184.63</v>
      </c>
      <c r="T2611" s="453">
        <v>163.12</v>
      </c>
      <c r="U2611" s="453">
        <v>17.97</v>
      </c>
      <c r="V2611" s="453">
        <v>17.07</v>
      </c>
      <c r="W2611" s="453">
        <v>16.22</v>
      </c>
      <c r="X2611" s="453">
        <v>15.41</v>
      </c>
      <c r="Y2611" s="453">
        <v>14.64</v>
      </c>
      <c r="Z2611" s="454">
        <v>13.9</v>
      </c>
      <c r="AA2611" s="453">
        <v>13.21</v>
      </c>
      <c r="AB2611" s="453">
        <v>12.55</v>
      </c>
      <c r="AC2611" s="453">
        <v>11.92</v>
      </c>
    </row>
    <row r="2612" spans="1:29" x14ac:dyDescent="0.25">
      <c r="A2612" s="452" t="s">
        <v>771</v>
      </c>
      <c r="B2612" s="456" t="s">
        <v>751</v>
      </c>
      <c r="C2612" s="456" t="s">
        <v>751</v>
      </c>
      <c r="D2612" s="456" t="s">
        <v>751</v>
      </c>
      <c r="E2612" s="456" t="s">
        <v>751</v>
      </c>
      <c r="F2612" s="456" t="s">
        <v>751</v>
      </c>
      <c r="G2612" s="456" t="s">
        <v>751</v>
      </c>
      <c r="H2612" s="456" t="s">
        <v>751</v>
      </c>
      <c r="I2612" s="453">
        <v>0.09</v>
      </c>
      <c r="J2612" s="453">
        <v>0.43</v>
      </c>
      <c r="K2612" s="453">
        <v>0.77</v>
      </c>
      <c r="L2612" s="453">
        <v>1.1299999999999999</v>
      </c>
      <c r="M2612" s="453">
        <v>1.51</v>
      </c>
      <c r="N2612" s="453">
        <v>1.91</v>
      </c>
      <c r="O2612" s="453">
        <v>2.34</v>
      </c>
      <c r="P2612" s="454">
        <v>2.8</v>
      </c>
      <c r="Q2612" s="454">
        <v>3.3</v>
      </c>
      <c r="R2612" s="453">
        <v>3.99</v>
      </c>
      <c r="S2612" s="453">
        <v>4.74</v>
      </c>
      <c r="T2612" s="453">
        <v>5.58</v>
      </c>
      <c r="U2612" s="453">
        <v>6.61</v>
      </c>
      <c r="V2612" s="453">
        <v>7.93</v>
      </c>
      <c r="W2612" s="453">
        <v>9.0500000000000007</v>
      </c>
      <c r="X2612" s="453">
        <v>10.18</v>
      </c>
      <c r="Y2612" s="453">
        <v>11.36</v>
      </c>
      <c r="Z2612" s="453">
        <v>12.59</v>
      </c>
      <c r="AA2612" s="453">
        <v>13.89</v>
      </c>
      <c r="AB2612" s="454">
        <v>15.3</v>
      </c>
      <c r="AC2612" s="453">
        <v>16.87</v>
      </c>
    </row>
    <row r="2613" spans="1:29" x14ac:dyDescent="0.25">
      <c r="A2613" s="452" t="s">
        <v>772</v>
      </c>
      <c r="B2613" s="453">
        <v>2808.43</v>
      </c>
      <c r="C2613" s="453">
        <v>2577.81</v>
      </c>
      <c r="D2613" s="453">
        <v>1794.74</v>
      </c>
      <c r="E2613" s="453">
        <v>1870.78</v>
      </c>
      <c r="F2613" s="453">
        <v>1979.03</v>
      </c>
      <c r="G2613" s="453">
        <v>2354.0700000000002</v>
      </c>
      <c r="H2613" s="453">
        <v>2347.88</v>
      </c>
      <c r="I2613" s="453">
        <v>2341.19</v>
      </c>
      <c r="J2613" s="453">
        <v>2285.9899999999998</v>
      </c>
      <c r="K2613" s="453">
        <v>2082.71</v>
      </c>
      <c r="L2613" s="453">
        <v>1674.72</v>
      </c>
      <c r="M2613" s="453">
        <v>1367.16</v>
      </c>
      <c r="N2613" s="453">
        <v>985.46</v>
      </c>
      <c r="O2613" s="453">
        <v>304.54000000000002</v>
      </c>
      <c r="P2613" s="453">
        <v>153.86000000000001</v>
      </c>
      <c r="Q2613" s="453">
        <v>95.28</v>
      </c>
      <c r="R2613" s="453">
        <v>64.06</v>
      </c>
      <c r="S2613" s="453">
        <v>28.18</v>
      </c>
      <c r="T2613" s="453">
        <v>17.87</v>
      </c>
      <c r="U2613" s="453">
        <v>8.16</v>
      </c>
      <c r="V2613" s="453">
        <v>9.1300000000000008</v>
      </c>
      <c r="W2613" s="453">
        <v>12.72</v>
      </c>
      <c r="X2613" s="453">
        <v>7.43</v>
      </c>
      <c r="Y2613" s="453">
        <v>6.15</v>
      </c>
      <c r="Z2613" s="453">
        <v>6.34</v>
      </c>
      <c r="AA2613" s="453">
        <v>6.57</v>
      </c>
      <c r="AB2613" s="453">
        <v>5.44</v>
      </c>
      <c r="AC2613" s="453">
        <v>5.56</v>
      </c>
    </row>
    <row r="2614" spans="1:29" x14ac:dyDescent="0.25">
      <c r="A2614" s="452" t="s">
        <v>773</v>
      </c>
      <c r="B2614" s="453">
        <v>207.59</v>
      </c>
      <c r="C2614" s="454">
        <v>129.4</v>
      </c>
      <c r="D2614" s="453">
        <v>128.18</v>
      </c>
      <c r="E2614" s="453">
        <v>128.25</v>
      </c>
      <c r="F2614" s="453">
        <v>128.18</v>
      </c>
      <c r="G2614" s="453">
        <v>128.13999999999999</v>
      </c>
      <c r="H2614" s="453">
        <v>127.67</v>
      </c>
      <c r="I2614" s="453">
        <v>128.19</v>
      </c>
      <c r="J2614" s="453">
        <v>128.08000000000001</v>
      </c>
      <c r="K2614" s="453">
        <v>128.29</v>
      </c>
      <c r="L2614" s="453">
        <v>129.75</v>
      </c>
      <c r="M2614" s="453">
        <v>129.26</v>
      </c>
      <c r="N2614" s="453">
        <v>135.07</v>
      </c>
      <c r="O2614" s="453">
        <v>139.44</v>
      </c>
      <c r="P2614" s="453">
        <v>140.69</v>
      </c>
      <c r="Q2614" s="453">
        <v>142.13</v>
      </c>
      <c r="R2614" s="453">
        <v>134.26</v>
      </c>
      <c r="S2614" s="453">
        <v>99.68</v>
      </c>
      <c r="T2614" s="453">
        <v>14.74</v>
      </c>
      <c r="U2614" s="453">
        <v>5.24</v>
      </c>
      <c r="V2614" s="453">
        <v>9.64</v>
      </c>
      <c r="W2614" s="453">
        <v>20.16</v>
      </c>
      <c r="X2614" s="453">
        <v>18.11</v>
      </c>
      <c r="Y2614" s="453">
        <v>15.31</v>
      </c>
      <c r="Z2614" s="453">
        <v>15.22</v>
      </c>
      <c r="AA2614" s="453">
        <v>15.74</v>
      </c>
      <c r="AB2614" s="453">
        <v>19.78</v>
      </c>
      <c r="AC2614" s="453">
        <v>17.45</v>
      </c>
    </row>
    <row r="2615" spans="1:29" x14ac:dyDescent="0.25">
      <c r="A2615" s="452" t="s">
        <v>774</v>
      </c>
      <c r="B2615" s="453">
        <v>314.86</v>
      </c>
      <c r="C2615" s="453">
        <v>309.73</v>
      </c>
      <c r="D2615" s="453">
        <v>288.24</v>
      </c>
      <c r="E2615" s="453">
        <v>180.32</v>
      </c>
      <c r="F2615" s="453">
        <v>153.22999999999999</v>
      </c>
      <c r="G2615" s="453">
        <v>132.65</v>
      </c>
      <c r="H2615" s="453">
        <v>40.72</v>
      </c>
      <c r="I2615" s="453">
        <v>40.159999999999997</v>
      </c>
      <c r="J2615" s="454">
        <v>29.1</v>
      </c>
      <c r="K2615" s="453">
        <v>16.27</v>
      </c>
      <c r="L2615" s="453">
        <v>14.91</v>
      </c>
      <c r="M2615" s="453">
        <v>16.02</v>
      </c>
      <c r="N2615" s="453">
        <v>17.18</v>
      </c>
      <c r="O2615" s="453">
        <v>26.45</v>
      </c>
      <c r="P2615" s="453">
        <v>23.63</v>
      </c>
      <c r="Q2615" s="453">
        <v>24.16</v>
      </c>
      <c r="R2615" s="453">
        <v>42.47</v>
      </c>
      <c r="S2615" s="453">
        <v>29.42</v>
      </c>
      <c r="T2615" s="453">
        <v>42.76</v>
      </c>
      <c r="U2615" s="455">
        <v>21</v>
      </c>
      <c r="V2615" s="453">
        <v>25.01</v>
      </c>
      <c r="W2615" s="453">
        <v>20.11</v>
      </c>
      <c r="X2615" s="453">
        <v>25.66</v>
      </c>
      <c r="Y2615" s="453">
        <v>9.81</v>
      </c>
      <c r="Z2615" s="453">
        <v>11.15</v>
      </c>
      <c r="AA2615" s="454">
        <v>8.5</v>
      </c>
      <c r="AB2615" s="453">
        <v>6.49</v>
      </c>
      <c r="AC2615" s="453">
        <v>8.6199999999999992</v>
      </c>
    </row>
    <row r="2616" spans="1:29" x14ac:dyDescent="0.25">
      <c r="A2616" s="452" t="s">
        <v>8</v>
      </c>
      <c r="B2616" s="453">
        <v>0.21</v>
      </c>
      <c r="C2616" s="453">
        <v>0.24</v>
      </c>
      <c r="D2616" s="453">
        <v>0.28000000000000003</v>
      </c>
      <c r="E2616" s="453">
        <v>0.38</v>
      </c>
      <c r="F2616" s="453">
        <v>0.83</v>
      </c>
      <c r="G2616" s="453">
        <v>1.54</v>
      </c>
      <c r="H2616" s="453">
        <v>1.75</v>
      </c>
      <c r="I2616" s="453">
        <v>1.82</v>
      </c>
      <c r="J2616" s="453">
        <v>1.91</v>
      </c>
      <c r="K2616" s="453">
        <v>5.04</v>
      </c>
      <c r="L2616" s="453">
        <v>2.65</v>
      </c>
      <c r="M2616" s="453">
        <v>2.84</v>
      </c>
      <c r="N2616" s="453">
        <v>1.64</v>
      </c>
      <c r="O2616" s="453">
        <v>1.59</v>
      </c>
      <c r="P2616" s="453">
        <v>1.1299999999999999</v>
      </c>
      <c r="Q2616" s="453">
        <v>1.58</v>
      </c>
      <c r="R2616" s="453">
        <v>1.72</v>
      </c>
      <c r="S2616" s="453">
        <v>1.08</v>
      </c>
      <c r="T2616" s="453">
        <v>1.07</v>
      </c>
      <c r="U2616" s="453">
        <v>1.76</v>
      </c>
      <c r="V2616" s="453">
        <v>1.41</v>
      </c>
      <c r="W2616" s="453">
        <v>2.0099999999999998</v>
      </c>
      <c r="X2616" s="453">
        <v>2.4700000000000002</v>
      </c>
      <c r="Y2616" s="453">
        <v>3.57</v>
      </c>
      <c r="Z2616" s="453">
        <v>3.45</v>
      </c>
      <c r="AA2616" s="453">
        <v>3.06</v>
      </c>
      <c r="AB2616" s="453">
        <v>4.4400000000000004</v>
      </c>
      <c r="AC2616" s="453">
        <v>5.84</v>
      </c>
    </row>
    <row r="2617" spans="1:29" x14ac:dyDescent="0.25">
      <c r="A2617" s="452" t="s">
        <v>11</v>
      </c>
      <c r="B2617" s="453">
        <v>568.78</v>
      </c>
      <c r="C2617" s="453">
        <v>573.84</v>
      </c>
      <c r="D2617" s="453">
        <v>389.48</v>
      </c>
      <c r="E2617" s="453">
        <v>453.21</v>
      </c>
      <c r="F2617" s="453">
        <v>485.08</v>
      </c>
      <c r="G2617" s="453">
        <v>532.35</v>
      </c>
      <c r="H2617" s="453">
        <v>469.72</v>
      </c>
      <c r="I2617" s="453">
        <v>433.75</v>
      </c>
      <c r="J2617" s="453">
        <v>420.81</v>
      </c>
      <c r="K2617" s="453">
        <v>454.24</v>
      </c>
      <c r="L2617" s="453">
        <v>375.93</v>
      </c>
      <c r="M2617" s="453">
        <v>368.89</v>
      </c>
      <c r="N2617" s="453">
        <v>407.54</v>
      </c>
      <c r="O2617" s="453">
        <v>404.87</v>
      </c>
      <c r="P2617" s="453">
        <v>401.05</v>
      </c>
      <c r="Q2617" s="453">
        <v>406.31</v>
      </c>
      <c r="R2617" s="453">
        <v>392.16</v>
      </c>
      <c r="S2617" s="453">
        <v>400.11</v>
      </c>
      <c r="T2617" s="453">
        <v>350.24</v>
      </c>
      <c r="U2617" s="453">
        <v>48.68</v>
      </c>
      <c r="V2617" s="453">
        <v>187.79</v>
      </c>
      <c r="W2617" s="453">
        <v>215.08</v>
      </c>
      <c r="X2617" s="453">
        <v>78.680000000000007</v>
      </c>
      <c r="Y2617" s="453">
        <v>51.22</v>
      </c>
      <c r="Z2617" s="453">
        <v>82.02</v>
      </c>
      <c r="AA2617" s="453">
        <v>35.130000000000003</v>
      </c>
      <c r="AB2617" s="453">
        <v>31.18</v>
      </c>
      <c r="AC2617" s="453">
        <v>36.58</v>
      </c>
    </row>
    <row r="2618" spans="1:29" x14ac:dyDescent="0.25">
      <c r="A2618" s="452" t="s">
        <v>775</v>
      </c>
      <c r="B2618" s="453">
        <v>1651.37</v>
      </c>
      <c r="C2618" s="453">
        <v>1384.99</v>
      </c>
      <c r="D2618" s="453">
        <v>690.19</v>
      </c>
      <c r="E2618" s="453">
        <v>602.57000000000005</v>
      </c>
      <c r="F2618" s="453">
        <v>611.24</v>
      </c>
      <c r="G2618" s="453">
        <v>596.77</v>
      </c>
      <c r="H2618" s="453">
        <v>596.19000000000005</v>
      </c>
      <c r="I2618" s="453">
        <v>502.94</v>
      </c>
      <c r="J2618" s="453">
        <v>493.71</v>
      </c>
      <c r="K2618" s="453">
        <v>473.93</v>
      </c>
      <c r="L2618" s="453">
        <v>596.76</v>
      </c>
      <c r="M2618" s="453">
        <v>485.56</v>
      </c>
      <c r="N2618" s="454">
        <v>408.2</v>
      </c>
      <c r="O2618" s="453">
        <v>356.58</v>
      </c>
      <c r="P2618" s="453">
        <v>433.83</v>
      </c>
      <c r="Q2618" s="453">
        <v>385.13</v>
      </c>
      <c r="R2618" s="453">
        <v>387.65</v>
      </c>
      <c r="S2618" s="453">
        <v>287.83</v>
      </c>
      <c r="T2618" s="453">
        <v>266.24</v>
      </c>
      <c r="U2618" s="453">
        <v>197.33</v>
      </c>
      <c r="V2618" s="453">
        <v>287.70999999999998</v>
      </c>
      <c r="W2618" s="454">
        <v>416.9</v>
      </c>
      <c r="X2618" s="453">
        <v>254.99</v>
      </c>
      <c r="Y2618" s="453">
        <v>318.72000000000003</v>
      </c>
      <c r="Z2618" s="453">
        <v>278.31</v>
      </c>
      <c r="AA2618" s="453">
        <v>327.23</v>
      </c>
      <c r="AB2618" s="453">
        <v>353.94</v>
      </c>
      <c r="AC2618" s="453">
        <v>371.47</v>
      </c>
    </row>
    <row r="2619" spans="1:29" x14ac:dyDescent="0.25">
      <c r="A2619" s="452" t="s">
        <v>9</v>
      </c>
      <c r="B2619" s="453">
        <v>494.64</v>
      </c>
      <c r="C2619" s="453">
        <v>410.61</v>
      </c>
      <c r="D2619" s="453">
        <v>183.04</v>
      </c>
      <c r="E2619" s="453">
        <v>88.24</v>
      </c>
      <c r="F2619" s="453">
        <v>52.53</v>
      </c>
      <c r="G2619" s="453">
        <v>69.36</v>
      </c>
      <c r="H2619" s="453">
        <v>29.64</v>
      </c>
      <c r="I2619" s="453">
        <v>97.08</v>
      </c>
      <c r="J2619" s="453">
        <v>212.33</v>
      </c>
      <c r="K2619" s="453">
        <v>204.17</v>
      </c>
      <c r="L2619" s="453">
        <v>149.88999999999999</v>
      </c>
      <c r="M2619" s="453">
        <v>108.05</v>
      </c>
      <c r="N2619" s="453">
        <v>85.51</v>
      </c>
      <c r="O2619" s="453">
        <v>70.47</v>
      </c>
      <c r="P2619" s="453">
        <v>45.48</v>
      </c>
      <c r="Q2619" s="453">
        <v>30.76</v>
      </c>
      <c r="R2619" s="453">
        <v>392.79</v>
      </c>
      <c r="S2619" s="453">
        <v>331.39</v>
      </c>
      <c r="T2619" s="453">
        <v>411.38</v>
      </c>
      <c r="U2619" s="453">
        <v>180.05</v>
      </c>
      <c r="V2619" s="453">
        <v>171.67</v>
      </c>
      <c r="W2619" s="453">
        <v>74.52</v>
      </c>
      <c r="X2619" s="455">
        <v>94</v>
      </c>
      <c r="Y2619" s="453">
        <v>88.16</v>
      </c>
      <c r="Z2619" s="453">
        <v>99.03</v>
      </c>
      <c r="AA2619" s="454">
        <v>103.7</v>
      </c>
      <c r="AB2619" s="453">
        <v>91.86</v>
      </c>
      <c r="AC2619" s="453">
        <v>68.040000000000006</v>
      </c>
    </row>
    <row r="2620" spans="1:29" x14ac:dyDescent="0.25">
      <c r="A2620" s="452" t="s">
        <v>776</v>
      </c>
      <c r="B2620" s="456" t="s">
        <v>751</v>
      </c>
      <c r="C2620" s="455">
        <v>0</v>
      </c>
      <c r="D2620" s="455">
        <v>0</v>
      </c>
      <c r="E2620" s="455">
        <v>0</v>
      </c>
      <c r="F2620" s="455">
        <v>0</v>
      </c>
      <c r="G2620" s="455">
        <v>0</v>
      </c>
      <c r="H2620" s="455">
        <v>0</v>
      </c>
      <c r="I2620" s="455">
        <v>0</v>
      </c>
      <c r="J2620" s="455">
        <v>0</v>
      </c>
      <c r="K2620" s="453">
        <v>0.01</v>
      </c>
      <c r="L2620" s="453">
        <v>0.01</v>
      </c>
      <c r="M2620" s="453">
        <v>0.02</v>
      </c>
      <c r="N2620" s="453">
        <v>0.02</v>
      </c>
      <c r="O2620" s="453">
        <v>0.04</v>
      </c>
      <c r="P2620" s="453">
        <v>0.05</v>
      </c>
      <c r="Q2620" s="453">
        <v>7.0000000000000007E-2</v>
      </c>
      <c r="R2620" s="453">
        <v>0.08</v>
      </c>
      <c r="S2620" s="453">
        <v>0.08</v>
      </c>
      <c r="T2620" s="453">
        <v>0.08</v>
      </c>
      <c r="U2620" s="453">
        <v>7.0000000000000007E-2</v>
      </c>
      <c r="V2620" s="453">
        <v>7.0000000000000007E-2</v>
      </c>
      <c r="W2620" s="453">
        <v>0.06</v>
      </c>
      <c r="X2620" s="453">
        <v>0.06</v>
      </c>
      <c r="Y2620" s="453">
        <v>0.06</v>
      </c>
      <c r="Z2620" s="453">
        <v>0.04</v>
      </c>
      <c r="AA2620" s="453">
        <v>0.04</v>
      </c>
      <c r="AB2620" s="453">
        <v>0.03</v>
      </c>
      <c r="AC2620" s="453">
        <v>0.02</v>
      </c>
    </row>
    <row r="2621" spans="1:29" x14ac:dyDescent="0.25">
      <c r="A2621" s="452" t="s">
        <v>10</v>
      </c>
      <c r="B2621" s="454">
        <v>3894.8</v>
      </c>
      <c r="C2621" s="454">
        <v>3456.7</v>
      </c>
      <c r="D2621" s="453">
        <v>2637.22</v>
      </c>
      <c r="E2621" s="453">
        <v>2648.27</v>
      </c>
      <c r="F2621" s="453">
        <v>2342.5300000000002</v>
      </c>
      <c r="G2621" s="453">
        <v>2314.0500000000002</v>
      </c>
      <c r="H2621" s="453">
        <v>2107.62</v>
      </c>
      <c r="I2621" s="454">
        <v>1882.7</v>
      </c>
      <c r="J2621" s="453">
        <v>1711.98</v>
      </c>
      <c r="K2621" s="453">
        <v>1599.97</v>
      </c>
      <c r="L2621" s="453">
        <v>1518.45</v>
      </c>
      <c r="M2621" s="453">
        <v>1531.26</v>
      </c>
      <c r="N2621" s="453">
        <v>1658.79</v>
      </c>
      <c r="O2621" s="453">
        <v>1051.1099999999999</v>
      </c>
      <c r="P2621" s="453">
        <v>1016.75</v>
      </c>
      <c r="Q2621" s="453">
        <v>955.32</v>
      </c>
      <c r="R2621" s="453">
        <v>859.08</v>
      </c>
      <c r="S2621" s="453">
        <v>951.19</v>
      </c>
      <c r="T2621" s="453">
        <v>895.99</v>
      </c>
      <c r="U2621" s="453">
        <v>438.35</v>
      </c>
      <c r="V2621" s="453">
        <v>238.39</v>
      </c>
      <c r="W2621" s="453">
        <v>262.64</v>
      </c>
      <c r="X2621" s="453">
        <v>200.51</v>
      </c>
      <c r="Y2621" s="453">
        <v>181.04</v>
      </c>
      <c r="Z2621" s="453">
        <v>178.92</v>
      </c>
      <c r="AA2621" s="453">
        <v>146.38999999999999</v>
      </c>
      <c r="AB2621" s="453">
        <v>186.17</v>
      </c>
      <c r="AC2621" s="453">
        <v>130.96</v>
      </c>
    </row>
    <row r="2622" spans="1:29" x14ac:dyDescent="0.25">
      <c r="A2622" s="452" t="s">
        <v>777</v>
      </c>
      <c r="B2622" s="453">
        <v>116.52</v>
      </c>
      <c r="C2622" s="453">
        <v>98.51</v>
      </c>
      <c r="D2622" s="453">
        <v>80.61</v>
      </c>
      <c r="E2622" s="454">
        <v>34.700000000000003</v>
      </c>
      <c r="F2622" s="453">
        <v>20.86</v>
      </c>
      <c r="G2622" s="453">
        <v>17.48</v>
      </c>
      <c r="H2622" s="453">
        <v>20.41</v>
      </c>
      <c r="I2622" s="453">
        <v>21.01</v>
      </c>
      <c r="J2622" s="453">
        <v>23.81</v>
      </c>
      <c r="K2622" s="453">
        <v>25.57</v>
      </c>
      <c r="L2622" s="454">
        <v>49.9</v>
      </c>
      <c r="M2622" s="453">
        <v>30.39</v>
      </c>
      <c r="N2622" s="453">
        <v>30.37</v>
      </c>
      <c r="O2622" s="454">
        <v>66.7</v>
      </c>
      <c r="P2622" s="453">
        <v>65.040000000000006</v>
      </c>
      <c r="Q2622" s="453">
        <v>44.46</v>
      </c>
      <c r="R2622" s="453">
        <v>54.86</v>
      </c>
      <c r="S2622" s="453">
        <v>46.74</v>
      </c>
      <c r="T2622" s="453">
        <v>38.53</v>
      </c>
      <c r="U2622" s="453">
        <v>33.56</v>
      </c>
      <c r="V2622" s="453">
        <v>34.08</v>
      </c>
      <c r="W2622" s="453">
        <v>32.24</v>
      </c>
      <c r="X2622" s="453">
        <v>35.950000000000003</v>
      </c>
      <c r="Y2622" s="453">
        <v>24.47</v>
      </c>
      <c r="Z2622" s="453">
        <v>21.42</v>
      </c>
      <c r="AA2622" s="453">
        <v>24.69</v>
      </c>
      <c r="AB2622" s="454">
        <v>18.2</v>
      </c>
      <c r="AC2622" s="453">
        <v>30.76</v>
      </c>
    </row>
    <row r="2623" spans="1:29" x14ac:dyDescent="0.25">
      <c r="A2623" s="452" t="s">
        <v>778</v>
      </c>
      <c r="B2623" s="454">
        <v>625.29999999999995</v>
      </c>
      <c r="C2623" s="453">
        <v>863.34</v>
      </c>
      <c r="D2623" s="453">
        <v>722.59</v>
      </c>
      <c r="E2623" s="453">
        <v>403.08</v>
      </c>
      <c r="F2623" s="455">
        <v>710</v>
      </c>
      <c r="G2623" s="453">
        <v>611.44000000000005</v>
      </c>
      <c r="H2623" s="453">
        <v>577.15</v>
      </c>
      <c r="I2623" s="453">
        <v>574.01</v>
      </c>
      <c r="J2623" s="455">
        <v>615</v>
      </c>
      <c r="K2623" s="453">
        <v>604.82000000000005</v>
      </c>
      <c r="L2623" s="455">
        <v>601</v>
      </c>
      <c r="M2623" s="454">
        <v>592.20000000000005</v>
      </c>
      <c r="N2623" s="453">
        <v>586.39</v>
      </c>
      <c r="O2623" s="453">
        <v>581.79</v>
      </c>
      <c r="P2623" s="453">
        <v>580.13</v>
      </c>
      <c r="Q2623" s="453">
        <v>559.96</v>
      </c>
      <c r="R2623" s="453">
        <v>460.96</v>
      </c>
      <c r="S2623" s="453">
        <v>574.44000000000005</v>
      </c>
      <c r="T2623" s="453">
        <v>527.72</v>
      </c>
      <c r="U2623" s="453">
        <v>259.26</v>
      </c>
      <c r="V2623" s="453">
        <v>461.74</v>
      </c>
      <c r="W2623" s="453">
        <v>480.36</v>
      </c>
      <c r="X2623" s="453">
        <v>359.06</v>
      </c>
      <c r="Y2623" s="454">
        <v>270.60000000000002</v>
      </c>
      <c r="Z2623" s="453">
        <v>255.42</v>
      </c>
      <c r="AA2623" s="453">
        <v>158.99</v>
      </c>
      <c r="AB2623" s="453">
        <v>140.66999999999999</v>
      </c>
      <c r="AC2623" s="453">
        <v>73.11</v>
      </c>
    </row>
    <row r="2625" spans="1:29" x14ac:dyDescent="0.25">
      <c r="A2625" s="450" t="s">
        <v>779</v>
      </c>
    </row>
    <row r="2626" spans="1:29" x14ac:dyDescent="0.25">
      <c r="A2626" s="450" t="s">
        <v>751</v>
      </c>
      <c r="B2626" s="450" t="s">
        <v>780</v>
      </c>
    </row>
    <row r="2628" spans="1:29" x14ac:dyDescent="0.25">
      <c r="A2628" s="450" t="s">
        <v>739</v>
      </c>
      <c r="B2628" s="450" t="s">
        <v>740</v>
      </c>
    </row>
    <row r="2629" spans="1:29" x14ac:dyDescent="0.25">
      <c r="A2629" s="450" t="s">
        <v>741</v>
      </c>
      <c r="B2629" s="450" t="s">
        <v>795</v>
      </c>
    </row>
    <row r="2630" spans="1:29" x14ac:dyDescent="0.25">
      <c r="A2630" s="450" t="s">
        <v>743</v>
      </c>
      <c r="B2630" s="450" t="s">
        <v>786</v>
      </c>
    </row>
    <row r="2632" spans="1:29" x14ac:dyDescent="0.25">
      <c r="A2632" s="452" t="s">
        <v>745</v>
      </c>
      <c r="B2632" s="452" t="s">
        <v>51</v>
      </c>
      <c r="C2632" s="452" t="s">
        <v>52</v>
      </c>
      <c r="D2632" s="452" t="s">
        <v>53</v>
      </c>
      <c r="E2632" s="452" t="s">
        <v>54</v>
      </c>
      <c r="F2632" s="452" t="s">
        <v>55</v>
      </c>
      <c r="G2632" s="452" t="s">
        <v>56</v>
      </c>
      <c r="H2632" s="452" t="s">
        <v>57</v>
      </c>
      <c r="I2632" s="452" t="s">
        <v>58</v>
      </c>
      <c r="J2632" s="452" t="s">
        <v>59</v>
      </c>
      <c r="K2632" s="452" t="s">
        <v>60</v>
      </c>
      <c r="L2632" s="452" t="s">
        <v>61</v>
      </c>
      <c r="M2632" s="452" t="s">
        <v>62</v>
      </c>
      <c r="N2632" s="452" t="s">
        <v>63</v>
      </c>
      <c r="O2632" s="452" t="s">
        <v>64</v>
      </c>
      <c r="P2632" s="452" t="s">
        <v>65</v>
      </c>
      <c r="Q2632" s="452" t="s">
        <v>66</v>
      </c>
      <c r="R2632" s="452" t="s">
        <v>67</v>
      </c>
      <c r="S2632" s="452" t="s">
        <v>68</v>
      </c>
      <c r="T2632" s="452" t="s">
        <v>69</v>
      </c>
      <c r="U2632" s="452" t="s">
        <v>70</v>
      </c>
      <c r="V2632" s="452" t="s">
        <v>71</v>
      </c>
      <c r="W2632" s="452" t="s">
        <v>72</v>
      </c>
      <c r="X2632" s="452" t="s">
        <v>73</v>
      </c>
      <c r="Y2632" s="452" t="s">
        <v>74</v>
      </c>
      <c r="Z2632" s="452" t="s">
        <v>75</v>
      </c>
      <c r="AA2632" s="452" t="s">
        <v>76</v>
      </c>
      <c r="AB2632" s="452" t="s">
        <v>77</v>
      </c>
      <c r="AC2632" s="452" t="s">
        <v>746</v>
      </c>
    </row>
    <row r="2633" spans="1:29" x14ac:dyDescent="0.25">
      <c r="A2633" s="452" t="s">
        <v>747</v>
      </c>
      <c r="B2633" s="456" t="s">
        <v>751</v>
      </c>
      <c r="C2633" s="456" t="s">
        <v>751</v>
      </c>
      <c r="D2633" s="456" t="s">
        <v>751</v>
      </c>
      <c r="E2633" s="456" t="s">
        <v>751</v>
      </c>
      <c r="F2633" s="456" t="s">
        <v>751</v>
      </c>
      <c r="G2633" s="456" t="s">
        <v>751</v>
      </c>
      <c r="H2633" s="456" t="s">
        <v>751</v>
      </c>
      <c r="I2633" s="456" t="s">
        <v>751</v>
      </c>
      <c r="J2633" s="456" t="s">
        <v>751</v>
      </c>
      <c r="K2633" s="456" t="s">
        <v>751</v>
      </c>
      <c r="L2633" s="456" t="s">
        <v>751</v>
      </c>
      <c r="M2633" s="456" t="s">
        <v>751</v>
      </c>
      <c r="N2633" s="456" t="s">
        <v>751</v>
      </c>
      <c r="O2633" s="456" t="s">
        <v>751</v>
      </c>
      <c r="P2633" s="456" t="s">
        <v>751</v>
      </c>
      <c r="Q2633" s="456" t="s">
        <v>751</v>
      </c>
      <c r="R2633" s="456" t="s">
        <v>751</v>
      </c>
      <c r="S2633" s="456" t="s">
        <v>751</v>
      </c>
      <c r="T2633" s="456" t="s">
        <v>751</v>
      </c>
      <c r="U2633" s="456" t="s">
        <v>751</v>
      </c>
      <c r="V2633" s="456" t="s">
        <v>751</v>
      </c>
      <c r="W2633" s="456" t="s">
        <v>751</v>
      </c>
      <c r="X2633" s="456" t="s">
        <v>751</v>
      </c>
      <c r="Y2633" s="456" t="s">
        <v>751</v>
      </c>
      <c r="Z2633" s="456" t="s">
        <v>751</v>
      </c>
      <c r="AA2633" s="456" t="s">
        <v>751</v>
      </c>
      <c r="AB2633" s="456" t="s">
        <v>751</v>
      </c>
      <c r="AC2633" s="456" t="s">
        <v>751</v>
      </c>
    </row>
    <row r="2634" spans="1:29" x14ac:dyDescent="0.25">
      <c r="A2634" s="452" t="s">
        <v>748</v>
      </c>
      <c r="B2634" s="456" t="s">
        <v>751</v>
      </c>
      <c r="C2634" s="456" t="s">
        <v>751</v>
      </c>
      <c r="D2634" s="456" t="s">
        <v>751</v>
      </c>
      <c r="E2634" s="456" t="s">
        <v>751</v>
      </c>
      <c r="F2634" s="456" t="s">
        <v>751</v>
      </c>
      <c r="G2634" s="456" t="s">
        <v>751</v>
      </c>
      <c r="H2634" s="456" t="s">
        <v>751</v>
      </c>
      <c r="I2634" s="456" t="s">
        <v>751</v>
      </c>
      <c r="J2634" s="456" t="s">
        <v>751</v>
      </c>
      <c r="K2634" s="456" t="s">
        <v>751</v>
      </c>
      <c r="L2634" s="456" t="s">
        <v>751</v>
      </c>
      <c r="M2634" s="456" t="s">
        <v>751</v>
      </c>
      <c r="N2634" s="456" t="s">
        <v>751</v>
      </c>
      <c r="O2634" s="456" t="s">
        <v>751</v>
      </c>
      <c r="P2634" s="456" t="s">
        <v>751</v>
      </c>
      <c r="Q2634" s="456" t="s">
        <v>751</v>
      </c>
      <c r="R2634" s="456" t="s">
        <v>751</v>
      </c>
      <c r="S2634" s="456" t="s">
        <v>751</v>
      </c>
      <c r="T2634" s="456" t="s">
        <v>751</v>
      </c>
      <c r="U2634" s="456" t="s">
        <v>751</v>
      </c>
      <c r="V2634" s="456" t="s">
        <v>751</v>
      </c>
      <c r="W2634" s="456" t="s">
        <v>751</v>
      </c>
      <c r="X2634" s="456" t="s">
        <v>751</v>
      </c>
      <c r="Y2634" s="456" t="s">
        <v>751</v>
      </c>
      <c r="Z2634" s="456" t="s">
        <v>751</v>
      </c>
      <c r="AA2634" s="456" t="s">
        <v>751</v>
      </c>
      <c r="AB2634" s="456" t="s">
        <v>751</v>
      </c>
      <c r="AC2634" s="456" t="s">
        <v>751</v>
      </c>
    </row>
    <row r="2635" spans="1:29" x14ac:dyDescent="0.25">
      <c r="A2635" s="452" t="s">
        <v>749</v>
      </c>
      <c r="B2635" s="456" t="s">
        <v>751</v>
      </c>
      <c r="C2635" s="456" t="s">
        <v>751</v>
      </c>
      <c r="D2635" s="456" t="s">
        <v>751</v>
      </c>
      <c r="E2635" s="456" t="s">
        <v>751</v>
      </c>
      <c r="F2635" s="456" t="s">
        <v>751</v>
      </c>
      <c r="G2635" s="456" t="s">
        <v>751</v>
      </c>
      <c r="H2635" s="456" t="s">
        <v>751</v>
      </c>
      <c r="I2635" s="456" t="s">
        <v>751</v>
      </c>
      <c r="J2635" s="456" t="s">
        <v>751</v>
      </c>
      <c r="K2635" s="456" t="s">
        <v>751</v>
      </c>
      <c r="L2635" s="456" t="s">
        <v>751</v>
      </c>
      <c r="M2635" s="456" t="s">
        <v>751</v>
      </c>
      <c r="N2635" s="456" t="s">
        <v>751</v>
      </c>
      <c r="O2635" s="456" t="s">
        <v>751</v>
      </c>
      <c r="P2635" s="456" t="s">
        <v>751</v>
      </c>
      <c r="Q2635" s="456" t="s">
        <v>751</v>
      </c>
      <c r="R2635" s="456" t="s">
        <v>751</v>
      </c>
      <c r="S2635" s="456" t="s">
        <v>751</v>
      </c>
      <c r="T2635" s="456" t="s">
        <v>751</v>
      </c>
      <c r="U2635" s="456" t="s">
        <v>751</v>
      </c>
      <c r="V2635" s="456" t="s">
        <v>751</v>
      </c>
      <c r="W2635" s="456" t="s">
        <v>751</v>
      </c>
      <c r="X2635" s="456" t="s">
        <v>751</v>
      </c>
      <c r="Y2635" s="456" t="s">
        <v>751</v>
      </c>
      <c r="Z2635" s="456" t="s">
        <v>751</v>
      </c>
      <c r="AA2635" s="456" t="s">
        <v>751</v>
      </c>
      <c r="AB2635" s="456" t="s">
        <v>751</v>
      </c>
      <c r="AC2635" s="456" t="s">
        <v>751</v>
      </c>
    </row>
    <row r="2636" spans="1:29" x14ac:dyDescent="0.25">
      <c r="A2636" s="452" t="s">
        <v>750</v>
      </c>
      <c r="B2636" s="456" t="s">
        <v>751</v>
      </c>
      <c r="C2636" s="456" t="s">
        <v>751</v>
      </c>
      <c r="D2636" s="456" t="s">
        <v>751</v>
      </c>
      <c r="E2636" s="456" t="s">
        <v>751</v>
      </c>
      <c r="F2636" s="456" t="s">
        <v>751</v>
      </c>
      <c r="G2636" s="456" t="s">
        <v>751</v>
      </c>
      <c r="H2636" s="456" t="s">
        <v>751</v>
      </c>
      <c r="I2636" s="456" t="s">
        <v>751</v>
      </c>
      <c r="J2636" s="456" t="s">
        <v>751</v>
      </c>
      <c r="K2636" s="456" t="s">
        <v>751</v>
      </c>
      <c r="L2636" s="456" t="s">
        <v>751</v>
      </c>
      <c r="M2636" s="456" t="s">
        <v>751</v>
      </c>
      <c r="N2636" s="456" t="s">
        <v>751</v>
      </c>
      <c r="O2636" s="456" t="s">
        <v>751</v>
      </c>
      <c r="P2636" s="456" t="s">
        <v>751</v>
      </c>
      <c r="Q2636" s="456" t="s">
        <v>751</v>
      </c>
      <c r="R2636" s="456" t="s">
        <v>751</v>
      </c>
      <c r="S2636" s="456" t="s">
        <v>751</v>
      </c>
      <c r="T2636" s="456" t="s">
        <v>751</v>
      </c>
      <c r="U2636" s="456" t="s">
        <v>751</v>
      </c>
      <c r="V2636" s="456" t="s">
        <v>751</v>
      </c>
      <c r="W2636" s="456" t="s">
        <v>751</v>
      </c>
      <c r="X2636" s="456" t="s">
        <v>751</v>
      </c>
      <c r="Y2636" s="456" t="s">
        <v>751</v>
      </c>
      <c r="Z2636" s="456" t="s">
        <v>751</v>
      </c>
      <c r="AA2636" s="456" t="s">
        <v>751</v>
      </c>
      <c r="AB2636" s="456" t="s">
        <v>751</v>
      </c>
      <c r="AC2636" s="456" t="s">
        <v>751</v>
      </c>
    </row>
    <row r="2637" spans="1:29" x14ac:dyDescent="0.25">
      <c r="A2637" s="452" t="s">
        <v>752</v>
      </c>
      <c r="B2637" s="456" t="s">
        <v>751</v>
      </c>
      <c r="C2637" s="456" t="s">
        <v>751</v>
      </c>
      <c r="D2637" s="456" t="s">
        <v>751</v>
      </c>
      <c r="E2637" s="456" t="s">
        <v>751</v>
      </c>
      <c r="F2637" s="456" t="s">
        <v>751</v>
      </c>
      <c r="G2637" s="456" t="s">
        <v>751</v>
      </c>
      <c r="H2637" s="456" t="s">
        <v>751</v>
      </c>
      <c r="I2637" s="456" t="s">
        <v>751</v>
      </c>
      <c r="J2637" s="456" t="s">
        <v>751</v>
      </c>
      <c r="K2637" s="456" t="s">
        <v>751</v>
      </c>
      <c r="L2637" s="456" t="s">
        <v>751</v>
      </c>
      <c r="M2637" s="456" t="s">
        <v>751</v>
      </c>
      <c r="N2637" s="456" t="s">
        <v>751</v>
      </c>
      <c r="O2637" s="456" t="s">
        <v>751</v>
      </c>
      <c r="P2637" s="456" t="s">
        <v>751</v>
      </c>
      <c r="Q2637" s="456" t="s">
        <v>751</v>
      </c>
      <c r="R2637" s="456" t="s">
        <v>751</v>
      </c>
      <c r="S2637" s="456" t="s">
        <v>751</v>
      </c>
      <c r="T2637" s="456" t="s">
        <v>751</v>
      </c>
      <c r="U2637" s="456" t="s">
        <v>751</v>
      </c>
      <c r="V2637" s="456" t="s">
        <v>751</v>
      </c>
      <c r="W2637" s="456" t="s">
        <v>751</v>
      </c>
      <c r="X2637" s="456" t="s">
        <v>751</v>
      </c>
      <c r="Y2637" s="456" t="s">
        <v>751</v>
      </c>
      <c r="Z2637" s="456" t="s">
        <v>751</v>
      </c>
      <c r="AA2637" s="456" t="s">
        <v>751</v>
      </c>
      <c r="AB2637" s="456" t="s">
        <v>751</v>
      </c>
      <c r="AC2637" s="456" t="s">
        <v>751</v>
      </c>
    </row>
    <row r="2638" spans="1:29" x14ac:dyDescent="0.25">
      <c r="A2638" s="452" t="s">
        <v>753</v>
      </c>
      <c r="B2638" s="456" t="s">
        <v>751</v>
      </c>
      <c r="C2638" s="456" t="s">
        <v>751</v>
      </c>
      <c r="D2638" s="456" t="s">
        <v>751</v>
      </c>
      <c r="E2638" s="456" t="s">
        <v>751</v>
      </c>
      <c r="F2638" s="456" t="s">
        <v>751</v>
      </c>
      <c r="G2638" s="456" t="s">
        <v>751</v>
      </c>
      <c r="H2638" s="456" t="s">
        <v>751</v>
      </c>
      <c r="I2638" s="456" t="s">
        <v>751</v>
      </c>
      <c r="J2638" s="456" t="s">
        <v>751</v>
      </c>
      <c r="K2638" s="456" t="s">
        <v>751</v>
      </c>
      <c r="L2638" s="456" t="s">
        <v>751</v>
      </c>
      <c r="M2638" s="456" t="s">
        <v>751</v>
      </c>
      <c r="N2638" s="456" t="s">
        <v>751</v>
      </c>
      <c r="O2638" s="456" t="s">
        <v>751</v>
      </c>
      <c r="P2638" s="456" t="s">
        <v>751</v>
      </c>
      <c r="Q2638" s="456" t="s">
        <v>751</v>
      </c>
      <c r="R2638" s="456" t="s">
        <v>751</v>
      </c>
      <c r="S2638" s="456" t="s">
        <v>751</v>
      </c>
      <c r="T2638" s="456" t="s">
        <v>751</v>
      </c>
      <c r="U2638" s="456" t="s">
        <v>751</v>
      </c>
      <c r="V2638" s="456" t="s">
        <v>751</v>
      </c>
      <c r="W2638" s="456" t="s">
        <v>751</v>
      </c>
      <c r="X2638" s="456" t="s">
        <v>751</v>
      </c>
      <c r="Y2638" s="456" t="s">
        <v>751</v>
      </c>
      <c r="Z2638" s="456" t="s">
        <v>751</v>
      </c>
      <c r="AA2638" s="456" t="s">
        <v>751</v>
      </c>
      <c r="AB2638" s="456" t="s">
        <v>751</v>
      </c>
      <c r="AC2638" s="456" t="s">
        <v>751</v>
      </c>
    </row>
    <row r="2639" spans="1:29" x14ac:dyDescent="0.25">
      <c r="A2639" s="452" t="s">
        <v>7</v>
      </c>
      <c r="B2639" s="456" t="s">
        <v>751</v>
      </c>
      <c r="C2639" s="456" t="s">
        <v>751</v>
      </c>
      <c r="D2639" s="456" t="s">
        <v>751</v>
      </c>
      <c r="E2639" s="456" t="s">
        <v>751</v>
      </c>
      <c r="F2639" s="456" t="s">
        <v>751</v>
      </c>
      <c r="G2639" s="456" t="s">
        <v>751</v>
      </c>
      <c r="H2639" s="456" t="s">
        <v>751</v>
      </c>
      <c r="I2639" s="456" t="s">
        <v>751</v>
      </c>
      <c r="J2639" s="456" t="s">
        <v>751</v>
      </c>
      <c r="K2639" s="456" t="s">
        <v>751</v>
      </c>
      <c r="L2639" s="456" t="s">
        <v>751</v>
      </c>
      <c r="M2639" s="456" t="s">
        <v>751</v>
      </c>
      <c r="N2639" s="456" t="s">
        <v>751</v>
      </c>
      <c r="O2639" s="456" t="s">
        <v>751</v>
      </c>
      <c r="P2639" s="456" t="s">
        <v>751</v>
      </c>
      <c r="Q2639" s="456" t="s">
        <v>751</v>
      </c>
      <c r="R2639" s="456" t="s">
        <v>751</v>
      </c>
      <c r="S2639" s="456" t="s">
        <v>751</v>
      </c>
      <c r="T2639" s="456" t="s">
        <v>751</v>
      </c>
      <c r="U2639" s="456" t="s">
        <v>751</v>
      </c>
      <c r="V2639" s="456" t="s">
        <v>751</v>
      </c>
      <c r="W2639" s="456" t="s">
        <v>751</v>
      </c>
      <c r="X2639" s="456" t="s">
        <v>751</v>
      </c>
      <c r="Y2639" s="456" t="s">
        <v>751</v>
      </c>
      <c r="Z2639" s="456" t="s">
        <v>751</v>
      </c>
      <c r="AA2639" s="456" t="s">
        <v>751</v>
      </c>
      <c r="AB2639" s="456" t="s">
        <v>751</v>
      </c>
      <c r="AC2639" s="456" t="s">
        <v>751</v>
      </c>
    </row>
    <row r="2640" spans="1:29" x14ac:dyDescent="0.25">
      <c r="A2640" s="452" t="s">
        <v>754</v>
      </c>
      <c r="B2640" s="456" t="s">
        <v>751</v>
      </c>
      <c r="C2640" s="456" t="s">
        <v>751</v>
      </c>
      <c r="D2640" s="456" t="s">
        <v>751</v>
      </c>
      <c r="E2640" s="456" t="s">
        <v>751</v>
      </c>
      <c r="F2640" s="456" t="s">
        <v>751</v>
      </c>
      <c r="G2640" s="456" t="s">
        <v>751</v>
      </c>
      <c r="H2640" s="456" t="s">
        <v>751</v>
      </c>
      <c r="I2640" s="456" t="s">
        <v>751</v>
      </c>
      <c r="J2640" s="456" t="s">
        <v>751</v>
      </c>
      <c r="K2640" s="456" t="s">
        <v>751</v>
      </c>
      <c r="L2640" s="456" t="s">
        <v>751</v>
      </c>
      <c r="M2640" s="456" t="s">
        <v>751</v>
      </c>
      <c r="N2640" s="456" t="s">
        <v>751</v>
      </c>
      <c r="O2640" s="456" t="s">
        <v>751</v>
      </c>
      <c r="P2640" s="456" t="s">
        <v>751</v>
      </c>
      <c r="Q2640" s="456" t="s">
        <v>751</v>
      </c>
      <c r="R2640" s="456" t="s">
        <v>751</v>
      </c>
      <c r="S2640" s="456" t="s">
        <v>751</v>
      </c>
      <c r="T2640" s="456" t="s">
        <v>751</v>
      </c>
      <c r="U2640" s="456" t="s">
        <v>751</v>
      </c>
      <c r="V2640" s="456" t="s">
        <v>751</v>
      </c>
      <c r="W2640" s="456" t="s">
        <v>751</v>
      </c>
      <c r="X2640" s="456" t="s">
        <v>751</v>
      </c>
      <c r="Y2640" s="456" t="s">
        <v>751</v>
      </c>
      <c r="Z2640" s="456" t="s">
        <v>751</v>
      </c>
      <c r="AA2640" s="456" t="s">
        <v>751</v>
      </c>
      <c r="AB2640" s="456" t="s">
        <v>751</v>
      </c>
      <c r="AC2640" s="456" t="s">
        <v>751</v>
      </c>
    </row>
    <row r="2641" spans="1:29" x14ac:dyDescent="0.25">
      <c r="A2641" s="452" t="s">
        <v>755</v>
      </c>
      <c r="B2641" s="456" t="s">
        <v>751</v>
      </c>
      <c r="C2641" s="456" t="s">
        <v>751</v>
      </c>
      <c r="D2641" s="456" t="s">
        <v>751</v>
      </c>
      <c r="E2641" s="456" t="s">
        <v>751</v>
      </c>
      <c r="F2641" s="456" t="s">
        <v>751</v>
      </c>
      <c r="G2641" s="456" t="s">
        <v>751</v>
      </c>
      <c r="H2641" s="456" t="s">
        <v>751</v>
      </c>
      <c r="I2641" s="456" t="s">
        <v>751</v>
      </c>
      <c r="J2641" s="456" t="s">
        <v>751</v>
      </c>
      <c r="K2641" s="456" t="s">
        <v>751</v>
      </c>
      <c r="L2641" s="456" t="s">
        <v>751</v>
      </c>
      <c r="M2641" s="456" t="s">
        <v>751</v>
      </c>
      <c r="N2641" s="456" t="s">
        <v>751</v>
      </c>
      <c r="O2641" s="456" t="s">
        <v>751</v>
      </c>
      <c r="P2641" s="456" t="s">
        <v>751</v>
      </c>
      <c r="Q2641" s="456" t="s">
        <v>751</v>
      </c>
      <c r="R2641" s="456" t="s">
        <v>751</v>
      </c>
      <c r="S2641" s="456" t="s">
        <v>751</v>
      </c>
      <c r="T2641" s="456" t="s">
        <v>751</v>
      </c>
      <c r="U2641" s="456" t="s">
        <v>751</v>
      </c>
      <c r="V2641" s="456" t="s">
        <v>751</v>
      </c>
      <c r="W2641" s="456" t="s">
        <v>751</v>
      </c>
      <c r="X2641" s="456" t="s">
        <v>751</v>
      </c>
      <c r="Y2641" s="456" t="s">
        <v>751</v>
      </c>
      <c r="Z2641" s="456" t="s">
        <v>751</v>
      </c>
      <c r="AA2641" s="456" t="s">
        <v>751</v>
      </c>
      <c r="AB2641" s="456" t="s">
        <v>751</v>
      </c>
      <c r="AC2641" s="456" t="s">
        <v>751</v>
      </c>
    </row>
    <row r="2642" spans="1:29" x14ac:dyDescent="0.25">
      <c r="A2642" s="452" t="s">
        <v>756</v>
      </c>
      <c r="B2642" s="456" t="s">
        <v>751</v>
      </c>
      <c r="C2642" s="456" t="s">
        <v>751</v>
      </c>
      <c r="D2642" s="456" t="s">
        <v>751</v>
      </c>
      <c r="E2642" s="456" t="s">
        <v>751</v>
      </c>
      <c r="F2642" s="456" t="s">
        <v>751</v>
      </c>
      <c r="G2642" s="456" t="s">
        <v>751</v>
      </c>
      <c r="H2642" s="456" t="s">
        <v>751</v>
      </c>
      <c r="I2642" s="456" t="s">
        <v>751</v>
      </c>
      <c r="J2642" s="456" t="s">
        <v>751</v>
      </c>
      <c r="K2642" s="456" t="s">
        <v>751</v>
      </c>
      <c r="L2642" s="456" t="s">
        <v>751</v>
      </c>
      <c r="M2642" s="456" t="s">
        <v>751</v>
      </c>
      <c r="N2642" s="456" t="s">
        <v>751</v>
      </c>
      <c r="O2642" s="456" t="s">
        <v>751</v>
      </c>
      <c r="P2642" s="456" t="s">
        <v>751</v>
      </c>
      <c r="Q2642" s="456" t="s">
        <v>751</v>
      </c>
      <c r="R2642" s="456" t="s">
        <v>751</v>
      </c>
      <c r="S2642" s="456" t="s">
        <v>751</v>
      </c>
      <c r="T2642" s="456" t="s">
        <v>751</v>
      </c>
      <c r="U2642" s="456" t="s">
        <v>751</v>
      </c>
      <c r="V2642" s="456" t="s">
        <v>751</v>
      </c>
      <c r="W2642" s="456" t="s">
        <v>751</v>
      </c>
      <c r="X2642" s="456" t="s">
        <v>751</v>
      </c>
      <c r="Y2642" s="456" t="s">
        <v>751</v>
      </c>
      <c r="Z2642" s="456" t="s">
        <v>751</v>
      </c>
      <c r="AA2642" s="456" t="s">
        <v>751</v>
      </c>
      <c r="AB2642" s="456" t="s">
        <v>751</v>
      </c>
      <c r="AC2642" s="456" t="s">
        <v>751</v>
      </c>
    </row>
    <row r="2643" spans="1:29" x14ac:dyDescent="0.25">
      <c r="A2643" s="452" t="s">
        <v>757</v>
      </c>
      <c r="B2643" s="456" t="s">
        <v>751</v>
      </c>
      <c r="C2643" s="456" t="s">
        <v>751</v>
      </c>
      <c r="D2643" s="456" t="s">
        <v>751</v>
      </c>
      <c r="E2643" s="456" t="s">
        <v>751</v>
      </c>
      <c r="F2643" s="456" t="s">
        <v>751</v>
      </c>
      <c r="G2643" s="456" t="s">
        <v>751</v>
      </c>
      <c r="H2643" s="456" t="s">
        <v>751</v>
      </c>
      <c r="I2643" s="456" t="s">
        <v>751</v>
      </c>
      <c r="J2643" s="456" t="s">
        <v>751</v>
      </c>
      <c r="K2643" s="456" t="s">
        <v>751</v>
      </c>
      <c r="L2643" s="456" t="s">
        <v>751</v>
      </c>
      <c r="M2643" s="456" t="s">
        <v>751</v>
      </c>
      <c r="N2643" s="456" t="s">
        <v>751</v>
      </c>
      <c r="O2643" s="456" t="s">
        <v>751</v>
      </c>
      <c r="P2643" s="456" t="s">
        <v>751</v>
      </c>
      <c r="Q2643" s="456" t="s">
        <v>751</v>
      </c>
      <c r="R2643" s="456" t="s">
        <v>751</v>
      </c>
      <c r="S2643" s="456" t="s">
        <v>751</v>
      </c>
      <c r="T2643" s="456" t="s">
        <v>751</v>
      </c>
      <c r="U2643" s="456" t="s">
        <v>751</v>
      </c>
      <c r="V2643" s="456" t="s">
        <v>751</v>
      </c>
      <c r="W2643" s="456" t="s">
        <v>751</v>
      </c>
      <c r="X2643" s="456" t="s">
        <v>751</v>
      </c>
      <c r="Y2643" s="456" t="s">
        <v>751</v>
      </c>
      <c r="Z2643" s="456" t="s">
        <v>751</v>
      </c>
      <c r="AA2643" s="456" t="s">
        <v>751</v>
      </c>
      <c r="AB2643" s="456" t="s">
        <v>751</v>
      </c>
      <c r="AC2643" s="456" t="s">
        <v>751</v>
      </c>
    </row>
    <row r="2644" spans="1:29" x14ac:dyDescent="0.25">
      <c r="A2644" s="452" t="s">
        <v>758</v>
      </c>
      <c r="B2644" s="456" t="s">
        <v>751</v>
      </c>
      <c r="C2644" s="456" t="s">
        <v>751</v>
      </c>
      <c r="D2644" s="456" t="s">
        <v>751</v>
      </c>
      <c r="E2644" s="456" t="s">
        <v>751</v>
      </c>
      <c r="F2644" s="456" t="s">
        <v>751</v>
      </c>
      <c r="G2644" s="456" t="s">
        <v>751</v>
      </c>
      <c r="H2644" s="456" t="s">
        <v>751</v>
      </c>
      <c r="I2644" s="456" t="s">
        <v>751</v>
      </c>
      <c r="J2644" s="456" t="s">
        <v>751</v>
      </c>
      <c r="K2644" s="456" t="s">
        <v>751</v>
      </c>
      <c r="L2644" s="456" t="s">
        <v>751</v>
      </c>
      <c r="M2644" s="456" t="s">
        <v>751</v>
      </c>
      <c r="N2644" s="456" t="s">
        <v>751</v>
      </c>
      <c r="O2644" s="456" t="s">
        <v>751</v>
      </c>
      <c r="P2644" s="456" t="s">
        <v>751</v>
      </c>
      <c r="Q2644" s="456" t="s">
        <v>751</v>
      </c>
      <c r="R2644" s="456" t="s">
        <v>751</v>
      </c>
      <c r="S2644" s="456" t="s">
        <v>751</v>
      </c>
      <c r="T2644" s="456" t="s">
        <v>751</v>
      </c>
      <c r="U2644" s="456" t="s">
        <v>751</v>
      </c>
      <c r="V2644" s="456" t="s">
        <v>751</v>
      </c>
      <c r="W2644" s="456" t="s">
        <v>751</v>
      </c>
      <c r="X2644" s="456" t="s">
        <v>751</v>
      </c>
      <c r="Y2644" s="456" t="s">
        <v>751</v>
      </c>
      <c r="Z2644" s="456" t="s">
        <v>751</v>
      </c>
      <c r="AA2644" s="456" t="s">
        <v>751</v>
      </c>
      <c r="AB2644" s="456" t="s">
        <v>751</v>
      </c>
      <c r="AC2644" s="456" t="s">
        <v>751</v>
      </c>
    </row>
    <row r="2645" spans="1:29" x14ac:dyDescent="0.25">
      <c r="A2645" s="452" t="s">
        <v>759</v>
      </c>
      <c r="B2645" s="456" t="s">
        <v>751</v>
      </c>
      <c r="C2645" s="456" t="s">
        <v>751</v>
      </c>
      <c r="D2645" s="456" t="s">
        <v>751</v>
      </c>
      <c r="E2645" s="456" t="s">
        <v>751</v>
      </c>
      <c r="F2645" s="456" t="s">
        <v>751</v>
      </c>
      <c r="G2645" s="456" t="s">
        <v>751</v>
      </c>
      <c r="H2645" s="456" t="s">
        <v>751</v>
      </c>
      <c r="I2645" s="456" t="s">
        <v>751</v>
      </c>
      <c r="J2645" s="456" t="s">
        <v>751</v>
      </c>
      <c r="K2645" s="456" t="s">
        <v>751</v>
      </c>
      <c r="L2645" s="456" t="s">
        <v>751</v>
      </c>
      <c r="M2645" s="456" t="s">
        <v>751</v>
      </c>
      <c r="N2645" s="456" t="s">
        <v>751</v>
      </c>
      <c r="O2645" s="456" t="s">
        <v>751</v>
      </c>
      <c r="P2645" s="456" t="s">
        <v>751</v>
      </c>
      <c r="Q2645" s="456" t="s">
        <v>751</v>
      </c>
      <c r="R2645" s="456" t="s">
        <v>751</v>
      </c>
      <c r="S2645" s="456" t="s">
        <v>751</v>
      </c>
      <c r="T2645" s="456" t="s">
        <v>751</v>
      </c>
      <c r="U2645" s="456" t="s">
        <v>751</v>
      </c>
      <c r="V2645" s="456" t="s">
        <v>751</v>
      </c>
      <c r="W2645" s="456" t="s">
        <v>751</v>
      </c>
      <c r="X2645" s="456" t="s">
        <v>751</v>
      </c>
      <c r="Y2645" s="456" t="s">
        <v>751</v>
      </c>
      <c r="Z2645" s="456" t="s">
        <v>751</v>
      </c>
      <c r="AA2645" s="456" t="s">
        <v>751</v>
      </c>
      <c r="AB2645" s="456" t="s">
        <v>751</v>
      </c>
      <c r="AC2645" s="456" t="s">
        <v>751</v>
      </c>
    </row>
    <row r="2646" spans="1:29" x14ac:dyDescent="0.25">
      <c r="A2646" s="452" t="s">
        <v>760</v>
      </c>
      <c r="B2646" s="456" t="s">
        <v>751</v>
      </c>
      <c r="C2646" s="456" t="s">
        <v>751</v>
      </c>
      <c r="D2646" s="456" t="s">
        <v>751</v>
      </c>
      <c r="E2646" s="456" t="s">
        <v>751</v>
      </c>
      <c r="F2646" s="456" t="s">
        <v>751</v>
      </c>
      <c r="G2646" s="456" t="s">
        <v>751</v>
      </c>
      <c r="H2646" s="456" t="s">
        <v>751</v>
      </c>
      <c r="I2646" s="456" t="s">
        <v>751</v>
      </c>
      <c r="J2646" s="456" t="s">
        <v>751</v>
      </c>
      <c r="K2646" s="456" t="s">
        <v>751</v>
      </c>
      <c r="L2646" s="456" t="s">
        <v>751</v>
      </c>
      <c r="M2646" s="456" t="s">
        <v>751</v>
      </c>
      <c r="N2646" s="456" t="s">
        <v>751</v>
      </c>
      <c r="O2646" s="456" t="s">
        <v>751</v>
      </c>
      <c r="P2646" s="456" t="s">
        <v>751</v>
      </c>
      <c r="Q2646" s="456" t="s">
        <v>751</v>
      </c>
      <c r="R2646" s="456" t="s">
        <v>751</v>
      </c>
      <c r="S2646" s="456" t="s">
        <v>751</v>
      </c>
      <c r="T2646" s="456" t="s">
        <v>751</v>
      </c>
      <c r="U2646" s="456" t="s">
        <v>751</v>
      </c>
      <c r="V2646" s="456" t="s">
        <v>751</v>
      </c>
      <c r="W2646" s="456" t="s">
        <v>751</v>
      </c>
      <c r="X2646" s="456" t="s">
        <v>751</v>
      </c>
      <c r="Y2646" s="456" t="s">
        <v>751</v>
      </c>
      <c r="Z2646" s="456" t="s">
        <v>751</v>
      </c>
      <c r="AA2646" s="456" t="s">
        <v>751</v>
      </c>
      <c r="AB2646" s="456" t="s">
        <v>751</v>
      </c>
      <c r="AC2646" s="456" t="s">
        <v>751</v>
      </c>
    </row>
    <row r="2647" spans="1:29" x14ac:dyDescent="0.25">
      <c r="A2647" s="452" t="s">
        <v>761</v>
      </c>
      <c r="B2647" s="456" t="s">
        <v>751</v>
      </c>
      <c r="C2647" s="456" t="s">
        <v>751</v>
      </c>
      <c r="D2647" s="456" t="s">
        <v>751</v>
      </c>
      <c r="E2647" s="456" t="s">
        <v>751</v>
      </c>
      <c r="F2647" s="456" t="s">
        <v>751</v>
      </c>
      <c r="G2647" s="456" t="s">
        <v>751</v>
      </c>
      <c r="H2647" s="456" t="s">
        <v>751</v>
      </c>
      <c r="I2647" s="456" t="s">
        <v>751</v>
      </c>
      <c r="J2647" s="456" t="s">
        <v>751</v>
      </c>
      <c r="K2647" s="456" t="s">
        <v>751</v>
      </c>
      <c r="L2647" s="456" t="s">
        <v>751</v>
      </c>
      <c r="M2647" s="456" t="s">
        <v>751</v>
      </c>
      <c r="N2647" s="456" t="s">
        <v>751</v>
      </c>
      <c r="O2647" s="456" t="s">
        <v>751</v>
      </c>
      <c r="P2647" s="456" t="s">
        <v>751</v>
      </c>
      <c r="Q2647" s="456" t="s">
        <v>751</v>
      </c>
      <c r="R2647" s="456" t="s">
        <v>751</v>
      </c>
      <c r="S2647" s="456" t="s">
        <v>751</v>
      </c>
      <c r="T2647" s="456" t="s">
        <v>751</v>
      </c>
      <c r="U2647" s="456" t="s">
        <v>751</v>
      </c>
      <c r="V2647" s="456" t="s">
        <v>751</v>
      </c>
      <c r="W2647" s="456" t="s">
        <v>751</v>
      </c>
      <c r="X2647" s="456" t="s">
        <v>751</v>
      </c>
      <c r="Y2647" s="456" t="s">
        <v>751</v>
      </c>
      <c r="Z2647" s="456" t="s">
        <v>751</v>
      </c>
      <c r="AA2647" s="456" t="s">
        <v>751</v>
      </c>
      <c r="AB2647" s="456" t="s">
        <v>751</v>
      </c>
      <c r="AC2647" s="456" t="s">
        <v>751</v>
      </c>
    </row>
    <row r="2648" spans="1:29" x14ac:dyDescent="0.25">
      <c r="A2648" s="452" t="s">
        <v>762</v>
      </c>
      <c r="B2648" s="456" t="s">
        <v>751</v>
      </c>
      <c r="C2648" s="456" t="s">
        <v>751</v>
      </c>
      <c r="D2648" s="456" t="s">
        <v>751</v>
      </c>
      <c r="E2648" s="456" t="s">
        <v>751</v>
      </c>
      <c r="F2648" s="456" t="s">
        <v>751</v>
      </c>
      <c r="G2648" s="456" t="s">
        <v>751</v>
      </c>
      <c r="H2648" s="456" t="s">
        <v>751</v>
      </c>
      <c r="I2648" s="456" t="s">
        <v>751</v>
      </c>
      <c r="J2648" s="456" t="s">
        <v>751</v>
      </c>
      <c r="K2648" s="456" t="s">
        <v>751</v>
      </c>
      <c r="L2648" s="456" t="s">
        <v>751</v>
      </c>
      <c r="M2648" s="456" t="s">
        <v>751</v>
      </c>
      <c r="N2648" s="456" t="s">
        <v>751</v>
      </c>
      <c r="O2648" s="456" t="s">
        <v>751</v>
      </c>
      <c r="P2648" s="456" t="s">
        <v>751</v>
      </c>
      <c r="Q2648" s="456" t="s">
        <v>751</v>
      </c>
      <c r="R2648" s="456" t="s">
        <v>751</v>
      </c>
      <c r="S2648" s="456" t="s">
        <v>751</v>
      </c>
      <c r="T2648" s="456" t="s">
        <v>751</v>
      </c>
      <c r="U2648" s="456" t="s">
        <v>751</v>
      </c>
      <c r="V2648" s="456" t="s">
        <v>751</v>
      </c>
      <c r="W2648" s="456" t="s">
        <v>751</v>
      </c>
      <c r="X2648" s="456" t="s">
        <v>751</v>
      </c>
      <c r="Y2648" s="456" t="s">
        <v>751</v>
      </c>
      <c r="Z2648" s="456" t="s">
        <v>751</v>
      </c>
      <c r="AA2648" s="456" t="s">
        <v>751</v>
      </c>
      <c r="AB2648" s="456" t="s">
        <v>751</v>
      </c>
      <c r="AC2648" s="456" t="s">
        <v>751</v>
      </c>
    </row>
    <row r="2649" spans="1:29" x14ac:dyDescent="0.25">
      <c r="A2649" s="452" t="s">
        <v>763</v>
      </c>
      <c r="B2649" s="456" t="s">
        <v>751</v>
      </c>
      <c r="C2649" s="456" t="s">
        <v>751</v>
      </c>
      <c r="D2649" s="456" t="s">
        <v>751</v>
      </c>
      <c r="E2649" s="456" t="s">
        <v>751</v>
      </c>
      <c r="F2649" s="456" t="s">
        <v>751</v>
      </c>
      <c r="G2649" s="456" t="s">
        <v>751</v>
      </c>
      <c r="H2649" s="456" t="s">
        <v>751</v>
      </c>
      <c r="I2649" s="456" t="s">
        <v>751</v>
      </c>
      <c r="J2649" s="456" t="s">
        <v>751</v>
      </c>
      <c r="K2649" s="456" t="s">
        <v>751</v>
      </c>
      <c r="L2649" s="456" t="s">
        <v>751</v>
      </c>
      <c r="M2649" s="456" t="s">
        <v>751</v>
      </c>
      <c r="N2649" s="456" t="s">
        <v>751</v>
      </c>
      <c r="O2649" s="456" t="s">
        <v>751</v>
      </c>
      <c r="P2649" s="456" t="s">
        <v>751</v>
      </c>
      <c r="Q2649" s="456" t="s">
        <v>751</v>
      </c>
      <c r="R2649" s="456" t="s">
        <v>751</v>
      </c>
      <c r="S2649" s="456" t="s">
        <v>751</v>
      </c>
      <c r="T2649" s="456" t="s">
        <v>751</v>
      </c>
      <c r="U2649" s="456" t="s">
        <v>751</v>
      </c>
      <c r="V2649" s="456" t="s">
        <v>751</v>
      </c>
      <c r="W2649" s="456" t="s">
        <v>751</v>
      </c>
      <c r="X2649" s="456" t="s">
        <v>751</v>
      </c>
      <c r="Y2649" s="456" t="s">
        <v>751</v>
      </c>
      <c r="Z2649" s="456" t="s">
        <v>751</v>
      </c>
      <c r="AA2649" s="456" t="s">
        <v>751</v>
      </c>
      <c r="AB2649" s="456" t="s">
        <v>751</v>
      </c>
      <c r="AC2649" s="456" t="s">
        <v>751</v>
      </c>
    </row>
    <row r="2650" spans="1:29" x14ac:dyDescent="0.25">
      <c r="A2650" s="452" t="s">
        <v>764</v>
      </c>
      <c r="B2650" s="456" t="s">
        <v>751</v>
      </c>
      <c r="C2650" s="456" t="s">
        <v>751</v>
      </c>
      <c r="D2650" s="456" t="s">
        <v>751</v>
      </c>
      <c r="E2650" s="456" t="s">
        <v>751</v>
      </c>
      <c r="F2650" s="456" t="s">
        <v>751</v>
      </c>
      <c r="G2650" s="456" t="s">
        <v>751</v>
      </c>
      <c r="H2650" s="456" t="s">
        <v>751</v>
      </c>
      <c r="I2650" s="456" t="s">
        <v>751</v>
      </c>
      <c r="J2650" s="456" t="s">
        <v>751</v>
      </c>
      <c r="K2650" s="456" t="s">
        <v>751</v>
      </c>
      <c r="L2650" s="456" t="s">
        <v>751</v>
      </c>
      <c r="M2650" s="456" t="s">
        <v>751</v>
      </c>
      <c r="N2650" s="456" t="s">
        <v>751</v>
      </c>
      <c r="O2650" s="456" t="s">
        <v>751</v>
      </c>
      <c r="P2650" s="456" t="s">
        <v>751</v>
      </c>
      <c r="Q2650" s="456" t="s">
        <v>751</v>
      </c>
      <c r="R2650" s="456" t="s">
        <v>751</v>
      </c>
      <c r="S2650" s="456" t="s">
        <v>751</v>
      </c>
      <c r="T2650" s="456" t="s">
        <v>751</v>
      </c>
      <c r="U2650" s="456" t="s">
        <v>751</v>
      </c>
      <c r="V2650" s="456" t="s">
        <v>751</v>
      </c>
      <c r="W2650" s="456" t="s">
        <v>751</v>
      </c>
      <c r="X2650" s="456" t="s">
        <v>751</v>
      </c>
      <c r="Y2650" s="456" t="s">
        <v>751</v>
      </c>
      <c r="Z2650" s="456" t="s">
        <v>751</v>
      </c>
      <c r="AA2650" s="456" t="s">
        <v>751</v>
      </c>
      <c r="AB2650" s="456" t="s">
        <v>751</v>
      </c>
      <c r="AC2650" s="456" t="s">
        <v>751</v>
      </c>
    </row>
    <row r="2651" spans="1:29" x14ac:dyDescent="0.25">
      <c r="A2651" s="452" t="s">
        <v>765</v>
      </c>
      <c r="B2651" s="456" t="s">
        <v>751</v>
      </c>
      <c r="C2651" s="456" t="s">
        <v>751</v>
      </c>
      <c r="D2651" s="456" t="s">
        <v>751</v>
      </c>
      <c r="E2651" s="456" t="s">
        <v>751</v>
      </c>
      <c r="F2651" s="456" t="s">
        <v>751</v>
      </c>
      <c r="G2651" s="456" t="s">
        <v>751</v>
      </c>
      <c r="H2651" s="456" t="s">
        <v>751</v>
      </c>
      <c r="I2651" s="456" t="s">
        <v>751</v>
      </c>
      <c r="J2651" s="456" t="s">
        <v>751</v>
      </c>
      <c r="K2651" s="456" t="s">
        <v>751</v>
      </c>
      <c r="L2651" s="456" t="s">
        <v>751</v>
      </c>
      <c r="M2651" s="456" t="s">
        <v>751</v>
      </c>
      <c r="N2651" s="456" t="s">
        <v>751</v>
      </c>
      <c r="O2651" s="456" t="s">
        <v>751</v>
      </c>
      <c r="P2651" s="456" t="s">
        <v>751</v>
      </c>
      <c r="Q2651" s="456" t="s">
        <v>751</v>
      </c>
      <c r="R2651" s="456" t="s">
        <v>751</v>
      </c>
      <c r="S2651" s="456" t="s">
        <v>751</v>
      </c>
      <c r="T2651" s="456" t="s">
        <v>751</v>
      </c>
      <c r="U2651" s="456" t="s">
        <v>751</v>
      </c>
      <c r="V2651" s="456" t="s">
        <v>751</v>
      </c>
      <c r="W2651" s="456" t="s">
        <v>751</v>
      </c>
      <c r="X2651" s="456" t="s">
        <v>751</v>
      </c>
      <c r="Y2651" s="456" t="s">
        <v>751</v>
      </c>
      <c r="Z2651" s="456" t="s">
        <v>751</v>
      </c>
      <c r="AA2651" s="456" t="s">
        <v>751</v>
      </c>
      <c r="AB2651" s="456" t="s">
        <v>751</v>
      </c>
      <c r="AC2651" s="456" t="s">
        <v>751</v>
      </c>
    </row>
    <row r="2652" spans="1:29" x14ac:dyDescent="0.25">
      <c r="A2652" s="452" t="s">
        <v>766</v>
      </c>
      <c r="B2652" s="456" t="s">
        <v>751</v>
      </c>
      <c r="C2652" s="456" t="s">
        <v>751</v>
      </c>
      <c r="D2652" s="456" t="s">
        <v>751</v>
      </c>
      <c r="E2652" s="456" t="s">
        <v>751</v>
      </c>
      <c r="F2652" s="456" t="s">
        <v>751</v>
      </c>
      <c r="G2652" s="456" t="s">
        <v>751</v>
      </c>
      <c r="H2652" s="456" t="s">
        <v>751</v>
      </c>
      <c r="I2652" s="456" t="s">
        <v>751</v>
      </c>
      <c r="J2652" s="456" t="s">
        <v>751</v>
      </c>
      <c r="K2652" s="456" t="s">
        <v>751</v>
      </c>
      <c r="L2652" s="456" t="s">
        <v>751</v>
      </c>
      <c r="M2652" s="456" t="s">
        <v>751</v>
      </c>
      <c r="N2652" s="456" t="s">
        <v>751</v>
      </c>
      <c r="O2652" s="456" t="s">
        <v>751</v>
      </c>
      <c r="P2652" s="456" t="s">
        <v>751</v>
      </c>
      <c r="Q2652" s="456" t="s">
        <v>751</v>
      </c>
      <c r="R2652" s="456" t="s">
        <v>751</v>
      </c>
      <c r="S2652" s="456" t="s">
        <v>751</v>
      </c>
      <c r="T2652" s="456" t="s">
        <v>751</v>
      </c>
      <c r="U2652" s="456" t="s">
        <v>751</v>
      </c>
      <c r="V2652" s="456" t="s">
        <v>751</v>
      </c>
      <c r="W2652" s="456" t="s">
        <v>751</v>
      </c>
      <c r="X2652" s="456" t="s">
        <v>751</v>
      </c>
      <c r="Y2652" s="456" t="s">
        <v>751</v>
      </c>
      <c r="Z2652" s="456" t="s">
        <v>751</v>
      </c>
      <c r="AA2652" s="456" t="s">
        <v>751</v>
      </c>
      <c r="AB2652" s="456" t="s">
        <v>751</v>
      </c>
      <c r="AC2652" s="456" t="s">
        <v>751</v>
      </c>
    </row>
    <row r="2653" spans="1:29" x14ac:dyDescent="0.25">
      <c r="A2653" s="452" t="s">
        <v>767</v>
      </c>
      <c r="B2653" s="456" t="s">
        <v>751</v>
      </c>
      <c r="C2653" s="456" t="s">
        <v>751</v>
      </c>
      <c r="D2653" s="456" t="s">
        <v>751</v>
      </c>
      <c r="E2653" s="456" t="s">
        <v>751</v>
      </c>
      <c r="F2653" s="456" t="s">
        <v>751</v>
      </c>
      <c r="G2653" s="456" t="s">
        <v>751</v>
      </c>
      <c r="H2653" s="456" t="s">
        <v>751</v>
      </c>
      <c r="I2653" s="456" t="s">
        <v>751</v>
      </c>
      <c r="J2653" s="456" t="s">
        <v>751</v>
      </c>
      <c r="K2653" s="456" t="s">
        <v>751</v>
      </c>
      <c r="L2653" s="456" t="s">
        <v>751</v>
      </c>
      <c r="M2653" s="456" t="s">
        <v>751</v>
      </c>
      <c r="N2653" s="456" t="s">
        <v>751</v>
      </c>
      <c r="O2653" s="456" t="s">
        <v>751</v>
      </c>
      <c r="P2653" s="456" t="s">
        <v>751</v>
      </c>
      <c r="Q2653" s="456" t="s">
        <v>751</v>
      </c>
      <c r="R2653" s="456" t="s">
        <v>751</v>
      </c>
      <c r="S2653" s="456" t="s">
        <v>751</v>
      </c>
      <c r="T2653" s="456" t="s">
        <v>751</v>
      </c>
      <c r="U2653" s="456" t="s">
        <v>751</v>
      </c>
      <c r="V2653" s="456" t="s">
        <v>751</v>
      </c>
      <c r="W2653" s="456" t="s">
        <v>751</v>
      </c>
      <c r="X2653" s="456" t="s">
        <v>751</v>
      </c>
      <c r="Y2653" s="456" t="s">
        <v>751</v>
      </c>
      <c r="Z2653" s="456" t="s">
        <v>751</v>
      </c>
      <c r="AA2653" s="456" t="s">
        <v>751</v>
      </c>
      <c r="AB2653" s="456" t="s">
        <v>751</v>
      </c>
      <c r="AC2653" s="456" t="s">
        <v>751</v>
      </c>
    </row>
    <row r="2654" spans="1:29" x14ac:dyDescent="0.25">
      <c r="A2654" s="452" t="s">
        <v>768</v>
      </c>
      <c r="B2654" s="456" t="s">
        <v>751</v>
      </c>
      <c r="C2654" s="456" t="s">
        <v>751</v>
      </c>
      <c r="D2654" s="456" t="s">
        <v>751</v>
      </c>
      <c r="E2654" s="456" t="s">
        <v>751</v>
      </c>
      <c r="F2654" s="456" t="s">
        <v>751</v>
      </c>
      <c r="G2654" s="456" t="s">
        <v>751</v>
      </c>
      <c r="H2654" s="456" t="s">
        <v>751</v>
      </c>
      <c r="I2654" s="456" t="s">
        <v>751</v>
      </c>
      <c r="J2654" s="456" t="s">
        <v>751</v>
      </c>
      <c r="K2654" s="456" t="s">
        <v>751</v>
      </c>
      <c r="L2654" s="456" t="s">
        <v>751</v>
      </c>
      <c r="M2654" s="456" t="s">
        <v>751</v>
      </c>
      <c r="N2654" s="456" t="s">
        <v>751</v>
      </c>
      <c r="O2654" s="456" t="s">
        <v>751</v>
      </c>
      <c r="P2654" s="456" t="s">
        <v>751</v>
      </c>
      <c r="Q2654" s="456" t="s">
        <v>751</v>
      </c>
      <c r="R2654" s="456" t="s">
        <v>751</v>
      </c>
      <c r="S2654" s="456" t="s">
        <v>751</v>
      </c>
      <c r="T2654" s="456" t="s">
        <v>751</v>
      </c>
      <c r="U2654" s="456" t="s">
        <v>751</v>
      </c>
      <c r="V2654" s="456" t="s">
        <v>751</v>
      </c>
      <c r="W2654" s="456" t="s">
        <v>751</v>
      </c>
      <c r="X2654" s="456" t="s">
        <v>751</v>
      </c>
      <c r="Y2654" s="456" t="s">
        <v>751</v>
      </c>
      <c r="Z2654" s="456" t="s">
        <v>751</v>
      </c>
      <c r="AA2654" s="456" t="s">
        <v>751</v>
      </c>
      <c r="AB2654" s="456" t="s">
        <v>751</v>
      </c>
      <c r="AC2654" s="456" t="s">
        <v>751</v>
      </c>
    </row>
    <row r="2655" spans="1:29" x14ac:dyDescent="0.25">
      <c r="A2655" s="452" t="s">
        <v>769</v>
      </c>
      <c r="B2655" s="456" t="s">
        <v>751</v>
      </c>
      <c r="C2655" s="456" t="s">
        <v>751</v>
      </c>
      <c r="D2655" s="456" t="s">
        <v>751</v>
      </c>
      <c r="E2655" s="456" t="s">
        <v>751</v>
      </c>
      <c r="F2655" s="456" t="s">
        <v>751</v>
      </c>
      <c r="G2655" s="456" t="s">
        <v>751</v>
      </c>
      <c r="H2655" s="456" t="s">
        <v>751</v>
      </c>
      <c r="I2655" s="456" t="s">
        <v>751</v>
      </c>
      <c r="J2655" s="456" t="s">
        <v>751</v>
      </c>
      <c r="K2655" s="456" t="s">
        <v>751</v>
      </c>
      <c r="L2655" s="456" t="s">
        <v>751</v>
      </c>
      <c r="M2655" s="456" t="s">
        <v>751</v>
      </c>
      <c r="N2655" s="456" t="s">
        <v>751</v>
      </c>
      <c r="O2655" s="456" t="s">
        <v>751</v>
      </c>
      <c r="P2655" s="456" t="s">
        <v>751</v>
      </c>
      <c r="Q2655" s="456" t="s">
        <v>751</v>
      </c>
      <c r="R2655" s="456" t="s">
        <v>751</v>
      </c>
      <c r="S2655" s="456" t="s">
        <v>751</v>
      </c>
      <c r="T2655" s="456" t="s">
        <v>751</v>
      </c>
      <c r="U2655" s="456" t="s">
        <v>751</v>
      </c>
      <c r="V2655" s="456" t="s">
        <v>751</v>
      </c>
      <c r="W2655" s="456" t="s">
        <v>751</v>
      </c>
      <c r="X2655" s="456" t="s">
        <v>751</v>
      </c>
      <c r="Y2655" s="456" t="s">
        <v>751</v>
      </c>
      <c r="Z2655" s="456" t="s">
        <v>751</v>
      </c>
      <c r="AA2655" s="456" t="s">
        <v>751</v>
      </c>
      <c r="AB2655" s="456" t="s">
        <v>751</v>
      </c>
      <c r="AC2655" s="456" t="s">
        <v>751</v>
      </c>
    </row>
    <row r="2656" spans="1:29" x14ac:dyDescent="0.25">
      <c r="A2656" s="452" t="s">
        <v>770</v>
      </c>
      <c r="B2656" s="456" t="s">
        <v>751</v>
      </c>
      <c r="C2656" s="456" t="s">
        <v>751</v>
      </c>
      <c r="D2656" s="456" t="s">
        <v>751</v>
      </c>
      <c r="E2656" s="456" t="s">
        <v>751</v>
      </c>
      <c r="F2656" s="456" t="s">
        <v>751</v>
      </c>
      <c r="G2656" s="456" t="s">
        <v>751</v>
      </c>
      <c r="H2656" s="456" t="s">
        <v>751</v>
      </c>
      <c r="I2656" s="456" t="s">
        <v>751</v>
      </c>
      <c r="J2656" s="456" t="s">
        <v>751</v>
      </c>
      <c r="K2656" s="456" t="s">
        <v>751</v>
      </c>
      <c r="L2656" s="456" t="s">
        <v>751</v>
      </c>
      <c r="M2656" s="456" t="s">
        <v>751</v>
      </c>
      <c r="N2656" s="456" t="s">
        <v>751</v>
      </c>
      <c r="O2656" s="456" t="s">
        <v>751</v>
      </c>
      <c r="P2656" s="456" t="s">
        <v>751</v>
      </c>
      <c r="Q2656" s="456" t="s">
        <v>751</v>
      </c>
      <c r="R2656" s="456" t="s">
        <v>751</v>
      </c>
      <c r="S2656" s="456" t="s">
        <v>751</v>
      </c>
      <c r="T2656" s="456" t="s">
        <v>751</v>
      </c>
      <c r="U2656" s="456" t="s">
        <v>751</v>
      </c>
      <c r="V2656" s="456" t="s">
        <v>751</v>
      </c>
      <c r="W2656" s="456" t="s">
        <v>751</v>
      </c>
      <c r="X2656" s="456" t="s">
        <v>751</v>
      </c>
      <c r="Y2656" s="456" t="s">
        <v>751</v>
      </c>
      <c r="Z2656" s="456" t="s">
        <v>751</v>
      </c>
      <c r="AA2656" s="456" t="s">
        <v>751</v>
      </c>
      <c r="AB2656" s="456" t="s">
        <v>751</v>
      </c>
      <c r="AC2656" s="456" t="s">
        <v>751</v>
      </c>
    </row>
    <row r="2657" spans="1:29" x14ac:dyDescent="0.25">
      <c r="A2657" s="452" t="s">
        <v>771</v>
      </c>
      <c r="B2657" s="456" t="s">
        <v>751</v>
      </c>
      <c r="C2657" s="456" t="s">
        <v>751</v>
      </c>
      <c r="D2657" s="456" t="s">
        <v>751</v>
      </c>
      <c r="E2657" s="456" t="s">
        <v>751</v>
      </c>
      <c r="F2657" s="456" t="s">
        <v>751</v>
      </c>
      <c r="G2657" s="456" t="s">
        <v>751</v>
      </c>
      <c r="H2657" s="456" t="s">
        <v>751</v>
      </c>
      <c r="I2657" s="456" t="s">
        <v>751</v>
      </c>
      <c r="J2657" s="456" t="s">
        <v>751</v>
      </c>
      <c r="K2657" s="456" t="s">
        <v>751</v>
      </c>
      <c r="L2657" s="456" t="s">
        <v>751</v>
      </c>
      <c r="M2657" s="456" t="s">
        <v>751</v>
      </c>
      <c r="N2657" s="456" t="s">
        <v>751</v>
      </c>
      <c r="O2657" s="456" t="s">
        <v>751</v>
      </c>
      <c r="P2657" s="456" t="s">
        <v>751</v>
      </c>
      <c r="Q2657" s="456" t="s">
        <v>751</v>
      </c>
      <c r="R2657" s="456" t="s">
        <v>751</v>
      </c>
      <c r="S2657" s="456" t="s">
        <v>751</v>
      </c>
      <c r="T2657" s="456" t="s">
        <v>751</v>
      </c>
      <c r="U2657" s="456" t="s">
        <v>751</v>
      </c>
      <c r="V2657" s="456" t="s">
        <v>751</v>
      </c>
      <c r="W2657" s="456" t="s">
        <v>751</v>
      </c>
      <c r="X2657" s="456" t="s">
        <v>751</v>
      </c>
      <c r="Y2657" s="456" t="s">
        <v>751</v>
      </c>
      <c r="Z2657" s="456" t="s">
        <v>751</v>
      </c>
      <c r="AA2657" s="456" t="s">
        <v>751</v>
      </c>
      <c r="AB2657" s="456" t="s">
        <v>751</v>
      </c>
      <c r="AC2657" s="456" t="s">
        <v>751</v>
      </c>
    </row>
    <row r="2658" spans="1:29" x14ac:dyDescent="0.25">
      <c r="A2658" s="452" t="s">
        <v>772</v>
      </c>
      <c r="B2658" s="456" t="s">
        <v>751</v>
      </c>
      <c r="C2658" s="456" t="s">
        <v>751</v>
      </c>
      <c r="D2658" s="456" t="s">
        <v>751</v>
      </c>
      <c r="E2658" s="456" t="s">
        <v>751</v>
      </c>
      <c r="F2658" s="456" t="s">
        <v>751</v>
      </c>
      <c r="G2658" s="456" t="s">
        <v>751</v>
      </c>
      <c r="H2658" s="456" t="s">
        <v>751</v>
      </c>
      <c r="I2658" s="456" t="s">
        <v>751</v>
      </c>
      <c r="J2658" s="456" t="s">
        <v>751</v>
      </c>
      <c r="K2658" s="456" t="s">
        <v>751</v>
      </c>
      <c r="L2658" s="456" t="s">
        <v>751</v>
      </c>
      <c r="M2658" s="456" t="s">
        <v>751</v>
      </c>
      <c r="N2658" s="456" t="s">
        <v>751</v>
      </c>
      <c r="O2658" s="456" t="s">
        <v>751</v>
      </c>
      <c r="P2658" s="456" t="s">
        <v>751</v>
      </c>
      <c r="Q2658" s="456" t="s">
        <v>751</v>
      </c>
      <c r="R2658" s="456" t="s">
        <v>751</v>
      </c>
      <c r="S2658" s="456" t="s">
        <v>751</v>
      </c>
      <c r="T2658" s="456" t="s">
        <v>751</v>
      </c>
      <c r="U2658" s="456" t="s">
        <v>751</v>
      </c>
      <c r="V2658" s="456" t="s">
        <v>751</v>
      </c>
      <c r="W2658" s="456" t="s">
        <v>751</v>
      </c>
      <c r="X2658" s="456" t="s">
        <v>751</v>
      </c>
      <c r="Y2658" s="456" t="s">
        <v>751</v>
      </c>
      <c r="Z2658" s="456" t="s">
        <v>751</v>
      </c>
      <c r="AA2658" s="456" t="s">
        <v>751</v>
      </c>
      <c r="AB2658" s="456" t="s">
        <v>751</v>
      </c>
      <c r="AC2658" s="456" t="s">
        <v>751</v>
      </c>
    </row>
    <row r="2659" spans="1:29" x14ac:dyDescent="0.25">
      <c r="A2659" s="452" t="s">
        <v>773</v>
      </c>
      <c r="B2659" s="456" t="s">
        <v>751</v>
      </c>
      <c r="C2659" s="456" t="s">
        <v>751</v>
      </c>
      <c r="D2659" s="456" t="s">
        <v>751</v>
      </c>
      <c r="E2659" s="456" t="s">
        <v>751</v>
      </c>
      <c r="F2659" s="456" t="s">
        <v>751</v>
      </c>
      <c r="G2659" s="456" t="s">
        <v>751</v>
      </c>
      <c r="H2659" s="456" t="s">
        <v>751</v>
      </c>
      <c r="I2659" s="456" t="s">
        <v>751</v>
      </c>
      <c r="J2659" s="456" t="s">
        <v>751</v>
      </c>
      <c r="K2659" s="456" t="s">
        <v>751</v>
      </c>
      <c r="L2659" s="456" t="s">
        <v>751</v>
      </c>
      <c r="M2659" s="456" t="s">
        <v>751</v>
      </c>
      <c r="N2659" s="456" t="s">
        <v>751</v>
      </c>
      <c r="O2659" s="456" t="s">
        <v>751</v>
      </c>
      <c r="P2659" s="456" t="s">
        <v>751</v>
      </c>
      <c r="Q2659" s="456" t="s">
        <v>751</v>
      </c>
      <c r="R2659" s="456" t="s">
        <v>751</v>
      </c>
      <c r="S2659" s="456" t="s">
        <v>751</v>
      </c>
      <c r="T2659" s="456" t="s">
        <v>751</v>
      </c>
      <c r="U2659" s="456" t="s">
        <v>751</v>
      </c>
      <c r="V2659" s="456" t="s">
        <v>751</v>
      </c>
      <c r="W2659" s="456" t="s">
        <v>751</v>
      </c>
      <c r="X2659" s="456" t="s">
        <v>751</v>
      </c>
      <c r="Y2659" s="456" t="s">
        <v>751</v>
      </c>
      <c r="Z2659" s="456" t="s">
        <v>751</v>
      </c>
      <c r="AA2659" s="456" t="s">
        <v>751</v>
      </c>
      <c r="AB2659" s="456" t="s">
        <v>751</v>
      </c>
      <c r="AC2659" s="456" t="s">
        <v>751</v>
      </c>
    </row>
    <row r="2660" spans="1:29" x14ac:dyDescent="0.25">
      <c r="A2660" s="452" t="s">
        <v>774</v>
      </c>
      <c r="B2660" s="456" t="s">
        <v>751</v>
      </c>
      <c r="C2660" s="456" t="s">
        <v>751</v>
      </c>
      <c r="D2660" s="456" t="s">
        <v>751</v>
      </c>
      <c r="E2660" s="456" t="s">
        <v>751</v>
      </c>
      <c r="F2660" s="456" t="s">
        <v>751</v>
      </c>
      <c r="G2660" s="456" t="s">
        <v>751</v>
      </c>
      <c r="H2660" s="456" t="s">
        <v>751</v>
      </c>
      <c r="I2660" s="456" t="s">
        <v>751</v>
      </c>
      <c r="J2660" s="456" t="s">
        <v>751</v>
      </c>
      <c r="K2660" s="456" t="s">
        <v>751</v>
      </c>
      <c r="L2660" s="456" t="s">
        <v>751</v>
      </c>
      <c r="M2660" s="456" t="s">
        <v>751</v>
      </c>
      <c r="N2660" s="456" t="s">
        <v>751</v>
      </c>
      <c r="O2660" s="456" t="s">
        <v>751</v>
      </c>
      <c r="P2660" s="456" t="s">
        <v>751</v>
      </c>
      <c r="Q2660" s="456" t="s">
        <v>751</v>
      </c>
      <c r="R2660" s="456" t="s">
        <v>751</v>
      </c>
      <c r="S2660" s="456" t="s">
        <v>751</v>
      </c>
      <c r="T2660" s="456" t="s">
        <v>751</v>
      </c>
      <c r="U2660" s="456" t="s">
        <v>751</v>
      </c>
      <c r="V2660" s="456" t="s">
        <v>751</v>
      </c>
      <c r="W2660" s="456" t="s">
        <v>751</v>
      </c>
      <c r="X2660" s="456" t="s">
        <v>751</v>
      </c>
      <c r="Y2660" s="456" t="s">
        <v>751</v>
      </c>
      <c r="Z2660" s="456" t="s">
        <v>751</v>
      </c>
      <c r="AA2660" s="456" t="s">
        <v>751</v>
      </c>
      <c r="AB2660" s="456" t="s">
        <v>751</v>
      </c>
      <c r="AC2660" s="456" t="s">
        <v>751</v>
      </c>
    </row>
    <row r="2661" spans="1:29" x14ac:dyDescent="0.25">
      <c r="A2661" s="452" t="s">
        <v>8</v>
      </c>
      <c r="B2661" s="456" t="s">
        <v>751</v>
      </c>
      <c r="C2661" s="456" t="s">
        <v>751</v>
      </c>
      <c r="D2661" s="456" t="s">
        <v>751</v>
      </c>
      <c r="E2661" s="456" t="s">
        <v>751</v>
      </c>
      <c r="F2661" s="456" t="s">
        <v>751</v>
      </c>
      <c r="G2661" s="456" t="s">
        <v>751</v>
      </c>
      <c r="H2661" s="456" t="s">
        <v>751</v>
      </c>
      <c r="I2661" s="456" t="s">
        <v>751</v>
      </c>
      <c r="J2661" s="456" t="s">
        <v>751</v>
      </c>
      <c r="K2661" s="456" t="s">
        <v>751</v>
      </c>
      <c r="L2661" s="456" t="s">
        <v>751</v>
      </c>
      <c r="M2661" s="456" t="s">
        <v>751</v>
      </c>
      <c r="N2661" s="456" t="s">
        <v>751</v>
      </c>
      <c r="O2661" s="456" t="s">
        <v>751</v>
      </c>
      <c r="P2661" s="456" t="s">
        <v>751</v>
      </c>
      <c r="Q2661" s="456" t="s">
        <v>751</v>
      </c>
      <c r="R2661" s="456" t="s">
        <v>751</v>
      </c>
      <c r="S2661" s="456" t="s">
        <v>751</v>
      </c>
      <c r="T2661" s="456" t="s">
        <v>751</v>
      </c>
      <c r="U2661" s="456" t="s">
        <v>751</v>
      </c>
      <c r="V2661" s="456" t="s">
        <v>751</v>
      </c>
      <c r="W2661" s="456" t="s">
        <v>751</v>
      </c>
      <c r="X2661" s="456" t="s">
        <v>751</v>
      </c>
      <c r="Y2661" s="456" t="s">
        <v>751</v>
      </c>
      <c r="Z2661" s="456" t="s">
        <v>751</v>
      </c>
      <c r="AA2661" s="456" t="s">
        <v>751</v>
      </c>
      <c r="AB2661" s="456" t="s">
        <v>751</v>
      </c>
      <c r="AC2661" s="456" t="s">
        <v>751</v>
      </c>
    </row>
    <row r="2662" spans="1:29" x14ac:dyDescent="0.25">
      <c r="A2662" s="452" t="s">
        <v>11</v>
      </c>
      <c r="B2662" s="456" t="s">
        <v>751</v>
      </c>
      <c r="C2662" s="456" t="s">
        <v>751</v>
      </c>
      <c r="D2662" s="456" t="s">
        <v>751</v>
      </c>
      <c r="E2662" s="456" t="s">
        <v>751</v>
      </c>
      <c r="F2662" s="456" t="s">
        <v>751</v>
      </c>
      <c r="G2662" s="456" t="s">
        <v>751</v>
      </c>
      <c r="H2662" s="456" t="s">
        <v>751</v>
      </c>
      <c r="I2662" s="456" t="s">
        <v>751</v>
      </c>
      <c r="J2662" s="456" t="s">
        <v>751</v>
      </c>
      <c r="K2662" s="456" t="s">
        <v>751</v>
      </c>
      <c r="L2662" s="456" t="s">
        <v>751</v>
      </c>
      <c r="M2662" s="456" t="s">
        <v>751</v>
      </c>
      <c r="N2662" s="456" t="s">
        <v>751</v>
      </c>
      <c r="O2662" s="456" t="s">
        <v>751</v>
      </c>
      <c r="P2662" s="456" t="s">
        <v>751</v>
      </c>
      <c r="Q2662" s="456" t="s">
        <v>751</v>
      </c>
      <c r="R2662" s="456" t="s">
        <v>751</v>
      </c>
      <c r="S2662" s="456" t="s">
        <v>751</v>
      </c>
      <c r="T2662" s="456" t="s">
        <v>751</v>
      </c>
      <c r="U2662" s="456" t="s">
        <v>751</v>
      </c>
      <c r="V2662" s="456" t="s">
        <v>751</v>
      </c>
      <c r="W2662" s="456" t="s">
        <v>751</v>
      </c>
      <c r="X2662" s="456" t="s">
        <v>751</v>
      </c>
      <c r="Y2662" s="456" t="s">
        <v>751</v>
      </c>
      <c r="Z2662" s="456" t="s">
        <v>751</v>
      </c>
      <c r="AA2662" s="456" t="s">
        <v>751</v>
      </c>
      <c r="AB2662" s="456" t="s">
        <v>751</v>
      </c>
      <c r="AC2662" s="456" t="s">
        <v>751</v>
      </c>
    </row>
    <row r="2663" spans="1:29" x14ac:dyDescent="0.25">
      <c r="A2663" s="452" t="s">
        <v>775</v>
      </c>
      <c r="B2663" s="456" t="s">
        <v>751</v>
      </c>
      <c r="C2663" s="456" t="s">
        <v>751</v>
      </c>
      <c r="D2663" s="456" t="s">
        <v>751</v>
      </c>
      <c r="E2663" s="456" t="s">
        <v>751</v>
      </c>
      <c r="F2663" s="456" t="s">
        <v>751</v>
      </c>
      <c r="G2663" s="456" t="s">
        <v>751</v>
      </c>
      <c r="H2663" s="456" t="s">
        <v>751</v>
      </c>
      <c r="I2663" s="456" t="s">
        <v>751</v>
      </c>
      <c r="J2663" s="456" t="s">
        <v>751</v>
      </c>
      <c r="K2663" s="456" t="s">
        <v>751</v>
      </c>
      <c r="L2663" s="456" t="s">
        <v>751</v>
      </c>
      <c r="M2663" s="456" t="s">
        <v>751</v>
      </c>
      <c r="N2663" s="456" t="s">
        <v>751</v>
      </c>
      <c r="O2663" s="456" t="s">
        <v>751</v>
      </c>
      <c r="P2663" s="456" t="s">
        <v>751</v>
      </c>
      <c r="Q2663" s="456" t="s">
        <v>751</v>
      </c>
      <c r="R2663" s="456" t="s">
        <v>751</v>
      </c>
      <c r="S2663" s="456" t="s">
        <v>751</v>
      </c>
      <c r="T2663" s="456" t="s">
        <v>751</v>
      </c>
      <c r="U2663" s="456" t="s">
        <v>751</v>
      </c>
      <c r="V2663" s="456" t="s">
        <v>751</v>
      </c>
      <c r="W2663" s="456" t="s">
        <v>751</v>
      </c>
      <c r="X2663" s="456" t="s">
        <v>751</v>
      </c>
      <c r="Y2663" s="456" t="s">
        <v>751</v>
      </c>
      <c r="Z2663" s="456" t="s">
        <v>751</v>
      </c>
      <c r="AA2663" s="456" t="s">
        <v>751</v>
      </c>
      <c r="AB2663" s="456" t="s">
        <v>751</v>
      </c>
      <c r="AC2663" s="456" t="s">
        <v>751</v>
      </c>
    </row>
    <row r="2664" spans="1:29" x14ac:dyDescent="0.25">
      <c r="A2664" s="452" t="s">
        <v>9</v>
      </c>
      <c r="B2664" s="456" t="s">
        <v>751</v>
      </c>
      <c r="C2664" s="456" t="s">
        <v>751</v>
      </c>
      <c r="D2664" s="456" t="s">
        <v>751</v>
      </c>
      <c r="E2664" s="456" t="s">
        <v>751</v>
      </c>
      <c r="F2664" s="456" t="s">
        <v>751</v>
      </c>
      <c r="G2664" s="456" t="s">
        <v>751</v>
      </c>
      <c r="H2664" s="456" t="s">
        <v>751</v>
      </c>
      <c r="I2664" s="456" t="s">
        <v>751</v>
      </c>
      <c r="J2664" s="456" t="s">
        <v>751</v>
      </c>
      <c r="K2664" s="456" t="s">
        <v>751</v>
      </c>
      <c r="L2664" s="456" t="s">
        <v>751</v>
      </c>
      <c r="M2664" s="456" t="s">
        <v>751</v>
      </c>
      <c r="N2664" s="456" t="s">
        <v>751</v>
      </c>
      <c r="O2664" s="456" t="s">
        <v>751</v>
      </c>
      <c r="P2664" s="456" t="s">
        <v>751</v>
      </c>
      <c r="Q2664" s="456" t="s">
        <v>751</v>
      </c>
      <c r="R2664" s="456" t="s">
        <v>751</v>
      </c>
      <c r="S2664" s="456" t="s">
        <v>751</v>
      </c>
      <c r="T2664" s="456" t="s">
        <v>751</v>
      </c>
      <c r="U2664" s="456" t="s">
        <v>751</v>
      </c>
      <c r="V2664" s="456" t="s">
        <v>751</v>
      </c>
      <c r="W2664" s="456" t="s">
        <v>751</v>
      </c>
      <c r="X2664" s="456" t="s">
        <v>751</v>
      </c>
      <c r="Y2664" s="456" t="s">
        <v>751</v>
      </c>
      <c r="Z2664" s="456" t="s">
        <v>751</v>
      </c>
      <c r="AA2664" s="456" t="s">
        <v>751</v>
      </c>
      <c r="AB2664" s="456" t="s">
        <v>751</v>
      </c>
      <c r="AC2664" s="456" t="s">
        <v>751</v>
      </c>
    </row>
    <row r="2665" spans="1:29" x14ac:dyDescent="0.25">
      <c r="A2665" s="452" t="s">
        <v>776</v>
      </c>
      <c r="B2665" s="456" t="s">
        <v>751</v>
      </c>
      <c r="C2665" s="456" t="s">
        <v>751</v>
      </c>
      <c r="D2665" s="456" t="s">
        <v>751</v>
      </c>
      <c r="E2665" s="456" t="s">
        <v>751</v>
      </c>
      <c r="F2665" s="456" t="s">
        <v>751</v>
      </c>
      <c r="G2665" s="456" t="s">
        <v>751</v>
      </c>
      <c r="H2665" s="456" t="s">
        <v>751</v>
      </c>
      <c r="I2665" s="456" t="s">
        <v>751</v>
      </c>
      <c r="J2665" s="456" t="s">
        <v>751</v>
      </c>
      <c r="K2665" s="456" t="s">
        <v>751</v>
      </c>
      <c r="L2665" s="456" t="s">
        <v>751</v>
      </c>
      <c r="M2665" s="456" t="s">
        <v>751</v>
      </c>
      <c r="N2665" s="456" t="s">
        <v>751</v>
      </c>
      <c r="O2665" s="456" t="s">
        <v>751</v>
      </c>
      <c r="P2665" s="456" t="s">
        <v>751</v>
      </c>
      <c r="Q2665" s="456" t="s">
        <v>751</v>
      </c>
      <c r="R2665" s="456" t="s">
        <v>751</v>
      </c>
      <c r="S2665" s="456" t="s">
        <v>751</v>
      </c>
      <c r="T2665" s="456" t="s">
        <v>751</v>
      </c>
      <c r="U2665" s="456" t="s">
        <v>751</v>
      </c>
      <c r="V2665" s="456" t="s">
        <v>751</v>
      </c>
      <c r="W2665" s="456" t="s">
        <v>751</v>
      </c>
      <c r="X2665" s="456" t="s">
        <v>751</v>
      </c>
      <c r="Y2665" s="456" t="s">
        <v>751</v>
      </c>
      <c r="Z2665" s="456" t="s">
        <v>751</v>
      </c>
      <c r="AA2665" s="456" t="s">
        <v>751</v>
      </c>
      <c r="AB2665" s="456" t="s">
        <v>751</v>
      </c>
      <c r="AC2665" s="456" t="s">
        <v>751</v>
      </c>
    </row>
    <row r="2666" spans="1:29" x14ac:dyDescent="0.25">
      <c r="A2666" s="452" t="s">
        <v>10</v>
      </c>
      <c r="B2666" s="456" t="s">
        <v>751</v>
      </c>
      <c r="C2666" s="456" t="s">
        <v>751</v>
      </c>
      <c r="D2666" s="456" t="s">
        <v>751</v>
      </c>
      <c r="E2666" s="456" t="s">
        <v>751</v>
      </c>
      <c r="F2666" s="456" t="s">
        <v>751</v>
      </c>
      <c r="G2666" s="456" t="s">
        <v>751</v>
      </c>
      <c r="H2666" s="456" t="s">
        <v>751</v>
      </c>
      <c r="I2666" s="456" t="s">
        <v>751</v>
      </c>
      <c r="J2666" s="456" t="s">
        <v>751</v>
      </c>
      <c r="K2666" s="456" t="s">
        <v>751</v>
      </c>
      <c r="L2666" s="456" t="s">
        <v>751</v>
      </c>
      <c r="M2666" s="456" t="s">
        <v>751</v>
      </c>
      <c r="N2666" s="456" t="s">
        <v>751</v>
      </c>
      <c r="O2666" s="456" t="s">
        <v>751</v>
      </c>
      <c r="P2666" s="456" t="s">
        <v>751</v>
      </c>
      <c r="Q2666" s="456" t="s">
        <v>751</v>
      </c>
      <c r="R2666" s="456" t="s">
        <v>751</v>
      </c>
      <c r="S2666" s="456" t="s">
        <v>751</v>
      </c>
      <c r="T2666" s="456" t="s">
        <v>751</v>
      </c>
      <c r="U2666" s="456" t="s">
        <v>751</v>
      </c>
      <c r="V2666" s="456" t="s">
        <v>751</v>
      </c>
      <c r="W2666" s="456" t="s">
        <v>751</v>
      </c>
      <c r="X2666" s="456" t="s">
        <v>751</v>
      </c>
      <c r="Y2666" s="456" t="s">
        <v>751</v>
      </c>
      <c r="Z2666" s="456" t="s">
        <v>751</v>
      </c>
      <c r="AA2666" s="456" t="s">
        <v>751</v>
      </c>
      <c r="AB2666" s="456" t="s">
        <v>751</v>
      </c>
      <c r="AC2666" s="456" t="s">
        <v>751</v>
      </c>
    </row>
    <row r="2667" spans="1:29" x14ac:dyDescent="0.25">
      <c r="A2667" s="452" t="s">
        <v>777</v>
      </c>
      <c r="B2667" s="456" t="s">
        <v>751</v>
      </c>
      <c r="C2667" s="456" t="s">
        <v>751</v>
      </c>
      <c r="D2667" s="456" t="s">
        <v>751</v>
      </c>
      <c r="E2667" s="456" t="s">
        <v>751</v>
      </c>
      <c r="F2667" s="456" t="s">
        <v>751</v>
      </c>
      <c r="G2667" s="456" t="s">
        <v>751</v>
      </c>
      <c r="H2667" s="456" t="s">
        <v>751</v>
      </c>
      <c r="I2667" s="456" t="s">
        <v>751</v>
      </c>
      <c r="J2667" s="456" t="s">
        <v>751</v>
      </c>
      <c r="K2667" s="456" t="s">
        <v>751</v>
      </c>
      <c r="L2667" s="456" t="s">
        <v>751</v>
      </c>
      <c r="M2667" s="456" t="s">
        <v>751</v>
      </c>
      <c r="N2667" s="456" t="s">
        <v>751</v>
      </c>
      <c r="O2667" s="456" t="s">
        <v>751</v>
      </c>
      <c r="P2667" s="456" t="s">
        <v>751</v>
      </c>
      <c r="Q2667" s="456" t="s">
        <v>751</v>
      </c>
      <c r="R2667" s="456" t="s">
        <v>751</v>
      </c>
      <c r="S2667" s="456" t="s">
        <v>751</v>
      </c>
      <c r="T2667" s="456" t="s">
        <v>751</v>
      </c>
      <c r="U2667" s="456" t="s">
        <v>751</v>
      </c>
      <c r="V2667" s="456" t="s">
        <v>751</v>
      </c>
      <c r="W2667" s="456" t="s">
        <v>751</v>
      </c>
      <c r="X2667" s="456" t="s">
        <v>751</v>
      </c>
      <c r="Y2667" s="456" t="s">
        <v>751</v>
      </c>
      <c r="Z2667" s="456" t="s">
        <v>751</v>
      </c>
      <c r="AA2667" s="456" t="s">
        <v>751</v>
      </c>
      <c r="AB2667" s="456" t="s">
        <v>751</v>
      </c>
      <c r="AC2667" s="456" t="s">
        <v>751</v>
      </c>
    </row>
    <row r="2668" spans="1:29" x14ac:dyDescent="0.25">
      <c r="A2668" s="452" t="s">
        <v>778</v>
      </c>
      <c r="B2668" s="456" t="s">
        <v>751</v>
      </c>
      <c r="C2668" s="456" t="s">
        <v>751</v>
      </c>
      <c r="D2668" s="456" t="s">
        <v>751</v>
      </c>
      <c r="E2668" s="456" t="s">
        <v>751</v>
      </c>
      <c r="F2668" s="456" t="s">
        <v>751</v>
      </c>
      <c r="G2668" s="456" t="s">
        <v>751</v>
      </c>
      <c r="H2668" s="456" t="s">
        <v>751</v>
      </c>
      <c r="I2668" s="456" t="s">
        <v>751</v>
      </c>
      <c r="J2668" s="456" t="s">
        <v>751</v>
      </c>
      <c r="K2668" s="456" t="s">
        <v>751</v>
      </c>
      <c r="L2668" s="456" t="s">
        <v>751</v>
      </c>
      <c r="M2668" s="456" t="s">
        <v>751</v>
      </c>
      <c r="N2668" s="456" t="s">
        <v>751</v>
      </c>
      <c r="O2668" s="456" t="s">
        <v>751</v>
      </c>
      <c r="P2668" s="456" t="s">
        <v>751</v>
      </c>
      <c r="Q2668" s="456" t="s">
        <v>751</v>
      </c>
      <c r="R2668" s="456" t="s">
        <v>751</v>
      </c>
      <c r="S2668" s="456" t="s">
        <v>751</v>
      </c>
      <c r="T2668" s="456" t="s">
        <v>751</v>
      </c>
      <c r="U2668" s="456" t="s">
        <v>751</v>
      </c>
      <c r="V2668" s="456" t="s">
        <v>751</v>
      </c>
      <c r="W2668" s="456" t="s">
        <v>751</v>
      </c>
      <c r="X2668" s="456" t="s">
        <v>751</v>
      </c>
      <c r="Y2668" s="456" t="s">
        <v>751</v>
      </c>
      <c r="Z2668" s="456" t="s">
        <v>751</v>
      </c>
      <c r="AA2668" s="456" t="s">
        <v>751</v>
      </c>
      <c r="AB2668" s="456" t="s">
        <v>751</v>
      </c>
      <c r="AC2668" s="456" t="s">
        <v>751</v>
      </c>
    </row>
    <row r="2670" spans="1:29" x14ac:dyDescent="0.25">
      <c r="A2670" s="450" t="s">
        <v>779</v>
      </c>
    </row>
    <row r="2671" spans="1:29" x14ac:dyDescent="0.25">
      <c r="A2671" s="450" t="s">
        <v>751</v>
      </c>
      <c r="B2671" s="450" t="s">
        <v>780</v>
      </c>
    </row>
    <row r="2673" spans="1:29" x14ac:dyDescent="0.25">
      <c r="A2673" s="450" t="s">
        <v>739</v>
      </c>
      <c r="B2673" s="450" t="s">
        <v>740</v>
      </c>
    </row>
    <row r="2674" spans="1:29" x14ac:dyDescent="0.25">
      <c r="A2674" s="450" t="s">
        <v>741</v>
      </c>
      <c r="B2674" s="450" t="s">
        <v>795</v>
      </c>
    </row>
    <row r="2675" spans="1:29" x14ac:dyDescent="0.25">
      <c r="A2675" s="450" t="s">
        <v>743</v>
      </c>
      <c r="B2675" s="450" t="s">
        <v>787</v>
      </c>
    </row>
    <row r="2677" spans="1:29" x14ac:dyDescent="0.25">
      <c r="A2677" s="452" t="s">
        <v>745</v>
      </c>
      <c r="B2677" s="452" t="s">
        <v>51</v>
      </c>
      <c r="C2677" s="452" t="s">
        <v>52</v>
      </c>
      <c r="D2677" s="452" t="s">
        <v>53</v>
      </c>
      <c r="E2677" s="452" t="s">
        <v>54</v>
      </c>
      <c r="F2677" s="452" t="s">
        <v>55</v>
      </c>
      <c r="G2677" s="452" t="s">
        <v>56</v>
      </c>
      <c r="H2677" s="452" t="s">
        <v>57</v>
      </c>
      <c r="I2677" s="452" t="s">
        <v>58</v>
      </c>
      <c r="J2677" s="452" t="s">
        <v>59</v>
      </c>
      <c r="K2677" s="452" t="s">
        <v>60</v>
      </c>
      <c r="L2677" s="452" t="s">
        <v>61</v>
      </c>
      <c r="M2677" s="452" t="s">
        <v>62</v>
      </c>
      <c r="N2677" s="452" t="s">
        <v>63</v>
      </c>
      <c r="O2677" s="452" t="s">
        <v>64</v>
      </c>
      <c r="P2677" s="452" t="s">
        <v>65</v>
      </c>
      <c r="Q2677" s="452" t="s">
        <v>66</v>
      </c>
      <c r="R2677" s="452" t="s">
        <v>67</v>
      </c>
      <c r="S2677" s="452" t="s">
        <v>68</v>
      </c>
      <c r="T2677" s="452" t="s">
        <v>69</v>
      </c>
      <c r="U2677" s="452" t="s">
        <v>70</v>
      </c>
      <c r="V2677" s="452" t="s">
        <v>71</v>
      </c>
      <c r="W2677" s="452" t="s">
        <v>72</v>
      </c>
      <c r="X2677" s="452" t="s">
        <v>73</v>
      </c>
      <c r="Y2677" s="452" t="s">
        <v>74</v>
      </c>
      <c r="Z2677" s="452" t="s">
        <v>75</v>
      </c>
      <c r="AA2677" s="452" t="s">
        <v>76</v>
      </c>
      <c r="AB2677" s="452" t="s">
        <v>77</v>
      </c>
      <c r="AC2677" s="452" t="s">
        <v>746</v>
      </c>
    </row>
    <row r="2678" spans="1:29" x14ac:dyDescent="0.25">
      <c r="A2678" s="452" t="s">
        <v>747</v>
      </c>
      <c r="B2678" s="453">
        <v>24055.67</v>
      </c>
      <c r="C2678" s="454">
        <v>21936.5</v>
      </c>
      <c r="D2678" s="453">
        <v>18307.439999999999</v>
      </c>
      <c r="E2678" s="453">
        <v>17460.55</v>
      </c>
      <c r="F2678" s="454">
        <v>16801.7</v>
      </c>
      <c r="G2678" s="455">
        <v>16428</v>
      </c>
      <c r="H2678" s="453">
        <v>15730.73</v>
      </c>
      <c r="I2678" s="453">
        <v>14580.62</v>
      </c>
      <c r="J2678" s="453">
        <v>13753.37</v>
      </c>
      <c r="K2678" s="453">
        <v>13325.58</v>
      </c>
      <c r="L2678" s="453">
        <v>11169.83</v>
      </c>
      <c r="M2678" s="453">
        <v>10031.19</v>
      </c>
      <c r="N2678" s="453">
        <v>11828.89</v>
      </c>
      <c r="O2678" s="453">
        <v>9586.34</v>
      </c>
      <c r="P2678" s="453">
        <v>7970.29</v>
      </c>
      <c r="Q2678" s="453">
        <v>6658.68</v>
      </c>
      <c r="R2678" s="453">
        <v>5858.14</v>
      </c>
      <c r="S2678" s="453">
        <v>5572.79</v>
      </c>
      <c r="T2678" s="453">
        <v>4768.97</v>
      </c>
      <c r="U2678" s="453">
        <v>3021.32</v>
      </c>
      <c r="V2678" s="453">
        <v>3448.95</v>
      </c>
      <c r="W2678" s="453">
        <v>3670.94</v>
      </c>
      <c r="X2678" s="453">
        <v>3293.65</v>
      </c>
      <c r="Y2678" s="453">
        <v>3493.37</v>
      </c>
      <c r="Z2678" s="453">
        <v>3082.36</v>
      </c>
      <c r="AA2678" s="453">
        <v>3116.53</v>
      </c>
      <c r="AB2678" s="453">
        <v>3604.27</v>
      </c>
      <c r="AC2678" s="454">
        <v>2807.4</v>
      </c>
    </row>
    <row r="2679" spans="1:29" x14ac:dyDescent="0.25">
      <c r="A2679" s="452" t="s">
        <v>748</v>
      </c>
      <c r="B2679" s="453">
        <v>26201.81</v>
      </c>
      <c r="C2679" s="453">
        <v>23732.22</v>
      </c>
      <c r="D2679" s="453">
        <v>19180.79</v>
      </c>
      <c r="E2679" s="453">
        <v>18151.490000000002</v>
      </c>
      <c r="F2679" s="453">
        <v>17465.59</v>
      </c>
      <c r="G2679" s="453">
        <v>17094.27</v>
      </c>
      <c r="H2679" s="454">
        <v>16356.7</v>
      </c>
      <c r="I2679" s="453">
        <v>15180.78</v>
      </c>
      <c r="J2679" s="453">
        <v>14459.43</v>
      </c>
      <c r="K2679" s="453">
        <v>14003.71</v>
      </c>
      <c r="L2679" s="454">
        <v>11916.5</v>
      </c>
      <c r="M2679" s="453">
        <v>10624.82</v>
      </c>
      <c r="N2679" s="453">
        <v>12322.62</v>
      </c>
      <c r="O2679" s="453">
        <v>10013.42</v>
      </c>
      <c r="P2679" s="453">
        <v>8449.61</v>
      </c>
      <c r="Q2679" s="453">
        <v>7074.58</v>
      </c>
      <c r="R2679" s="454">
        <v>6638.6</v>
      </c>
      <c r="S2679" s="453">
        <v>6192.02</v>
      </c>
      <c r="T2679" s="454">
        <v>5446.6</v>
      </c>
      <c r="U2679" s="454">
        <v>3398.7</v>
      </c>
      <c r="V2679" s="453">
        <v>3908.32</v>
      </c>
      <c r="W2679" s="453">
        <v>4162.3900000000003</v>
      </c>
      <c r="X2679" s="453">
        <v>3642.69</v>
      </c>
      <c r="Y2679" s="453">
        <v>3900.27</v>
      </c>
      <c r="Z2679" s="453">
        <v>3459.71</v>
      </c>
      <c r="AA2679" s="453">
        <v>3547.47</v>
      </c>
      <c r="AB2679" s="453">
        <v>4050.07</v>
      </c>
      <c r="AC2679" s="453">
        <v>3246.91</v>
      </c>
    </row>
    <row r="2680" spans="1:29" x14ac:dyDescent="0.25">
      <c r="A2680" s="452" t="s">
        <v>749</v>
      </c>
      <c r="B2680" s="453">
        <v>25707.040000000001</v>
      </c>
      <c r="C2680" s="453">
        <v>23321.49</v>
      </c>
      <c r="D2680" s="453">
        <v>18997.63</v>
      </c>
      <c r="E2680" s="453">
        <v>18063.12</v>
      </c>
      <c r="F2680" s="453">
        <v>17412.93</v>
      </c>
      <c r="G2680" s="453">
        <v>17024.78</v>
      </c>
      <c r="H2680" s="453">
        <v>16326.93</v>
      </c>
      <c r="I2680" s="453">
        <v>15083.56</v>
      </c>
      <c r="J2680" s="453">
        <v>14247.08</v>
      </c>
      <c r="K2680" s="453">
        <v>13799.51</v>
      </c>
      <c r="L2680" s="453">
        <v>11766.58</v>
      </c>
      <c r="M2680" s="453">
        <v>10516.75</v>
      </c>
      <c r="N2680" s="453">
        <v>12237.08</v>
      </c>
      <c r="O2680" s="453">
        <v>9942.92</v>
      </c>
      <c r="P2680" s="453">
        <v>8404.1200000000008</v>
      </c>
      <c r="Q2680" s="454">
        <v>7043.8</v>
      </c>
      <c r="R2680" s="454">
        <v>6245.8</v>
      </c>
      <c r="S2680" s="453">
        <v>5860.62</v>
      </c>
      <c r="T2680" s="453">
        <v>5035.21</v>
      </c>
      <c r="U2680" s="453">
        <v>3218.65</v>
      </c>
      <c r="V2680" s="453">
        <v>3736.66</v>
      </c>
      <c r="W2680" s="453">
        <v>4087.83</v>
      </c>
      <c r="X2680" s="453">
        <v>3548.64</v>
      </c>
      <c r="Y2680" s="453">
        <v>3812.09</v>
      </c>
      <c r="Z2680" s="453">
        <v>3360.67</v>
      </c>
      <c r="AA2680" s="453">
        <v>3443.76</v>
      </c>
      <c r="AB2680" s="453">
        <v>3958.21</v>
      </c>
      <c r="AC2680" s="453">
        <v>3178.87</v>
      </c>
    </row>
    <row r="2681" spans="1:29" x14ac:dyDescent="0.25">
      <c r="A2681" s="452" t="s">
        <v>750</v>
      </c>
      <c r="B2681" s="453">
        <v>2191.0500000000002</v>
      </c>
      <c r="C2681" s="453">
        <v>2096.42</v>
      </c>
      <c r="D2681" s="453">
        <v>2284.77</v>
      </c>
      <c r="E2681" s="454">
        <v>2195.9</v>
      </c>
      <c r="F2681" s="453">
        <v>2637.37</v>
      </c>
      <c r="G2681" s="453">
        <v>2914.29</v>
      </c>
      <c r="H2681" s="453">
        <v>2766.91</v>
      </c>
      <c r="I2681" s="453">
        <v>1528.92</v>
      </c>
      <c r="J2681" s="453">
        <v>843.87</v>
      </c>
      <c r="K2681" s="453">
        <v>428.75</v>
      </c>
      <c r="L2681" s="453">
        <v>446.11</v>
      </c>
      <c r="M2681" s="453">
        <v>275.83999999999997</v>
      </c>
      <c r="N2681" s="453">
        <v>101.06</v>
      </c>
      <c r="O2681" s="453">
        <v>258.99</v>
      </c>
      <c r="P2681" s="453">
        <v>378.54</v>
      </c>
      <c r="Q2681" s="454">
        <v>193.1</v>
      </c>
      <c r="R2681" s="453">
        <v>200.25</v>
      </c>
      <c r="S2681" s="454">
        <v>224.5</v>
      </c>
      <c r="T2681" s="453">
        <v>253.69</v>
      </c>
      <c r="U2681" s="454">
        <v>146.4</v>
      </c>
      <c r="V2681" s="453">
        <v>106.99</v>
      </c>
      <c r="W2681" s="453">
        <v>225.78</v>
      </c>
      <c r="X2681" s="454">
        <v>278.39999999999998</v>
      </c>
      <c r="Y2681" s="453">
        <v>431.71</v>
      </c>
      <c r="Z2681" s="453">
        <v>307.02</v>
      </c>
      <c r="AA2681" s="453">
        <v>300.08</v>
      </c>
      <c r="AB2681" s="453">
        <v>658.64</v>
      </c>
      <c r="AC2681" s="453">
        <v>167.66</v>
      </c>
    </row>
    <row r="2682" spans="1:29" x14ac:dyDescent="0.25">
      <c r="A2682" s="452" t="s">
        <v>752</v>
      </c>
      <c r="B2682" s="455">
        <v>0</v>
      </c>
      <c r="C2682" s="455">
        <v>0</v>
      </c>
      <c r="D2682" s="455">
        <v>0</v>
      </c>
      <c r="E2682" s="455">
        <v>0</v>
      </c>
      <c r="F2682" s="455">
        <v>0</v>
      </c>
      <c r="G2682" s="455">
        <v>0</v>
      </c>
      <c r="H2682" s="455">
        <v>0</v>
      </c>
      <c r="I2682" s="455">
        <v>0</v>
      </c>
      <c r="J2682" s="455">
        <v>0</v>
      </c>
      <c r="K2682" s="455">
        <v>0</v>
      </c>
      <c r="L2682" s="455">
        <v>0</v>
      </c>
      <c r="M2682" s="455">
        <v>0</v>
      </c>
      <c r="N2682" s="455">
        <v>0</v>
      </c>
      <c r="O2682" s="455">
        <v>0</v>
      </c>
      <c r="P2682" s="455">
        <v>0</v>
      </c>
      <c r="Q2682" s="455">
        <v>0</v>
      </c>
      <c r="R2682" s="455">
        <v>0</v>
      </c>
      <c r="S2682" s="455">
        <v>0</v>
      </c>
      <c r="T2682" s="453">
        <v>0.02</v>
      </c>
      <c r="U2682" s="453">
        <v>0.06</v>
      </c>
      <c r="V2682" s="453">
        <v>0.06</v>
      </c>
      <c r="W2682" s="453">
        <v>0.06</v>
      </c>
      <c r="X2682" s="453">
        <v>0.05</v>
      </c>
      <c r="Y2682" s="453">
        <v>0.04</v>
      </c>
      <c r="Z2682" s="453">
        <v>0.03</v>
      </c>
      <c r="AA2682" s="453">
        <v>0.03</v>
      </c>
      <c r="AB2682" s="453">
        <v>0.02</v>
      </c>
      <c r="AC2682" s="453">
        <v>0.02</v>
      </c>
    </row>
    <row r="2683" spans="1:29" x14ac:dyDescent="0.25">
      <c r="A2683" s="452" t="s">
        <v>753</v>
      </c>
      <c r="B2683" s="455">
        <v>0</v>
      </c>
      <c r="C2683" s="455">
        <v>0</v>
      </c>
      <c r="D2683" s="455">
        <v>0</v>
      </c>
      <c r="E2683" s="455">
        <v>0</v>
      </c>
      <c r="F2683" s="455">
        <v>0</v>
      </c>
      <c r="G2683" s="453">
        <v>0.01</v>
      </c>
      <c r="H2683" s="453">
        <v>0.68</v>
      </c>
      <c r="I2683" s="453">
        <v>1.73</v>
      </c>
      <c r="J2683" s="453">
        <v>1.66</v>
      </c>
      <c r="K2683" s="454">
        <v>1.1000000000000001</v>
      </c>
      <c r="L2683" s="453">
        <v>4.6900000000000004</v>
      </c>
      <c r="M2683" s="453">
        <v>9.75</v>
      </c>
      <c r="N2683" s="453">
        <v>16.39</v>
      </c>
      <c r="O2683" s="453">
        <v>8.5500000000000007</v>
      </c>
      <c r="P2683" s="453">
        <v>12.81</v>
      </c>
      <c r="Q2683" s="453">
        <v>14.89</v>
      </c>
      <c r="R2683" s="453">
        <v>31.09</v>
      </c>
      <c r="S2683" s="455">
        <v>29</v>
      </c>
      <c r="T2683" s="453">
        <v>39.76</v>
      </c>
      <c r="U2683" s="453">
        <v>45.44</v>
      </c>
      <c r="V2683" s="453">
        <v>48.04</v>
      </c>
      <c r="W2683" s="453">
        <v>8.24</v>
      </c>
      <c r="X2683" s="453">
        <v>6.19</v>
      </c>
      <c r="Y2683" s="453">
        <v>4.08</v>
      </c>
      <c r="Z2683" s="453">
        <v>3.02</v>
      </c>
      <c r="AA2683" s="453">
        <v>1.93</v>
      </c>
      <c r="AB2683" s="453">
        <v>1.44</v>
      </c>
      <c r="AC2683" s="453">
        <v>1.37</v>
      </c>
    </row>
    <row r="2684" spans="1:29" x14ac:dyDescent="0.25">
      <c r="A2684" s="452" t="s">
        <v>7</v>
      </c>
      <c r="B2684" s="455">
        <v>0</v>
      </c>
      <c r="C2684" s="455">
        <v>0</v>
      </c>
      <c r="D2684" s="455">
        <v>0</v>
      </c>
      <c r="E2684" s="455">
        <v>0</v>
      </c>
      <c r="F2684" s="453">
        <v>7.0000000000000007E-2</v>
      </c>
      <c r="G2684" s="453">
        <v>0.63</v>
      </c>
      <c r="H2684" s="453">
        <v>2.09</v>
      </c>
      <c r="I2684" s="454">
        <v>5.2</v>
      </c>
      <c r="J2684" s="453">
        <v>11.47</v>
      </c>
      <c r="K2684" s="453">
        <v>15.74</v>
      </c>
      <c r="L2684" s="453">
        <v>22.57</v>
      </c>
      <c r="M2684" s="453">
        <v>27.91</v>
      </c>
      <c r="N2684" s="453">
        <v>28.01</v>
      </c>
      <c r="O2684" s="453">
        <v>24.59</v>
      </c>
      <c r="P2684" s="453">
        <v>20.53</v>
      </c>
      <c r="Q2684" s="453">
        <v>18.77</v>
      </c>
      <c r="R2684" s="453">
        <v>21.15</v>
      </c>
      <c r="S2684" s="453">
        <v>21.19</v>
      </c>
      <c r="T2684" s="453">
        <v>18.440000000000001</v>
      </c>
      <c r="U2684" s="453">
        <v>19.55</v>
      </c>
      <c r="V2684" s="453">
        <v>17.059999999999999</v>
      </c>
      <c r="W2684" s="453">
        <v>11.95</v>
      </c>
      <c r="X2684" s="453">
        <v>3.39</v>
      </c>
      <c r="Y2684" s="454">
        <v>3.7</v>
      </c>
      <c r="Z2684" s="453">
        <v>2.66</v>
      </c>
      <c r="AA2684" s="453">
        <v>0.02</v>
      </c>
      <c r="AB2684" s="453">
        <v>0.01</v>
      </c>
      <c r="AC2684" s="453">
        <v>1.0900000000000001</v>
      </c>
    </row>
    <row r="2685" spans="1:29" x14ac:dyDescent="0.25">
      <c r="A2685" s="452" t="s">
        <v>754</v>
      </c>
      <c r="B2685" s="453">
        <v>2897.21</v>
      </c>
      <c r="C2685" s="453">
        <v>2480.56</v>
      </c>
      <c r="D2685" s="453">
        <v>2223.19</v>
      </c>
      <c r="E2685" s="453">
        <v>2062.33</v>
      </c>
      <c r="F2685" s="453">
        <v>1725.65</v>
      </c>
      <c r="G2685" s="453">
        <v>1833.83</v>
      </c>
      <c r="H2685" s="453">
        <v>1764.24</v>
      </c>
      <c r="I2685" s="453">
        <v>1334.79</v>
      </c>
      <c r="J2685" s="453">
        <v>1462.89</v>
      </c>
      <c r="K2685" s="453">
        <v>1129.67</v>
      </c>
      <c r="L2685" s="453">
        <v>546.16999999999996</v>
      </c>
      <c r="M2685" s="453">
        <v>567.65</v>
      </c>
      <c r="N2685" s="454">
        <v>638.5</v>
      </c>
      <c r="O2685" s="453">
        <v>692.29</v>
      </c>
      <c r="P2685" s="453">
        <v>661.02</v>
      </c>
      <c r="Q2685" s="453">
        <v>543.33000000000004</v>
      </c>
      <c r="R2685" s="453">
        <v>374.53</v>
      </c>
      <c r="S2685" s="453">
        <v>365.73</v>
      </c>
      <c r="T2685" s="454">
        <v>395.6</v>
      </c>
      <c r="U2685" s="453">
        <v>282.75</v>
      </c>
      <c r="V2685" s="453">
        <v>206.55</v>
      </c>
      <c r="W2685" s="453">
        <v>127.03</v>
      </c>
      <c r="X2685" s="453">
        <v>105.55</v>
      </c>
      <c r="Y2685" s="453">
        <v>123.16</v>
      </c>
      <c r="Z2685" s="453">
        <v>95.59</v>
      </c>
      <c r="AA2685" s="454">
        <v>105.8</v>
      </c>
      <c r="AB2685" s="453">
        <v>103.21</v>
      </c>
      <c r="AC2685" s="453">
        <v>90.12</v>
      </c>
    </row>
    <row r="2686" spans="1:29" x14ac:dyDescent="0.25">
      <c r="A2686" s="452" t="s">
        <v>755</v>
      </c>
      <c r="B2686" s="455">
        <v>0</v>
      </c>
      <c r="C2686" s="455">
        <v>0</v>
      </c>
      <c r="D2686" s="455">
        <v>0</v>
      </c>
      <c r="E2686" s="455">
        <v>0</v>
      </c>
      <c r="F2686" s="455">
        <v>0</v>
      </c>
      <c r="G2686" s="455">
        <v>0</v>
      </c>
      <c r="H2686" s="455">
        <v>0</v>
      </c>
      <c r="I2686" s="455">
        <v>0</v>
      </c>
      <c r="J2686" s="455">
        <v>0</v>
      </c>
      <c r="K2686" s="455">
        <v>0</v>
      </c>
      <c r="L2686" s="455">
        <v>0</v>
      </c>
      <c r="M2686" s="455">
        <v>0</v>
      </c>
      <c r="N2686" s="455">
        <v>0</v>
      </c>
      <c r="O2686" s="455">
        <v>0</v>
      </c>
      <c r="P2686" s="455">
        <v>0</v>
      </c>
      <c r="Q2686" s="455">
        <v>0</v>
      </c>
      <c r="R2686" s="453">
        <v>0.09</v>
      </c>
      <c r="S2686" s="453">
        <v>0.08</v>
      </c>
      <c r="T2686" s="453">
        <v>0.05</v>
      </c>
      <c r="U2686" s="455">
        <v>0</v>
      </c>
      <c r="V2686" s="455">
        <v>0</v>
      </c>
      <c r="W2686" s="455">
        <v>0</v>
      </c>
      <c r="X2686" s="455">
        <v>0</v>
      </c>
      <c r="Y2686" s="455">
        <v>0</v>
      </c>
      <c r="Z2686" s="455">
        <v>0</v>
      </c>
      <c r="AA2686" s="455">
        <v>0</v>
      </c>
      <c r="AB2686" s="455">
        <v>0</v>
      </c>
      <c r="AC2686" s="455">
        <v>0</v>
      </c>
    </row>
    <row r="2687" spans="1:29" x14ac:dyDescent="0.25">
      <c r="A2687" s="452" t="s">
        <v>756</v>
      </c>
      <c r="B2687" s="453">
        <v>0.12</v>
      </c>
      <c r="C2687" s="453">
        <v>9.8699999999999992</v>
      </c>
      <c r="D2687" s="453">
        <v>19.62</v>
      </c>
      <c r="E2687" s="453">
        <v>39.11</v>
      </c>
      <c r="F2687" s="453">
        <v>58.61</v>
      </c>
      <c r="G2687" s="453">
        <v>97.61</v>
      </c>
      <c r="H2687" s="453">
        <v>133.29</v>
      </c>
      <c r="I2687" s="453">
        <v>169.01</v>
      </c>
      <c r="J2687" s="453">
        <v>79.22</v>
      </c>
      <c r="K2687" s="453">
        <v>254.82</v>
      </c>
      <c r="L2687" s="453">
        <v>397.76</v>
      </c>
      <c r="M2687" s="453">
        <v>379.51</v>
      </c>
      <c r="N2687" s="453">
        <v>267.89</v>
      </c>
      <c r="O2687" s="453">
        <v>285.95</v>
      </c>
      <c r="P2687" s="453">
        <v>234.81</v>
      </c>
      <c r="Q2687" s="453">
        <v>216.39</v>
      </c>
      <c r="R2687" s="453">
        <v>190.96</v>
      </c>
      <c r="S2687" s="454">
        <v>168.1</v>
      </c>
      <c r="T2687" s="453">
        <v>136.13999999999999</v>
      </c>
      <c r="U2687" s="453">
        <v>83.63</v>
      </c>
      <c r="V2687" s="453">
        <v>46.58</v>
      </c>
      <c r="W2687" s="453">
        <v>15.88</v>
      </c>
      <c r="X2687" s="453">
        <v>9.56</v>
      </c>
      <c r="Y2687" s="453">
        <v>8.32</v>
      </c>
      <c r="Z2687" s="453">
        <v>3.56</v>
      </c>
      <c r="AA2687" s="454">
        <v>20.5</v>
      </c>
      <c r="AB2687" s="453">
        <v>37.36</v>
      </c>
      <c r="AC2687" s="454">
        <v>47.2</v>
      </c>
    </row>
    <row r="2688" spans="1:29" x14ac:dyDescent="0.25">
      <c r="A2688" s="452" t="s">
        <v>757</v>
      </c>
      <c r="B2688" s="453">
        <v>190.26</v>
      </c>
      <c r="C2688" s="453">
        <v>191.19</v>
      </c>
      <c r="D2688" s="453">
        <v>187.74</v>
      </c>
      <c r="E2688" s="453">
        <v>112.94</v>
      </c>
      <c r="F2688" s="453">
        <v>70.31</v>
      </c>
      <c r="G2688" s="453">
        <v>62.85</v>
      </c>
      <c r="H2688" s="453">
        <v>53.73</v>
      </c>
      <c r="I2688" s="453">
        <v>125.64</v>
      </c>
      <c r="J2688" s="453">
        <v>155.47999999999999</v>
      </c>
      <c r="K2688" s="453">
        <v>105.31</v>
      </c>
      <c r="L2688" s="453">
        <v>122.26</v>
      </c>
      <c r="M2688" s="454">
        <v>84.1</v>
      </c>
      <c r="N2688" s="453">
        <v>88.29</v>
      </c>
      <c r="O2688" s="453">
        <v>89.28</v>
      </c>
      <c r="P2688" s="453">
        <v>87.86</v>
      </c>
      <c r="Q2688" s="453">
        <v>91.51</v>
      </c>
      <c r="R2688" s="453">
        <v>87.21</v>
      </c>
      <c r="S2688" s="453">
        <v>103.04</v>
      </c>
      <c r="T2688" s="453">
        <v>118.95</v>
      </c>
      <c r="U2688" s="453">
        <v>91.35</v>
      </c>
      <c r="V2688" s="453">
        <v>129.44</v>
      </c>
      <c r="W2688" s="453">
        <v>110.53</v>
      </c>
      <c r="X2688" s="453">
        <v>147.77000000000001</v>
      </c>
      <c r="Y2688" s="453">
        <v>172.56</v>
      </c>
      <c r="Z2688" s="453">
        <v>134.63</v>
      </c>
      <c r="AA2688" s="453">
        <v>119.52</v>
      </c>
      <c r="AB2688" s="453">
        <v>135.16999999999999</v>
      </c>
      <c r="AC2688" s="453">
        <v>125.79</v>
      </c>
    </row>
    <row r="2689" spans="1:29" x14ac:dyDescent="0.25">
      <c r="A2689" s="452" t="s">
        <v>758</v>
      </c>
      <c r="B2689" s="453">
        <v>1164.3800000000001</v>
      </c>
      <c r="C2689" s="453">
        <v>1087.1300000000001</v>
      </c>
      <c r="D2689" s="453">
        <v>1026.32</v>
      </c>
      <c r="E2689" s="453">
        <v>1065.8800000000001</v>
      </c>
      <c r="F2689" s="453">
        <v>1038.45</v>
      </c>
      <c r="G2689" s="453">
        <v>1055.21</v>
      </c>
      <c r="H2689" s="453">
        <v>1001.48</v>
      </c>
      <c r="I2689" s="453">
        <v>1025.01</v>
      </c>
      <c r="J2689" s="454">
        <v>942.6</v>
      </c>
      <c r="K2689" s="454">
        <v>855.8</v>
      </c>
      <c r="L2689" s="453">
        <v>494.73</v>
      </c>
      <c r="M2689" s="454">
        <v>272.89999999999998</v>
      </c>
      <c r="N2689" s="453">
        <v>280.32</v>
      </c>
      <c r="O2689" s="453">
        <v>268.12</v>
      </c>
      <c r="P2689" s="453">
        <v>259.27</v>
      </c>
      <c r="Q2689" s="453">
        <v>210.46</v>
      </c>
      <c r="R2689" s="453">
        <v>196.28</v>
      </c>
      <c r="S2689" s="453">
        <v>185.91</v>
      </c>
      <c r="T2689" s="453">
        <v>179.56</v>
      </c>
      <c r="U2689" s="453">
        <v>120.22</v>
      </c>
      <c r="V2689" s="454">
        <v>105.1</v>
      </c>
      <c r="W2689" s="453">
        <v>89.96</v>
      </c>
      <c r="X2689" s="453">
        <v>54.35</v>
      </c>
      <c r="Y2689" s="453">
        <v>67.150000000000006</v>
      </c>
      <c r="Z2689" s="453">
        <v>63.38</v>
      </c>
      <c r="AA2689" s="453">
        <v>92.85</v>
      </c>
      <c r="AB2689" s="453">
        <v>90.65</v>
      </c>
      <c r="AC2689" s="453">
        <v>127.77</v>
      </c>
    </row>
    <row r="2690" spans="1:29" x14ac:dyDescent="0.25">
      <c r="A2690" s="452" t="s">
        <v>759</v>
      </c>
      <c r="B2690" s="453">
        <v>5202.47</v>
      </c>
      <c r="C2690" s="453">
        <v>4822.54</v>
      </c>
      <c r="D2690" s="453">
        <v>4918.32</v>
      </c>
      <c r="E2690" s="453">
        <v>4844.0600000000004</v>
      </c>
      <c r="F2690" s="453">
        <v>4325.49</v>
      </c>
      <c r="G2690" s="453">
        <v>3064.56</v>
      </c>
      <c r="H2690" s="453">
        <v>2796.25</v>
      </c>
      <c r="I2690" s="453">
        <v>2895.97</v>
      </c>
      <c r="J2690" s="453">
        <v>3391.71</v>
      </c>
      <c r="K2690" s="454">
        <v>4218.3999999999996</v>
      </c>
      <c r="L2690" s="453">
        <v>2997.49</v>
      </c>
      <c r="M2690" s="453">
        <v>2652.97</v>
      </c>
      <c r="N2690" s="453">
        <v>4174.16</v>
      </c>
      <c r="O2690" s="453">
        <v>3850.86</v>
      </c>
      <c r="P2690" s="453">
        <v>2638.86</v>
      </c>
      <c r="Q2690" s="453">
        <v>1760.33</v>
      </c>
      <c r="R2690" s="454">
        <v>1462.4</v>
      </c>
      <c r="S2690" s="453">
        <v>1179.43</v>
      </c>
      <c r="T2690" s="453">
        <v>777.75</v>
      </c>
      <c r="U2690" s="453">
        <v>558.80999999999995</v>
      </c>
      <c r="V2690" s="453">
        <v>617.37</v>
      </c>
      <c r="W2690" s="453">
        <v>774.04</v>
      </c>
      <c r="X2690" s="453">
        <v>790.35</v>
      </c>
      <c r="Y2690" s="454">
        <v>670.5</v>
      </c>
      <c r="Z2690" s="453">
        <v>615.88</v>
      </c>
      <c r="AA2690" s="453">
        <v>536.57000000000005</v>
      </c>
      <c r="AB2690" s="453">
        <v>666.01</v>
      </c>
      <c r="AC2690" s="453">
        <v>707.68</v>
      </c>
    </row>
    <row r="2691" spans="1:29" x14ac:dyDescent="0.25">
      <c r="A2691" s="452" t="s">
        <v>760</v>
      </c>
      <c r="B2691" s="453">
        <v>1240.24</v>
      </c>
      <c r="C2691" s="453">
        <v>850.75</v>
      </c>
      <c r="D2691" s="455">
        <v>0</v>
      </c>
      <c r="E2691" s="455">
        <v>0</v>
      </c>
      <c r="F2691" s="455">
        <v>0</v>
      </c>
      <c r="G2691" s="455">
        <v>0</v>
      </c>
      <c r="H2691" s="455">
        <v>0</v>
      </c>
      <c r="I2691" s="455">
        <v>0</v>
      </c>
      <c r="J2691" s="455">
        <v>0</v>
      </c>
      <c r="K2691" s="455">
        <v>0</v>
      </c>
      <c r="L2691" s="455">
        <v>0</v>
      </c>
      <c r="M2691" s="455">
        <v>0</v>
      </c>
      <c r="N2691" s="455">
        <v>0</v>
      </c>
      <c r="O2691" s="455">
        <v>0</v>
      </c>
      <c r="P2691" s="455">
        <v>0</v>
      </c>
      <c r="Q2691" s="455">
        <v>0</v>
      </c>
      <c r="R2691" s="455">
        <v>0</v>
      </c>
      <c r="S2691" s="455">
        <v>0</v>
      </c>
      <c r="T2691" s="455">
        <v>0</v>
      </c>
      <c r="U2691" s="453">
        <v>0.26</v>
      </c>
      <c r="V2691" s="453">
        <v>0.03</v>
      </c>
      <c r="W2691" s="453">
        <v>0.02</v>
      </c>
      <c r="X2691" s="453">
        <v>0.03</v>
      </c>
      <c r="Y2691" s="455">
        <v>0</v>
      </c>
      <c r="Z2691" s="455">
        <v>0</v>
      </c>
      <c r="AA2691" s="455">
        <v>0</v>
      </c>
      <c r="AB2691" s="455">
        <v>0</v>
      </c>
      <c r="AC2691" s="455">
        <v>0</v>
      </c>
    </row>
    <row r="2692" spans="1:29" x14ac:dyDescent="0.25">
      <c r="A2692" s="452" t="s">
        <v>761</v>
      </c>
      <c r="B2692" s="453">
        <v>2906.86</v>
      </c>
      <c r="C2692" s="453">
        <v>2509.91</v>
      </c>
      <c r="D2692" s="453">
        <v>1818.77</v>
      </c>
      <c r="E2692" s="453">
        <v>1672.06</v>
      </c>
      <c r="F2692" s="454">
        <v>1422.7</v>
      </c>
      <c r="G2692" s="453">
        <v>1492.31</v>
      </c>
      <c r="H2692" s="453">
        <v>1234.58</v>
      </c>
      <c r="I2692" s="453">
        <v>1281.1199999999999</v>
      </c>
      <c r="J2692" s="453">
        <v>1329.37</v>
      </c>
      <c r="K2692" s="454">
        <v>1327.6</v>
      </c>
      <c r="L2692" s="454">
        <v>1488.5</v>
      </c>
      <c r="M2692" s="453">
        <v>1502.53</v>
      </c>
      <c r="N2692" s="453">
        <v>1491.23</v>
      </c>
      <c r="O2692" s="453">
        <v>1882.18</v>
      </c>
      <c r="P2692" s="453">
        <v>1950.88</v>
      </c>
      <c r="Q2692" s="453">
        <v>1939.95</v>
      </c>
      <c r="R2692" s="453">
        <v>1935.14</v>
      </c>
      <c r="S2692" s="454">
        <v>1886.2</v>
      </c>
      <c r="T2692" s="453">
        <v>1712.39</v>
      </c>
      <c r="U2692" s="453">
        <v>1215.3599999999999</v>
      </c>
      <c r="V2692" s="453">
        <v>1520.39</v>
      </c>
      <c r="W2692" s="453">
        <v>1661.28</v>
      </c>
      <c r="X2692" s="453">
        <v>1499.21</v>
      </c>
      <c r="Y2692" s="453">
        <v>1705.41</v>
      </c>
      <c r="Z2692" s="453">
        <v>1564.34</v>
      </c>
      <c r="AA2692" s="453">
        <v>1688.33</v>
      </c>
      <c r="AB2692" s="453">
        <v>1613.73</v>
      </c>
      <c r="AC2692" s="453">
        <v>1313.68</v>
      </c>
    </row>
    <row r="2693" spans="1:29" x14ac:dyDescent="0.25">
      <c r="A2693" s="452" t="s">
        <v>762</v>
      </c>
      <c r="B2693" s="455">
        <v>0</v>
      </c>
      <c r="C2693" s="455">
        <v>0</v>
      </c>
      <c r="D2693" s="455">
        <v>0</v>
      </c>
      <c r="E2693" s="455">
        <v>0</v>
      </c>
      <c r="F2693" s="455">
        <v>0</v>
      </c>
      <c r="G2693" s="455">
        <v>0</v>
      </c>
      <c r="H2693" s="455">
        <v>0</v>
      </c>
      <c r="I2693" s="455">
        <v>0</v>
      </c>
      <c r="J2693" s="455">
        <v>0</v>
      </c>
      <c r="K2693" s="455">
        <v>0</v>
      </c>
      <c r="L2693" s="455">
        <v>0</v>
      </c>
      <c r="M2693" s="455">
        <v>0</v>
      </c>
      <c r="N2693" s="455">
        <v>0</v>
      </c>
      <c r="O2693" s="455">
        <v>0</v>
      </c>
      <c r="P2693" s="455">
        <v>0</v>
      </c>
      <c r="Q2693" s="455">
        <v>0</v>
      </c>
      <c r="R2693" s="455">
        <v>0</v>
      </c>
      <c r="S2693" s="455">
        <v>0</v>
      </c>
      <c r="T2693" s="455">
        <v>0</v>
      </c>
      <c r="U2693" s="455">
        <v>0</v>
      </c>
      <c r="V2693" s="455">
        <v>0</v>
      </c>
      <c r="W2693" s="455">
        <v>0</v>
      </c>
      <c r="X2693" s="455">
        <v>0</v>
      </c>
      <c r="Y2693" s="455">
        <v>0</v>
      </c>
      <c r="Z2693" s="455">
        <v>0</v>
      </c>
      <c r="AA2693" s="455">
        <v>0</v>
      </c>
      <c r="AB2693" s="455">
        <v>0</v>
      </c>
      <c r="AC2693" s="455">
        <v>0</v>
      </c>
    </row>
    <row r="2694" spans="1:29" x14ac:dyDescent="0.25">
      <c r="A2694" s="452" t="s">
        <v>763</v>
      </c>
      <c r="B2694" s="455">
        <v>0</v>
      </c>
      <c r="C2694" s="455">
        <v>0</v>
      </c>
      <c r="D2694" s="455">
        <v>0</v>
      </c>
      <c r="E2694" s="455">
        <v>0</v>
      </c>
      <c r="F2694" s="455">
        <v>0</v>
      </c>
      <c r="G2694" s="455">
        <v>0</v>
      </c>
      <c r="H2694" s="455">
        <v>0</v>
      </c>
      <c r="I2694" s="455">
        <v>0</v>
      </c>
      <c r="J2694" s="455">
        <v>0</v>
      </c>
      <c r="K2694" s="455">
        <v>0</v>
      </c>
      <c r="L2694" s="455">
        <v>0</v>
      </c>
      <c r="M2694" s="455">
        <v>0</v>
      </c>
      <c r="N2694" s="455">
        <v>0</v>
      </c>
      <c r="O2694" s="455">
        <v>0</v>
      </c>
      <c r="P2694" s="455">
        <v>0</v>
      </c>
      <c r="Q2694" s="455">
        <v>0</v>
      </c>
      <c r="R2694" s="455">
        <v>0</v>
      </c>
      <c r="S2694" s="455">
        <v>0</v>
      </c>
      <c r="T2694" s="455">
        <v>0</v>
      </c>
      <c r="U2694" s="455">
        <v>0</v>
      </c>
      <c r="V2694" s="455">
        <v>0</v>
      </c>
      <c r="W2694" s="455">
        <v>0</v>
      </c>
      <c r="X2694" s="455">
        <v>0</v>
      </c>
      <c r="Y2694" s="455">
        <v>0</v>
      </c>
      <c r="Z2694" s="455">
        <v>0</v>
      </c>
      <c r="AA2694" s="455">
        <v>0</v>
      </c>
      <c r="AB2694" s="455">
        <v>0</v>
      </c>
      <c r="AC2694" s="455">
        <v>0</v>
      </c>
    </row>
    <row r="2695" spans="1:29" x14ac:dyDescent="0.25">
      <c r="A2695" s="452" t="s">
        <v>764</v>
      </c>
      <c r="B2695" s="455">
        <v>0</v>
      </c>
      <c r="C2695" s="455">
        <v>0</v>
      </c>
      <c r="D2695" s="455">
        <v>0</v>
      </c>
      <c r="E2695" s="455">
        <v>0</v>
      </c>
      <c r="F2695" s="455">
        <v>0</v>
      </c>
      <c r="G2695" s="455">
        <v>0</v>
      </c>
      <c r="H2695" s="455">
        <v>0</v>
      </c>
      <c r="I2695" s="455">
        <v>0</v>
      </c>
      <c r="J2695" s="455">
        <v>0</v>
      </c>
      <c r="K2695" s="455">
        <v>0</v>
      </c>
      <c r="L2695" s="455">
        <v>0</v>
      </c>
      <c r="M2695" s="455">
        <v>0</v>
      </c>
      <c r="N2695" s="455">
        <v>0</v>
      </c>
      <c r="O2695" s="455">
        <v>0</v>
      </c>
      <c r="P2695" s="455">
        <v>0</v>
      </c>
      <c r="Q2695" s="455">
        <v>0</v>
      </c>
      <c r="R2695" s="455">
        <v>0</v>
      </c>
      <c r="S2695" s="455">
        <v>0</v>
      </c>
      <c r="T2695" s="455">
        <v>0</v>
      </c>
      <c r="U2695" s="455">
        <v>0</v>
      </c>
      <c r="V2695" s="455">
        <v>0</v>
      </c>
      <c r="W2695" s="455">
        <v>0</v>
      </c>
      <c r="X2695" s="455">
        <v>0</v>
      </c>
      <c r="Y2695" s="455">
        <v>0</v>
      </c>
      <c r="Z2695" s="455">
        <v>0</v>
      </c>
      <c r="AA2695" s="455">
        <v>0</v>
      </c>
      <c r="AB2695" s="455">
        <v>0</v>
      </c>
      <c r="AC2695" s="455">
        <v>0</v>
      </c>
    </row>
    <row r="2696" spans="1:29" x14ac:dyDescent="0.25">
      <c r="A2696" s="452" t="s">
        <v>765</v>
      </c>
      <c r="B2696" s="455">
        <v>0</v>
      </c>
      <c r="C2696" s="455">
        <v>0</v>
      </c>
      <c r="D2696" s="455">
        <v>0</v>
      </c>
      <c r="E2696" s="455">
        <v>0</v>
      </c>
      <c r="F2696" s="455">
        <v>0</v>
      </c>
      <c r="G2696" s="455">
        <v>0</v>
      </c>
      <c r="H2696" s="455">
        <v>0</v>
      </c>
      <c r="I2696" s="455">
        <v>0</v>
      </c>
      <c r="J2696" s="455">
        <v>0</v>
      </c>
      <c r="K2696" s="455">
        <v>0</v>
      </c>
      <c r="L2696" s="455">
        <v>0</v>
      </c>
      <c r="M2696" s="455">
        <v>0</v>
      </c>
      <c r="N2696" s="455">
        <v>0</v>
      </c>
      <c r="O2696" s="455">
        <v>0</v>
      </c>
      <c r="P2696" s="455">
        <v>0</v>
      </c>
      <c r="Q2696" s="455">
        <v>0</v>
      </c>
      <c r="R2696" s="455">
        <v>0</v>
      </c>
      <c r="S2696" s="455">
        <v>0</v>
      </c>
      <c r="T2696" s="455">
        <v>0</v>
      </c>
      <c r="U2696" s="455">
        <v>0</v>
      </c>
      <c r="V2696" s="455">
        <v>0</v>
      </c>
      <c r="W2696" s="455">
        <v>0</v>
      </c>
      <c r="X2696" s="455">
        <v>0</v>
      </c>
      <c r="Y2696" s="455">
        <v>0</v>
      </c>
      <c r="Z2696" s="455">
        <v>0</v>
      </c>
      <c r="AA2696" s="455">
        <v>0</v>
      </c>
      <c r="AB2696" s="455">
        <v>0</v>
      </c>
      <c r="AC2696" s="455">
        <v>0</v>
      </c>
    </row>
    <row r="2697" spans="1:29" x14ac:dyDescent="0.25">
      <c r="A2697" s="452" t="s">
        <v>766</v>
      </c>
      <c r="B2697" s="453">
        <v>375.72</v>
      </c>
      <c r="C2697" s="454">
        <v>323.60000000000002</v>
      </c>
      <c r="D2697" s="453">
        <v>180.04</v>
      </c>
      <c r="E2697" s="453">
        <v>194.59</v>
      </c>
      <c r="F2697" s="453">
        <v>212.19</v>
      </c>
      <c r="G2697" s="453">
        <v>222.72</v>
      </c>
      <c r="H2697" s="453">
        <v>212.81</v>
      </c>
      <c r="I2697" s="453">
        <v>212.28</v>
      </c>
      <c r="J2697" s="453">
        <v>263.73</v>
      </c>
      <c r="K2697" s="453">
        <v>287.02999999999997</v>
      </c>
      <c r="L2697" s="453">
        <v>283.11</v>
      </c>
      <c r="M2697" s="453">
        <v>266.85000000000002</v>
      </c>
      <c r="N2697" s="453">
        <v>271.91000000000003</v>
      </c>
      <c r="O2697" s="453">
        <v>254.41</v>
      </c>
      <c r="P2697" s="453">
        <v>269.43</v>
      </c>
      <c r="Q2697" s="453">
        <v>280.52</v>
      </c>
      <c r="R2697" s="453">
        <v>3.18</v>
      </c>
      <c r="S2697" s="453">
        <v>4.54</v>
      </c>
      <c r="T2697" s="454">
        <v>4.8</v>
      </c>
      <c r="U2697" s="454">
        <v>3.7</v>
      </c>
      <c r="V2697" s="453">
        <v>1.52</v>
      </c>
      <c r="W2697" s="453">
        <v>2.16</v>
      </c>
      <c r="X2697" s="453">
        <v>1.72</v>
      </c>
      <c r="Y2697" s="453">
        <v>1.69</v>
      </c>
      <c r="Z2697" s="454">
        <v>1.3</v>
      </c>
      <c r="AA2697" s="453">
        <v>1.05</v>
      </c>
      <c r="AB2697" s="453">
        <v>0.66</v>
      </c>
      <c r="AC2697" s="453">
        <v>1.06</v>
      </c>
    </row>
    <row r="2698" spans="1:29" x14ac:dyDescent="0.25">
      <c r="A2698" s="452" t="s">
        <v>767</v>
      </c>
      <c r="B2698" s="455">
        <v>0</v>
      </c>
      <c r="C2698" s="455">
        <v>0</v>
      </c>
      <c r="D2698" s="455">
        <v>0</v>
      </c>
      <c r="E2698" s="455">
        <v>0</v>
      </c>
      <c r="F2698" s="455">
        <v>0</v>
      </c>
      <c r="G2698" s="455">
        <v>0</v>
      </c>
      <c r="H2698" s="455">
        <v>0</v>
      </c>
      <c r="I2698" s="455">
        <v>0</v>
      </c>
      <c r="J2698" s="455">
        <v>0</v>
      </c>
      <c r="K2698" s="455">
        <v>0</v>
      </c>
      <c r="L2698" s="455">
        <v>0</v>
      </c>
      <c r="M2698" s="455">
        <v>0</v>
      </c>
      <c r="N2698" s="455">
        <v>0</v>
      </c>
      <c r="O2698" s="455">
        <v>0</v>
      </c>
      <c r="P2698" s="455">
        <v>0</v>
      </c>
      <c r="Q2698" s="455">
        <v>0</v>
      </c>
      <c r="R2698" s="455">
        <v>0</v>
      </c>
      <c r="S2698" s="455">
        <v>0</v>
      </c>
      <c r="T2698" s="455">
        <v>0</v>
      </c>
      <c r="U2698" s="455">
        <v>0</v>
      </c>
      <c r="V2698" s="455">
        <v>0</v>
      </c>
      <c r="W2698" s="455">
        <v>0</v>
      </c>
      <c r="X2698" s="455">
        <v>0</v>
      </c>
      <c r="Y2698" s="455">
        <v>0</v>
      </c>
      <c r="Z2698" s="455">
        <v>0</v>
      </c>
      <c r="AA2698" s="455">
        <v>0</v>
      </c>
      <c r="AB2698" s="455">
        <v>0</v>
      </c>
      <c r="AC2698" s="455">
        <v>0</v>
      </c>
    </row>
    <row r="2699" spans="1:29" x14ac:dyDescent="0.25">
      <c r="A2699" s="452" t="s">
        <v>768</v>
      </c>
      <c r="B2699" s="453">
        <v>2662.85</v>
      </c>
      <c r="C2699" s="453">
        <v>2639.59</v>
      </c>
      <c r="D2699" s="453">
        <v>2402.66</v>
      </c>
      <c r="E2699" s="453">
        <v>2432.35</v>
      </c>
      <c r="F2699" s="453">
        <v>2340.79</v>
      </c>
      <c r="G2699" s="453">
        <v>2279.92</v>
      </c>
      <c r="H2699" s="453">
        <v>2535.61</v>
      </c>
      <c r="I2699" s="453">
        <v>2764.94</v>
      </c>
      <c r="J2699" s="453">
        <v>2174.66</v>
      </c>
      <c r="K2699" s="453">
        <v>1766.14</v>
      </c>
      <c r="L2699" s="453">
        <v>1902.81</v>
      </c>
      <c r="M2699" s="453">
        <v>1791.82</v>
      </c>
      <c r="N2699" s="453">
        <v>2613.0100000000002</v>
      </c>
      <c r="O2699" s="453">
        <v>764.44</v>
      </c>
      <c r="P2699" s="453">
        <v>370.48</v>
      </c>
      <c r="Q2699" s="453">
        <v>365.99</v>
      </c>
      <c r="R2699" s="453">
        <v>351.24</v>
      </c>
      <c r="S2699" s="453">
        <v>426.89</v>
      </c>
      <c r="T2699" s="453">
        <v>328.27</v>
      </c>
      <c r="U2699" s="453">
        <v>308.38</v>
      </c>
      <c r="V2699" s="453">
        <v>313.77</v>
      </c>
      <c r="W2699" s="454">
        <v>275.2</v>
      </c>
      <c r="X2699" s="453">
        <v>188.45</v>
      </c>
      <c r="Y2699" s="453">
        <v>143.76</v>
      </c>
      <c r="Z2699" s="453">
        <v>93.21</v>
      </c>
      <c r="AA2699" s="453">
        <v>104.22</v>
      </c>
      <c r="AB2699" s="453">
        <v>151.81</v>
      </c>
      <c r="AC2699" s="453">
        <v>77.03</v>
      </c>
    </row>
    <row r="2700" spans="1:29" x14ac:dyDescent="0.25">
      <c r="A2700" s="452" t="s">
        <v>769</v>
      </c>
      <c r="B2700" s="453">
        <v>1182.79</v>
      </c>
      <c r="C2700" s="453">
        <v>1192.6199999999999</v>
      </c>
      <c r="D2700" s="453">
        <v>510.47</v>
      </c>
      <c r="E2700" s="453">
        <v>63.52</v>
      </c>
      <c r="F2700" s="453">
        <v>70.959999999999994</v>
      </c>
      <c r="G2700" s="453">
        <v>83.35</v>
      </c>
      <c r="H2700" s="453">
        <v>80.25</v>
      </c>
      <c r="I2700" s="453">
        <v>117.47</v>
      </c>
      <c r="J2700" s="453">
        <v>55.53</v>
      </c>
      <c r="K2700" s="453">
        <v>79.180000000000007</v>
      </c>
      <c r="L2700" s="453">
        <v>87.87</v>
      </c>
      <c r="M2700" s="453">
        <v>116.34</v>
      </c>
      <c r="N2700" s="453">
        <v>101.97</v>
      </c>
      <c r="O2700" s="453">
        <v>126.38</v>
      </c>
      <c r="P2700" s="453">
        <v>157.57</v>
      </c>
      <c r="Q2700" s="453">
        <v>163.29</v>
      </c>
      <c r="R2700" s="453">
        <v>172.39</v>
      </c>
      <c r="S2700" s="453">
        <v>230.33</v>
      </c>
      <c r="T2700" s="453">
        <v>208.19</v>
      </c>
      <c r="U2700" s="453">
        <v>36.020000000000003</v>
      </c>
      <c r="V2700" s="453">
        <v>78.05</v>
      </c>
      <c r="W2700" s="453">
        <v>73.510000000000005</v>
      </c>
      <c r="X2700" s="453">
        <v>50.72</v>
      </c>
      <c r="Y2700" s="453">
        <v>49.23</v>
      </c>
      <c r="Z2700" s="453">
        <v>53.03</v>
      </c>
      <c r="AA2700" s="453">
        <v>49.55</v>
      </c>
      <c r="AB2700" s="453">
        <v>50.39</v>
      </c>
      <c r="AC2700" s="453">
        <v>44.09</v>
      </c>
    </row>
    <row r="2701" spans="1:29" x14ac:dyDescent="0.25">
      <c r="A2701" s="452" t="s">
        <v>770</v>
      </c>
      <c r="B2701" s="453">
        <v>141.87</v>
      </c>
      <c r="C2701" s="453">
        <v>141.31</v>
      </c>
      <c r="D2701" s="453">
        <v>134.63</v>
      </c>
      <c r="E2701" s="453">
        <v>144.86000000000001</v>
      </c>
      <c r="F2701" s="453">
        <v>152.78</v>
      </c>
      <c r="G2701" s="453">
        <v>171.97</v>
      </c>
      <c r="H2701" s="453">
        <v>161.07</v>
      </c>
      <c r="I2701" s="453">
        <v>173.36</v>
      </c>
      <c r="J2701" s="453">
        <v>174.86</v>
      </c>
      <c r="K2701" s="453">
        <v>168.71</v>
      </c>
      <c r="L2701" s="453">
        <v>176.68</v>
      </c>
      <c r="M2701" s="453">
        <v>197.34</v>
      </c>
      <c r="N2701" s="453">
        <v>207.33</v>
      </c>
      <c r="O2701" s="453">
        <v>201.08</v>
      </c>
      <c r="P2701" s="453">
        <v>205.07</v>
      </c>
      <c r="Q2701" s="453">
        <v>187.41</v>
      </c>
      <c r="R2701" s="453">
        <v>193.58</v>
      </c>
      <c r="S2701" s="453">
        <v>184.63</v>
      </c>
      <c r="T2701" s="453">
        <v>163.12</v>
      </c>
      <c r="U2701" s="453">
        <v>17.97</v>
      </c>
      <c r="V2701" s="453">
        <v>17.07</v>
      </c>
      <c r="W2701" s="453">
        <v>16.22</v>
      </c>
      <c r="X2701" s="453">
        <v>15.41</v>
      </c>
      <c r="Y2701" s="453">
        <v>14.64</v>
      </c>
      <c r="Z2701" s="454">
        <v>13.9</v>
      </c>
      <c r="AA2701" s="453">
        <v>13.21</v>
      </c>
      <c r="AB2701" s="453">
        <v>12.55</v>
      </c>
      <c r="AC2701" s="453">
        <v>11.92</v>
      </c>
    </row>
    <row r="2702" spans="1:29" x14ac:dyDescent="0.25">
      <c r="A2702" s="452" t="s">
        <v>771</v>
      </c>
      <c r="B2702" s="456" t="s">
        <v>751</v>
      </c>
      <c r="C2702" s="456" t="s">
        <v>751</v>
      </c>
      <c r="D2702" s="456" t="s">
        <v>751</v>
      </c>
      <c r="E2702" s="456" t="s">
        <v>751</v>
      </c>
      <c r="F2702" s="456" t="s">
        <v>751</v>
      </c>
      <c r="G2702" s="456" t="s">
        <v>751</v>
      </c>
      <c r="H2702" s="456" t="s">
        <v>751</v>
      </c>
      <c r="I2702" s="453">
        <v>0.09</v>
      </c>
      <c r="J2702" s="453">
        <v>0.43</v>
      </c>
      <c r="K2702" s="453">
        <v>0.77</v>
      </c>
      <c r="L2702" s="453">
        <v>1.1299999999999999</v>
      </c>
      <c r="M2702" s="453">
        <v>1.51</v>
      </c>
      <c r="N2702" s="453">
        <v>1.91</v>
      </c>
      <c r="O2702" s="453">
        <v>2.34</v>
      </c>
      <c r="P2702" s="454">
        <v>2.8</v>
      </c>
      <c r="Q2702" s="454">
        <v>3.3</v>
      </c>
      <c r="R2702" s="453">
        <v>3.99</v>
      </c>
      <c r="S2702" s="453">
        <v>4.74</v>
      </c>
      <c r="T2702" s="453">
        <v>5.58</v>
      </c>
      <c r="U2702" s="453">
        <v>6.61</v>
      </c>
      <c r="V2702" s="453">
        <v>7.93</v>
      </c>
      <c r="W2702" s="453">
        <v>9.0500000000000007</v>
      </c>
      <c r="X2702" s="453">
        <v>10.18</v>
      </c>
      <c r="Y2702" s="453">
        <v>11.36</v>
      </c>
      <c r="Z2702" s="453">
        <v>12.59</v>
      </c>
      <c r="AA2702" s="453">
        <v>13.89</v>
      </c>
      <c r="AB2702" s="454">
        <v>15.3</v>
      </c>
      <c r="AC2702" s="453">
        <v>16.87</v>
      </c>
    </row>
    <row r="2703" spans="1:29" x14ac:dyDescent="0.25">
      <c r="A2703" s="452" t="s">
        <v>772</v>
      </c>
      <c r="B2703" s="453">
        <v>2808.43</v>
      </c>
      <c r="C2703" s="453">
        <v>2577.81</v>
      </c>
      <c r="D2703" s="453">
        <v>1794.74</v>
      </c>
      <c r="E2703" s="453">
        <v>1870.78</v>
      </c>
      <c r="F2703" s="453">
        <v>1979.03</v>
      </c>
      <c r="G2703" s="453">
        <v>2354.0700000000002</v>
      </c>
      <c r="H2703" s="453">
        <v>2347.88</v>
      </c>
      <c r="I2703" s="453">
        <v>2341.19</v>
      </c>
      <c r="J2703" s="453">
        <v>2285.9899999999998</v>
      </c>
      <c r="K2703" s="453">
        <v>2082.71</v>
      </c>
      <c r="L2703" s="453">
        <v>1674.72</v>
      </c>
      <c r="M2703" s="453">
        <v>1367.16</v>
      </c>
      <c r="N2703" s="453">
        <v>985.46</v>
      </c>
      <c r="O2703" s="453">
        <v>304.54000000000002</v>
      </c>
      <c r="P2703" s="453">
        <v>153.86000000000001</v>
      </c>
      <c r="Q2703" s="453">
        <v>95.28</v>
      </c>
      <c r="R2703" s="453">
        <v>64.06</v>
      </c>
      <c r="S2703" s="453">
        <v>28.18</v>
      </c>
      <c r="T2703" s="453">
        <v>17.87</v>
      </c>
      <c r="U2703" s="453">
        <v>8.16</v>
      </c>
      <c r="V2703" s="453">
        <v>9.1300000000000008</v>
      </c>
      <c r="W2703" s="453">
        <v>12.72</v>
      </c>
      <c r="X2703" s="453">
        <v>7.43</v>
      </c>
      <c r="Y2703" s="453">
        <v>6.15</v>
      </c>
      <c r="Z2703" s="453">
        <v>6.34</v>
      </c>
      <c r="AA2703" s="453">
        <v>6.57</v>
      </c>
      <c r="AB2703" s="453">
        <v>5.44</v>
      </c>
      <c r="AC2703" s="453">
        <v>5.56</v>
      </c>
    </row>
    <row r="2704" spans="1:29" x14ac:dyDescent="0.25">
      <c r="A2704" s="452" t="s">
        <v>773</v>
      </c>
      <c r="B2704" s="453">
        <v>207.59</v>
      </c>
      <c r="C2704" s="454">
        <v>129.4</v>
      </c>
      <c r="D2704" s="453">
        <v>128.18</v>
      </c>
      <c r="E2704" s="453">
        <v>128.25</v>
      </c>
      <c r="F2704" s="453">
        <v>128.18</v>
      </c>
      <c r="G2704" s="453">
        <v>128.13999999999999</v>
      </c>
      <c r="H2704" s="453">
        <v>127.67</v>
      </c>
      <c r="I2704" s="453">
        <v>128.19</v>
      </c>
      <c r="J2704" s="453">
        <v>128.08000000000001</v>
      </c>
      <c r="K2704" s="453">
        <v>128.29</v>
      </c>
      <c r="L2704" s="453">
        <v>129.75</v>
      </c>
      <c r="M2704" s="453">
        <v>129.26</v>
      </c>
      <c r="N2704" s="453">
        <v>135.07</v>
      </c>
      <c r="O2704" s="453">
        <v>139.44</v>
      </c>
      <c r="P2704" s="453">
        <v>140.69</v>
      </c>
      <c r="Q2704" s="453">
        <v>142.13</v>
      </c>
      <c r="R2704" s="453">
        <v>134.26</v>
      </c>
      <c r="S2704" s="453">
        <v>99.68</v>
      </c>
      <c r="T2704" s="453">
        <v>14.74</v>
      </c>
      <c r="U2704" s="453">
        <v>5.24</v>
      </c>
      <c r="V2704" s="453">
        <v>9.64</v>
      </c>
      <c r="W2704" s="453">
        <v>20.16</v>
      </c>
      <c r="X2704" s="453">
        <v>18.11</v>
      </c>
      <c r="Y2704" s="453">
        <v>15.31</v>
      </c>
      <c r="Z2704" s="453">
        <v>15.22</v>
      </c>
      <c r="AA2704" s="453">
        <v>15.74</v>
      </c>
      <c r="AB2704" s="453">
        <v>19.78</v>
      </c>
      <c r="AC2704" s="453">
        <v>17.45</v>
      </c>
    </row>
    <row r="2705" spans="1:29" x14ac:dyDescent="0.25">
      <c r="A2705" s="452" t="s">
        <v>774</v>
      </c>
      <c r="B2705" s="453">
        <v>314.86</v>
      </c>
      <c r="C2705" s="453">
        <v>309.73</v>
      </c>
      <c r="D2705" s="453">
        <v>288.24</v>
      </c>
      <c r="E2705" s="453">
        <v>180.32</v>
      </c>
      <c r="F2705" s="453">
        <v>153.22999999999999</v>
      </c>
      <c r="G2705" s="453">
        <v>132.65</v>
      </c>
      <c r="H2705" s="453">
        <v>40.72</v>
      </c>
      <c r="I2705" s="453">
        <v>40.159999999999997</v>
      </c>
      <c r="J2705" s="454">
        <v>29.1</v>
      </c>
      <c r="K2705" s="453">
        <v>16.27</v>
      </c>
      <c r="L2705" s="453">
        <v>14.91</v>
      </c>
      <c r="M2705" s="453">
        <v>16.02</v>
      </c>
      <c r="N2705" s="453">
        <v>17.18</v>
      </c>
      <c r="O2705" s="453">
        <v>26.45</v>
      </c>
      <c r="P2705" s="453">
        <v>23.63</v>
      </c>
      <c r="Q2705" s="453">
        <v>24.16</v>
      </c>
      <c r="R2705" s="453">
        <v>42.47</v>
      </c>
      <c r="S2705" s="453">
        <v>29.42</v>
      </c>
      <c r="T2705" s="453">
        <v>42.76</v>
      </c>
      <c r="U2705" s="455">
        <v>21</v>
      </c>
      <c r="V2705" s="453">
        <v>25.01</v>
      </c>
      <c r="W2705" s="453">
        <v>20.11</v>
      </c>
      <c r="X2705" s="453">
        <v>25.66</v>
      </c>
      <c r="Y2705" s="453">
        <v>9.81</v>
      </c>
      <c r="Z2705" s="453">
        <v>11.15</v>
      </c>
      <c r="AA2705" s="454">
        <v>8.5</v>
      </c>
      <c r="AB2705" s="453">
        <v>6.49</v>
      </c>
      <c r="AC2705" s="453">
        <v>8.6199999999999992</v>
      </c>
    </row>
    <row r="2706" spans="1:29" x14ac:dyDescent="0.25">
      <c r="A2706" s="452" t="s">
        <v>8</v>
      </c>
      <c r="B2706" s="453">
        <v>0.21</v>
      </c>
      <c r="C2706" s="453">
        <v>0.24</v>
      </c>
      <c r="D2706" s="453">
        <v>0.28000000000000003</v>
      </c>
      <c r="E2706" s="453">
        <v>0.38</v>
      </c>
      <c r="F2706" s="453">
        <v>0.83</v>
      </c>
      <c r="G2706" s="453">
        <v>1.54</v>
      </c>
      <c r="H2706" s="453">
        <v>1.75</v>
      </c>
      <c r="I2706" s="453">
        <v>1.82</v>
      </c>
      <c r="J2706" s="453">
        <v>1.91</v>
      </c>
      <c r="K2706" s="453">
        <v>5.04</v>
      </c>
      <c r="L2706" s="453">
        <v>2.65</v>
      </c>
      <c r="M2706" s="453">
        <v>2.84</v>
      </c>
      <c r="N2706" s="453">
        <v>1.64</v>
      </c>
      <c r="O2706" s="453">
        <v>1.59</v>
      </c>
      <c r="P2706" s="453">
        <v>1.1299999999999999</v>
      </c>
      <c r="Q2706" s="453">
        <v>1.58</v>
      </c>
      <c r="R2706" s="453">
        <v>1.72</v>
      </c>
      <c r="S2706" s="453">
        <v>1.08</v>
      </c>
      <c r="T2706" s="453">
        <v>1.07</v>
      </c>
      <c r="U2706" s="453">
        <v>1.76</v>
      </c>
      <c r="V2706" s="453">
        <v>1.41</v>
      </c>
      <c r="W2706" s="453">
        <v>2.0099999999999998</v>
      </c>
      <c r="X2706" s="453">
        <v>2.4700000000000002</v>
      </c>
      <c r="Y2706" s="453">
        <v>3.57</v>
      </c>
      <c r="Z2706" s="453">
        <v>3.45</v>
      </c>
      <c r="AA2706" s="453">
        <v>3.06</v>
      </c>
      <c r="AB2706" s="453">
        <v>4.4400000000000004</v>
      </c>
      <c r="AC2706" s="453">
        <v>5.84</v>
      </c>
    </row>
    <row r="2707" spans="1:29" x14ac:dyDescent="0.25">
      <c r="A2707" s="452" t="s">
        <v>11</v>
      </c>
      <c r="B2707" s="453">
        <v>568.78</v>
      </c>
      <c r="C2707" s="453">
        <v>573.84</v>
      </c>
      <c r="D2707" s="453">
        <v>389.48</v>
      </c>
      <c r="E2707" s="453">
        <v>453.21</v>
      </c>
      <c r="F2707" s="453">
        <v>485.08</v>
      </c>
      <c r="G2707" s="453">
        <v>532.35</v>
      </c>
      <c r="H2707" s="453">
        <v>469.72</v>
      </c>
      <c r="I2707" s="453">
        <v>433.75</v>
      </c>
      <c r="J2707" s="453">
        <v>420.81</v>
      </c>
      <c r="K2707" s="453">
        <v>454.24</v>
      </c>
      <c r="L2707" s="453">
        <v>375.93</v>
      </c>
      <c r="M2707" s="453">
        <v>368.89</v>
      </c>
      <c r="N2707" s="453">
        <v>407.54</v>
      </c>
      <c r="O2707" s="453">
        <v>404.87</v>
      </c>
      <c r="P2707" s="453">
        <v>401.05</v>
      </c>
      <c r="Q2707" s="453">
        <v>406.31</v>
      </c>
      <c r="R2707" s="453">
        <v>392.16</v>
      </c>
      <c r="S2707" s="453">
        <v>400.11</v>
      </c>
      <c r="T2707" s="453">
        <v>350.24</v>
      </c>
      <c r="U2707" s="453">
        <v>48.68</v>
      </c>
      <c r="V2707" s="453">
        <v>187.79</v>
      </c>
      <c r="W2707" s="453">
        <v>215.08</v>
      </c>
      <c r="X2707" s="453">
        <v>78.680000000000007</v>
      </c>
      <c r="Y2707" s="453">
        <v>51.22</v>
      </c>
      <c r="Z2707" s="453">
        <v>82.02</v>
      </c>
      <c r="AA2707" s="453">
        <v>35.130000000000003</v>
      </c>
      <c r="AB2707" s="453">
        <v>31.18</v>
      </c>
      <c r="AC2707" s="453">
        <v>36.58</v>
      </c>
    </row>
    <row r="2708" spans="1:29" x14ac:dyDescent="0.25">
      <c r="A2708" s="452" t="s">
        <v>775</v>
      </c>
      <c r="B2708" s="453">
        <v>1651.37</v>
      </c>
      <c r="C2708" s="453">
        <v>1384.99</v>
      </c>
      <c r="D2708" s="453">
        <v>690.19</v>
      </c>
      <c r="E2708" s="453">
        <v>602.57000000000005</v>
      </c>
      <c r="F2708" s="453">
        <v>611.24</v>
      </c>
      <c r="G2708" s="453">
        <v>596.77</v>
      </c>
      <c r="H2708" s="453">
        <v>596.19000000000005</v>
      </c>
      <c r="I2708" s="453">
        <v>502.94</v>
      </c>
      <c r="J2708" s="453">
        <v>493.71</v>
      </c>
      <c r="K2708" s="453">
        <v>473.93</v>
      </c>
      <c r="L2708" s="453">
        <v>596.76</v>
      </c>
      <c r="M2708" s="453">
        <v>485.56</v>
      </c>
      <c r="N2708" s="454">
        <v>408.2</v>
      </c>
      <c r="O2708" s="453">
        <v>356.58</v>
      </c>
      <c r="P2708" s="453">
        <v>433.83</v>
      </c>
      <c r="Q2708" s="453">
        <v>385.13</v>
      </c>
      <c r="R2708" s="453">
        <v>387.65</v>
      </c>
      <c r="S2708" s="453">
        <v>287.83</v>
      </c>
      <c r="T2708" s="453">
        <v>266.24</v>
      </c>
      <c r="U2708" s="453">
        <v>197.33</v>
      </c>
      <c r="V2708" s="453">
        <v>287.70999999999998</v>
      </c>
      <c r="W2708" s="454">
        <v>416.9</v>
      </c>
      <c r="X2708" s="453">
        <v>254.99</v>
      </c>
      <c r="Y2708" s="453">
        <v>318.72000000000003</v>
      </c>
      <c r="Z2708" s="453">
        <v>278.31</v>
      </c>
      <c r="AA2708" s="453">
        <v>327.23</v>
      </c>
      <c r="AB2708" s="453">
        <v>353.94</v>
      </c>
      <c r="AC2708" s="453">
        <v>371.47</v>
      </c>
    </row>
    <row r="2709" spans="1:29" x14ac:dyDescent="0.25">
      <c r="A2709" s="452" t="s">
        <v>9</v>
      </c>
      <c r="B2709" s="453">
        <v>494.64</v>
      </c>
      <c r="C2709" s="453">
        <v>410.61</v>
      </c>
      <c r="D2709" s="453">
        <v>183.04</v>
      </c>
      <c r="E2709" s="453">
        <v>88.24</v>
      </c>
      <c r="F2709" s="453">
        <v>52.53</v>
      </c>
      <c r="G2709" s="453">
        <v>69.36</v>
      </c>
      <c r="H2709" s="453">
        <v>29.64</v>
      </c>
      <c r="I2709" s="453">
        <v>97.08</v>
      </c>
      <c r="J2709" s="453">
        <v>212.33</v>
      </c>
      <c r="K2709" s="453">
        <v>204.17</v>
      </c>
      <c r="L2709" s="453">
        <v>149.88999999999999</v>
      </c>
      <c r="M2709" s="453">
        <v>108.05</v>
      </c>
      <c r="N2709" s="453">
        <v>85.51</v>
      </c>
      <c r="O2709" s="453">
        <v>70.47</v>
      </c>
      <c r="P2709" s="453">
        <v>45.48</v>
      </c>
      <c r="Q2709" s="453">
        <v>30.76</v>
      </c>
      <c r="R2709" s="453">
        <v>392.79</v>
      </c>
      <c r="S2709" s="453">
        <v>331.39</v>
      </c>
      <c r="T2709" s="453">
        <v>411.38</v>
      </c>
      <c r="U2709" s="453">
        <v>180.05</v>
      </c>
      <c r="V2709" s="453">
        <v>171.67</v>
      </c>
      <c r="W2709" s="453">
        <v>74.52</v>
      </c>
      <c r="X2709" s="455">
        <v>94</v>
      </c>
      <c r="Y2709" s="453">
        <v>88.16</v>
      </c>
      <c r="Z2709" s="453">
        <v>99.03</v>
      </c>
      <c r="AA2709" s="454">
        <v>103.7</v>
      </c>
      <c r="AB2709" s="453">
        <v>91.86</v>
      </c>
      <c r="AC2709" s="453">
        <v>68.040000000000006</v>
      </c>
    </row>
    <row r="2710" spans="1:29" x14ac:dyDescent="0.25">
      <c r="A2710" s="452" t="s">
        <v>776</v>
      </c>
      <c r="B2710" s="455">
        <v>0</v>
      </c>
      <c r="C2710" s="455">
        <v>0</v>
      </c>
      <c r="D2710" s="455">
        <v>0</v>
      </c>
      <c r="E2710" s="455">
        <v>0</v>
      </c>
      <c r="F2710" s="455">
        <v>0</v>
      </c>
      <c r="G2710" s="455">
        <v>0</v>
      </c>
      <c r="H2710" s="455">
        <v>0</v>
      </c>
      <c r="I2710" s="455">
        <v>0</v>
      </c>
      <c r="J2710" s="455">
        <v>0</v>
      </c>
      <c r="K2710" s="453">
        <v>0.01</v>
      </c>
      <c r="L2710" s="453">
        <v>0.01</v>
      </c>
      <c r="M2710" s="453">
        <v>0.02</v>
      </c>
      <c r="N2710" s="453">
        <v>0.02</v>
      </c>
      <c r="O2710" s="453">
        <v>0.04</v>
      </c>
      <c r="P2710" s="453">
        <v>0.05</v>
      </c>
      <c r="Q2710" s="453">
        <v>7.0000000000000007E-2</v>
      </c>
      <c r="R2710" s="453">
        <v>0.08</v>
      </c>
      <c r="S2710" s="453">
        <v>0.08</v>
      </c>
      <c r="T2710" s="453">
        <v>0.08</v>
      </c>
      <c r="U2710" s="453">
        <v>7.0000000000000007E-2</v>
      </c>
      <c r="V2710" s="453">
        <v>7.0000000000000007E-2</v>
      </c>
      <c r="W2710" s="453">
        <v>0.06</v>
      </c>
      <c r="X2710" s="453">
        <v>0.06</v>
      </c>
      <c r="Y2710" s="453">
        <v>0.06</v>
      </c>
      <c r="Z2710" s="453">
        <v>0.04</v>
      </c>
      <c r="AA2710" s="453">
        <v>0.04</v>
      </c>
      <c r="AB2710" s="453">
        <v>0.03</v>
      </c>
      <c r="AC2710" s="453">
        <v>0.02</v>
      </c>
    </row>
    <row r="2711" spans="1:29" x14ac:dyDescent="0.25">
      <c r="A2711" s="452" t="s">
        <v>10</v>
      </c>
      <c r="B2711" s="454">
        <v>3894.8</v>
      </c>
      <c r="C2711" s="454">
        <v>3456.7</v>
      </c>
      <c r="D2711" s="453">
        <v>2637.22</v>
      </c>
      <c r="E2711" s="453">
        <v>2648.27</v>
      </c>
      <c r="F2711" s="453">
        <v>2342.5300000000002</v>
      </c>
      <c r="G2711" s="453">
        <v>2314.0500000000002</v>
      </c>
      <c r="H2711" s="453">
        <v>2107.62</v>
      </c>
      <c r="I2711" s="454">
        <v>1882.7</v>
      </c>
      <c r="J2711" s="453">
        <v>1711.98</v>
      </c>
      <c r="K2711" s="453">
        <v>1599.97</v>
      </c>
      <c r="L2711" s="453">
        <v>1518.45</v>
      </c>
      <c r="M2711" s="453">
        <v>1531.26</v>
      </c>
      <c r="N2711" s="453">
        <v>1658.79</v>
      </c>
      <c r="O2711" s="453">
        <v>1051.1099999999999</v>
      </c>
      <c r="P2711" s="453">
        <v>1016.75</v>
      </c>
      <c r="Q2711" s="453">
        <v>955.32</v>
      </c>
      <c r="R2711" s="453">
        <v>859.08</v>
      </c>
      <c r="S2711" s="453">
        <v>951.19</v>
      </c>
      <c r="T2711" s="453">
        <v>895.99</v>
      </c>
      <c r="U2711" s="453">
        <v>438.35</v>
      </c>
      <c r="V2711" s="453">
        <v>238.39</v>
      </c>
      <c r="W2711" s="453">
        <v>262.64</v>
      </c>
      <c r="X2711" s="453">
        <v>200.51</v>
      </c>
      <c r="Y2711" s="453">
        <v>181.04</v>
      </c>
      <c r="Z2711" s="453">
        <v>178.92</v>
      </c>
      <c r="AA2711" s="453">
        <v>146.38999999999999</v>
      </c>
      <c r="AB2711" s="453">
        <v>186.17</v>
      </c>
      <c r="AC2711" s="453">
        <v>130.96</v>
      </c>
    </row>
    <row r="2712" spans="1:29" x14ac:dyDescent="0.25">
      <c r="A2712" s="452" t="s">
        <v>777</v>
      </c>
      <c r="B2712" s="453">
        <v>116.52</v>
      </c>
      <c r="C2712" s="453">
        <v>98.51</v>
      </c>
      <c r="D2712" s="453">
        <v>80.61</v>
      </c>
      <c r="E2712" s="454">
        <v>34.700000000000003</v>
      </c>
      <c r="F2712" s="453">
        <v>20.86</v>
      </c>
      <c r="G2712" s="453">
        <v>17.48</v>
      </c>
      <c r="H2712" s="453">
        <v>20.41</v>
      </c>
      <c r="I2712" s="453">
        <v>21.01</v>
      </c>
      <c r="J2712" s="453">
        <v>23.81</v>
      </c>
      <c r="K2712" s="453">
        <v>25.57</v>
      </c>
      <c r="L2712" s="454">
        <v>49.9</v>
      </c>
      <c r="M2712" s="453">
        <v>30.39</v>
      </c>
      <c r="N2712" s="453">
        <v>30.37</v>
      </c>
      <c r="O2712" s="454">
        <v>66.7</v>
      </c>
      <c r="P2712" s="453">
        <v>65.040000000000006</v>
      </c>
      <c r="Q2712" s="453">
        <v>44.46</v>
      </c>
      <c r="R2712" s="453">
        <v>54.86</v>
      </c>
      <c r="S2712" s="453">
        <v>46.74</v>
      </c>
      <c r="T2712" s="453">
        <v>38.53</v>
      </c>
      <c r="U2712" s="453">
        <v>33.56</v>
      </c>
      <c r="V2712" s="453">
        <v>34.08</v>
      </c>
      <c r="W2712" s="453">
        <v>32.24</v>
      </c>
      <c r="X2712" s="453">
        <v>35.950000000000003</v>
      </c>
      <c r="Y2712" s="453">
        <v>24.47</v>
      </c>
      <c r="Z2712" s="453">
        <v>21.42</v>
      </c>
      <c r="AA2712" s="453">
        <v>24.69</v>
      </c>
      <c r="AB2712" s="454">
        <v>18.2</v>
      </c>
      <c r="AC2712" s="453">
        <v>30.76</v>
      </c>
    </row>
    <row r="2713" spans="1:29" x14ac:dyDescent="0.25">
      <c r="A2713" s="452" t="s">
        <v>778</v>
      </c>
      <c r="B2713" s="454">
        <v>625.29999999999995</v>
      </c>
      <c r="C2713" s="453">
        <v>863.34</v>
      </c>
      <c r="D2713" s="453">
        <v>722.59</v>
      </c>
      <c r="E2713" s="453">
        <v>403.08</v>
      </c>
      <c r="F2713" s="455">
        <v>710</v>
      </c>
      <c r="G2713" s="453">
        <v>611.44000000000005</v>
      </c>
      <c r="H2713" s="453">
        <v>577.15</v>
      </c>
      <c r="I2713" s="453">
        <v>574.01</v>
      </c>
      <c r="J2713" s="455">
        <v>615</v>
      </c>
      <c r="K2713" s="453">
        <v>604.82000000000005</v>
      </c>
      <c r="L2713" s="455">
        <v>601</v>
      </c>
      <c r="M2713" s="454">
        <v>592.20000000000005</v>
      </c>
      <c r="N2713" s="453">
        <v>586.39</v>
      </c>
      <c r="O2713" s="453">
        <v>581.79</v>
      </c>
      <c r="P2713" s="453">
        <v>580.13</v>
      </c>
      <c r="Q2713" s="453">
        <v>559.96</v>
      </c>
      <c r="R2713" s="453">
        <v>460.96</v>
      </c>
      <c r="S2713" s="453">
        <v>574.44000000000005</v>
      </c>
      <c r="T2713" s="453">
        <v>527.72</v>
      </c>
      <c r="U2713" s="453">
        <v>259.26</v>
      </c>
      <c r="V2713" s="453">
        <v>461.74</v>
      </c>
      <c r="W2713" s="453">
        <v>480.36</v>
      </c>
      <c r="X2713" s="453">
        <v>359.06</v>
      </c>
      <c r="Y2713" s="454">
        <v>270.60000000000002</v>
      </c>
      <c r="Z2713" s="453">
        <v>255.42</v>
      </c>
      <c r="AA2713" s="453">
        <v>158.99</v>
      </c>
      <c r="AB2713" s="453">
        <v>140.66999999999999</v>
      </c>
      <c r="AC2713" s="453">
        <v>73.11</v>
      </c>
    </row>
    <row r="2715" spans="1:29" x14ac:dyDescent="0.25">
      <c r="A2715" s="450" t="s">
        <v>779</v>
      </c>
    </row>
    <row r="2716" spans="1:29" x14ac:dyDescent="0.25">
      <c r="A2716" s="450" t="s">
        <v>751</v>
      </c>
      <c r="B2716" s="450" t="s">
        <v>780</v>
      </c>
    </row>
    <row r="2718" spans="1:29" x14ac:dyDescent="0.25">
      <c r="A2718" s="450" t="s">
        <v>739</v>
      </c>
      <c r="B2718" s="450" t="s">
        <v>740</v>
      </c>
    </row>
    <row r="2719" spans="1:29" x14ac:dyDescent="0.25">
      <c r="A2719" s="450" t="s">
        <v>741</v>
      </c>
      <c r="B2719" s="450" t="s">
        <v>795</v>
      </c>
    </row>
    <row r="2720" spans="1:29" x14ac:dyDescent="0.25">
      <c r="A2720" s="450" t="s">
        <v>743</v>
      </c>
      <c r="B2720" s="450" t="s">
        <v>377</v>
      </c>
    </row>
    <row r="2722" spans="1:29" x14ac:dyDescent="0.25">
      <c r="A2722" s="452" t="s">
        <v>745</v>
      </c>
      <c r="B2722" s="452" t="s">
        <v>51</v>
      </c>
      <c r="C2722" s="452" t="s">
        <v>52</v>
      </c>
      <c r="D2722" s="452" t="s">
        <v>53</v>
      </c>
      <c r="E2722" s="452" t="s">
        <v>54</v>
      </c>
      <c r="F2722" s="452" t="s">
        <v>55</v>
      </c>
      <c r="G2722" s="452" t="s">
        <v>56</v>
      </c>
      <c r="H2722" s="452" t="s">
        <v>57</v>
      </c>
      <c r="I2722" s="452" t="s">
        <v>58</v>
      </c>
      <c r="J2722" s="452" t="s">
        <v>59</v>
      </c>
      <c r="K2722" s="452" t="s">
        <v>60</v>
      </c>
      <c r="L2722" s="452" t="s">
        <v>61</v>
      </c>
      <c r="M2722" s="452" t="s">
        <v>62</v>
      </c>
      <c r="N2722" s="452" t="s">
        <v>63</v>
      </c>
      <c r="O2722" s="452" t="s">
        <v>64</v>
      </c>
      <c r="P2722" s="452" t="s">
        <v>65</v>
      </c>
      <c r="Q2722" s="452" t="s">
        <v>66</v>
      </c>
      <c r="R2722" s="452" t="s">
        <v>67</v>
      </c>
      <c r="S2722" s="452" t="s">
        <v>68</v>
      </c>
      <c r="T2722" s="452" t="s">
        <v>69</v>
      </c>
      <c r="U2722" s="452" t="s">
        <v>70</v>
      </c>
      <c r="V2722" s="452" t="s">
        <v>71</v>
      </c>
      <c r="W2722" s="452" t="s">
        <v>72</v>
      </c>
      <c r="X2722" s="452" t="s">
        <v>73</v>
      </c>
      <c r="Y2722" s="452" t="s">
        <v>74</v>
      </c>
      <c r="Z2722" s="452" t="s">
        <v>75</v>
      </c>
      <c r="AA2722" s="452" t="s">
        <v>76</v>
      </c>
      <c r="AB2722" s="452" t="s">
        <v>77</v>
      </c>
      <c r="AC2722" s="452" t="s">
        <v>746</v>
      </c>
    </row>
    <row r="2723" spans="1:29" x14ac:dyDescent="0.25">
      <c r="A2723" s="452" t="s">
        <v>747</v>
      </c>
      <c r="B2723" s="456" t="s">
        <v>751</v>
      </c>
      <c r="C2723" s="456" t="s">
        <v>751</v>
      </c>
      <c r="D2723" s="456" t="s">
        <v>751</v>
      </c>
      <c r="E2723" s="456" t="s">
        <v>751</v>
      </c>
      <c r="F2723" s="456" t="s">
        <v>751</v>
      </c>
      <c r="G2723" s="456" t="s">
        <v>751</v>
      </c>
      <c r="H2723" s="456" t="s">
        <v>751</v>
      </c>
      <c r="I2723" s="456" t="s">
        <v>751</v>
      </c>
      <c r="J2723" s="456" t="s">
        <v>751</v>
      </c>
      <c r="K2723" s="456" t="s">
        <v>751</v>
      </c>
      <c r="L2723" s="456" t="s">
        <v>751</v>
      </c>
      <c r="M2723" s="456" t="s">
        <v>751</v>
      </c>
      <c r="N2723" s="456" t="s">
        <v>751</v>
      </c>
      <c r="O2723" s="456" t="s">
        <v>751</v>
      </c>
      <c r="P2723" s="456" t="s">
        <v>751</v>
      </c>
      <c r="Q2723" s="456" t="s">
        <v>751</v>
      </c>
      <c r="R2723" s="456" t="s">
        <v>751</v>
      </c>
      <c r="S2723" s="456" t="s">
        <v>751</v>
      </c>
      <c r="T2723" s="456" t="s">
        <v>751</v>
      </c>
      <c r="U2723" s="456" t="s">
        <v>751</v>
      </c>
      <c r="V2723" s="456" t="s">
        <v>751</v>
      </c>
      <c r="W2723" s="456" t="s">
        <v>751</v>
      </c>
      <c r="X2723" s="456" t="s">
        <v>751</v>
      </c>
      <c r="Y2723" s="456" t="s">
        <v>751</v>
      </c>
      <c r="Z2723" s="456" t="s">
        <v>751</v>
      </c>
      <c r="AA2723" s="456" t="s">
        <v>751</v>
      </c>
      <c r="AB2723" s="456" t="s">
        <v>751</v>
      </c>
      <c r="AC2723" s="456" t="s">
        <v>751</v>
      </c>
    </row>
    <row r="2724" spans="1:29" x14ac:dyDescent="0.25">
      <c r="A2724" s="452" t="s">
        <v>748</v>
      </c>
      <c r="B2724" s="456" t="s">
        <v>751</v>
      </c>
      <c r="C2724" s="456" t="s">
        <v>751</v>
      </c>
      <c r="D2724" s="456" t="s">
        <v>751</v>
      </c>
      <c r="E2724" s="456" t="s">
        <v>751</v>
      </c>
      <c r="F2724" s="456" t="s">
        <v>751</v>
      </c>
      <c r="G2724" s="456" t="s">
        <v>751</v>
      </c>
      <c r="H2724" s="456" t="s">
        <v>751</v>
      </c>
      <c r="I2724" s="456" t="s">
        <v>751</v>
      </c>
      <c r="J2724" s="456" t="s">
        <v>751</v>
      </c>
      <c r="K2724" s="456" t="s">
        <v>751</v>
      </c>
      <c r="L2724" s="456" t="s">
        <v>751</v>
      </c>
      <c r="M2724" s="456" t="s">
        <v>751</v>
      </c>
      <c r="N2724" s="456" t="s">
        <v>751</v>
      </c>
      <c r="O2724" s="456" t="s">
        <v>751</v>
      </c>
      <c r="P2724" s="456" t="s">
        <v>751</v>
      </c>
      <c r="Q2724" s="456" t="s">
        <v>751</v>
      </c>
      <c r="R2724" s="456" t="s">
        <v>751</v>
      </c>
      <c r="S2724" s="456" t="s">
        <v>751</v>
      </c>
      <c r="T2724" s="456" t="s">
        <v>751</v>
      </c>
      <c r="U2724" s="456" t="s">
        <v>751</v>
      </c>
      <c r="V2724" s="456" t="s">
        <v>751</v>
      </c>
      <c r="W2724" s="456" t="s">
        <v>751</v>
      </c>
      <c r="X2724" s="456" t="s">
        <v>751</v>
      </c>
      <c r="Y2724" s="456" t="s">
        <v>751</v>
      </c>
      <c r="Z2724" s="456" t="s">
        <v>751</v>
      </c>
      <c r="AA2724" s="456" t="s">
        <v>751</v>
      </c>
      <c r="AB2724" s="456" t="s">
        <v>751</v>
      </c>
      <c r="AC2724" s="456" t="s">
        <v>751</v>
      </c>
    </row>
    <row r="2725" spans="1:29" x14ac:dyDescent="0.25">
      <c r="A2725" s="452" t="s">
        <v>749</v>
      </c>
      <c r="B2725" s="456" t="s">
        <v>751</v>
      </c>
      <c r="C2725" s="456" t="s">
        <v>751</v>
      </c>
      <c r="D2725" s="456" t="s">
        <v>751</v>
      </c>
      <c r="E2725" s="456" t="s">
        <v>751</v>
      </c>
      <c r="F2725" s="456" t="s">
        <v>751</v>
      </c>
      <c r="G2725" s="456" t="s">
        <v>751</v>
      </c>
      <c r="H2725" s="456" t="s">
        <v>751</v>
      </c>
      <c r="I2725" s="456" t="s">
        <v>751</v>
      </c>
      <c r="J2725" s="456" t="s">
        <v>751</v>
      </c>
      <c r="K2725" s="456" t="s">
        <v>751</v>
      </c>
      <c r="L2725" s="456" t="s">
        <v>751</v>
      </c>
      <c r="M2725" s="456" t="s">
        <v>751</v>
      </c>
      <c r="N2725" s="456" t="s">
        <v>751</v>
      </c>
      <c r="O2725" s="456" t="s">
        <v>751</v>
      </c>
      <c r="P2725" s="456" t="s">
        <v>751</v>
      </c>
      <c r="Q2725" s="456" t="s">
        <v>751</v>
      </c>
      <c r="R2725" s="456" t="s">
        <v>751</v>
      </c>
      <c r="S2725" s="456" t="s">
        <v>751</v>
      </c>
      <c r="T2725" s="456" t="s">
        <v>751</v>
      </c>
      <c r="U2725" s="456" t="s">
        <v>751</v>
      </c>
      <c r="V2725" s="456" t="s">
        <v>751</v>
      </c>
      <c r="W2725" s="456" t="s">
        <v>751</v>
      </c>
      <c r="X2725" s="456" t="s">
        <v>751</v>
      </c>
      <c r="Y2725" s="456" t="s">
        <v>751</v>
      </c>
      <c r="Z2725" s="456" t="s">
        <v>751</v>
      </c>
      <c r="AA2725" s="456" t="s">
        <v>751</v>
      </c>
      <c r="AB2725" s="456" t="s">
        <v>751</v>
      </c>
      <c r="AC2725" s="456" t="s">
        <v>751</v>
      </c>
    </row>
    <row r="2726" spans="1:29" x14ac:dyDescent="0.25">
      <c r="A2726" s="452" t="s">
        <v>750</v>
      </c>
      <c r="B2726" s="456" t="s">
        <v>751</v>
      </c>
      <c r="C2726" s="456" t="s">
        <v>751</v>
      </c>
      <c r="D2726" s="456" t="s">
        <v>751</v>
      </c>
      <c r="E2726" s="456" t="s">
        <v>751</v>
      </c>
      <c r="F2726" s="456" t="s">
        <v>751</v>
      </c>
      <c r="G2726" s="456" t="s">
        <v>751</v>
      </c>
      <c r="H2726" s="456" t="s">
        <v>751</v>
      </c>
      <c r="I2726" s="456" t="s">
        <v>751</v>
      </c>
      <c r="J2726" s="456" t="s">
        <v>751</v>
      </c>
      <c r="K2726" s="456" t="s">
        <v>751</v>
      </c>
      <c r="L2726" s="456" t="s">
        <v>751</v>
      </c>
      <c r="M2726" s="456" t="s">
        <v>751</v>
      </c>
      <c r="N2726" s="456" t="s">
        <v>751</v>
      </c>
      <c r="O2726" s="456" t="s">
        <v>751</v>
      </c>
      <c r="P2726" s="456" t="s">
        <v>751</v>
      </c>
      <c r="Q2726" s="456" t="s">
        <v>751</v>
      </c>
      <c r="R2726" s="456" t="s">
        <v>751</v>
      </c>
      <c r="S2726" s="456" t="s">
        <v>751</v>
      </c>
      <c r="T2726" s="456" t="s">
        <v>751</v>
      </c>
      <c r="U2726" s="456" t="s">
        <v>751</v>
      </c>
      <c r="V2726" s="456" t="s">
        <v>751</v>
      </c>
      <c r="W2726" s="456" t="s">
        <v>751</v>
      </c>
      <c r="X2726" s="456" t="s">
        <v>751</v>
      </c>
      <c r="Y2726" s="456" t="s">
        <v>751</v>
      </c>
      <c r="Z2726" s="456" t="s">
        <v>751</v>
      </c>
      <c r="AA2726" s="456" t="s">
        <v>751</v>
      </c>
      <c r="AB2726" s="456" t="s">
        <v>751</v>
      </c>
      <c r="AC2726" s="456" t="s">
        <v>751</v>
      </c>
    </row>
    <row r="2727" spans="1:29" x14ac:dyDescent="0.25">
      <c r="A2727" s="452" t="s">
        <v>752</v>
      </c>
      <c r="B2727" s="456" t="s">
        <v>751</v>
      </c>
      <c r="C2727" s="456" t="s">
        <v>751</v>
      </c>
      <c r="D2727" s="456" t="s">
        <v>751</v>
      </c>
      <c r="E2727" s="456" t="s">
        <v>751</v>
      </c>
      <c r="F2727" s="456" t="s">
        <v>751</v>
      </c>
      <c r="G2727" s="456" t="s">
        <v>751</v>
      </c>
      <c r="H2727" s="456" t="s">
        <v>751</v>
      </c>
      <c r="I2727" s="456" t="s">
        <v>751</v>
      </c>
      <c r="J2727" s="456" t="s">
        <v>751</v>
      </c>
      <c r="K2727" s="456" t="s">
        <v>751</v>
      </c>
      <c r="L2727" s="456" t="s">
        <v>751</v>
      </c>
      <c r="M2727" s="456" t="s">
        <v>751</v>
      </c>
      <c r="N2727" s="456" t="s">
        <v>751</v>
      </c>
      <c r="O2727" s="456" t="s">
        <v>751</v>
      </c>
      <c r="P2727" s="456" t="s">
        <v>751</v>
      </c>
      <c r="Q2727" s="456" t="s">
        <v>751</v>
      </c>
      <c r="R2727" s="456" t="s">
        <v>751</v>
      </c>
      <c r="S2727" s="456" t="s">
        <v>751</v>
      </c>
      <c r="T2727" s="456" t="s">
        <v>751</v>
      </c>
      <c r="U2727" s="456" t="s">
        <v>751</v>
      </c>
      <c r="V2727" s="456" t="s">
        <v>751</v>
      </c>
      <c r="W2727" s="456" t="s">
        <v>751</v>
      </c>
      <c r="X2727" s="456" t="s">
        <v>751</v>
      </c>
      <c r="Y2727" s="456" t="s">
        <v>751</v>
      </c>
      <c r="Z2727" s="456" t="s">
        <v>751</v>
      </c>
      <c r="AA2727" s="456" t="s">
        <v>751</v>
      </c>
      <c r="AB2727" s="456" t="s">
        <v>751</v>
      </c>
      <c r="AC2727" s="456" t="s">
        <v>751</v>
      </c>
    </row>
    <row r="2728" spans="1:29" x14ac:dyDescent="0.25">
      <c r="A2728" s="452" t="s">
        <v>753</v>
      </c>
      <c r="B2728" s="456" t="s">
        <v>751</v>
      </c>
      <c r="C2728" s="456" t="s">
        <v>751</v>
      </c>
      <c r="D2728" s="456" t="s">
        <v>751</v>
      </c>
      <c r="E2728" s="456" t="s">
        <v>751</v>
      </c>
      <c r="F2728" s="456" t="s">
        <v>751</v>
      </c>
      <c r="G2728" s="456" t="s">
        <v>751</v>
      </c>
      <c r="H2728" s="456" t="s">
        <v>751</v>
      </c>
      <c r="I2728" s="456" t="s">
        <v>751</v>
      </c>
      <c r="J2728" s="456" t="s">
        <v>751</v>
      </c>
      <c r="K2728" s="456" t="s">
        <v>751</v>
      </c>
      <c r="L2728" s="456" t="s">
        <v>751</v>
      </c>
      <c r="M2728" s="456" t="s">
        <v>751</v>
      </c>
      <c r="N2728" s="456" t="s">
        <v>751</v>
      </c>
      <c r="O2728" s="456" t="s">
        <v>751</v>
      </c>
      <c r="P2728" s="456" t="s">
        <v>751</v>
      </c>
      <c r="Q2728" s="456" t="s">
        <v>751</v>
      </c>
      <c r="R2728" s="456" t="s">
        <v>751</v>
      </c>
      <c r="S2728" s="456" t="s">
        <v>751</v>
      </c>
      <c r="T2728" s="456" t="s">
        <v>751</v>
      </c>
      <c r="U2728" s="456" t="s">
        <v>751</v>
      </c>
      <c r="V2728" s="456" t="s">
        <v>751</v>
      </c>
      <c r="W2728" s="456" t="s">
        <v>751</v>
      </c>
      <c r="X2728" s="456" t="s">
        <v>751</v>
      </c>
      <c r="Y2728" s="456" t="s">
        <v>751</v>
      </c>
      <c r="Z2728" s="456" t="s">
        <v>751</v>
      </c>
      <c r="AA2728" s="456" t="s">
        <v>751</v>
      </c>
      <c r="AB2728" s="456" t="s">
        <v>751</v>
      </c>
      <c r="AC2728" s="456" t="s">
        <v>751</v>
      </c>
    </row>
    <row r="2729" spans="1:29" x14ac:dyDescent="0.25">
      <c r="A2729" s="452" t="s">
        <v>7</v>
      </c>
      <c r="B2729" s="456" t="s">
        <v>751</v>
      </c>
      <c r="C2729" s="456" t="s">
        <v>751</v>
      </c>
      <c r="D2729" s="456" t="s">
        <v>751</v>
      </c>
      <c r="E2729" s="456" t="s">
        <v>751</v>
      </c>
      <c r="F2729" s="456" t="s">
        <v>751</v>
      </c>
      <c r="G2729" s="456" t="s">
        <v>751</v>
      </c>
      <c r="H2729" s="456" t="s">
        <v>751</v>
      </c>
      <c r="I2729" s="456" t="s">
        <v>751</v>
      </c>
      <c r="J2729" s="456" t="s">
        <v>751</v>
      </c>
      <c r="K2729" s="456" t="s">
        <v>751</v>
      </c>
      <c r="L2729" s="456" t="s">
        <v>751</v>
      </c>
      <c r="M2729" s="456" t="s">
        <v>751</v>
      </c>
      <c r="N2729" s="456" t="s">
        <v>751</v>
      </c>
      <c r="O2729" s="456" t="s">
        <v>751</v>
      </c>
      <c r="P2729" s="456" t="s">
        <v>751</v>
      </c>
      <c r="Q2729" s="456" t="s">
        <v>751</v>
      </c>
      <c r="R2729" s="456" t="s">
        <v>751</v>
      </c>
      <c r="S2729" s="456" t="s">
        <v>751</v>
      </c>
      <c r="T2729" s="456" t="s">
        <v>751</v>
      </c>
      <c r="U2729" s="456" t="s">
        <v>751</v>
      </c>
      <c r="V2729" s="456" t="s">
        <v>751</v>
      </c>
      <c r="W2729" s="456" t="s">
        <v>751</v>
      </c>
      <c r="X2729" s="456" t="s">
        <v>751</v>
      </c>
      <c r="Y2729" s="456" t="s">
        <v>751</v>
      </c>
      <c r="Z2729" s="456" t="s">
        <v>751</v>
      </c>
      <c r="AA2729" s="456" t="s">
        <v>751</v>
      </c>
      <c r="AB2729" s="456" t="s">
        <v>751</v>
      </c>
      <c r="AC2729" s="456" t="s">
        <v>751</v>
      </c>
    </row>
    <row r="2730" spans="1:29" x14ac:dyDescent="0.25">
      <c r="A2730" s="452" t="s">
        <v>754</v>
      </c>
      <c r="B2730" s="456" t="s">
        <v>751</v>
      </c>
      <c r="C2730" s="456" t="s">
        <v>751</v>
      </c>
      <c r="D2730" s="456" t="s">
        <v>751</v>
      </c>
      <c r="E2730" s="456" t="s">
        <v>751</v>
      </c>
      <c r="F2730" s="456" t="s">
        <v>751</v>
      </c>
      <c r="G2730" s="456" t="s">
        <v>751</v>
      </c>
      <c r="H2730" s="456" t="s">
        <v>751</v>
      </c>
      <c r="I2730" s="456" t="s">
        <v>751</v>
      </c>
      <c r="J2730" s="456" t="s">
        <v>751</v>
      </c>
      <c r="K2730" s="456" t="s">
        <v>751</v>
      </c>
      <c r="L2730" s="456" t="s">
        <v>751</v>
      </c>
      <c r="M2730" s="456" t="s">
        <v>751</v>
      </c>
      <c r="N2730" s="456" t="s">
        <v>751</v>
      </c>
      <c r="O2730" s="456" t="s">
        <v>751</v>
      </c>
      <c r="P2730" s="456" t="s">
        <v>751</v>
      </c>
      <c r="Q2730" s="456" t="s">
        <v>751</v>
      </c>
      <c r="R2730" s="456" t="s">
        <v>751</v>
      </c>
      <c r="S2730" s="456" t="s">
        <v>751</v>
      </c>
      <c r="T2730" s="456" t="s">
        <v>751</v>
      </c>
      <c r="U2730" s="456" t="s">
        <v>751</v>
      </c>
      <c r="V2730" s="456" t="s">
        <v>751</v>
      </c>
      <c r="W2730" s="456" t="s">
        <v>751</v>
      </c>
      <c r="X2730" s="456" t="s">
        <v>751</v>
      </c>
      <c r="Y2730" s="456" t="s">
        <v>751</v>
      </c>
      <c r="Z2730" s="456" t="s">
        <v>751</v>
      </c>
      <c r="AA2730" s="456" t="s">
        <v>751</v>
      </c>
      <c r="AB2730" s="456" t="s">
        <v>751</v>
      </c>
      <c r="AC2730" s="456" t="s">
        <v>751</v>
      </c>
    </row>
    <row r="2731" spans="1:29" x14ac:dyDescent="0.25">
      <c r="A2731" s="452" t="s">
        <v>755</v>
      </c>
      <c r="B2731" s="456" t="s">
        <v>751</v>
      </c>
      <c r="C2731" s="456" t="s">
        <v>751</v>
      </c>
      <c r="D2731" s="456" t="s">
        <v>751</v>
      </c>
      <c r="E2731" s="456" t="s">
        <v>751</v>
      </c>
      <c r="F2731" s="456" t="s">
        <v>751</v>
      </c>
      <c r="G2731" s="456" t="s">
        <v>751</v>
      </c>
      <c r="H2731" s="456" t="s">
        <v>751</v>
      </c>
      <c r="I2731" s="456" t="s">
        <v>751</v>
      </c>
      <c r="J2731" s="456" t="s">
        <v>751</v>
      </c>
      <c r="K2731" s="456" t="s">
        <v>751</v>
      </c>
      <c r="L2731" s="456" t="s">
        <v>751</v>
      </c>
      <c r="M2731" s="456" t="s">
        <v>751</v>
      </c>
      <c r="N2731" s="456" t="s">
        <v>751</v>
      </c>
      <c r="O2731" s="456" t="s">
        <v>751</v>
      </c>
      <c r="P2731" s="456" t="s">
        <v>751</v>
      </c>
      <c r="Q2731" s="456" t="s">
        <v>751</v>
      </c>
      <c r="R2731" s="456" t="s">
        <v>751</v>
      </c>
      <c r="S2731" s="456" t="s">
        <v>751</v>
      </c>
      <c r="T2731" s="456" t="s">
        <v>751</v>
      </c>
      <c r="U2731" s="456" t="s">
        <v>751</v>
      </c>
      <c r="V2731" s="456" t="s">
        <v>751</v>
      </c>
      <c r="W2731" s="456" t="s">
        <v>751</v>
      </c>
      <c r="X2731" s="456" t="s">
        <v>751</v>
      </c>
      <c r="Y2731" s="456" t="s">
        <v>751</v>
      </c>
      <c r="Z2731" s="456" t="s">
        <v>751</v>
      </c>
      <c r="AA2731" s="456" t="s">
        <v>751</v>
      </c>
      <c r="AB2731" s="456" t="s">
        <v>751</v>
      </c>
      <c r="AC2731" s="456" t="s">
        <v>751</v>
      </c>
    </row>
    <row r="2732" spans="1:29" x14ac:dyDescent="0.25">
      <c r="A2732" s="452" t="s">
        <v>756</v>
      </c>
      <c r="B2732" s="456" t="s">
        <v>751</v>
      </c>
      <c r="C2732" s="456" t="s">
        <v>751</v>
      </c>
      <c r="D2732" s="456" t="s">
        <v>751</v>
      </c>
      <c r="E2732" s="456" t="s">
        <v>751</v>
      </c>
      <c r="F2732" s="456" t="s">
        <v>751</v>
      </c>
      <c r="G2732" s="456" t="s">
        <v>751</v>
      </c>
      <c r="H2732" s="456" t="s">
        <v>751</v>
      </c>
      <c r="I2732" s="456" t="s">
        <v>751</v>
      </c>
      <c r="J2732" s="456" t="s">
        <v>751</v>
      </c>
      <c r="K2732" s="456" t="s">
        <v>751</v>
      </c>
      <c r="L2732" s="456" t="s">
        <v>751</v>
      </c>
      <c r="M2732" s="456" t="s">
        <v>751</v>
      </c>
      <c r="N2732" s="456" t="s">
        <v>751</v>
      </c>
      <c r="O2732" s="456" t="s">
        <v>751</v>
      </c>
      <c r="P2732" s="456" t="s">
        <v>751</v>
      </c>
      <c r="Q2732" s="456" t="s">
        <v>751</v>
      </c>
      <c r="R2732" s="456" t="s">
        <v>751</v>
      </c>
      <c r="S2732" s="456" t="s">
        <v>751</v>
      </c>
      <c r="T2732" s="456" t="s">
        <v>751</v>
      </c>
      <c r="U2732" s="456" t="s">
        <v>751</v>
      </c>
      <c r="V2732" s="456" t="s">
        <v>751</v>
      </c>
      <c r="W2732" s="456" t="s">
        <v>751</v>
      </c>
      <c r="X2732" s="456" t="s">
        <v>751</v>
      </c>
      <c r="Y2732" s="456" t="s">
        <v>751</v>
      </c>
      <c r="Z2732" s="456" t="s">
        <v>751</v>
      </c>
      <c r="AA2732" s="456" t="s">
        <v>751</v>
      </c>
      <c r="AB2732" s="456" t="s">
        <v>751</v>
      </c>
      <c r="AC2732" s="456" t="s">
        <v>751</v>
      </c>
    </row>
    <row r="2733" spans="1:29" x14ac:dyDescent="0.25">
      <c r="A2733" s="452" t="s">
        <v>757</v>
      </c>
      <c r="B2733" s="456" t="s">
        <v>751</v>
      </c>
      <c r="C2733" s="456" t="s">
        <v>751</v>
      </c>
      <c r="D2733" s="456" t="s">
        <v>751</v>
      </c>
      <c r="E2733" s="456" t="s">
        <v>751</v>
      </c>
      <c r="F2733" s="456" t="s">
        <v>751</v>
      </c>
      <c r="G2733" s="456" t="s">
        <v>751</v>
      </c>
      <c r="H2733" s="456" t="s">
        <v>751</v>
      </c>
      <c r="I2733" s="456" t="s">
        <v>751</v>
      </c>
      <c r="J2733" s="456" t="s">
        <v>751</v>
      </c>
      <c r="K2733" s="456" t="s">
        <v>751</v>
      </c>
      <c r="L2733" s="456" t="s">
        <v>751</v>
      </c>
      <c r="M2733" s="456" t="s">
        <v>751</v>
      </c>
      <c r="N2733" s="456" t="s">
        <v>751</v>
      </c>
      <c r="O2733" s="456" t="s">
        <v>751</v>
      </c>
      <c r="P2733" s="456" t="s">
        <v>751</v>
      </c>
      <c r="Q2733" s="456" t="s">
        <v>751</v>
      </c>
      <c r="R2733" s="456" t="s">
        <v>751</v>
      </c>
      <c r="S2733" s="456" t="s">
        <v>751</v>
      </c>
      <c r="T2733" s="456" t="s">
        <v>751</v>
      </c>
      <c r="U2733" s="456" t="s">
        <v>751</v>
      </c>
      <c r="V2733" s="456" t="s">
        <v>751</v>
      </c>
      <c r="W2733" s="456" t="s">
        <v>751</v>
      </c>
      <c r="X2733" s="456" t="s">
        <v>751</v>
      </c>
      <c r="Y2733" s="456" t="s">
        <v>751</v>
      </c>
      <c r="Z2733" s="456" t="s">
        <v>751</v>
      </c>
      <c r="AA2733" s="456" t="s">
        <v>751</v>
      </c>
      <c r="AB2733" s="456" t="s">
        <v>751</v>
      </c>
      <c r="AC2733" s="456" t="s">
        <v>751</v>
      </c>
    </row>
    <row r="2734" spans="1:29" x14ac:dyDescent="0.25">
      <c r="A2734" s="452" t="s">
        <v>758</v>
      </c>
      <c r="B2734" s="456" t="s">
        <v>751</v>
      </c>
      <c r="C2734" s="456" t="s">
        <v>751</v>
      </c>
      <c r="D2734" s="456" t="s">
        <v>751</v>
      </c>
      <c r="E2734" s="456" t="s">
        <v>751</v>
      </c>
      <c r="F2734" s="456" t="s">
        <v>751</v>
      </c>
      <c r="G2734" s="456" t="s">
        <v>751</v>
      </c>
      <c r="H2734" s="456" t="s">
        <v>751</v>
      </c>
      <c r="I2734" s="456" t="s">
        <v>751</v>
      </c>
      <c r="J2734" s="456" t="s">
        <v>751</v>
      </c>
      <c r="K2734" s="456" t="s">
        <v>751</v>
      </c>
      <c r="L2734" s="456" t="s">
        <v>751</v>
      </c>
      <c r="M2734" s="456" t="s">
        <v>751</v>
      </c>
      <c r="N2734" s="456" t="s">
        <v>751</v>
      </c>
      <c r="O2734" s="456" t="s">
        <v>751</v>
      </c>
      <c r="P2734" s="456" t="s">
        <v>751</v>
      </c>
      <c r="Q2734" s="456" t="s">
        <v>751</v>
      </c>
      <c r="R2734" s="456" t="s">
        <v>751</v>
      </c>
      <c r="S2734" s="456" t="s">
        <v>751</v>
      </c>
      <c r="T2734" s="456" t="s">
        <v>751</v>
      </c>
      <c r="U2734" s="456" t="s">
        <v>751</v>
      </c>
      <c r="V2734" s="456" t="s">
        <v>751</v>
      </c>
      <c r="W2734" s="456" t="s">
        <v>751</v>
      </c>
      <c r="X2734" s="456" t="s">
        <v>751</v>
      </c>
      <c r="Y2734" s="456" t="s">
        <v>751</v>
      </c>
      <c r="Z2734" s="456" t="s">
        <v>751</v>
      </c>
      <c r="AA2734" s="456" t="s">
        <v>751</v>
      </c>
      <c r="AB2734" s="456" t="s">
        <v>751</v>
      </c>
      <c r="AC2734" s="456" t="s">
        <v>751</v>
      </c>
    </row>
    <row r="2735" spans="1:29" x14ac:dyDescent="0.25">
      <c r="A2735" s="452" t="s">
        <v>759</v>
      </c>
      <c r="B2735" s="456" t="s">
        <v>751</v>
      </c>
      <c r="C2735" s="456" t="s">
        <v>751</v>
      </c>
      <c r="D2735" s="456" t="s">
        <v>751</v>
      </c>
      <c r="E2735" s="456" t="s">
        <v>751</v>
      </c>
      <c r="F2735" s="456" t="s">
        <v>751</v>
      </c>
      <c r="G2735" s="456" t="s">
        <v>751</v>
      </c>
      <c r="H2735" s="456" t="s">
        <v>751</v>
      </c>
      <c r="I2735" s="456" t="s">
        <v>751</v>
      </c>
      <c r="J2735" s="456" t="s">
        <v>751</v>
      </c>
      <c r="K2735" s="456" t="s">
        <v>751</v>
      </c>
      <c r="L2735" s="456" t="s">
        <v>751</v>
      </c>
      <c r="M2735" s="456" t="s">
        <v>751</v>
      </c>
      <c r="N2735" s="456" t="s">
        <v>751</v>
      </c>
      <c r="O2735" s="456" t="s">
        <v>751</v>
      </c>
      <c r="P2735" s="456" t="s">
        <v>751</v>
      </c>
      <c r="Q2735" s="456" t="s">
        <v>751</v>
      </c>
      <c r="R2735" s="456" t="s">
        <v>751</v>
      </c>
      <c r="S2735" s="456" t="s">
        <v>751</v>
      </c>
      <c r="T2735" s="456" t="s">
        <v>751</v>
      </c>
      <c r="U2735" s="456" t="s">
        <v>751</v>
      </c>
      <c r="V2735" s="456" t="s">
        <v>751</v>
      </c>
      <c r="W2735" s="456" t="s">
        <v>751</v>
      </c>
      <c r="X2735" s="456" t="s">
        <v>751</v>
      </c>
      <c r="Y2735" s="456" t="s">
        <v>751</v>
      </c>
      <c r="Z2735" s="456" t="s">
        <v>751</v>
      </c>
      <c r="AA2735" s="456" t="s">
        <v>751</v>
      </c>
      <c r="AB2735" s="456" t="s">
        <v>751</v>
      </c>
      <c r="AC2735" s="456" t="s">
        <v>751</v>
      </c>
    </row>
    <row r="2736" spans="1:29" x14ac:dyDescent="0.25">
      <c r="A2736" s="452" t="s">
        <v>760</v>
      </c>
      <c r="B2736" s="456" t="s">
        <v>751</v>
      </c>
      <c r="C2736" s="456" t="s">
        <v>751</v>
      </c>
      <c r="D2736" s="456" t="s">
        <v>751</v>
      </c>
      <c r="E2736" s="456" t="s">
        <v>751</v>
      </c>
      <c r="F2736" s="456" t="s">
        <v>751</v>
      </c>
      <c r="G2736" s="456" t="s">
        <v>751</v>
      </c>
      <c r="H2736" s="456" t="s">
        <v>751</v>
      </c>
      <c r="I2736" s="456" t="s">
        <v>751</v>
      </c>
      <c r="J2736" s="456" t="s">
        <v>751</v>
      </c>
      <c r="K2736" s="456" t="s">
        <v>751</v>
      </c>
      <c r="L2736" s="456" t="s">
        <v>751</v>
      </c>
      <c r="M2736" s="456" t="s">
        <v>751</v>
      </c>
      <c r="N2736" s="456" t="s">
        <v>751</v>
      </c>
      <c r="O2736" s="456" t="s">
        <v>751</v>
      </c>
      <c r="P2736" s="456" t="s">
        <v>751</v>
      </c>
      <c r="Q2736" s="456" t="s">
        <v>751</v>
      </c>
      <c r="R2736" s="456" t="s">
        <v>751</v>
      </c>
      <c r="S2736" s="456" t="s">
        <v>751</v>
      </c>
      <c r="T2736" s="456" t="s">
        <v>751</v>
      </c>
      <c r="U2736" s="456" t="s">
        <v>751</v>
      </c>
      <c r="V2736" s="456" t="s">
        <v>751</v>
      </c>
      <c r="W2736" s="456" t="s">
        <v>751</v>
      </c>
      <c r="X2736" s="456" t="s">
        <v>751</v>
      </c>
      <c r="Y2736" s="456" t="s">
        <v>751</v>
      </c>
      <c r="Z2736" s="456" t="s">
        <v>751</v>
      </c>
      <c r="AA2736" s="456" t="s">
        <v>751</v>
      </c>
      <c r="AB2736" s="456" t="s">
        <v>751</v>
      </c>
      <c r="AC2736" s="456" t="s">
        <v>751</v>
      </c>
    </row>
    <row r="2737" spans="1:29" x14ac:dyDescent="0.25">
      <c r="A2737" s="452" t="s">
        <v>761</v>
      </c>
      <c r="B2737" s="456" t="s">
        <v>751</v>
      </c>
      <c r="C2737" s="456" t="s">
        <v>751</v>
      </c>
      <c r="D2737" s="456" t="s">
        <v>751</v>
      </c>
      <c r="E2737" s="456" t="s">
        <v>751</v>
      </c>
      <c r="F2737" s="456" t="s">
        <v>751</v>
      </c>
      <c r="G2737" s="456" t="s">
        <v>751</v>
      </c>
      <c r="H2737" s="456" t="s">
        <v>751</v>
      </c>
      <c r="I2737" s="456" t="s">
        <v>751</v>
      </c>
      <c r="J2737" s="456" t="s">
        <v>751</v>
      </c>
      <c r="K2737" s="456" t="s">
        <v>751</v>
      </c>
      <c r="L2737" s="456" t="s">
        <v>751</v>
      </c>
      <c r="M2737" s="456" t="s">
        <v>751</v>
      </c>
      <c r="N2737" s="456" t="s">
        <v>751</v>
      </c>
      <c r="O2737" s="456" t="s">
        <v>751</v>
      </c>
      <c r="P2737" s="456" t="s">
        <v>751</v>
      </c>
      <c r="Q2737" s="456" t="s">
        <v>751</v>
      </c>
      <c r="R2737" s="456" t="s">
        <v>751</v>
      </c>
      <c r="S2737" s="456" t="s">
        <v>751</v>
      </c>
      <c r="T2737" s="456" t="s">
        <v>751</v>
      </c>
      <c r="U2737" s="456" t="s">
        <v>751</v>
      </c>
      <c r="V2737" s="456" t="s">
        <v>751</v>
      </c>
      <c r="W2737" s="456" t="s">
        <v>751</v>
      </c>
      <c r="X2737" s="456" t="s">
        <v>751</v>
      </c>
      <c r="Y2737" s="456" t="s">
        <v>751</v>
      </c>
      <c r="Z2737" s="456" t="s">
        <v>751</v>
      </c>
      <c r="AA2737" s="456" t="s">
        <v>751</v>
      </c>
      <c r="AB2737" s="456" t="s">
        <v>751</v>
      </c>
      <c r="AC2737" s="456" t="s">
        <v>751</v>
      </c>
    </row>
    <row r="2738" spans="1:29" x14ac:dyDescent="0.25">
      <c r="A2738" s="452" t="s">
        <v>762</v>
      </c>
      <c r="B2738" s="456" t="s">
        <v>751</v>
      </c>
      <c r="C2738" s="456" t="s">
        <v>751</v>
      </c>
      <c r="D2738" s="456" t="s">
        <v>751</v>
      </c>
      <c r="E2738" s="456" t="s">
        <v>751</v>
      </c>
      <c r="F2738" s="456" t="s">
        <v>751</v>
      </c>
      <c r="G2738" s="456" t="s">
        <v>751</v>
      </c>
      <c r="H2738" s="456" t="s">
        <v>751</v>
      </c>
      <c r="I2738" s="456" t="s">
        <v>751</v>
      </c>
      <c r="J2738" s="456" t="s">
        <v>751</v>
      </c>
      <c r="K2738" s="456" t="s">
        <v>751</v>
      </c>
      <c r="L2738" s="456" t="s">
        <v>751</v>
      </c>
      <c r="M2738" s="456" t="s">
        <v>751</v>
      </c>
      <c r="N2738" s="456" t="s">
        <v>751</v>
      </c>
      <c r="O2738" s="456" t="s">
        <v>751</v>
      </c>
      <c r="P2738" s="456" t="s">
        <v>751</v>
      </c>
      <c r="Q2738" s="456" t="s">
        <v>751</v>
      </c>
      <c r="R2738" s="456" t="s">
        <v>751</v>
      </c>
      <c r="S2738" s="456" t="s">
        <v>751</v>
      </c>
      <c r="T2738" s="456" t="s">
        <v>751</v>
      </c>
      <c r="U2738" s="456" t="s">
        <v>751</v>
      </c>
      <c r="V2738" s="456" t="s">
        <v>751</v>
      </c>
      <c r="W2738" s="456" t="s">
        <v>751</v>
      </c>
      <c r="X2738" s="456" t="s">
        <v>751</v>
      </c>
      <c r="Y2738" s="456" t="s">
        <v>751</v>
      </c>
      <c r="Z2738" s="456" t="s">
        <v>751</v>
      </c>
      <c r="AA2738" s="456" t="s">
        <v>751</v>
      </c>
      <c r="AB2738" s="456" t="s">
        <v>751</v>
      </c>
      <c r="AC2738" s="456" t="s">
        <v>751</v>
      </c>
    </row>
    <row r="2739" spans="1:29" x14ac:dyDescent="0.25">
      <c r="A2739" s="452" t="s">
        <v>763</v>
      </c>
      <c r="B2739" s="456" t="s">
        <v>751</v>
      </c>
      <c r="C2739" s="456" t="s">
        <v>751</v>
      </c>
      <c r="D2739" s="456" t="s">
        <v>751</v>
      </c>
      <c r="E2739" s="456" t="s">
        <v>751</v>
      </c>
      <c r="F2739" s="456" t="s">
        <v>751</v>
      </c>
      <c r="G2739" s="456" t="s">
        <v>751</v>
      </c>
      <c r="H2739" s="456" t="s">
        <v>751</v>
      </c>
      <c r="I2739" s="456" t="s">
        <v>751</v>
      </c>
      <c r="J2739" s="456" t="s">
        <v>751</v>
      </c>
      <c r="K2739" s="456" t="s">
        <v>751</v>
      </c>
      <c r="L2739" s="456" t="s">
        <v>751</v>
      </c>
      <c r="M2739" s="456" t="s">
        <v>751</v>
      </c>
      <c r="N2739" s="456" t="s">
        <v>751</v>
      </c>
      <c r="O2739" s="456" t="s">
        <v>751</v>
      </c>
      <c r="P2739" s="456" t="s">
        <v>751</v>
      </c>
      <c r="Q2739" s="456" t="s">
        <v>751</v>
      </c>
      <c r="R2739" s="456" t="s">
        <v>751</v>
      </c>
      <c r="S2739" s="456" t="s">
        <v>751</v>
      </c>
      <c r="T2739" s="456" t="s">
        <v>751</v>
      </c>
      <c r="U2739" s="456" t="s">
        <v>751</v>
      </c>
      <c r="V2739" s="456" t="s">
        <v>751</v>
      </c>
      <c r="W2739" s="456" t="s">
        <v>751</v>
      </c>
      <c r="X2739" s="456" t="s">
        <v>751</v>
      </c>
      <c r="Y2739" s="456" t="s">
        <v>751</v>
      </c>
      <c r="Z2739" s="456" t="s">
        <v>751</v>
      </c>
      <c r="AA2739" s="456" t="s">
        <v>751</v>
      </c>
      <c r="AB2739" s="456" t="s">
        <v>751</v>
      </c>
      <c r="AC2739" s="456" t="s">
        <v>751</v>
      </c>
    </row>
    <row r="2740" spans="1:29" x14ac:dyDescent="0.25">
      <c r="A2740" s="452" t="s">
        <v>764</v>
      </c>
      <c r="B2740" s="456" t="s">
        <v>751</v>
      </c>
      <c r="C2740" s="456" t="s">
        <v>751</v>
      </c>
      <c r="D2740" s="456" t="s">
        <v>751</v>
      </c>
      <c r="E2740" s="456" t="s">
        <v>751</v>
      </c>
      <c r="F2740" s="456" t="s">
        <v>751</v>
      </c>
      <c r="G2740" s="456" t="s">
        <v>751</v>
      </c>
      <c r="H2740" s="456" t="s">
        <v>751</v>
      </c>
      <c r="I2740" s="456" t="s">
        <v>751</v>
      </c>
      <c r="J2740" s="456" t="s">
        <v>751</v>
      </c>
      <c r="K2740" s="456" t="s">
        <v>751</v>
      </c>
      <c r="L2740" s="456" t="s">
        <v>751</v>
      </c>
      <c r="M2740" s="456" t="s">
        <v>751</v>
      </c>
      <c r="N2740" s="456" t="s">
        <v>751</v>
      </c>
      <c r="O2740" s="456" t="s">
        <v>751</v>
      </c>
      <c r="P2740" s="456" t="s">
        <v>751</v>
      </c>
      <c r="Q2740" s="456" t="s">
        <v>751</v>
      </c>
      <c r="R2740" s="456" t="s">
        <v>751</v>
      </c>
      <c r="S2740" s="456" t="s">
        <v>751</v>
      </c>
      <c r="T2740" s="456" t="s">
        <v>751</v>
      </c>
      <c r="U2740" s="456" t="s">
        <v>751</v>
      </c>
      <c r="V2740" s="456" t="s">
        <v>751</v>
      </c>
      <c r="W2740" s="456" t="s">
        <v>751</v>
      </c>
      <c r="X2740" s="456" t="s">
        <v>751</v>
      </c>
      <c r="Y2740" s="456" t="s">
        <v>751</v>
      </c>
      <c r="Z2740" s="456" t="s">
        <v>751</v>
      </c>
      <c r="AA2740" s="456" t="s">
        <v>751</v>
      </c>
      <c r="AB2740" s="456" t="s">
        <v>751</v>
      </c>
      <c r="AC2740" s="456" t="s">
        <v>751</v>
      </c>
    </row>
    <row r="2741" spans="1:29" x14ac:dyDescent="0.25">
      <c r="A2741" s="452" t="s">
        <v>765</v>
      </c>
      <c r="B2741" s="456" t="s">
        <v>751</v>
      </c>
      <c r="C2741" s="456" t="s">
        <v>751</v>
      </c>
      <c r="D2741" s="456" t="s">
        <v>751</v>
      </c>
      <c r="E2741" s="456" t="s">
        <v>751</v>
      </c>
      <c r="F2741" s="456" t="s">
        <v>751</v>
      </c>
      <c r="G2741" s="456" t="s">
        <v>751</v>
      </c>
      <c r="H2741" s="456" t="s">
        <v>751</v>
      </c>
      <c r="I2741" s="456" t="s">
        <v>751</v>
      </c>
      <c r="J2741" s="456" t="s">
        <v>751</v>
      </c>
      <c r="K2741" s="456" t="s">
        <v>751</v>
      </c>
      <c r="L2741" s="456" t="s">
        <v>751</v>
      </c>
      <c r="M2741" s="456" t="s">
        <v>751</v>
      </c>
      <c r="N2741" s="456" t="s">
        <v>751</v>
      </c>
      <c r="O2741" s="456" t="s">
        <v>751</v>
      </c>
      <c r="P2741" s="456" t="s">
        <v>751</v>
      </c>
      <c r="Q2741" s="456" t="s">
        <v>751</v>
      </c>
      <c r="R2741" s="456" t="s">
        <v>751</v>
      </c>
      <c r="S2741" s="456" t="s">
        <v>751</v>
      </c>
      <c r="T2741" s="456" t="s">
        <v>751</v>
      </c>
      <c r="U2741" s="456" t="s">
        <v>751</v>
      </c>
      <c r="V2741" s="456" t="s">
        <v>751</v>
      </c>
      <c r="W2741" s="456" t="s">
        <v>751</v>
      </c>
      <c r="X2741" s="456" t="s">
        <v>751</v>
      </c>
      <c r="Y2741" s="456" t="s">
        <v>751</v>
      </c>
      <c r="Z2741" s="456" t="s">
        <v>751</v>
      </c>
      <c r="AA2741" s="456" t="s">
        <v>751</v>
      </c>
      <c r="AB2741" s="456" t="s">
        <v>751</v>
      </c>
      <c r="AC2741" s="456" t="s">
        <v>751</v>
      </c>
    </row>
    <row r="2742" spans="1:29" x14ac:dyDescent="0.25">
      <c r="A2742" s="452" t="s">
        <v>766</v>
      </c>
      <c r="B2742" s="456" t="s">
        <v>751</v>
      </c>
      <c r="C2742" s="456" t="s">
        <v>751</v>
      </c>
      <c r="D2742" s="456" t="s">
        <v>751</v>
      </c>
      <c r="E2742" s="456" t="s">
        <v>751</v>
      </c>
      <c r="F2742" s="456" t="s">
        <v>751</v>
      </c>
      <c r="G2742" s="456" t="s">
        <v>751</v>
      </c>
      <c r="H2742" s="456" t="s">
        <v>751</v>
      </c>
      <c r="I2742" s="456" t="s">
        <v>751</v>
      </c>
      <c r="J2742" s="456" t="s">
        <v>751</v>
      </c>
      <c r="K2742" s="456" t="s">
        <v>751</v>
      </c>
      <c r="L2742" s="456" t="s">
        <v>751</v>
      </c>
      <c r="M2742" s="456" t="s">
        <v>751</v>
      </c>
      <c r="N2742" s="456" t="s">
        <v>751</v>
      </c>
      <c r="O2742" s="456" t="s">
        <v>751</v>
      </c>
      <c r="P2742" s="456" t="s">
        <v>751</v>
      </c>
      <c r="Q2742" s="456" t="s">
        <v>751</v>
      </c>
      <c r="R2742" s="456" t="s">
        <v>751</v>
      </c>
      <c r="S2742" s="456" t="s">
        <v>751</v>
      </c>
      <c r="T2742" s="456" t="s">
        <v>751</v>
      </c>
      <c r="U2742" s="456" t="s">
        <v>751</v>
      </c>
      <c r="V2742" s="456" t="s">
        <v>751</v>
      </c>
      <c r="W2742" s="456" t="s">
        <v>751</v>
      </c>
      <c r="X2742" s="456" t="s">
        <v>751</v>
      </c>
      <c r="Y2742" s="456" t="s">
        <v>751</v>
      </c>
      <c r="Z2742" s="456" t="s">
        <v>751</v>
      </c>
      <c r="AA2742" s="456" t="s">
        <v>751</v>
      </c>
      <c r="AB2742" s="456" t="s">
        <v>751</v>
      </c>
      <c r="AC2742" s="456" t="s">
        <v>751</v>
      </c>
    </row>
    <row r="2743" spans="1:29" x14ac:dyDescent="0.25">
      <c r="A2743" s="452" t="s">
        <v>767</v>
      </c>
      <c r="B2743" s="456" t="s">
        <v>751</v>
      </c>
      <c r="C2743" s="456" t="s">
        <v>751</v>
      </c>
      <c r="D2743" s="456" t="s">
        <v>751</v>
      </c>
      <c r="E2743" s="456" t="s">
        <v>751</v>
      </c>
      <c r="F2743" s="456" t="s">
        <v>751</v>
      </c>
      <c r="G2743" s="456" t="s">
        <v>751</v>
      </c>
      <c r="H2743" s="456" t="s">
        <v>751</v>
      </c>
      <c r="I2743" s="456" t="s">
        <v>751</v>
      </c>
      <c r="J2743" s="456" t="s">
        <v>751</v>
      </c>
      <c r="K2743" s="456" t="s">
        <v>751</v>
      </c>
      <c r="L2743" s="456" t="s">
        <v>751</v>
      </c>
      <c r="M2743" s="456" t="s">
        <v>751</v>
      </c>
      <c r="N2743" s="456" t="s">
        <v>751</v>
      </c>
      <c r="O2743" s="456" t="s">
        <v>751</v>
      </c>
      <c r="P2743" s="456" t="s">
        <v>751</v>
      </c>
      <c r="Q2743" s="456" t="s">
        <v>751</v>
      </c>
      <c r="R2743" s="456" t="s">
        <v>751</v>
      </c>
      <c r="S2743" s="456" t="s">
        <v>751</v>
      </c>
      <c r="T2743" s="456" t="s">
        <v>751</v>
      </c>
      <c r="U2743" s="456" t="s">
        <v>751</v>
      </c>
      <c r="V2743" s="456" t="s">
        <v>751</v>
      </c>
      <c r="W2743" s="456" t="s">
        <v>751</v>
      </c>
      <c r="X2743" s="456" t="s">
        <v>751</v>
      </c>
      <c r="Y2743" s="456" t="s">
        <v>751</v>
      </c>
      <c r="Z2743" s="456" t="s">
        <v>751</v>
      </c>
      <c r="AA2743" s="456" t="s">
        <v>751</v>
      </c>
      <c r="AB2743" s="456" t="s">
        <v>751</v>
      </c>
      <c r="AC2743" s="456" t="s">
        <v>751</v>
      </c>
    </row>
    <row r="2744" spans="1:29" x14ac:dyDescent="0.25">
      <c r="A2744" s="452" t="s">
        <v>768</v>
      </c>
      <c r="B2744" s="456" t="s">
        <v>751</v>
      </c>
      <c r="C2744" s="456" t="s">
        <v>751</v>
      </c>
      <c r="D2744" s="456" t="s">
        <v>751</v>
      </c>
      <c r="E2744" s="456" t="s">
        <v>751</v>
      </c>
      <c r="F2744" s="456" t="s">
        <v>751</v>
      </c>
      <c r="G2744" s="456" t="s">
        <v>751</v>
      </c>
      <c r="H2744" s="456" t="s">
        <v>751</v>
      </c>
      <c r="I2744" s="456" t="s">
        <v>751</v>
      </c>
      <c r="J2744" s="456" t="s">
        <v>751</v>
      </c>
      <c r="K2744" s="456" t="s">
        <v>751</v>
      </c>
      <c r="L2744" s="456" t="s">
        <v>751</v>
      </c>
      <c r="M2744" s="456" t="s">
        <v>751</v>
      </c>
      <c r="N2744" s="456" t="s">
        <v>751</v>
      </c>
      <c r="O2744" s="456" t="s">
        <v>751</v>
      </c>
      <c r="P2744" s="456" t="s">
        <v>751</v>
      </c>
      <c r="Q2744" s="456" t="s">
        <v>751</v>
      </c>
      <c r="R2744" s="456" t="s">
        <v>751</v>
      </c>
      <c r="S2744" s="456" t="s">
        <v>751</v>
      </c>
      <c r="T2744" s="456" t="s">
        <v>751</v>
      </c>
      <c r="U2744" s="456" t="s">
        <v>751</v>
      </c>
      <c r="V2744" s="456" t="s">
        <v>751</v>
      </c>
      <c r="W2744" s="456" t="s">
        <v>751</v>
      </c>
      <c r="X2744" s="456" t="s">
        <v>751</v>
      </c>
      <c r="Y2744" s="456" t="s">
        <v>751</v>
      </c>
      <c r="Z2744" s="456" t="s">
        <v>751</v>
      </c>
      <c r="AA2744" s="456" t="s">
        <v>751</v>
      </c>
      <c r="AB2744" s="456" t="s">
        <v>751</v>
      </c>
      <c r="AC2744" s="456" t="s">
        <v>751</v>
      </c>
    </row>
    <row r="2745" spans="1:29" x14ac:dyDescent="0.25">
      <c r="A2745" s="452" t="s">
        <v>769</v>
      </c>
      <c r="B2745" s="456" t="s">
        <v>751</v>
      </c>
      <c r="C2745" s="456" t="s">
        <v>751</v>
      </c>
      <c r="D2745" s="456" t="s">
        <v>751</v>
      </c>
      <c r="E2745" s="456" t="s">
        <v>751</v>
      </c>
      <c r="F2745" s="456" t="s">
        <v>751</v>
      </c>
      <c r="G2745" s="456" t="s">
        <v>751</v>
      </c>
      <c r="H2745" s="456" t="s">
        <v>751</v>
      </c>
      <c r="I2745" s="456" t="s">
        <v>751</v>
      </c>
      <c r="J2745" s="456" t="s">
        <v>751</v>
      </c>
      <c r="K2745" s="456" t="s">
        <v>751</v>
      </c>
      <c r="L2745" s="456" t="s">
        <v>751</v>
      </c>
      <c r="M2745" s="456" t="s">
        <v>751</v>
      </c>
      <c r="N2745" s="456" t="s">
        <v>751</v>
      </c>
      <c r="O2745" s="456" t="s">
        <v>751</v>
      </c>
      <c r="P2745" s="456" t="s">
        <v>751</v>
      </c>
      <c r="Q2745" s="456" t="s">
        <v>751</v>
      </c>
      <c r="R2745" s="456" t="s">
        <v>751</v>
      </c>
      <c r="S2745" s="456" t="s">
        <v>751</v>
      </c>
      <c r="T2745" s="456" t="s">
        <v>751</v>
      </c>
      <c r="U2745" s="456" t="s">
        <v>751</v>
      </c>
      <c r="V2745" s="456" t="s">
        <v>751</v>
      </c>
      <c r="W2745" s="456" t="s">
        <v>751</v>
      </c>
      <c r="X2745" s="456" t="s">
        <v>751</v>
      </c>
      <c r="Y2745" s="456" t="s">
        <v>751</v>
      </c>
      <c r="Z2745" s="456" t="s">
        <v>751</v>
      </c>
      <c r="AA2745" s="456" t="s">
        <v>751</v>
      </c>
      <c r="AB2745" s="456" t="s">
        <v>751</v>
      </c>
      <c r="AC2745" s="456" t="s">
        <v>751</v>
      </c>
    </row>
    <row r="2746" spans="1:29" x14ac:dyDescent="0.25">
      <c r="A2746" s="452" t="s">
        <v>770</v>
      </c>
      <c r="B2746" s="456" t="s">
        <v>751</v>
      </c>
      <c r="C2746" s="456" t="s">
        <v>751</v>
      </c>
      <c r="D2746" s="456" t="s">
        <v>751</v>
      </c>
      <c r="E2746" s="456" t="s">
        <v>751</v>
      </c>
      <c r="F2746" s="456" t="s">
        <v>751</v>
      </c>
      <c r="G2746" s="456" t="s">
        <v>751</v>
      </c>
      <c r="H2746" s="456" t="s">
        <v>751</v>
      </c>
      <c r="I2746" s="456" t="s">
        <v>751</v>
      </c>
      <c r="J2746" s="456" t="s">
        <v>751</v>
      </c>
      <c r="K2746" s="456" t="s">
        <v>751</v>
      </c>
      <c r="L2746" s="456" t="s">
        <v>751</v>
      </c>
      <c r="M2746" s="456" t="s">
        <v>751</v>
      </c>
      <c r="N2746" s="456" t="s">
        <v>751</v>
      </c>
      <c r="O2746" s="456" t="s">
        <v>751</v>
      </c>
      <c r="P2746" s="456" t="s">
        <v>751</v>
      </c>
      <c r="Q2746" s="456" t="s">
        <v>751</v>
      </c>
      <c r="R2746" s="456" t="s">
        <v>751</v>
      </c>
      <c r="S2746" s="456" t="s">
        <v>751</v>
      </c>
      <c r="T2746" s="456" t="s">
        <v>751</v>
      </c>
      <c r="U2746" s="456" t="s">
        <v>751</v>
      </c>
      <c r="V2746" s="456" t="s">
        <v>751</v>
      </c>
      <c r="W2746" s="456" t="s">
        <v>751</v>
      </c>
      <c r="X2746" s="456" t="s">
        <v>751</v>
      </c>
      <c r="Y2746" s="456" t="s">
        <v>751</v>
      </c>
      <c r="Z2746" s="456" t="s">
        <v>751</v>
      </c>
      <c r="AA2746" s="456" t="s">
        <v>751</v>
      </c>
      <c r="AB2746" s="456" t="s">
        <v>751</v>
      </c>
      <c r="AC2746" s="456" t="s">
        <v>751</v>
      </c>
    </row>
    <row r="2747" spans="1:29" x14ac:dyDescent="0.25">
      <c r="A2747" s="452" t="s">
        <v>771</v>
      </c>
      <c r="B2747" s="456" t="s">
        <v>751</v>
      </c>
      <c r="C2747" s="456" t="s">
        <v>751</v>
      </c>
      <c r="D2747" s="456" t="s">
        <v>751</v>
      </c>
      <c r="E2747" s="456" t="s">
        <v>751</v>
      </c>
      <c r="F2747" s="456" t="s">
        <v>751</v>
      </c>
      <c r="G2747" s="456" t="s">
        <v>751</v>
      </c>
      <c r="H2747" s="456" t="s">
        <v>751</v>
      </c>
      <c r="I2747" s="456" t="s">
        <v>751</v>
      </c>
      <c r="J2747" s="456" t="s">
        <v>751</v>
      </c>
      <c r="K2747" s="456" t="s">
        <v>751</v>
      </c>
      <c r="L2747" s="456" t="s">
        <v>751</v>
      </c>
      <c r="M2747" s="456" t="s">
        <v>751</v>
      </c>
      <c r="N2747" s="456" t="s">
        <v>751</v>
      </c>
      <c r="O2747" s="456" t="s">
        <v>751</v>
      </c>
      <c r="P2747" s="456" t="s">
        <v>751</v>
      </c>
      <c r="Q2747" s="456" t="s">
        <v>751</v>
      </c>
      <c r="R2747" s="456" t="s">
        <v>751</v>
      </c>
      <c r="S2747" s="456" t="s">
        <v>751</v>
      </c>
      <c r="T2747" s="456" t="s">
        <v>751</v>
      </c>
      <c r="U2747" s="456" t="s">
        <v>751</v>
      </c>
      <c r="V2747" s="456" t="s">
        <v>751</v>
      </c>
      <c r="W2747" s="456" t="s">
        <v>751</v>
      </c>
      <c r="X2747" s="456" t="s">
        <v>751</v>
      </c>
      <c r="Y2747" s="456" t="s">
        <v>751</v>
      </c>
      <c r="Z2747" s="456" t="s">
        <v>751</v>
      </c>
      <c r="AA2747" s="456" t="s">
        <v>751</v>
      </c>
      <c r="AB2747" s="456" t="s">
        <v>751</v>
      </c>
      <c r="AC2747" s="456" t="s">
        <v>751</v>
      </c>
    </row>
    <row r="2748" spans="1:29" x14ac:dyDescent="0.25">
      <c r="A2748" s="452" t="s">
        <v>772</v>
      </c>
      <c r="B2748" s="456" t="s">
        <v>751</v>
      </c>
      <c r="C2748" s="456" t="s">
        <v>751</v>
      </c>
      <c r="D2748" s="456" t="s">
        <v>751</v>
      </c>
      <c r="E2748" s="456" t="s">
        <v>751</v>
      </c>
      <c r="F2748" s="456" t="s">
        <v>751</v>
      </c>
      <c r="G2748" s="456" t="s">
        <v>751</v>
      </c>
      <c r="H2748" s="456" t="s">
        <v>751</v>
      </c>
      <c r="I2748" s="456" t="s">
        <v>751</v>
      </c>
      <c r="J2748" s="456" t="s">
        <v>751</v>
      </c>
      <c r="K2748" s="456" t="s">
        <v>751</v>
      </c>
      <c r="L2748" s="456" t="s">
        <v>751</v>
      </c>
      <c r="M2748" s="456" t="s">
        <v>751</v>
      </c>
      <c r="N2748" s="456" t="s">
        <v>751</v>
      </c>
      <c r="O2748" s="456" t="s">
        <v>751</v>
      </c>
      <c r="P2748" s="456" t="s">
        <v>751</v>
      </c>
      <c r="Q2748" s="456" t="s">
        <v>751</v>
      </c>
      <c r="R2748" s="456" t="s">
        <v>751</v>
      </c>
      <c r="S2748" s="456" t="s">
        <v>751</v>
      </c>
      <c r="T2748" s="456" t="s">
        <v>751</v>
      </c>
      <c r="U2748" s="456" t="s">
        <v>751</v>
      </c>
      <c r="V2748" s="456" t="s">
        <v>751</v>
      </c>
      <c r="W2748" s="456" t="s">
        <v>751</v>
      </c>
      <c r="X2748" s="456" t="s">
        <v>751</v>
      </c>
      <c r="Y2748" s="456" t="s">
        <v>751</v>
      </c>
      <c r="Z2748" s="456" t="s">
        <v>751</v>
      </c>
      <c r="AA2748" s="456" t="s">
        <v>751</v>
      </c>
      <c r="AB2748" s="456" t="s">
        <v>751</v>
      </c>
      <c r="AC2748" s="456" t="s">
        <v>751</v>
      </c>
    </row>
    <row r="2749" spans="1:29" x14ac:dyDescent="0.25">
      <c r="A2749" s="452" t="s">
        <v>773</v>
      </c>
      <c r="B2749" s="456" t="s">
        <v>751</v>
      </c>
      <c r="C2749" s="456" t="s">
        <v>751</v>
      </c>
      <c r="D2749" s="456" t="s">
        <v>751</v>
      </c>
      <c r="E2749" s="456" t="s">
        <v>751</v>
      </c>
      <c r="F2749" s="456" t="s">
        <v>751</v>
      </c>
      <c r="G2749" s="456" t="s">
        <v>751</v>
      </c>
      <c r="H2749" s="456" t="s">
        <v>751</v>
      </c>
      <c r="I2749" s="456" t="s">
        <v>751</v>
      </c>
      <c r="J2749" s="456" t="s">
        <v>751</v>
      </c>
      <c r="K2749" s="456" t="s">
        <v>751</v>
      </c>
      <c r="L2749" s="456" t="s">
        <v>751</v>
      </c>
      <c r="M2749" s="456" t="s">
        <v>751</v>
      </c>
      <c r="N2749" s="456" t="s">
        <v>751</v>
      </c>
      <c r="O2749" s="456" t="s">
        <v>751</v>
      </c>
      <c r="P2749" s="456" t="s">
        <v>751</v>
      </c>
      <c r="Q2749" s="456" t="s">
        <v>751</v>
      </c>
      <c r="R2749" s="456" t="s">
        <v>751</v>
      </c>
      <c r="S2749" s="456" t="s">
        <v>751</v>
      </c>
      <c r="T2749" s="456" t="s">
        <v>751</v>
      </c>
      <c r="U2749" s="456" t="s">
        <v>751</v>
      </c>
      <c r="V2749" s="456" t="s">
        <v>751</v>
      </c>
      <c r="W2749" s="456" t="s">
        <v>751</v>
      </c>
      <c r="X2749" s="456" t="s">
        <v>751</v>
      </c>
      <c r="Y2749" s="456" t="s">
        <v>751</v>
      </c>
      <c r="Z2749" s="456" t="s">
        <v>751</v>
      </c>
      <c r="AA2749" s="456" t="s">
        <v>751</v>
      </c>
      <c r="AB2749" s="456" t="s">
        <v>751</v>
      </c>
      <c r="AC2749" s="456" t="s">
        <v>751</v>
      </c>
    </row>
    <row r="2750" spans="1:29" x14ac:dyDescent="0.25">
      <c r="A2750" s="452" t="s">
        <v>774</v>
      </c>
      <c r="B2750" s="456" t="s">
        <v>751</v>
      </c>
      <c r="C2750" s="456" t="s">
        <v>751</v>
      </c>
      <c r="D2750" s="456" t="s">
        <v>751</v>
      </c>
      <c r="E2750" s="456" t="s">
        <v>751</v>
      </c>
      <c r="F2750" s="456" t="s">
        <v>751</v>
      </c>
      <c r="G2750" s="456" t="s">
        <v>751</v>
      </c>
      <c r="H2750" s="456" t="s">
        <v>751</v>
      </c>
      <c r="I2750" s="456" t="s">
        <v>751</v>
      </c>
      <c r="J2750" s="456" t="s">
        <v>751</v>
      </c>
      <c r="K2750" s="456" t="s">
        <v>751</v>
      </c>
      <c r="L2750" s="456" t="s">
        <v>751</v>
      </c>
      <c r="M2750" s="456" t="s">
        <v>751</v>
      </c>
      <c r="N2750" s="456" t="s">
        <v>751</v>
      </c>
      <c r="O2750" s="456" t="s">
        <v>751</v>
      </c>
      <c r="P2750" s="456" t="s">
        <v>751</v>
      </c>
      <c r="Q2750" s="456" t="s">
        <v>751</v>
      </c>
      <c r="R2750" s="456" t="s">
        <v>751</v>
      </c>
      <c r="S2750" s="456" t="s">
        <v>751</v>
      </c>
      <c r="T2750" s="456" t="s">
        <v>751</v>
      </c>
      <c r="U2750" s="456" t="s">
        <v>751</v>
      </c>
      <c r="V2750" s="456" t="s">
        <v>751</v>
      </c>
      <c r="W2750" s="456" t="s">
        <v>751</v>
      </c>
      <c r="X2750" s="456" t="s">
        <v>751</v>
      </c>
      <c r="Y2750" s="456" t="s">
        <v>751</v>
      </c>
      <c r="Z2750" s="456" t="s">
        <v>751</v>
      </c>
      <c r="AA2750" s="456" t="s">
        <v>751</v>
      </c>
      <c r="AB2750" s="456" t="s">
        <v>751</v>
      </c>
      <c r="AC2750" s="456" t="s">
        <v>751</v>
      </c>
    </row>
    <row r="2751" spans="1:29" x14ac:dyDescent="0.25">
      <c r="A2751" s="452" t="s">
        <v>8</v>
      </c>
      <c r="B2751" s="456" t="s">
        <v>751</v>
      </c>
      <c r="C2751" s="456" t="s">
        <v>751</v>
      </c>
      <c r="D2751" s="456" t="s">
        <v>751</v>
      </c>
      <c r="E2751" s="456" t="s">
        <v>751</v>
      </c>
      <c r="F2751" s="456" t="s">
        <v>751</v>
      </c>
      <c r="G2751" s="456" t="s">
        <v>751</v>
      </c>
      <c r="H2751" s="456" t="s">
        <v>751</v>
      </c>
      <c r="I2751" s="456" t="s">
        <v>751</v>
      </c>
      <c r="J2751" s="456" t="s">
        <v>751</v>
      </c>
      <c r="K2751" s="456" t="s">
        <v>751</v>
      </c>
      <c r="L2751" s="456" t="s">
        <v>751</v>
      </c>
      <c r="M2751" s="456" t="s">
        <v>751</v>
      </c>
      <c r="N2751" s="456" t="s">
        <v>751</v>
      </c>
      <c r="O2751" s="456" t="s">
        <v>751</v>
      </c>
      <c r="P2751" s="456" t="s">
        <v>751</v>
      </c>
      <c r="Q2751" s="456" t="s">
        <v>751</v>
      </c>
      <c r="R2751" s="456" t="s">
        <v>751</v>
      </c>
      <c r="S2751" s="456" t="s">
        <v>751</v>
      </c>
      <c r="T2751" s="456" t="s">
        <v>751</v>
      </c>
      <c r="U2751" s="456" t="s">
        <v>751</v>
      </c>
      <c r="V2751" s="456" t="s">
        <v>751</v>
      </c>
      <c r="W2751" s="456" t="s">
        <v>751</v>
      </c>
      <c r="X2751" s="456" t="s">
        <v>751</v>
      </c>
      <c r="Y2751" s="456" t="s">
        <v>751</v>
      </c>
      <c r="Z2751" s="456" t="s">
        <v>751</v>
      </c>
      <c r="AA2751" s="456" t="s">
        <v>751</v>
      </c>
      <c r="AB2751" s="456" t="s">
        <v>751</v>
      </c>
      <c r="AC2751" s="456" t="s">
        <v>751</v>
      </c>
    </row>
    <row r="2752" spans="1:29" x14ac:dyDescent="0.25">
      <c r="A2752" s="452" t="s">
        <v>11</v>
      </c>
      <c r="B2752" s="456" t="s">
        <v>751</v>
      </c>
      <c r="C2752" s="456" t="s">
        <v>751</v>
      </c>
      <c r="D2752" s="456" t="s">
        <v>751</v>
      </c>
      <c r="E2752" s="456" t="s">
        <v>751</v>
      </c>
      <c r="F2752" s="456" t="s">
        <v>751</v>
      </c>
      <c r="G2752" s="456" t="s">
        <v>751</v>
      </c>
      <c r="H2752" s="456" t="s">
        <v>751</v>
      </c>
      <c r="I2752" s="456" t="s">
        <v>751</v>
      </c>
      <c r="J2752" s="456" t="s">
        <v>751</v>
      </c>
      <c r="K2752" s="456" t="s">
        <v>751</v>
      </c>
      <c r="L2752" s="456" t="s">
        <v>751</v>
      </c>
      <c r="M2752" s="456" t="s">
        <v>751</v>
      </c>
      <c r="N2752" s="456" t="s">
        <v>751</v>
      </c>
      <c r="O2752" s="456" t="s">
        <v>751</v>
      </c>
      <c r="P2752" s="456" t="s">
        <v>751</v>
      </c>
      <c r="Q2752" s="456" t="s">
        <v>751</v>
      </c>
      <c r="R2752" s="456" t="s">
        <v>751</v>
      </c>
      <c r="S2752" s="456" t="s">
        <v>751</v>
      </c>
      <c r="T2752" s="456" t="s">
        <v>751</v>
      </c>
      <c r="U2752" s="456" t="s">
        <v>751</v>
      </c>
      <c r="V2752" s="456" t="s">
        <v>751</v>
      </c>
      <c r="W2752" s="456" t="s">
        <v>751</v>
      </c>
      <c r="X2752" s="456" t="s">
        <v>751</v>
      </c>
      <c r="Y2752" s="456" t="s">
        <v>751</v>
      </c>
      <c r="Z2752" s="456" t="s">
        <v>751</v>
      </c>
      <c r="AA2752" s="456" t="s">
        <v>751</v>
      </c>
      <c r="AB2752" s="456" t="s">
        <v>751</v>
      </c>
      <c r="AC2752" s="456" t="s">
        <v>751</v>
      </c>
    </row>
    <row r="2753" spans="1:29" x14ac:dyDescent="0.25">
      <c r="A2753" s="452" t="s">
        <v>775</v>
      </c>
      <c r="B2753" s="456" t="s">
        <v>751</v>
      </c>
      <c r="C2753" s="456" t="s">
        <v>751</v>
      </c>
      <c r="D2753" s="456" t="s">
        <v>751</v>
      </c>
      <c r="E2753" s="456" t="s">
        <v>751</v>
      </c>
      <c r="F2753" s="456" t="s">
        <v>751</v>
      </c>
      <c r="G2753" s="456" t="s">
        <v>751</v>
      </c>
      <c r="H2753" s="456" t="s">
        <v>751</v>
      </c>
      <c r="I2753" s="456" t="s">
        <v>751</v>
      </c>
      <c r="J2753" s="456" t="s">
        <v>751</v>
      </c>
      <c r="K2753" s="456" t="s">
        <v>751</v>
      </c>
      <c r="L2753" s="456" t="s">
        <v>751</v>
      </c>
      <c r="M2753" s="456" t="s">
        <v>751</v>
      </c>
      <c r="N2753" s="456" t="s">
        <v>751</v>
      </c>
      <c r="O2753" s="456" t="s">
        <v>751</v>
      </c>
      <c r="P2753" s="456" t="s">
        <v>751</v>
      </c>
      <c r="Q2753" s="456" t="s">
        <v>751</v>
      </c>
      <c r="R2753" s="456" t="s">
        <v>751</v>
      </c>
      <c r="S2753" s="456" t="s">
        <v>751</v>
      </c>
      <c r="T2753" s="456" t="s">
        <v>751</v>
      </c>
      <c r="U2753" s="456" t="s">
        <v>751</v>
      </c>
      <c r="V2753" s="456" t="s">
        <v>751</v>
      </c>
      <c r="W2753" s="456" t="s">
        <v>751</v>
      </c>
      <c r="X2753" s="456" t="s">
        <v>751</v>
      </c>
      <c r="Y2753" s="456" t="s">
        <v>751</v>
      </c>
      <c r="Z2753" s="456" t="s">
        <v>751</v>
      </c>
      <c r="AA2753" s="456" t="s">
        <v>751</v>
      </c>
      <c r="AB2753" s="456" t="s">
        <v>751</v>
      </c>
      <c r="AC2753" s="456" t="s">
        <v>751</v>
      </c>
    </row>
    <row r="2754" spans="1:29" x14ac:dyDescent="0.25">
      <c r="A2754" s="452" t="s">
        <v>9</v>
      </c>
      <c r="B2754" s="456" t="s">
        <v>751</v>
      </c>
      <c r="C2754" s="456" t="s">
        <v>751</v>
      </c>
      <c r="D2754" s="456" t="s">
        <v>751</v>
      </c>
      <c r="E2754" s="456" t="s">
        <v>751</v>
      </c>
      <c r="F2754" s="456" t="s">
        <v>751</v>
      </c>
      <c r="G2754" s="456" t="s">
        <v>751</v>
      </c>
      <c r="H2754" s="456" t="s">
        <v>751</v>
      </c>
      <c r="I2754" s="456" t="s">
        <v>751</v>
      </c>
      <c r="J2754" s="456" t="s">
        <v>751</v>
      </c>
      <c r="K2754" s="456" t="s">
        <v>751</v>
      </c>
      <c r="L2754" s="456" t="s">
        <v>751</v>
      </c>
      <c r="M2754" s="456" t="s">
        <v>751</v>
      </c>
      <c r="N2754" s="456" t="s">
        <v>751</v>
      </c>
      <c r="O2754" s="456" t="s">
        <v>751</v>
      </c>
      <c r="P2754" s="456" t="s">
        <v>751</v>
      </c>
      <c r="Q2754" s="456" t="s">
        <v>751</v>
      </c>
      <c r="R2754" s="456" t="s">
        <v>751</v>
      </c>
      <c r="S2754" s="456" t="s">
        <v>751</v>
      </c>
      <c r="T2754" s="456" t="s">
        <v>751</v>
      </c>
      <c r="U2754" s="456" t="s">
        <v>751</v>
      </c>
      <c r="V2754" s="456" t="s">
        <v>751</v>
      </c>
      <c r="W2754" s="456" t="s">
        <v>751</v>
      </c>
      <c r="X2754" s="456" t="s">
        <v>751</v>
      </c>
      <c r="Y2754" s="456" t="s">
        <v>751</v>
      </c>
      <c r="Z2754" s="456" t="s">
        <v>751</v>
      </c>
      <c r="AA2754" s="456" t="s">
        <v>751</v>
      </c>
      <c r="AB2754" s="456" t="s">
        <v>751</v>
      </c>
      <c r="AC2754" s="456" t="s">
        <v>751</v>
      </c>
    </row>
    <row r="2755" spans="1:29" x14ac:dyDescent="0.25">
      <c r="A2755" s="452" t="s">
        <v>776</v>
      </c>
      <c r="B2755" s="456" t="s">
        <v>751</v>
      </c>
      <c r="C2755" s="456" t="s">
        <v>751</v>
      </c>
      <c r="D2755" s="456" t="s">
        <v>751</v>
      </c>
      <c r="E2755" s="456" t="s">
        <v>751</v>
      </c>
      <c r="F2755" s="456" t="s">
        <v>751</v>
      </c>
      <c r="G2755" s="456" t="s">
        <v>751</v>
      </c>
      <c r="H2755" s="456" t="s">
        <v>751</v>
      </c>
      <c r="I2755" s="456" t="s">
        <v>751</v>
      </c>
      <c r="J2755" s="456" t="s">
        <v>751</v>
      </c>
      <c r="K2755" s="456" t="s">
        <v>751</v>
      </c>
      <c r="L2755" s="456" t="s">
        <v>751</v>
      </c>
      <c r="M2755" s="456" t="s">
        <v>751</v>
      </c>
      <c r="N2755" s="456" t="s">
        <v>751</v>
      </c>
      <c r="O2755" s="456" t="s">
        <v>751</v>
      </c>
      <c r="P2755" s="456" t="s">
        <v>751</v>
      </c>
      <c r="Q2755" s="456" t="s">
        <v>751</v>
      </c>
      <c r="R2755" s="456" t="s">
        <v>751</v>
      </c>
      <c r="S2755" s="456" t="s">
        <v>751</v>
      </c>
      <c r="T2755" s="456" t="s">
        <v>751</v>
      </c>
      <c r="U2755" s="456" t="s">
        <v>751</v>
      </c>
      <c r="V2755" s="456" t="s">
        <v>751</v>
      </c>
      <c r="W2755" s="456" t="s">
        <v>751</v>
      </c>
      <c r="X2755" s="456" t="s">
        <v>751</v>
      </c>
      <c r="Y2755" s="456" t="s">
        <v>751</v>
      </c>
      <c r="Z2755" s="456" t="s">
        <v>751</v>
      </c>
      <c r="AA2755" s="456" t="s">
        <v>751</v>
      </c>
      <c r="AB2755" s="456" t="s">
        <v>751</v>
      </c>
      <c r="AC2755" s="456" t="s">
        <v>751</v>
      </c>
    </row>
    <row r="2756" spans="1:29" x14ac:dyDescent="0.25">
      <c r="A2756" s="452" t="s">
        <v>10</v>
      </c>
      <c r="B2756" s="456" t="s">
        <v>751</v>
      </c>
      <c r="C2756" s="456" t="s">
        <v>751</v>
      </c>
      <c r="D2756" s="456" t="s">
        <v>751</v>
      </c>
      <c r="E2756" s="456" t="s">
        <v>751</v>
      </c>
      <c r="F2756" s="456" t="s">
        <v>751</v>
      </c>
      <c r="G2756" s="456" t="s">
        <v>751</v>
      </c>
      <c r="H2756" s="456" t="s">
        <v>751</v>
      </c>
      <c r="I2756" s="456" t="s">
        <v>751</v>
      </c>
      <c r="J2756" s="456" t="s">
        <v>751</v>
      </c>
      <c r="K2756" s="456" t="s">
        <v>751</v>
      </c>
      <c r="L2756" s="456" t="s">
        <v>751</v>
      </c>
      <c r="M2756" s="456" t="s">
        <v>751</v>
      </c>
      <c r="N2756" s="456" t="s">
        <v>751</v>
      </c>
      <c r="O2756" s="456" t="s">
        <v>751</v>
      </c>
      <c r="P2756" s="456" t="s">
        <v>751</v>
      </c>
      <c r="Q2756" s="456" t="s">
        <v>751</v>
      </c>
      <c r="R2756" s="456" t="s">
        <v>751</v>
      </c>
      <c r="S2756" s="456" t="s">
        <v>751</v>
      </c>
      <c r="T2756" s="456" t="s">
        <v>751</v>
      </c>
      <c r="U2756" s="456" t="s">
        <v>751</v>
      </c>
      <c r="V2756" s="456" t="s">
        <v>751</v>
      </c>
      <c r="W2756" s="456" t="s">
        <v>751</v>
      </c>
      <c r="X2756" s="456" t="s">
        <v>751</v>
      </c>
      <c r="Y2756" s="456" t="s">
        <v>751</v>
      </c>
      <c r="Z2756" s="456" t="s">
        <v>751</v>
      </c>
      <c r="AA2756" s="456" t="s">
        <v>751</v>
      </c>
      <c r="AB2756" s="456" t="s">
        <v>751</v>
      </c>
      <c r="AC2756" s="456" t="s">
        <v>751</v>
      </c>
    </row>
    <row r="2757" spans="1:29" x14ac:dyDescent="0.25">
      <c r="A2757" s="452" t="s">
        <v>777</v>
      </c>
      <c r="B2757" s="456" t="s">
        <v>751</v>
      </c>
      <c r="C2757" s="456" t="s">
        <v>751</v>
      </c>
      <c r="D2757" s="456" t="s">
        <v>751</v>
      </c>
      <c r="E2757" s="456" t="s">
        <v>751</v>
      </c>
      <c r="F2757" s="456" t="s">
        <v>751</v>
      </c>
      <c r="G2757" s="456" t="s">
        <v>751</v>
      </c>
      <c r="H2757" s="456" t="s">
        <v>751</v>
      </c>
      <c r="I2757" s="456" t="s">
        <v>751</v>
      </c>
      <c r="J2757" s="456" t="s">
        <v>751</v>
      </c>
      <c r="K2757" s="456" t="s">
        <v>751</v>
      </c>
      <c r="L2757" s="456" t="s">
        <v>751</v>
      </c>
      <c r="M2757" s="456" t="s">
        <v>751</v>
      </c>
      <c r="N2757" s="456" t="s">
        <v>751</v>
      </c>
      <c r="O2757" s="456" t="s">
        <v>751</v>
      </c>
      <c r="P2757" s="456" t="s">
        <v>751</v>
      </c>
      <c r="Q2757" s="456" t="s">
        <v>751</v>
      </c>
      <c r="R2757" s="456" t="s">
        <v>751</v>
      </c>
      <c r="S2757" s="456" t="s">
        <v>751</v>
      </c>
      <c r="T2757" s="456" t="s">
        <v>751</v>
      </c>
      <c r="U2757" s="456" t="s">
        <v>751</v>
      </c>
      <c r="V2757" s="456" t="s">
        <v>751</v>
      </c>
      <c r="W2757" s="456" t="s">
        <v>751</v>
      </c>
      <c r="X2757" s="456" t="s">
        <v>751</v>
      </c>
      <c r="Y2757" s="456" t="s">
        <v>751</v>
      </c>
      <c r="Z2757" s="456" t="s">
        <v>751</v>
      </c>
      <c r="AA2757" s="456" t="s">
        <v>751</v>
      </c>
      <c r="AB2757" s="456" t="s">
        <v>751</v>
      </c>
      <c r="AC2757" s="456" t="s">
        <v>751</v>
      </c>
    </row>
    <row r="2758" spans="1:29" x14ac:dyDescent="0.25">
      <c r="A2758" s="452" t="s">
        <v>778</v>
      </c>
      <c r="B2758" s="456" t="s">
        <v>751</v>
      </c>
      <c r="C2758" s="456" t="s">
        <v>751</v>
      </c>
      <c r="D2758" s="456" t="s">
        <v>751</v>
      </c>
      <c r="E2758" s="456" t="s">
        <v>751</v>
      </c>
      <c r="F2758" s="456" t="s">
        <v>751</v>
      </c>
      <c r="G2758" s="456" t="s">
        <v>751</v>
      </c>
      <c r="H2758" s="456" t="s">
        <v>751</v>
      </c>
      <c r="I2758" s="456" t="s">
        <v>751</v>
      </c>
      <c r="J2758" s="456" t="s">
        <v>751</v>
      </c>
      <c r="K2758" s="456" t="s">
        <v>751</v>
      </c>
      <c r="L2758" s="456" t="s">
        <v>751</v>
      </c>
      <c r="M2758" s="456" t="s">
        <v>751</v>
      </c>
      <c r="N2758" s="456" t="s">
        <v>751</v>
      </c>
      <c r="O2758" s="456" t="s">
        <v>751</v>
      </c>
      <c r="P2758" s="456" t="s">
        <v>751</v>
      </c>
      <c r="Q2758" s="456" t="s">
        <v>751</v>
      </c>
      <c r="R2758" s="456" t="s">
        <v>751</v>
      </c>
      <c r="S2758" s="456" t="s">
        <v>751</v>
      </c>
      <c r="T2758" s="456" t="s">
        <v>751</v>
      </c>
      <c r="U2758" s="456" t="s">
        <v>751</v>
      </c>
      <c r="V2758" s="456" t="s">
        <v>751</v>
      </c>
      <c r="W2758" s="456" t="s">
        <v>751</v>
      </c>
      <c r="X2758" s="456" t="s">
        <v>751</v>
      </c>
      <c r="Y2758" s="456" t="s">
        <v>751</v>
      </c>
      <c r="Z2758" s="456" t="s">
        <v>751</v>
      </c>
      <c r="AA2758" s="456" t="s">
        <v>751</v>
      </c>
      <c r="AB2758" s="456" t="s">
        <v>751</v>
      </c>
      <c r="AC2758" s="456" t="s">
        <v>751</v>
      </c>
    </row>
    <row r="2760" spans="1:29" x14ac:dyDescent="0.25">
      <c r="A2760" s="450" t="s">
        <v>779</v>
      </c>
    </row>
    <row r="2761" spans="1:29" x14ac:dyDescent="0.25">
      <c r="A2761" s="450" t="s">
        <v>751</v>
      </c>
      <c r="B2761" s="450" t="s">
        <v>780</v>
      </c>
    </row>
    <row r="2763" spans="1:29" x14ac:dyDescent="0.25">
      <c r="A2763" s="450" t="s">
        <v>739</v>
      </c>
      <c r="B2763" s="450" t="s">
        <v>740</v>
      </c>
    </row>
    <row r="2764" spans="1:29" x14ac:dyDescent="0.25">
      <c r="A2764" s="450" t="s">
        <v>741</v>
      </c>
      <c r="B2764" s="450" t="s">
        <v>795</v>
      </c>
    </row>
    <row r="2765" spans="1:29" x14ac:dyDescent="0.25">
      <c r="A2765" s="450" t="s">
        <v>743</v>
      </c>
      <c r="B2765" s="450" t="s">
        <v>788</v>
      </c>
    </row>
    <row r="2767" spans="1:29" x14ac:dyDescent="0.25">
      <c r="A2767" s="452" t="s">
        <v>745</v>
      </c>
      <c r="B2767" s="452" t="s">
        <v>51</v>
      </c>
      <c r="C2767" s="452" t="s">
        <v>52</v>
      </c>
      <c r="D2767" s="452" t="s">
        <v>53</v>
      </c>
      <c r="E2767" s="452" t="s">
        <v>54</v>
      </c>
      <c r="F2767" s="452" t="s">
        <v>55</v>
      </c>
      <c r="G2767" s="452" t="s">
        <v>56</v>
      </c>
      <c r="H2767" s="452" t="s">
        <v>57</v>
      </c>
      <c r="I2767" s="452" t="s">
        <v>58</v>
      </c>
      <c r="J2767" s="452" t="s">
        <v>59</v>
      </c>
      <c r="K2767" s="452" t="s">
        <v>60</v>
      </c>
      <c r="L2767" s="452" t="s">
        <v>61</v>
      </c>
      <c r="M2767" s="452" t="s">
        <v>62</v>
      </c>
      <c r="N2767" s="452" t="s">
        <v>63</v>
      </c>
      <c r="O2767" s="452" t="s">
        <v>64</v>
      </c>
      <c r="P2767" s="452" t="s">
        <v>65</v>
      </c>
      <c r="Q2767" s="452" t="s">
        <v>66</v>
      </c>
      <c r="R2767" s="452" t="s">
        <v>67</v>
      </c>
      <c r="S2767" s="452" t="s">
        <v>68</v>
      </c>
      <c r="T2767" s="452" t="s">
        <v>69</v>
      </c>
      <c r="U2767" s="452" t="s">
        <v>70</v>
      </c>
      <c r="V2767" s="452" t="s">
        <v>71</v>
      </c>
      <c r="W2767" s="452" t="s">
        <v>72</v>
      </c>
      <c r="X2767" s="452" t="s">
        <v>73</v>
      </c>
      <c r="Y2767" s="452" t="s">
        <v>74</v>
      </c>
      <c r="Z2767" s="452" t="s">
        <v>75</v>
      </c>
      <c r="AA2767" s="452" t="s">
        <v>76</v>
      </c>
      <c r="AB2767" s="452" t="s">
        <v>77</v>
      </c>
      <c r="AC2767" s="452" t="s">
        <v>746</v>
      </c>
    </row>
    <row r="2768" spans="1:29" x14ac:dyDescent="0.25">
      <c r="A2768" s="452" t="s">
        <v>747</v>
      </c>
      <c r="B2768" s="456" t="s">
        <v>751</v>
      </c>
      <c r="C2768" s="456" t="s">
        <v>751</v>
      </c>
      <c r="D2768" s="456" t="s">
        <v>751</v>
      </c>
      <c r="E2768" s="456" t="s">
        <v>751</v>
      </c>
      <c r="F2768" s="456" t="s">
        <v>751</v>
      </c>
      <c r="G2768" s="456" t="s">
        <v>751</v>
      </c>
      <c r="H2768" s="456" t="s">
        <v>751</v>
      </c>
      <c r="I2768" s="456" t="s">
        <v>751</v>
      </c>
      <c r="J2768" s="456" t="s">
        <v>751</v>
      </c>
      <c r="K2768" s="456" t="s">
        <v>751</v>
      </c>
      <c r="L2768" s="456" t="s">
        <v>751</v>
      </c>
      <c r="M2768" s="456" t="s">
        <v>751</v>
      </c>
      <c r="N2768" s="456" t="s">
        <v>751</v>
      </c>
      <c r="O2768" s="456" t="s">
        <v>751</v>
      </c>
      <c r="P2768" s="456" t="s">
        <v>751</v>
      </c>
      <c r="Q2768" s="456" t="s">
        <v>751</v>
      </c>
      <c r="R2768" s="456" t="s">
        <v>751</v>
      </c>
      <c r="S2768" s="456" t="s">
        <v>751</v>
      </c>
      <c r="T2768" s="456" t="s">
        <v>751</v>
      </c>
      <c r="U2768" s="456" t="s">
        <v>751</v>
      </c>
      <c r="V2768" s="456" t="s">
        <v>751</v>
      </c>
      <c r="W2768" s="456" t="s">
        <v>751</v>
      </c>
      <c r="X2768" s="456" t="s">
        <v>751</v>
      </c>
      <c r="Y2768" s="456" t="s">
        <v>751</v>
      </c>
      <c r="Z2768" s="456" t="s">
        <v>751</v>
      </c>
      <c r="AA2768" s="456" t="s">
        <v>751</v>
      </c>
      <c r="AB2768" s="456" t="s">
        <v>751</v>
      </c>
      <c r="AC2768" s="456" t="s">
        <v>751</v>
      </c>
    </row>
    <row r="2769" spans="1:29" x14ac:dyDescent="0.25">
      <c r="A2769" s="452" t="s">
        <v>748</v>
      </c>
      <c r="B2769" s="456" t="s">
        <v>751</v>
      </c>
      <c r="C2769" s="456" t="s">
        <v>751</v>
      </c>
      <c r="D2769" s="456" t="s">
        <v>751</v>
      </c>
      <c r="E2769" s="456" t="s">
        <v>751</v>
      </c>
      <c r="F2769" s="456" t="s">
        <v>751</v>
      </c>
      <c r="G2769" s="456" t="s">
        <v>751</v>
      </c>
      <c r="H2769" s="456" t="s">
        <v>751</v>
      </c>
      <c r="I2769" s="456" t="s">
        <v>751</v>
      </c>
      <c r="J2769" s="456" t="s">
        <v>751</v>
      </c>
      <c r="K2769" s="456" t="s">
        <v>751</v>
      </c>
      <c r="L2769" s="456" t="s">
        <v>751</v>
      </c>
      <c r="M2769" s="456" t="s">
        <v>751</v>
      </c>
      <c r="N2769" s="456" t="s">
        <v>751</v>
      </c>
      <c r="O2769" s="456" t="s">
        <v>751</v>
      </c>
      <c r="P2769" s="456" t="s">
        <v>751</v>
      </c>
      <c r="Q2769" s="456" t="s">
        <v>751</v>
      </c>
      <c r="R2769" s="456" t="s">
        <v>751</v>
      </c>
      <c r="S2769" s="456" t="s">
        <v>751</v>
      </c>
      <c r="T2769" s="456" t="s">
        <v>751</v>
      </c>
      <c r="U2769" s="456" t="s">
        <v>751</v>
      </c>
      <c r="V2769" s="456" t="s">
        <v>751</v>
      </c>
      <c r="W2769" s="456" t="s">
        <v>751</v>
      </c>
      <c r="X2769" s="456" t="s">
        <v>751</v>
      </c>
      <c r="Y2769" s="456" t="s">
        <v>751</v>
      </c>
      <c r="Z2769" s="456" t="s">
        <v>751</v>
      </c>
      <c r="AA2769" s="456" t="s">
        <v>751</v>
      </c>
      <c r="AB2769" s="456" t="s">
        <v>751</v>
      </c>
      <c r="AC2769" s="456" t="s">
        <v>751</v>
      </c>
    </row>
    <row r="2770" spans="1:29" x14ac:dyDescent="0.25">
      <c r="A2770" s="452" t="s">
        <v>749</v>
      </c>
      <c r="B2770" s="456" t="s">
        <v>751</v>
      </c>
      <c r="C2770" s="456" t="s">
        <v>751</v>
      </c>
      <c r="D2770" s="456" t="s">
        <v>751</v>
      </c>
      <c r="E2770" s="456" t="s">
        <v>751</v>
      </c>
      <c r="F2770" s="456" t="s">
        <v>751</v>
      </c>
      <c r="G2770" s="456" t="s">
        <v>751</v>
      </c>
      <c r="H2770" s="456" t="s">
        <v>751</v>
      </c>
      <c r="I2770" s="456" t="s">
        <v>751</v>
      </c>
      <c r="J2770" s="456" t="s">
        <v>751</v>
      </c>
      <c r="K2770" s="456" t="s">
        <v>751</v>
      </c>
      <c r="L2770" s="456" t="s">
        <v>751</v>
      </c>
      <c r="M2770" s="456" t="s">
        <v>751</v>
      </c>
      <c r="N2770" s="456" t="s">
        <v>751</v>
      </c>
      <c r="O2770" s="456" t="s">
        <v>751</v>
      </c>
      <c r="P2770" s="456" t="s">
        <v>751</v>
      </c>
      <c r="Q2770" s="456" t="s">
        <v>751</v>
      </c>
      <c r="R2770" s="456" t="s">
        <v>751</v>
      </c>
      <c r="S2770" s="456" t="s">
        <v>751</v>
      </c>
      <c r="T2770" s="456" t="s">
        <v>751</v>
      </c>
      <c r="U2770" s="456" t="s">
        <v>751</v>
      </c>
      <c r="V2770" s="456" t="s">
        <v>751</v>
      </c>
      <c r="W2770" s="456" t="s">
        <v>751</v>
      </c>
      <c r="X2770" s="456" t="s">
        <v>751</v>
      </c>
      <c r="Y2770" s="456" t="s">
        <v>751</v>
      </c>
      <c r="Z2770" s="456" t="s">
        <v>751</v>
      </c>
      <c r="AA2770" s="456" t="s">
        <v>751</v>
      </c>
      <c r="AB2770" s="456" t="s">
        <v>751</v>
      </c>
      <c r="AC2770" s="456" t="s">
        <v>751</v>
      </c>
    </row>
    <row r="2771" spans="1:29" x14ac:dyDescent="0.25">
      <c r="A2771" s="452" t="s">
        <v>750</v>
      </c>
      <c r="B2771" s="456" t="s">
        <v>751</v>
      </c>
      <c r="C2771" s="456" t="s">
        <v>751</v>
      </c>
      <c r="D2771" s="456" t="s">
        <v>751</v>
      </c>
      <c r="E2771" s="456" t="s">
        <v>751</v>
      </c>
      <c r="F2771" s="456" t="s">
        <v>751</v>
      </c>
      <c r="G2771" s="456" t="s">
        <v>751</v>
      </c>
      <c r="H2771" s="456" t="s">
        <v>751</v>
      </c>
      <c r="I2771" s="456" t="s">
        <v>751</v>
      </c>
      <c r="J2771" s="456" t="s">
        <v>751</v>
      </c>
      <c r="K2771" s="456" t="s">
        <v>751</v>
      </c>
      <c r="L2771" s="456" t="s">
        <v>751</v>
      </c>
      <c r="M2771" s="456" t="s">
        <v>751</v>
      </c>
      <c r="N2771" s="456" t="s">
        <v>751</v>
      </c>
      <c r="O2771" s="456" t="s">
        <v>751</v>
      </c>
      <c r="P2771" s="456" t="s">
        <v>751</v>
      </c>
      <c r="Q2771" s="456" t="s">
        <v>751</v>
      </c>
      <c r="R2771" s="456" t="s">
        <v>751</v>
      </c>
      <c r="S2771" s="456" t="s">
        <v>751</v>
      </c>
      <c r="T2771" s="456" t="s">
        <v>751</v>
      </c>
      <c r="U2771" s="456" t="s">
        <v>751</v>
      </c>
      <c r="V2771" s="456" t="s">
        <v>751</v>
      </c>
      <c r="W2771" s="456" t="s">
        <v>751</v>
      </c>
      <c r="X2771" s="456" t="s">
        <v>751</v>
      </c>
      <c r="Y2771" s="456" t="s">
        <v>751</v>
      </c>
      <c r="Z2771" s="456" t="s">
        <v>751</v>
      </c>
      <c r="AA2771" s="456" t="s">
        <v>751</v>
      </c>
      <c r="AB2771" s="456" t="s">
        <v>751</v>
      </c>
      <c r="AC2771" s="456" t="s">
        <v>751</v>
      </c>
    </row>
    <row r="2772" spans="1:29" x14ac:dyDescent="0.25">
      <c r="A2772" s="452" t="s">
        <v>752</v>
      </c>
      <c r="B2772" s="456" t="s">
        <v>751</v>
      </c>
      <c r="C2772" s="456" t="s">
        <v>751</v>
      </c>
      <c r="D2772" s="456" t="s">
        <v>751</v>
      </c>
      <c r="E2772" s="456" t="s">
        <v>751</v>
      </c>
      <c r="F2772" s="456" t="s">
        <v>751</v>
      </c>
      <c r="G2772" s="456" t="s">
        <v>751</v>
      </c>
      <c r="H2772" s="456" t="s">
        <v>751</v>
      </c>
      <c r="I2772" s="456" t="s">
        <v>751</v>
      </c>
      <c r="J2772" s="456" t="s">
        <v>751</v>
      </c>
      <c r="K2772" s="456" t="s">
        <v>751</v>
      </c>
      <c r="L2772" s="456" t="s">
        <v>751</v>
      </c>
      <c r="M2772" s="456" t="s">
        <v>751</v>
      </c>
      <c r="N2772" s="456" t="s">
        <v>751</v>
      </c>
      <c r="O2772" s="456" t="s">
        <v>751</v>
      </c>
      <c r="P2772" s="456" t="s">
        <v>751</v>
      </c>
      <c r="Q2772" s="456" t="s">
        <v>751</v>
      </c>
      <c r="R2772" s="456" t="s">
        <v>751</v>
      </c>
      <c r="S2772" s="456" t="s">
        <v>751</v>
      </c>
      <c r="T2772" s="456" t="s">
        <v>751</v>
      </c>
      <c r="U2772" s="456" t="s">
        <v>751</v>
      </c>
      <c r="V2772" s="456" t="s">
        <v>751</v>
      </c>
      <c r="W2772" s="456" t="s">
        <v>751</v>
      </c>
      <c r="X2772" s="456" t="s">
        <v>751</v>
      </c>
      <c r="Y2772" s="456" t="s">
        <v>751</v>
      </c>
      <c r="Z2772" s="456" t="s">
        <v>751</v>
      </c>
      <c r="AA2772" s="456" t="s">
        <v>751</v>
      </c>
      <c r="AB2772" s="456" t="s">
        <v>751</v>
      </c>
      <c r="AC2772" s="456" t="s">
        <v>751</v>
      </c>
    </row>
    <row r="2773" spans="1:29" x14ac:dyDescent="0.25">
      <c r="A2773" s="452" t="s">
        <v>753</v>
      </c>
      <c r="B2773" s="456" t="s">
        <v>751</v>
      </c>
      <c r="C2773" s="456" t="s">
        <v>751</v>
      </c>
      <c r="D2773" s="456" t="s">
        <v>751</v>
      </c>
      <c r="E2773" s="456" t="s">
        <v>751</v>
      </c>
      <c r="F2773" s="456" t="s">
        <v>751</v>
      </c>
      <c r="G2773" s="456" t="s">
        <v>751</v>
      </c>
      <c r="H2773" s="456" t="s">
        <v>751</v>
      </c>
      <c r="I2773" s="456" t="s">
        <v>751</v>
      </c>
      <c r="J2773" s="456" t="s">
        <v>751</v>
      </c>
      <c r="K2773" s="456" t="s">
        <v>751</v>
      </c>
      <c r="L2773" s="456" t="s">
        <v>751</v>
      </c>
      <c r="M2773" s="456" t="s">
        <v>751</v>
      </c>
      <c r="N2773" s="456" t="s">
        <v>751</v>
      </c>
      <c r="O2773" s="456" t="s">
        <v>751</v>
      </c>
      <c r="P2773" s="456" t="s">
        <v>751</v>
      </c>
      <c r="Q2773" s="456" t="s">
        <v>751</v>
      </c>
      <c r="R2773" s="456" t="s">
        <v>751</v>
      </c>
      <c r="S2773" s="456" t="s">
        <v>751</v>
      </c>
      <c r="T2773" s="456" t="s">
        <v>751</v>
      </c>
      <c r="U2773" s="456" t="s">
        <v>751</v>
      </c>
      <c r="V2773" s="456" t="s">
        <v>751</v>
      </c>
      <c r="W2773" s="456" t="s">
        <v>751</v>
      </c>
      <c r="X2773" s="456" t="s">
        <v>751</v>
      </c>
      <c r="Y2773" s="456" t="s">
        <v>751</v>
      </c>
      <c r="Z2773" s="456" t="s">
        <v>751</v>
      </c>
      <c r="AA2773" s="456" t="s">
        <v>751</v>
      </c>
      <c r="AB2773" s="456" t="s">
        <v>751</v>
      </c>
      <c r="AC2773" s="456" t="s">
        <v>751</v>
      </c>
    </row>
    <row r="2774" spans="1:29" x14ac:dyDescent="0.25">
      <c r="A2774" s="452" t="s">
        <v>7</v>
      </c>
      <c r="B2774" s="456" t="s">
        <v>751</v>
      </c>
      <c r="C2774" s="456" t="s">
        <v>751</v>
      </c>
      <c r="D2774" s="456" t="s">
        <v>751</v>
      </c>
      <c r="E2774" s="456" t="s">
        <v>751</v>
      </c>
      <c r="F2774" s="456" t="s">
        <v>751</v>
      </c>
      <c r="G2774" s="456" t="s">
        <v>751</v>
      </c>
      <c r="H2774" s="456" t="s">
        <v>751</v>
      </c>
      <c r="I2774" s="456" t="s">
        <v>751</v>
      </c>
      <c r="J2774" s="456" t="s">
        <v>751</v>
      </c>
      <c r="K2774" s="456" t="s">
        <v>751</v>
      </c>
      <c r="L2774" s="456" t="s">
        <v>751</v>
      </c>
      <c r="M2774" s="456" t="s">
        <v>751</v>
      </c>
      <c r="N2774" s="456" t="s">
        <v>751</v>
      </c>
      <c r="O2774" s="456" t="s">
        <v>751</v>
      </c>
      <c r="P2774" s="456" t="s">
        <v>751</v>
      </c>
      <c r="Q2774" s="456" t="s">
        <v>751</v>
      </c>
      <c r="R2774" s="456" t="s">
        <v>751</v>
      </c>
      <c r="S2774" s="456" t="s">
        <v>751</v>
      </c>
      <c r="T2774" s="456" t="s">
        <v>751</v>
      </c>
      <c r="U2774" s="456" t="s">
        <v>751</v>
      </c>
      <c r="V2774" s="456" t="s">
        <v>751</v>
      </c>
      <c r="W2774" s="456" t="s">
        <v>751</v>
      </c>
      <c r="X2774" s="456" t="s">
        <v>751</v>
      </c>
      <c r="Y2774" s="456" t="s">
        <v>751</v>
      </c>
      <c r="Z2774" s="456" t="s">
        <v>751</v>
      </c>
      <c r="AA2774" s="456" t="s">
        <v>751</v>
      </c>
      <c r="AB2774" s="456" t="s">
        <v>751</v>
      </c>
      <c r="AC2774" s="456" t="s">
        <v>751</v>
      </c>
    </row>
    <row r="2775" spans="1:29" x14ac:dyDescent="0.25">
      <c r="A2775" s="452" t="s">
        <v>754</v>
      </c>
      <c r="B2775" s="456" t="s">
        <v>751</v>
      </c>
      <c r="C2775" s="456" t="s">
        <v>751</v>
      </c>
      <c r="D2775" s="456" t="s">
        <v>751</v>
      </c>
      <c r="E2775" s="456" t="s">
        <v>751</v>
      </c>
      <c r="F2775" s="456" t="s">
        <v>751</v>
      </c>
      <c r="G2775" s="456" t="s">
        <v>751</v>
      </c>
      <c r="H2775" s="456" t="s">
        <v>751</v>
      </c>
      <c r="I2775" s="456" t="s">
        <v>751</v>
      </c>
      <c r="J2775" s="456" t="s">
        <v>751</v>
      </c>
      <c r="K2775" s="456" t="s">
        <v>751</v>
      </c>
      <c r="L2775" s="456" t="s">
        <v>751</v>
      </c>
      <c r="M2775" s="456" t="s">
        <v>751</v>
      </c>
      <c r="N2775" s="456" t="s">
        <v>751</v>
      </c>
      <c r="O2775" s="456" t="s">
        <v>751</v>
      </c>
      <c r="P2775" s="456" t="s">
        <v>751</v>
      </c>
      <c r="Q2775" s="456" t="s">
        <v>751</v>
      </c>
      <c r="R2775" s="456" t="s">
        <v>751</v>
      </c>
      <c r="S2775" s="456" t="s">
        <v>751</v>
      </c>
      <c r="T2775" s="456" t="s">
        <v>751</v>
      </c>
      <c r="U2775" s="456" t="s">
        <v>751</v>
      </c>
      <c r="V2775" s="456" t="s">
        <v>751</v>
      </c>
      <c r="W2775" s="456" t="s">
        <v>751</v>
      </c>
      <c r="X2775" s="456" t="s">
        <v>751</v>
      </c>
      <c r="Y2775" s="456" t="s">
        <v>751</v>
      </c>
      <c r="Z2775" s="456" t="s">
        <v>751</v>
      </c>
      <c r="AA2775" s="456" t="s">
        <v>751</v>
      </c>
      <c r="AB2775" s="456" t="s">
        <v>751</v>
      </c>
      <c r="AC2775" s="456" t="s">
        <v>751</v>
      </c>
    </row>
    <row r="2776" spans="1:29" x14ac:dyDescent="0.25">
      <c r="A2776" s="452" t="s">
        <v>755</v>
      </c>
      <c r="B2776" s="456" t="s">
        <v>751</v>
      </c>
      <c r="C2776" s="456" t="s">
        <v>751</v>
      </c>
      <c r="D2776" s="456" t="s">
        <v>751</v>
      </c>
      <c r="E2776" s="456" t="s">
        <v>751</v>
      </c>
      <c r="F2776" s="456" t="s">
        <v>751</v>
      </c>
      <c r="G2776" s="456" t="s">
        <v>751</v>
      </c>
      <c r="H2776" s="456" t="s">
        <v>751</v>
      </c>
      <c r="I2776" s="456" t="s">
        <v>751</v>
      </c>
      <c r="J2776" s="456" t="s">
        <v>751</v>
      </c>
      <c r="K2776" s="456" t="s">
        <v>751</v>
      </c>
      <c r="L2776" s="456" t="s">
        <v>751</v>
      </c>
      <c r="M2776" s="456" t="s">
        <v>751</v>
      </c>
      <c r="N2776" s="456" t="s">
        <v>751</v>
      </c>
      <c r="O2776" s="456" t="s">
        <v>751</v>
      </c>
      <c r="P2776" s="456" t="s">
        <v>751</v>
      </c>
      <c r="Q2776" s="456" t="s">
        <v>751</v>
      </c>
      <c r="R2776" s="456" t="s">
        <v>751</v>
      </c>
      <c r="S2776" s="456" t="s">
        <v>751</v>
      </c>
      <c r="T2776" s="456" t="s">
        <v>751</v>
      </c>
      <c r="U2776" s="456" t="s">
        <v>751</v>
      </c>
      <c r="V2776" s="456" t="s">
        <v>751</v>
      </c>
      <c r="W2776" s="456" t="s">
        <v>751</v>
      </c>
      <c r="X2776" s="456" t="s">
        <v>751</v>
      </c>
      <c r="Y2776" s="456" t="s">
        <v>751</v>
      </c>
      <c r="Z2776" s="456" t="s">
        <v>751</v>
      </c>
      <c r="AA2776" s="456" t="s">
        <v>751</v>
      </c>
      <c r="AB2776" s="456" t="s">
        <v>751</v>
      </c>
      <c r="AC2776" s="456" t="s">
        <v>751</v>
      </c>
    </row>
    <row r="2777" spans="1:29" x14ac:dyDescent="0.25">
      <c r="A2777" s="452" t="s">
        <v>756</v>
      </c>
      <c r="B2777" s="456" t="s">
        <v>751</v>
      </c>
      <c r="C2777" s="456" t="s">
        <v>751</v>
      </c>
      <c r="D2777" s="456" t="s">
        <v>751</v>
      </c>
      <c r="E2777" s="456" t="s">
        <v>751</v>
      </c>
      <c r="F2777" s="456" t="s">
        <v>751</v>
      </c>
      <c r="G2777" s="456" t="s">
        <v>751</v>
      </c>
      <c r="H2777" s="456" t="s">
        <v>751</v>
      </c>
      <c r="I2777" s="456" t="s">
        <v>751</v>
      </c>
      <c r="J2777" s="456" t="s">
        <v>751</v>
      </c>
      <c r="K2777" s="456" t="s">
        <v>751</v>
      </c>
      <c r="L2777" s="456" t="s">
        <v>751</v>
      </c>
      <c r="M2777" s="456" t="s">
        <v>751</v>
      </c>
      <c r="N2777" s="456" t="s">
        <v>751</v>
      </c>
      <c r="O2777" s="456" t="s">
        <v>751</v>
      </c>
      <c r="P2777" s="456" t="s">
        <v>751</v>
      </c>
      <c r="Q2777" s="456" t="s">
        <v>751</v>
      </c>
      <c r="R2777" s="456" t="s">
        <v>751</v>
      </c>
      <c r="S2777" s="456" t="s">
        <v>751</v>
      </c>
      <c r="T2777" s="456" t="s">
        <v>751</v>
      </c>
      <c r="U2777" s="456" t="s">
        <v>751</v>
      </c>
      <c r="V2777" s="456" t="s">
        <v>751</v>
      </c>
      <c r="W2777" s="456" t="s">
        <v>751</v>
      </c>
      <c r="X2777" s="456" t="s">
        <v>751</v>
      </c>
      <c r="Y2777" s="456" t="s">
        <v>751</v>
      </c>
      <c r="Z2777" s="456" t="s">
        <v>751</v>
      </c>
      <c r="AA2777" s="456" t="s">
        <v>751</v>
      </c>
      <c r="AB2777" s="456" t="s">
        <v>751</v>
      </c>
      <c r="AC2777" s="456" t="s">
        <v>751</v>
      </c>
    </row>
    <row r="2778" spans="1:29" x14ac:dyDescent="0.25">
      <c r="A2778" s="452" t="s">
        <v>757</v>
      </c>
      <c r="B2778" s="456" t="s">
        <v>751</v>
      </c>
      <c r="C2778" s="456" t="s">
        <v>751</v>
      </c>
      <c r="D2778" s="456" t="s">
        <v>751</v>
      </c>
      <c r="E2778" s="456" t="s">
        <v>751</v>
      </c>
      <c r="F2778" s="456" t="s">
        <v>751</v>
      </c>
      <c r="G2778" s="456" t="s">
        <v>751</v>
      </c>
      <c r="H2778" s="456" t="s">
        <v>751</v>
      </c>
      <c r="I2778" s="456" t="s">
        <v>751</v>
      </c>
      <c r="J2778" s="456" t="s">
        <v>751</v>
      </c>
      <c r="K2778" s="456" t="s">
        <v>751</v>
      </c>
      <c r="L2778" s="456" t="s">
        <v>751</v>
      </c>
      <c r="M2778" s="456" t="s">
        <v>751</v>
      </c>
      <c r="N2778" s="456" t="s">
        <v>751</v>
      </c>
      <c r="O2778" s="456" t="s">
        <v>751</v>
      </c>
      <c r="P2778" s="456" t="s">
        <v>751</v>
      </c>
      <c r="Q2778" s="456" t="s">
        <v>751</v>
      </c>
      <c r="R2778" s="456" t="s">
        <v>751</v>
      </c>
      <c r="S2778" s="456" t="s">
        <v>751</v>
      </c>
      <c r="T2778" s="456" t="s">
        <v>751</v>
      </c>
      <c r="U2778" s="456" t="s">
        <v>751</v>
      </c>
      <c r="V2778" s="456" t="s">
        <v>751</v>
      </c>
      <c r="W2778" s="456" t="s">
        <v>751</v>
      </c>
      <c r="X2778" s="456" t="s">
        <v>751</v>
      </c>
      <c r="Y2778" s="456" t="s">
        <v>751</v>
      </c>
      <c r="Z2778" s="456" t="s">
        <v>751</v>
      </c>
      <c r="AA2778" s="456" t="s">
        <v>751</v>
      </c>
      <c r="AB2778" s="456" t="s">
        <v>751</v>
      </c>
      <c r="AC2778" s="456" t="s">
        <v>751</v>
      </c>
    </row>
    <row r="2779" spans="1:29" x14ac:dyDescent="0.25">
      <c r="A2779" s="452" t="s">
        <v>758</v>
      </c>
      <c r="B2779" s="456" t="s">
        <v>751</v>
      </c>
      <c r="C2779" s="456" t="s">
        <v>751</v>
      </c>
      <c r="D2779" s="456" t="s">
        <v>751</v>
      </c>
      <c r="E2779" s="456" t="s">
        <v>751</v>
      </c>
      <c r="F2779" s="456" t="s">
        <v>751</v>
      </c>
      <c r="G2779" s="456" t="s">
        <v>751</v>
      </c>
      <c r="H2779" s="456" t="s">
        <v>751</v>
      </c>
      <c r="I2779" s="456" t="s">
        <v>751</v>
      </c>
      <c r="J2779" s="456" t="s">
        <v>751</v>
      </c>
      <c r="K2779" s="456" t="s">
        <v>751</v>
      </c>
      <c r="L2779" s="456" t="s">
        <v>751</v>
      </c>
      <c r="M2779" s="456" t="s">
        <v>751</v>
      </c>
      <c r="N2779" s="456" t="s">
        <v>751</v>
      </c>
      <c r="O2779" s="456" t="s">
        <v>751</v>
      </c>
      <c r="P2779" s="456" t="s">
        <v>751</v>
      </c>
      <c r="Q2779" s="456" t="s">
        <v>751</v>
      </c>
      <c r="R2779" s="456" t="s">
        <v>751</v>
      </c>
      <c r="S2779" s="456" t="s">
        <v>751</v>
      </c>
      <c r="T2779" s="456" t="s">
        <v>751</v>
      </c>
      <c r="U2779" s="456" t="s">
        <v>751</v>
      </c>
      <c r="V2779" s="456" t="s">
        <v>751</v>
      </c>
      <c r="W2779" s="456" t="s">
        <v>751</v>
      </c>
      <c r="X2779" s="456" t="s">
        <v>751</v>
      </c>
      <c r="Y2779" s="456" t="s">
        <v>751</v>
      </c>
      <c r="Z2779" s="456" t="s">
        <v>751</v>
      </c>
      <c r="AA2779" s="456" t="s">
        <v>751</v>
      </c>
      <c r="AB2779" s="456" t="s">
        <v>751</v>
      </c>
      <c r="AC2779" s="456" t="s">
        <v>751</v>
      </c>
    </row>
    <row r="2780" spans="1:29" x14ac:dyDescent="0.25">
      <c r="A2780" s="452" t="s">
        <v>759</v>
      </c>
      <c r="B2780" s="456" t="s">
        <v>751</v>
      </c>
      <c r="C2780" s="456" t="s">
        <v>751</v>
      </c>
      <c r="D2780" s="456" t="s">
        <v>751</v>
      </c>
      <c r="E2780" s="456" t="s">
        <v>751</v>
      </c>
      <c r="F2780" s="456" t="s">
        <v>751</v>
      </c>
      <c r="G2780" s="456" t="s">
        <v>751</v>
      </c>
      <c r="H2780" s="456" t="s">
        <v>751</v>
      </c>
      <c r="I2780" s="456" t="s">
        <v>751</v>
      </c>
      <c r="J2780" s="456" t="s">
        <v>751</v>
      </c>
      <c r="K2780" s="456" t="s">
        <v>751</v>
      </c>
      <c r="L2780" s="456" t="s">
        <v>751</v>
      </c>
      <c r="M2780" s="456" t="s">
        <v>751</v>
      </c>
      <c r="N2780" s="456" t="s">
        <v>751</v>
      </c>
      <c r="O2780" s="456" t="s">
        <v>751</v>
      </c>
      <c r="P2780" s="456" t="s">
        <v>751</v>
      </c>
      <c r="Q2780" s="456" t="s">
        <v>751</v>
      </c>
      <c r="R2780" s="456" t="s">
        <v>751</v>
      </c>
      <c r="S2780" s="456" t="s">
        <v>751</v>
      </c>
      <c r="T2780" s="456" t="s">
        <v>751</v>
      </c>
      <c r="U2780" s="456" t="s">
        <v>751</v>
      </c>
      <c r="V2780" s="456" t="s">
        <v>751</v>
      </c>
      <c r="W2780" s="456" t="s">
        <v>751</v>
      </c>
      <c r="X2780" s="456" t="s">
        <v>751</v>
      </c>
      <c r="Y2780" s="456" t="s">
        <v>751</v>
      </c>
      <c r="Z2780" s="456" t="s">
        <v>751</v>
      </c>
      <c r="AA2780" s="456" t="s">
        <v>751</v>
      </c>
      <c r="AB2780" s="456" t="s">
        <v>751</v>
      </c>
      <c r="AC2780" s="456" t="s">
        <v>751</v>
      </c>
    </row>
    <row r="2781" spans="1:29" x14ac:dyDescent="0.25">
      <c r="A2781" s="452" t="s">
        <v>760</v>
      </c>
      <c r="B2781" s="456" t="s">
        <v>751</v>
      </c>
      <c r="C2781" s="456" t="s">
        <v>751</v>
      </c>
      <c r="D2781" s="456" t="s">
        <v>751</v>
      </c>
      <c r="E2781" s="456" t="s">
        <v>751</v>
      </c>
      <c r="F2781" s="456" t="s">
        <v>751</v>
      </c>
      <c r="G2781" s="456" t="s">
        <v>751</v>
      </c>
      <c r="H2781" s="456" t="s">
        <v>751</v>
      </c>
      <c r="I2781" s="456" t="s">
        <v>751</v>
      </c>
      <c r="J2781" s="456" t="s">
        <v>751</v>
      </c>
      <c r="K2781" s="456" t="s">
        <v>751</v>
      </c>
      <c r="L2781" s="456" t="s">
        <v>751</v>
      </c>
      <c r="M2781" s="456" t="s">
        <v>751</v>
      </c>
      <c r="N2781" s="456" t="s">
        <v>751</v>
      </c>
      <c r="O2781" s="456" t="s">
        <v>751</v>
      </c>
      <c r="P2781" s="456" t="s">
        <v>751</v>
      </c>
      <c r="Q2781" s="456" t="s">
        <v>751</v>
      </c>
      <c r="R2781" s="456" t="s">
        <v>751</v>
      </c>
      <c r="S2781" s="456" t="s">
        <v>751</v>
      </c>
      <c r="T2781" s="456" t="s">
        <v>751</v>
      </c>
      <c r="U2781" s="456" t="s">
        <v>751</v>
      </c>
      <c r="V2781" s="456" t="s">
        <v>751</v>
      </c>
      <c r="W2781" s="456" t="s">
        <v>751</v>
      </c>
      <c r="X2781" s="456" t="s">
        <v>751</v>
      </c>
      <c r="Y2781" s="456" t="s">
        <v>751</v>
      </c>
      <c r="Z2781" s="456" t="s">
        <v>751</v>
      </c>
      <c r="AA2781" s="456" t="s">
        <v>751</v>
      </c>
      <c r="AB2781" s="456" t="s">
        <v>751</v>
      </c>
      <c r="AC2781" s="456" t="s">
        <v>751</v>
      </c>
    </row>
    <row r="2782" spans="1:29" x14ac:dyDescent="0.25">
      <c r="A2782" s="452" t="s">
        <v>761</v>
      </c>
      <c r="B2782" s="456" t="s">
        <v>751</v>
      </c>
      <c r="C2782" s="456" t="s">
        <v>751</v>
      </c>
      <c r="D2782" s="456" t="s">
        <v>751</v>
      </c>
      <c r="E2782" s="456" t="s">
        <v>751</v>
      </c>
      <c r="F2782" s="456" t="s">
        <v>751</v>
      </c>
      <c r="G2782" s="456" t="s">
        <v>751</v>
      </c>
      <c r="H2782" s="456" t="s">
        <v>751</v>
      </c>
      <c r="I2782" s="456" t="s">
        <v>751</v>
      </c>
      <c r="J2782" s="456" t="s">
        <v>751</v>
      </c>
      <c r="K2782" s="456" t="s">
        <v>751</v>
      </c>
      <c r="L2782" s="456" t="s">
        <v>751</v>
      </c>
      <c r="M2782" s="456" t="s">
        <v>751</v>
      </c>
      <c r="N2782" s="456" t="s">
        <v>751</v>
      </c>
      <c r="O2782" s="456" t="s">
        <v>751</v>
      </c>
      <c r="P2782" s="456" t="s">
        <v>751</v>
      </c>
      <c r="Q2782" s="456" t="s">
        <v>751</v>
      </c>
      <c r="R2782" s="456" t="s">
        <v>751</v>
      </c>
      <c r="S2782" s="456" t="s">
        <v>751</v>
      </c>
      <c r="T2782" s="456" t="s">
        <v>751</v>
      </c>
      <c r="U2782" s="456" t="s">
        <v>751</v>
      </c>
      <c r="V2782" s="456" t="s">
        <v>751</v>
      </c>
      <c r="W2782" s="456" t="s">
        <v>751</v>
      </c>
      <c r="X2782" s="456" t="s">
        <v>751</v>
      </c>
      <c r="Y2782" s="456" t="s">
        <v>751</v>
      </c>
      <c r="Z2782" s="456" t="s">
        <v>751</v>
      </c>
      <c r="AA2782" s="456" t="s">
        <v>751</v>
      </c>
      <c r="AB2782" s="456" t="s">
        <v>751</v>
      </c>
      <c r="AC2782" s="456" t="s">
        <v>751</v>
      </c>
    </row>
    <row r="2783" spans="1:29" x14ac:dyDescent="0.25">
      <c r="A2783" s="452" t="s">
        <v>762</v>
      </c>
      <c r="B2783" s="456" t="s">
        <v>751</v>
      </c>
      <c r="C2783" s="456" t="s">
        <v>751</v>
      </c>
      <c r="D2783" s="456" t="s">
        <v>751</v>
      </c>
      <c r="E2783" s="456" t="s">
        <v>751</v>
      </c>
      <c r="F2783" s="456" t="s">
        <v>751</v>
      </c>
      <c r="G2783" s="456" t="s">
        <v>751</v>
      </c>
      <c r="H2783" s="456" t="s">
        <v>751</v>
      </c>
      <c r="I2783" s="456" t="s">
        <v>751</v>
      </c>
      <c r="J2783" s="456" t="s">
        <v>751</v>
      </c>
      <c r="K2783" s="456" t="s">
        <v>751</v>
      </c>
      <c r="L2783" s="456" t="s">
        <v>751</v>
      </c>
      <c r="M2783" s="456" t="s">
        <v>751</v>
      </c>
      <c r="N2783" s="456" t="s">
        <v>751</v>
      </c>
      <c r="O2783" s="456" t="s">
        <v>751</v>
      </c>
      <c r="P2783" s="456" t="s">
        <v>751</v>
      </c>
      <c r="Q2783" s="456" t="s">
        <v>751</v>
      </c>
      <c r="R2783" s="456" t="s">
        <v>751</v>
      </c>
      <c r="S2783" s="456" t="s">
        <v>751</v>
      </c>
      <c r="T2783" s="456" t="s">
        <v>751</v>
      </c>
      <c r="U2783" s="456" t="s">
        <v>751</v>
      </c>
      <c r="V2783" s="456" t="s">
        <v>751</v>
      </c>
      <c r="W2783" s="456" t="s">
        <v>751</v>
      </c>
      <c r="X2783" s="456" t="s">
        <v>751</v>
      </c>
      <c r="Y2783" s="456" t="s">
        <v>751</v>
      </c>
      <c r="Z2783" s="456" t="s">
        <v>751</v>
      </c>
      <c r="AA2783" s="456" t="s">
        <v>751</v>
      </c>
      <c r="AB2783" s="456" t="s">
        <v>751</v>
      </c>
      <c r="AC2783" s="456" t="s">
        <v>751</v>
      </c>
    </row>
    <row r="2784" spans="1:29" x14ac:dyDescent="0.25">
      <c r="A2784" s="452" t="s">
        <v>763</v>
      </c>
      <c r="B2784" s="456" t="s">
        <v>751</v>
      </c>
      <c r="C2784" s="456" t="s">
        <v>751</v>
      </c>
      <c r="D2784" s="456" t="s">
        <v>751</v>
      </c>
      <c r="E2784" s="456" t="s">
        <v>751</v>
      </c>
      <c r="F2784" s="456" t="s">
        <v>751</v>
      </c>
      <c r="G2784" s="456" t="s">
        <v>751</v>
      </c>
      <c r="H2784" s="456" t="s">
        <v>751</v>
      </c>
      <c r="I2784" s="456" t="s">
        <v>751</v>
      </c>
      <c r="J2784" s="456" t="s">
        <v>751</v>
      </c>
      <c r="K2784" s="456" t="s">
        <v>751</v>
      </c>
      <c r="L2784" s="456" t="s">
        <v>751</v>
      </c>
      <c r="M2784" s="456" t="s">
        <v>751</v>
      </c>
      <c r="N2784" s="456" t="s">
        <v>751</v>
      </c>
      <c r="O2784" s="456" t="s">
        <v>751</v>
      </c>
      <c r="P2784" s="456" t="s">
        <v>751</v>
      </c>
      <c r="Q2784" s="456" t="s">
        <v>751</v>
      </c>
      <c r="R2784" s="456" t="s">
        <v>751</v>
      </c>
      <c r="S2784" s="456" t="s">
        <v>751</v>
      </c>
      <c r="T2784" s="456" t="s">
        <v>751</v>
      </c>
      <c r="U2784" s="456" t="s">
        <v>751</v>
      </c>
      <c r="V2784" s="456" t="s">
        <v>751</v>
      </c>
      <c r="W2784" s="456" t="s">
        <v>751</v>
      </c>
      <c r="X2784" s="456" t="s">
        <v>751</v>
      </c>
      <c r="Y2784" s="456" t="s">
        <v>751</v>
      </c>
      <c r="Z2784" s="456" t="s">
        <v>751</v>
      </c>
      <c r="AA2784" s="456" t="s">
        <v>751</v>
      </c>
      <c r="AB2784" s="456" t="s">
        <v>751</v>
      </c>
      <c r="AC2784" s="456" t="s">
        <v>751</v>
      </c>
    </row>
    <row r="2785" spans="1:29" x14ac:dyDescent="0.25">
      <c r="A2785" s="452" t="s">
        <v>764</v>
      </c>
      <c r="B2785" s="456" t="s">
        <v>751</v>
      </c>
      <c r="C2785" s="456" t="s">
        <v>751</v>
      </c>
      <c r="D2785" s="456" t="s">
        <v>751</v>
      </c>
      <c r="E2785" s="456" t="s">
        <v>751</v>
      </c>
      <c r="F2785" s="456" t="s">
        <v>751</v>
      </c>
      <c r="G2785" s="456" t="s">
        <v>751</v>
      </c>
      <c r="H2785" s="456" t="s">
        <v>751</v>
      </c>
      <c r="I2785" s="456" t="s">
        <v>751</v>
      </c>
      <c r="J2785" s="456" t="s">
        <v>751</v>
      </c>
      <c r="K2785" s="456" t="s">
        <v>751</v>
      </c>
      <c r="L2785" s="456" t="s">
        <v>751</v>
      </c>
      <c r="M2785" s="456" t="s">
        <v>751</v>
      </c>
      <c r="N2785" s="456" t="s">
        <v>751</v>
      </c>
      <c r="O2785" s="456" t="s">
        <v>751</v>
      </c>
      <c r="P2785" s="456" t="s">
        <v>751</v>
      </c>
      <c r="Q2785" s="456" t="s">
        <v>751</v>
      </c>
      <c r="R2785" s="456" t="s">
        <v>751</v>
      </c>
      <c r="S2785" s="456" t="s">
        <v>751</v>
      </c>
      <c r="T2785" s="456" t="s">
        <v>751</v>
      </c>
      <c r="U2785" s="456" t="s">
        <v>751</v>
      </c>
      <c r="V2785" s="456" t="s">
        <v>751</v>
      </c>
      <c r="W2785" s="456" t="s">
        <v>751</v>
      </c>
      <c r="X2785" s="456" t="s">
        <v>751</v>
      </c>
      <c r="Y2785" s="456" t="s">
        <v>751</v>
      </c>
      <c r="Z2785" s="456" t="s">
        <v>751</v>
      </c>
      <c r="AA2785" s="456" t="s">
        <v>751</v>
      </c>
      <c r="AB2785" s="456" t="s">
        <v>751</v>
      </c>
      <c r="AC2785" s="456" t="s">
        <v>751</v>
      </c>
    </row>
    <row r="2786" spans="1:29" x14ac:dyDescent="0.25">
      <c r="A2786" s="452" t="s">
        <v>765</v>
      </c>
      <c r="B2786" s="456" t="s">
        <v>751</v>
      </c>
      <c r="C2786" s="456" t="s">
        <v>751</v>
      </c>
      <c r="D2786" s="456" t="s">
        <v>751</v>
      </c>
      <c r="E2786" s="456" t="s">
        <v>751</v>
      </c>
      <c r="F2786" s="456" t="s">
        <v>751</v>
      </c>
      <c r="G2786" s="456" t="s">
        <v>751</v>
      </c>
      <c r="H2786" s="456" t="s">
        <v>751</v>
      </c>
      <c r="I2786" s="456" t="s">
        <v>751</v>
      </c>
      <c r="J2786" s="456" t="s">
        <v>751</v>
      </c>
      <c r="K2786" s="456" t="s">
        <v>751</v>
      </c>
      <c r="L2786" s="456" t="s">
        <v>751</v>
      </c>
      <c r="M2786" s="456" t="s">
        <v>751</v>
      </c>
      <c r="N2786" s="456" t="s">
        <v>751</v>
      </c>
      <c r="O2786" s="456" t="s">
        <v>751</v>
      </c>
      <c r="P2786" s="456" t="s">
        <v>751</v>
      </c>
      <c r="Q2786" s="456" t="s">
        <v>751</v>
      </c>
      <c r="R2786" s="456" t="s">
        <v>751</v>
      </c>
      <c r="S2786" s="456" t="s">
        <v>751</v>
      </c>
      <c r="T2786" s="456" t="s">
        <v>751</v>
      </c>
      <c r="U2786" s="456" t="s">
        <v>751</v>
      </c>
      <c r="V2786" s="456" t="s">
        <v>751</v>
      </c>
      <c r="W2786" s="456" t="s">
        <v>751</v>
      </c>
      <c r="X2786" s="456" t="s">
        <v>751</v>
      </c>
      <c r="Y2786" s="456" t="s">
        <v>751</v>
      </c>
      <c r="Z2786" s="456" t="s">
        <v>751</v>
      </c>
      <c r="AA2786" s="456" t="s">
        <v>751</v>
      </c>
      <c r="AB2786" s="456" t="s">
        <v>751</v>
      </c>
      <c r="AC2786" s="456" t="s">
        <v>751</v>
      </c>
    </row>
    <row r="2787" spans="1:29" x14ac:dyDescent="0.25">
      <c r="A2787" s="452" t="s">
        <v>766</v>
      </c>
      <c r="B2787" s="456" t="s">
        <v>751</v>
      </c>
      <c r="C2787" s="456" t="s">
        <v>751</v>
      </c>
      <c r="D2787" s="456" t="s">
        <v>751</v>
      </c>
      <c r="E2787" s="456" t="s">
        <v>751</v>
      </c>
      <c r="F2787" s="456" t="s">
        <v>751</v>
      </c>
      <c r="G2787" s="456" t="s">
        <v>751</v>
      </c>
      <c r="H2787" s="456" t="s">
        <v>751</v>
      </c>
      <c r="I2787" s="456" t="s">
        <v>751</v>
      </c>
      <c r="J2787" s="456" t="s">
        <v>751</v>
      </c>
      <c r="K2787" s="456" t="s">
        <v>751</v>
      </c>
      <c r="L2787" s="456" t="s">
        <v>751</v>
      </c>
      <c r="M2787" s="456" t="s">
        <v>751</v>
      </c>
      <c r="N2787" s="456" t="s">
        <v>751</v>
      </c>
      <c r="O2787" s="456" t="s">
        <v>751</v>
      </c>
      <c r="P2787" s="456" t="s">
        <v>751</v>
      </c>
      <c r="Q2787" s="456" t="s">
        <v>751</v>
      </c>
      <c r="R2787" s="456" t="s">
        <v>751</v>
      </c>
      <c r="S2787" s="456" t="s">
        <v>751</v>
      </c>
      <c r="T2787" s="456" t="s">
        <v>751</v>
      </c>
      <c r="U2787" s="456" t="s">
        <v>751</v>
      </c>
      <c r="V2787" s="456" t="s">
        <v>751</v>
      </c>
      <c r="W2787" s="456" t="s">
        <v>751</v>
      </c>
      <c r="X2787" s="456" t="s">
        <v>751</v>
      </c>
      <c r="Y2787" s="456" t="s">
        <v>751</v>
      </c>
      <c r="Z2787" s="456" t="s">
        <v>751</v>
      </c>
      <c r="AA2787" s="456" t="s">
        <v>751</v>
      </c>
      <c r="AB2787" s="456" t="s">
        <v>751</v>
      </c>
      <c r="AC2787" s="456" t="s">
        <v>751</v>
      </c>
    </row>
    <row r="2788" spans="1:29" x14ac:dyDescent="0.25">
      <c r="A2788" s="452" t="s">
        <v>767</v>
      </c>
      <c r="B2788" s="456" t="s">
        <v>751</v>
      </c>
      <c r="C2788" s="456" t="s">
        <v>751</v>
      </c>
      <c r="D2788" s="456" t="s">
        <v>751</v>
      </c>
      <c r="E2788" s="456" t="s">
        <v>751</v>
      </c>
      <c r="F2788" s="456" t="s">
        <v>751</v>
      </c>
      <c r="G2788" s="456" t="s">
        <v>751</v>
      </c>
      <c r="H2788" s="456" t="s">
        <v>751</v>
      </c>
      <c r="I2788" s="456" t="s">
        <v>751</v>
      </c>
      <c r="J2788" s="456" t="s">
        <v>751</v>
      </c>
      <c r="K2788" s="456" t="s">
        <v>751</v>
      </c>
      <c r="L2788" s="456" t="s">
        <v>751</v>
      </c>
      <c r="M2788" s="456" t="s">
        <v>751</v>
      </c>
      <c r="N2788" s="456" t="s">
        <v>751</v>
      </c>
      <c r="O2788" s="456" t="s">
        <v>751</v>
      </c>
      <c r="P2788" s="456" t="s">
        <v>751</v>
      </c>
      <c r="Q2788" s="456" t="s">
        <v>751</v>
      </c>
      <c r="R2788" s="456" t="s">
        <v>751</v>
      </c>
      <c r="S2788" s="456" t="s">
        <v>751</v>
      </c>
      <c r="T2788" s="456" t="s">
        <v>751</v>
      </c>
      <c r="U2788" s="456" t="s">
        <v>751</v>
      </c>
      <c r="V2788" s="456" t="s">
        <v>751</v>
      </c>
      <c r="W2788" s="456" t="s">
        <v>751</v>
      </c>
      <c r="X2788" s="456" t="s">
        <v>751</v>
      </c>
      <c r="Y2788" s="456" t="s">
        <v>751</v>
      </c>
      <c r="Z2788" s="456" t="s">
        <v>751</v>
      </c>
      <c r="AA2788" s="456" t="s">
        <v>751</v>
      </c>
      <c r="AB2788" s="456" t="s">
        <v>751</v>
      </c>
      <c r="AC2788" s="456" t="s">
        <v>751</v>
      </c>
    </row>
    <row r="2789" spans="1:29" x14ac:dyDescent="0.25">
      <c r="A2789" s="452" t="s">
        <v>768</v>
      </c>
      <c r="B2789" s="456" t="s">
        <v>751</v>
      </c>
      <c r="C2789" s="456" t="s">
        <v>751</v>
      </c>
      <c r="D2789" s="456" t="s">
        <v>751</v>
      </c>
      <c r="E2789" s="456" t="s">
        <v>751</v>
      </c>
      <c r="F2789" s="456" t="s">
        <v>751</v>
      </c>
      <c r="G2789" s="456" t="s">
        <v>751</v>
      </c>
      <c r="H2789" s="456" t="s">
        <v>751</v>
      </c>
      <c r="I2789" s="456" t="s">
        <v>751</v>
      </c>
      <c r="J2789" s="456" t="s">
        <v>751</v>
      </c>
      <c r="K2789" s="456" t="s">
        <v>751</v>
      </c>
      <c r="L2789" s="456" t="s">
        <v>751</v>
      </c>
      <c r="M2789" s="456" t="s">
        <v>751</v>
      </c>
      <c r="N2789" s="456" t="s">
        <v>751</v>
      </c>
      <c r="O2789" s="456" t="s">
        <v>751</v>
      </c>
      <c r="P2789" s="456" t="s">
        <v>751</v>
      </c>
      <c r="Q2789" s="456" t="s">
        <v>751</v>
      </c>
      <c r="R2789" s="456" t="s">
        <v>751</v>
      </c>
      <c r="S2789" s="456" t="s">
        <v>751</v>
      </c>
      <c r="T2789" s="456" t="s">
        <v>751</v>
      </c>
      <c r="U2789" s="456" t="s">
        <v>751</v>
      </c>
      <c r="V2789" s="456" t="s">
        <v>751</v>
      </c>
      <c r="W2789" s="456" t="s">
        <v>751</v>
      </c>
      <c r="X2789" s="456" t="s">
        <v>751</v>
      </c>
      <c r="Y2789" s="456" t="s">
        <v>751</v>
      </c>
      <c r="Z2789" s="456" t="s">
        <v>751</v>
      </c>
      <c r="AA2789" s="456" t="s">
        <v>751</v>
      </c>
      <c r="AB2789" s="456" t="s">
        <v>751</v>
      </c>
      <c r="AC2789" s="456" t="s">
        <v>751</v>
      </c>
    </row>
    <row r="2790" spans="1:29" x14ac:dyDescent="0.25">
      <c r="A2790" s="452" t="s">
        <v>769</v>
      </c>
      <c r="B2790" s="456" t="s">
        <v>751</v>
      </c>
      <c r="C2790" s="456" t="s">
        <v>751</v>
      </c>
      <c r="D2790" s="456" t="s">
        <v>751</v>
      </c>
      <c r="E2790" s="456" t="s">
        <v>751</v>
      </c>
      <c r="F2790" s="456" t="s">
        <v>751</v>
      </c>
      <c r="G2790" s="456" t="s">
        <v>751</v>
      </c>
      <c r="H2790" s="456" t="s">
        <v>751</v>
      </c>
      <c r="I2790" s="456" t="s">
        <v>751</v>
      </c>
      <c r="J2790" s="456" t="s">
        <v>751</v>
      </c>
      <c r="K2790" s="456" t="s">
        <v>751</v>
      </c>
      <c r="L2790" s="456" t="s">
        <v>751</v>
      </c>
      <c r="M2790" s="456" t="s">
        <v>751</v>
      </c>
      <c r="N2790" s="456" t="s">
        <v>751</v>
      </c>
      <c r="O2790" s="456" t="s">
        <v>751</v>
      </c>
      <c r="P2790" s="456" t="s">
        <v>751</v>
      </c>
      <c r="Q2790" s="456" t="s">
        <v>751</v>
      </c>
      <c r="R2790" s="456" t="s">
        <v>751</v>
      </c>
      <c r="S2790" s="456" t="s">
        <v>751</v>
      </c>
      <c r="T2790" s="456" t="s">
        <v>751</v>
      </c>
      <c r="U2790" s="456" t="s">
        <v>751</v>
      </c>
      <c r="V2790" s="456" t="s">
        <v>751</v>
      </c>
      <c r="W2790" s="456" t="s">
        <v>751</v>
      </c>
      <c r="X2790" s="456" t="s">
        <v>751</v>
      </c>
      <c r="Y2790" s="456" t="s">
        <v>751</v>
      </c>
      <c r="Z2790" s="456" t="s">
        <v>751</v>
      </c>
      <c r="AA2790" s="456" t="s">
        <v>751</v>
      </c>
      <c r="AB2790" s="456" t="s">
        <v>751</v>
      </c>
      <c r="AC2790" s="456" t="s">
        <v>751</v>
      </c>
    </row>
    <row r="2791" spans="1:29" x14ac:dyDescent="0.25">
      <c r="A2791" s="452" t="s">
        <v>770</v>
      </c>
      <c r="B2791" s="456" t="s">
        <v>751</v>
      </c>
      <c r="C2791" s="456" t="s">
        <v>751</v>
      </c>
      <c r="D2791" s="456" t="s">
        <v>751</v>
      </c>
      <c r="E2791" s="456" t="s">
        <v>751</v>
      </c>
      <c r="F2791" s="456" t="s">
        <v>751</v>
      </c>
      <c r="G2791" s="456" t="s">
        <v>751</v>
      </c>
      <c r="H2791" s="456" t="s">
        <v>751</v>
      </c>
      <c r="I2791" s="456" t="s">
        <v>751</v>
      </c>
      <c r="J2791" s="456" t="s">
        <v>751</v>
      </c>
      <c r="K2791" s="456" t="s">
        <v>751</v>
      </c>
      <c r="L2791" s="456" t="s">
        <v>751</v>
      </c>
      <c r="M2791" s="456" t="s">
        <v>751</v>
      </c>
      <c r="N2791" s="456" t="s">
        <v>751</v>
      </c>
      <c r="O2791" s="456" t="s">
        <v>751</v>
      </c>
      <c r="P2791" s="456" t="s">
        <v>751</v>
      </c>
      <c r="Q2791" s="456" t="s">
        <v>751</v>
      </c>
      <c r="R2791" s="456" t="s">
        <v>751</v>
      </c>
      <c r="S2791" s="456" t="s">
        <v>751</v>
      </c>
      <c r="T2791" s="456" t="s">
        <v>751</v>
      </c>
      <c r="U2791" s="456" t="s">
        <v>751</v>
      </c>
      <c r="V2791" s="456" t="s">
        <v>751</v>
      </c>
      <c r="W2791" s="456" t="s">
        <v>751</v>
      </c>
      <c r="X2791" s="456" t="s">
        <v>751</v>
      </c>
      <c r="Y2791" s="456" t="s">
        <v>751</v>
      </c>
      <c r="Z2791" s="456" t="s">
        <v>751</v>
      </c>
      <c r="AA2791" s="456" t="s">
        <v>751</v>
      </c>
      <c r="AB2791" s="456" t="s">
        <v>751</v>
      </c>
      <c r="AC2791" s="456" t="s">
        <v>751</v>
      </c>
    </row>
    <row r="2792" spans="1:29" x14ac:dyDescent="0.25">
      <c r="A2792" s="452" t="s">
        <v>771</v>
      </c>
      <c r="B2792" s="456" t="s">
        <v>751</v>
      </c>
      <c r="C2792" s="456" t="s">
        <v>751</v>
      </c>
      <c r="D2792" s="456" t="s">
        <v>751</v>
      </c>
      <c r="E2792" s="456" t="s">
        <v>751</v>
      </c>
      <c r="F2792" s="456" t="s">
        <v>751</v>
      </c>
      <c r="G2792" s="456" t="s">
        <v>751</v>
      </c>
      <c r="H2792" s="456" t="s">
        <v>751</v>
      </c>
      <c r="I2792" s="456" t="s">
        <v>751</v>
      </c>
      <c r="J2792" s="456" t="s">
        <v>751</v>
      </c>
      <c r="K2792" s="456" t="s">
        <v>751</v>
      </c>
      <c r="L2792" s="456" t="s">
        <v>751</v>
      </c>
      <c r="M2792" s="456" t="s">
        <v>751</v>
      </c>
      <c r="N2792" s="456" t="s">
        <v>751</v>
      </c>
      <c r="O2792" s="456" t="s">
        <v>751</v>
      </c>
      <c r="P2792" s="456" t="s">
        <v>751</v>
      </c>
      <c r="Q2792" s="456" t="s">
        <v>751</v>
      </c>
      <c r="R2792" s="456" t="s">
        <v>751</v>
      </c>
      <c r="S2792" s="456" t="s">
        <v>751</v>
      </c>
      <c r="T2792" s="456" t="s">
        <v>751</v>
      </c>
      <c r="U2792" s="456" t="s">
        <v>751</v>
      </c>
      <c r="V2792" s="456" t="s">
        <v>751</v>
      </c>
      <c r="W2792" s="456" t="s">
        <v>751</v>
      </c>
      <c r="X2792" s="456" t="s">
        <v>751</v>
      </c>
      <c r="Y2792" s="456" t="s">
        <v>751</v>
      </c>
      <c r="Z2792" s="456" t="s">
        <v>751</v>
      </c>
      <c r="AA2792" s="456" t="s">
        <v>751</v>
      </c>
      <c r="AB2792" s="456" t="s">
        <v>751</v>
      </c>
      <c r="AC2792" s="456" t="s">
        <v>751</v>
      </c>
    </row>
    <row r="2793" spans="1:29" x14ac:dyDescent="0.25">
      <c r="A2793" s="452" t="s">
        <v>772</v>
      </c>
      <c r="B2793" s="456" t="s">
        <v>751</v>
      </c>
      <c r="C2793" s="456" t="s">
        <v>751</v>
      </c>
      <c r="D2793" s="456" t="s">
        <v>751</v>
      </c>
      <c r="E2793" s="456" t="s">
        <v>751</v>
      </c>
      <c r="F2793" s="456" t="s">
        <v>751</v>
      </c>
      <c r="G2793" s="456" t="s">
        <v>751</v>
      </c>
      <c r="H2793" s="456" t="s">
        <v>751</v>
      </c>
      <c r="I2793" s="456" t="s">
        <v>751</v>
      </c>
      <c r="J2793" s="456" t="s">
        <v>751</v>
      </c>
      <c r="K2793" s="456" t="s">
        <v>751</v>
      </c>
      <c r="L2793" s="456" t="s">
        <v>751</v>
      </c>
      <c r="M2793" s="456" t="s">
        <v>751</v>
      </c>
      <c r="N2793" s="456" t="s">
        <v>751</v>
      </c>
      <c r="O2793" s="456" t="s">
        <v>751</v>
      </c>
      <c r="P2793" s="456" t="s">
        <v>751</v>
      </c>
      <c r="Q2793" s="456" t="s">
        <v>751</v>
      </c>
      <c r="R2793" s="456" t="s">
        <v>751</v>
      </c>
      <c r="S2793" s="456" t="s">
        <v>751</v>
      </c>
      <c r="T2793" s="456" t="s">
        <v>751</v>
      </c>
      <c r="U2793" s="456" t="s">
        <v>751</v>
      </c>
      <c r="V2793" s="456" t="s">
        <v>751</v>
      </c>
      <c r="W2793" s="456" t="s">
        <v>751</v>
      </c>
      <c r="X2793" s="456" t="s">
        <v>751</v>
      </c>
      <c r="Y2793" s="456" t="s">
        <v>751</v>
      </c>
      <c r="Z2793" s="456" t="s">
        <v>751</v>
      </c>
      <c r="AA2793" s="456" t="s">
        <v>751</v>
      </c>
      <c r="AB2793" s="456" t="s">
        <v>751</v>
      </c>
      <c r="AC2793" s="456" t="s">
        <v>751</v>
      </c>
    </row>
    <row r="2794" spans="1:29" x14ac:dyDescent="0.25">
      <c r="A2794" s="452" t="s">
        <v>773</v>
      </c>
      <c r="B2794" s="456" t="s">
        <v>751</v>
      </c>
      <c r="C2794" s="456" t="s">
        <v>751</v>
      </c>
      <c r="D2794" s="456" t="s">
        <v>751</v>
      </c>
      <c r="E2794" s="456" t="s">
        <v>751</v>
      </c>
      <c r="F2794" s="456" t="s">
        <v>751</v>
      </c>
      <c r="G2794" s="456" t="s">
        <v>751</v>
      </c>
      <c r="H2794" s="456" t="s">
        <v>751</v>
      </c>
      <c r="I2794" s="456" t="s">
        <v>751</v>
      </c>
      <c r="J2794" s="456" t="s">
        <v>751</v>
      </c>
      <c r="K2794" s="456" t="s">
        <v>751</v>
      </c>
      <c r="L2794" s="456" t="s">
        <v>751</v>
      </c>
      <c r="M2794" s="456" t="s">
        <v>751</v>
      </c>
      <c r="N2794" s="456" t="s">
        <v>751</v>
      </c>
      <c r="O2794" s="456" t="s">
        <v>751</v>
      </c>
      <c r="P2794" s="456" t="s">
        <v>751</v>
      </c>
      <c r="Q2794" s="456" t="s">
        <v>751</v>
      </c>
      <c r="R2794" s="456" t="s">
        <v>751</v>
      </c>
      <c r="S2794" s="456" t="s">
        <v>751</v>
      </c>
      <c r="T2794" s="456" t="s">
        <v>751</v>
      </c>
      <c r="U2794" s="456" t="s">
        <v>751</v>
      </c>
      <c r="V2794" s="456" t="s">
        <v>751</v>
      </c>
      <c r="W2794" s="456" t="s">
        <v>751</v>
      </c>
      <c r="X2794" s="456" t="s">
        <v>751</v>
      </c>
      <c r="Y2794" s="456" t="s">
        <v>751</v>
      </c>
      <c r="Z2794" s="456" t="s">
        <v>751</v>
      </c>
      <c r="AA2794" s="456" t="s">
        <v>751</v>
      </c>
      <c r="AB2794" s="456" t="s">
        <v>751</v>
      </c>
      <c r="AC2794" s="456" t="s">
        <v>751</v>
      </c>
    </row>
    <row r="2795" spans="1:29" x14ac:dyDescent="0.25">
      <c r="A2795" s="452" t="s">
        <v>774</v>
      </c>
      <c r="B2795" s="456" t="s">
        <v>751</v>
      </c>
      <c r="C2795" s="456" t="s">
        <v>751</v>
      </c>
      <c r="D2795" s="456" t="s">
        <v>751</v>
      </c>
      <c r="E2795" s="456" t="s">
        <v>751</v>
      </c>
      <c r="F2795" s="456" t="s">
        <v>751</v>
      </c>
      <c r="G2795" s="456" t="s">
        <v>751</v>
      </c>
      <c r="H2795" s="456" t="s">
        <v>751</v>
      </c>
      <c r="I2795" s="456" t="s">
        <v>751</v>
      </c>
      <c r="J2795" s="456" t="s">
        <v>751</v>
      </c>
      <c r="K2795" s="456" t="s">
        <v>751</v>
      </c>
      <c r="L2795" s="456" t="s">
        <v>751</v>
      </c>
      <c r="M2795" s="456" t="s">
        <v>751</v>
      </c>
      <c r="N2795" s="456" t="s">
        <v>751</v>
      </c>
      <c r="O2795" s="456" t="s">
        <v>751</v>
      </c>
      <c r="P2795" s="456" t="s">
        <v>751</v>
      </c>
      <c r="Q2795" s="456" t="s">
        <v>751</v>
      </c>
      <c r="R2795" s="456" t="s">
        <v>751</v>
      </c>
      <c r="S2795" s="456" t="s">
        <v>751</v>
      </c>
      <c r="T2795" s="456" t="s">
        <v>751</v>
      </c>
      <c r="U2795" s="456" t="s">
        <v>751</v>
      </c>
      <c r="V2795" s="456" t="s">
        <v>751</v>
      </c>
      <c r="W2795" s="456" t="s">
        <v>751</v>
      </c>
      <c r="X2795" s="456" t="s">
        <v>751</v>
      </c>
      <c r="Y2795" s="456" t="s">
        <v>751</v>
      </c>
      <c r="Z2795" s="456" t="s">
        <v>751</v>
      </c>
      <c r="AA2795" s="456" t="s">
        <v>751</v>
      </c>
      <c r="AB2795" s="456" t="s">
        <v>751</v>
      </c>
      <c r="AC2795" s="456" t="s">
        <v>751</v>
      </c>
    </row>
    <row r="2796" spans="1:29" x14ac:dyDescent="0.25">
      <c r="A2796" s="452" t="s">
        <v>8</v>
      </c>
      <c r="B2796" s="456" t="s">
        <v>751</v>
      </c>
      <c r="C2796" s="456" t="s">
        <v>751</v>
      </c>
      <c r="D2796" s="456" t="s">
        <v>751</v>
      </c>
      <c r="E2796" s="456" t="s">
        <v>751</v>
      </c>
      <c r="F2796" s="456" t="s">
        <v>751</v>
      </c>
      <c r="G2796" s="456" t="s">
        <v>751</v>
      </c>
      <c r="H2796" s="456" t="s">
        <v>751</v>
      </c>
      <c r="I2796" s="456" t="s">
        <v>751</v>
      </c>
      <c r="J2796" s="456" t="s">
        <v>751</v>
      </c>
      <c r="K2796" s="456" t="s">
        <v>751</v>
      </c>
      <c r="L2796" s="456" t="s">
        <v>751</v>
      </c>
      <c r="M2796" s="456" t="s">
        <v>751</v>
      </c>
      <c r="N2796" s="456" t="s">
        <v>751</v>
      </c>
      <c r="O2796" s="456" t="s">
        <v>751</v>
      </c>
      <c r="P2796" s="456" t="s">
        <v>751</v>
      </c>
      <c r="Q2796" s="456" t="s">
        <v>751</v>
      </c>
      <c r="R2796" s="456" t="s">
        <v>751</v>
      </c>
      <c r="S2796" s="456" t="s">
        <v>751</v>
      </c>
      <c r="T2796" s="456" t="s">
        <v>751</v>
      </c>
      <c r="U2796" s="456" t="s">
        <v>751</v>
      </c>
      <c r="V2796" s="456" t="s">
        <v>751</v>
      </c>
      <c r="W2796" s="456" t="s">
        <v>751</v>
      </c>
      <c r="X2796" s="456" t="s">
        <v>751</v>
      </c>
      <c r="Y2796" s="456" t="s">
        <v>751</v>
      </c>
      <c r="Z2796" s="456" t="s">
        <v>751</v>
      </c>
      <c r="AA2796" s="456" t="s">
        <v>751</v>
      </c>
      <c r="AB2796" s="456" t="s">
        <v>751</v>
      </c>
      <c r="AC2796" s="456" t="s">
        <v>751</v>
      </c>
    </row>
    <row r="2797" spans="1:29" x14ac:dyDescent="0.25">
      <c r="A2797" s="452" t="s">
        <v>11</v>
      </c>
      <c r="B2797" s="456" t="s">
        <v>751</v>
      </c>
      <c r="C2797" s="456" t="s">
        <v>751</v>
      </c>
      <c r="D2797" s="456" t="s">
        <v>751</v>
      </c>
      <c r="E2797" s="456" t="s">
        <v>751</v>
      </c>
      <c r="F2797" s="456" t="s">
        <v>751</v>
      </c>
      <c r="G2797" s="456" t="s">
        <v>751</v>
      </c>
      <c r="H2797" s="456" t="s">
        <v>751</v>
      </c>
      <c r="I2797" s="456" t="s">
        <v>751</v>
      </c>
      <c r="J2797" s="456" t="s">
        <v>751</v>
      </c>
      <c r="K2797" s="456" t="s">
        <v>751</v>
      </c>
      <c r="L2797" s="456" t="s">
        <v>751</v>
      </c>
      <c r="M2797" s="456" t="s">
        <v>751</v>
      </c>
      <c r="N2797" s="456" t="s">
        <v>751</v>
      </c>
      <c r="O2797" s="456" t="s">
        <v>751</v>
      </c>
      <c r="P2797" s="456" t="s">
        <v>751</v>
      </c>
      <c r="Q2797" s="456" t="s">
        <v>751</v>
      </c>
      <c r="R2797" s="456" t="s">
        <v>751</v>
      </c>
      <c r="S2797" s="456" t="s">
        <v>751</v>
      </c>
      <c r="T2797" s="456" t="s">
        <v>751</v>
      </c>
      <c r="U2797" s="456" t="s">
        <v>751</v>
      </c>
      <c r="V2797" s="456" t="s">
        <v>751</v>
      </c>
      <c r="W2797" s="456" t="s">
        <v>751</v>
      </c>
      <c r="X2797" s="456" t="s">
        <v>751</v>
      </c>
      <c r="Y2797" s="456" t="s">
        <v>751</v>
      </c>
      <c r="Z2797" s="456" t="s">
        <v>751</v>
      </c>
      <c r="AA2797" s="456" t="s">
        <v>751</v>
      </c>
      <c r="AB2797" s="456" t="s">
        <v>751</v>
      </c>
      <c r="AC2797" s="456" t="s">
        <v>751</v>
      </c>
    </row>
    <row r="2798" spans="1:29" x14ac:dyDescent="0.25">
      <c r="A2798" s="452" t="s">
        <v>775</v>
      </c>
      <c r="B2798" s="456" t="s">
        <v>751</v>
      </c>
      <c r="C2798" s="456" t="s">
        <v>751</v>
      </c>
      <c r="D2798" s="456" t="s">
        <v>751</v>
      </c>
      <c r="E2798" s="456" t="s">
        <v>751</v>
      </c>
      <c r="F2798" s="456" t="s">
        <v>751</v>
      </c>
      <c r="G2798" s="456" t="s">
        <v>751</v>
      </c>
      <c r="H2798" s="456" t="s">
        <v>751</v>
      </c>
      <c r="I2798" s="456" t="s">
        <v>751</v>
      </c>
      <c r="J2798" s="456" t="s">
        <v>751</v>
      </c>
      <c r="K2798" s="456" t="s">
        <v>751</v>
      </c>
      <c r="L2798" s="456" t="s">
        <v>751</v>
      </c>
      <c r="M2798" s="456" t="s">
        <v>751</v>
      </c>
      <c r="N2798" s="456" t="s">
        <v>751</v>
      </c>
      <c r="O2798" s="456" t="s">
        <v>751</v>
      </c>
      <c r="P2798" s="456" t="s">
        <v>751</v>
      </c>
      <c r="Q2798" s="456" t="s">
        <v>751</v>
      </c>
      <c r="R2798" s="456" t="s">
        <v>751</v>
      </c>
      <c r="S2798" s="456" t="s">
        <v>751</v>
      </c>
      <c r="T2798" s="456" t="s">
        <v>751</v>
      </c>
      <c r="U2798" s="456" t="s">
        <v>751</v>
      </c>
      <c r="V2798" s="456" t="s">
        <v>751</v>
      </c>
      <c r="W2798" s="456" t="s">
        <v>751</v>
      </c>
      <c r="X2798" s="456" t="s">
        <v>751</v>
      </c>
      <c r="Y2798" s="456" t="s">
        <v>751</v>
      </c>
      <c r="Z2798" s="456" t="s">
        <v>751</v>
      </c>
      <c r="AA2798" s="456" t="s">
        <v>751</v>
      </c>
      <c r="AB2798" s="456" t="s">
        <v>751</v>
      </c>
      <c r="AC2798" s="456" t="s">
        <v>751</v>
      </c>
    </row>
    <row r="2799" spans="1:29" x14ac:dyDescent="0.25">
      <c r="A2799" s="452" t="s">
        <v>9</v>
      </c>
      <c r="B2799" s="456" t="s">
        <v>751</v>
      </c>
      <c r="C2799" s="456" t="s">
        <v>751</v>
      </c>
      <c r="D2799" s="456" t="s">
        <v>751</v>
      </c>
      <c r="E2799" s="456" t="s">
        <v>751</v>
      </c>
      <c r="F2799" s="456" t="s">
        <v>751</v>
      </c>
      <c r="G2799" s="456" t="s">
        <v>751</v>
      </c>
      <c r="H2799" s="456" t="s">
        <v>751</v>
      </c>
      <c r="I2799" s="456" t="s">
        <v>751</v>
      </c>
      <c r="J2799" s="456" t="s">
        <v>751</v>
      </c>
      <c r="K2799" s="456" t="s">
        <v>751</v>
      </c>
      <c r="L2799" s="456" t="s">
        <v>751</v>
      </c>
      <c r="M2799" s="456" t="s">
        <v>751</v>
      </c>
      <c r="N2799" s="456" t="s">
        <v>751</v>
      </c>
      <c r="O2799" s="456" t="s">
        <v>751</v>
      </c>
      <c r="P2799" s="456" t="s">
        <v>751</v>
      </c>
      <c r="Q2799" s="456" t="s">
        <v>751</v>
      </c>
      <c r="R2799" s="456" t="s">
        <v>751</v>
      </c>
      <c r="S2799" s="456" t="s">
        <v>751</v>
      </c>
      <c r="T2799" s="456" t="s">
        <v>751</v>
      </c>
      <c r="U2799" s="456" t="s">
        <v>751</v>
      </c>
      <c r="V2799" s="456" t="s">
        <v>751</v>
      </c>
      <c r="W2799" s="456" t="s">
        <v>751</v>
      </c>
      <c r="X2799" s="456" t="s">
        <v>751</v>
      </c>
      <c r="Y2799" s="456" t="s">
        <v>751</v>
      </c>
      <c r="Z2799" s="456" t="s">
        <v>751</v>
      </c>
      <c r="AA2799" s="456" t="s">
        <v>751</v>
      </c>
      <c r="AB2799" s="456" t="s">
        <v>751</v>
      </c>
      <c r="AC2799" s="456" t="s">
        <v>751</v>
      </c>
    </row>
    <row r="2800" spans="1:29" x14ac:dyDescent="0.25">
      <c r="A2800" s="452" t="s">
        <v>776</v>
      </c>
      <c r="B2800" s="456" t="s">
        <v>751</v>
      </c>
      <c r="C2800" s="456" t="s">
        <v>751</v>
      </c>
      <c r="D2800" s="456" t="s">
        <v>751</v>
      </c>
      <c r="E2800" s="456" t="s">
        <v>751</v>
      </c>
      <c r="F2800" s="456" t="s">
        <v>751</v>
      </c>
      <c r="G2800" s="456" t="s">
        <v>751</v>
      </c>
      <c r="H2800" s="456" t="s">
        <v>751</v>
      </c>
      <c r="I2800" s="456" t="s">
        <v>751</v>
      </c>
      <c r="J2800" s="456" t="s">
        <v>751</v>
      </c>
      <c r="K2800" s="456" t="s">
        <v>751</v>
      </c>
      <c r="L2800" s="456" t="s">
        <v>751</v>
      </c>
      <c r="M2800" s="456" t="s">
        <v>751</v>
      </c>
      <c r="N2800" s="456" t="s">
        <v>751</v>
      </c>
      <c r="O2800" s="456" t="s">
        <v>751</v>
      </c>
      <c r="P2800" s="456" t="s">
        <v>751</v>
      </c>
      <c r="Q2800" s="456" t="s">
        <v>751</v>
      </c>
      <c r="R2800" s="456" t="s">
        <v>751</v>
      </c>
      <c r="S2800" s="456" t="s">
        <v>751</v>
      </c>
      <c r="T2800" s="456" t="s">
        <v>751</v>
      </c>
      <c r="U2800" s="456" t="s">
        <v>751</v>
      </c>
      <c r="V2800" s="456" t="s">
        <v>751</v>
      </c>
      <c r="W2800" s="456" t="s">
        <v>751</v>
      </c>
      <c r="X2800" s="456" t="s">
        <v>751</v>
      </c>
      <c r="Y2800" s="456" t="s">
        <v>751</v>
      </c>
      <c r="Z2800" s="456" t="s">
        <v>751</v>
      </c>
      <c r="AA2800" s="456" t="s">
        <v>751</v>
      </c>
      <c r="AB2800" s="456" t="s">
        <v>751</v>
      </c>
      <c r="AC2800" s="456" t="s">
        <v>751</v>
      </c>
    </row>
    <row r="2801" spans="1:29" x14ac:dyDescent="0.25">
      <c r="A2801" s="452" t="s">
        <v>10</v>
      </c>
      <c r="B2801" s="456" t="s">
        <v>751</v>
      </c>
      <c r="C2801" s="456" t="s">
        <v>751</v>
      </c>
      <c r="D2801" s="456" t="s">
        <v>751</v>
      </c>
      <c r="E2801" s="456" t="s">
        <v>751</v>
      </c>
      <c r="F2801" s="456" t="s">
        <v>751</v>
      </c>
      <c r="G2801" s="456" t="s">
        <v>751</v>
      </c>
      <c r="H2801" s="456" t="s">
        <v>751</v>
      </c>
      <c r="I2801" s="456" t="s">
        <v>751</v>
      </c>
      <c r="J2801" s="456" t="s">
        <v>751</v>
      </c>
      <c r="K2801" s="456" t="s">
        <v>751</v>
      </c>
      <c r="L2801" s="456" t="s">
        <v>751</v>
      </c>
      <c r="M2801" s="456" t="s">
        <v>751</v>
      </c>
      <c r="N2801" s="456" t="s">
        <v>751</v>
      </c>
      <c r="O2801" s="456" t="s">
        <v>751</v>
      </c>
      <c r="P2801" s="456" t="s">
        <v>751</v>
      </c>
      <c r="Q2801" s="456" t="s">
        <v>751</v>
      </c>
      <c r="R2801" s="456" t="s">
        <v>751</v>
      </c>
      <c r="S2801" s="456" t="s">
        <v>751</v>
      </c>
      <c r="T2801" s="456" t="s">
        <v>751</v>
      </c>
      <c r="U2801" s="456" t="s">
        <v>751</v>
      </c>
      <c r="V2801" s="456" t="s">
        <v>751</v>
      </c>
      <c r="W2801" s="456" t="s">
        <v>751</v>
      </c>
      <c r="X2801" s="456" t="s">
        <v>751</v>
      </c>
      <c r="Y2801" s="456" t="s">
        <v>751</v>
      </c>
      <c r="Z2801" s="456" t="s">
        <v>751</v>
      </c>
      <c r="AA2801" s="456" t="s">
        <v>751</v>
      </c>
      <c r="AB2801" s="456" t="s">
        <v>751</v>
      </c>
      <c r="AC2801" s="456" t="s">
        <v>751</v>
      </c>
    </row>
    <row r="2802" spans="1:29" x14ac:dyDescent="0.25">
      <c r="A2802" s="452" t="s">
        <v>777</v>
      </c>
      <c r="B2802" s="456" t="s">
        <v>751</v>
      </c>
      <c r="C2802" s="456" t="s">
        <v>751</v>
      </c>
      <c r="D2802" s="456" t="s">
        <v>751</v>
      </c>
      <c r="E2802" s="456" t="s">
        <v>751</v>
      </c>
      <c r="F2802" s="456" t="s">
        <v>751</v>
      </c>
      <c r="G2802" s="456" t="s">
        <v>751</v>
      </c>
      <c r="H2802" s="456" t="s">
        <v>751</v>
      </c>
      <c r="I2802" s="456" t="s">
        <v>751</v>
      </c>
      <c r="J2802" s="456" t="s">
        <v>751</v>
      </c>
      <c r="K2802" s="456" t="s">
        <v>751</v>
      </c>
      <c r="L2802" s="456" t="s">
        <v>751</v>
      </c>
      <c r="M2802" s="456" t="s">
        <v>751</v>
      </c>
      <c r="N2802" s="456" t="s">
        <v>751</v>
      </c>
      <c r="O2802" s="456" t="s">
        <v>751</v>
      </c>
      <c r="P2802" s="456" t="s">
        <v>751</v>
      </c>
      <c r="Q2802" s="456" t="s">
        <v>751</v>
      </c>
      <c r="R2802" s="456" t="s">
        <v>751</v>
      </c>
      <c r="S2802" s="456" t="s">
        <v>751</v>
      </c>
      <c r="T2802" s="456" t="s">
        <v>751</v>
      </c>
      <c r="U2802" s="456" t="s">
        <v>751</v>
      </c>
      <c r="V2802" s="456" t="s">
        <v>751</v>
      </c>
      <c r="W2802" s="456" t="s">
        <v>751</v>
      </c>
      <c r="X2802" s="456" t="s">
        <v>751</v>
      </c>
      <c r="Y2802" s="456" t="s">
        <v>751</v>
      </c>
      <c r="Z2802" s="456" t="s">
        <v>751</v>
      </c>
      <c r="AA2802" s="456" t="s">
        <v>751</v>
      </c>
      <c r="AB2802" s="456" t="s">
        <v>751</v>
      </c>
      <c r="AC2802" s="456" t="s">
        <v>751</v>
      </c>
    </row>
    <row r="2803" spans="1:29" x14ac:dyDescent="0.25">
      <c r="A2803" s="452" t="s">
        <v>778</v>
      </c>
      <c r="B2803" s="456" t="s">
        <v>751</v>
      </c>
      <c r="C2803" s="456" t="s">
        <v>751</v>
      </c>
      <c r="D2803" s="456" t="s">
        <v>751</v>
      </c>
      <c r="E2803" s="456" t="s">
        <v>751</v>
      </c>
      <c r="F2803" s="456" t="s">
        <v>751</v>
      </c>
      <c r="G2803" s="456" t="s">
        <v>751</v>
      </c>
      <c r="H2803" s="456" t="s">
        <v>751</v>
      </c>
      <c r="I2803" s="456" t="s">
        <v>751</v>
      </c>
      <c r="J2803" s="456" t="s">
        <v>751</v>
      </c>
      <c r="K2803" s="456" t="s">
        <v>751</v>
      </c>
      <c r="L2803" s="456" t="s">
        <v>751</v>
      </c>
      <c r="M2803" s="456" t="s">
        <v>751</v>
      </c>
      <c r="N2803" s="456" t="s">
        <v>751</v>
      </c>
      <c r="O2803" s="456" t="s">
        <v>751</v>
      </c>
      <c r="P2803" s="456" t="s">
        <v>751</v>
      </c>
      <c r="Q2803" s="456" t="s">
        <v>751</v>
      </c>
      <c r="R2803" s="456" t="s">
        <v>751</v>
      </c>
      <c r="S2803" s="456" t="s">
        <v>751</v>
      </c>
      <c r="T2803" s="456" t="s">
        <v>751</v>
      </c>
      <c r="U2803" s="456" t="s">
        <v>751</v>
      </c>
      <c r="V2803" s="456" t="s">
        <v>751</v>
      </c>
      <c r="W2803" s="456" t="s">
        <v>751</v>
      </c>
      <c r="X2803" s="456" t="s">
        <v>751</v>
      </c>
      <c r="Y2803" s="456" t="s">
        <v>751</v>
      </c>
      <c r="Z2803" s="456" t="s">
        <v>751</v>
      </c>
      <c r="AA2803" s="456" t="s">
        <v>751</v>
      </c>
      <c r="AB2803" s="456" t="s">
        <v>751</v>
      </c>
      <c r="AC2803" s="456" t="s">
        <v>751</v>
      </c>
    </row>
    <row r="2805" spans="1:29" x14ac:dyDescent="0.25">
      <c r="A2805" s="450" t="s">
        <v>779</v>
      </c>
    </row>
    <row r="2806" spans="1:29" x14ac:dyDescent="0.25">
      <c r="A2806" s="450" t="s">
        <v>751</v>
      </c>
      <c r="B2806" s="450" t="s">
        <v>780</v>
      </c>
    </row>
    <row r="2808" spans="1:29" x14ac:dyDescent="0.25">
      <c r="A2808" s="450" t="s">
        <v>739</v>
      </c>
      <c r="B2808" s="450" t="s">
        <v>740</v>
      </c>
    </row>
    <row r="2809" spans="1:29" x14ac:dyDescent="0.25">
      <c r="A2809" s="450" t="s">
        <v>741</v>
      </c>
      <c r="B2809" s="450" t="s">
        <v>795</v>
      </c>
    </row>
    <row r="2810" spans="1:29" x14ac:dyDescent="0.25">
      <c r="A2810" s="450" t="s">
        <v>743</v>
      </c>
      <c r="B2810" s="450" t="s">
        <v>789</v>
      </c>
    </row>
    <row r="2812" spans="1:29" x14ac:dyDescent="0.25">
      <c r="A2812" s="452" t="s">
        <v>745</v>
      </c>
      <c r="B2812" s="452" t="s">
        <v>51</v>
      </c>
      <c r="C2812" s="452" t="s">
        <v>52</v>
      </c>
      <c r="D2812" s="452" t="s">
        <v>53</v>
      </c>
      <c r="E2812" s="452" t="s">
        <v>54</v>
      </c>
      <c r="F2812" s="452" t="s">
        <v>55</v>
      </c>
      <c r="G2812" s="452" t="s">
        <v>56</v>
      </c>
      <c r="H2812" s="452" t="s">
        <v>57</v>
      </c>
      <c r="I2812" s="452" t="s">
        <v>58</v>
      </c>
      <c r="J2812" s="452" t="s">
        <v>59</v>
      </c>
      <c r="K2812" s="452" t="s">
        <v>60</v>
      </c>
      <c r="L2812" s="452" t="s">
        <v>61</v>
      </c>
      <c r="M2812" s="452" t="s">
        <v>62</v>
      </c>
      <c r="N2812" s="452" t="s">
        <v>63</v>
      </c>
      <c r="O2812" s="452" t="s">
        <v>64</v>
      </c>
      <c r="P2812" s="452" t="s">
        <v>65</v>
      </c>
      <c r="Q2812" s="452" t="s">
        <v>66</v>
      </c>
      <c r="R2812" s="452" t="s">
        <v>67</v>
      </c>
      <c r="S2812" s="452" t="s">
        <v>68</v>
      </c>
      <c r="T2812" s="452" t="s">
        <v>69</v>
      </c>
      <c r="U2812" s="452" t="s">
        <v>70</v>
      </c>
      <c r="V2812" s="452" t="s">
        <v>71</v>
      </c>
      <c r="W2812" s="452" t="s">
        <v>72</v>
      </c>
      <c r="X2812" s="452" t="s">
        <v>73</v>
      </c>
      <c r="Y2812" s="452" t="s">
        <v>74</v>
      </c>
      <c r="Z2812" s="452" t="s">
        <v>75</v>
      </c>
      <c r="AA2812" s="452" t="s">
        <v>76</v>
      </c>
      <c r="AB2812" s="452" t="s">
        <v>77</v>
      </c>
      <c r="AC2812" s="452" t="s">
        <v>746</v>
      </c>
    </row>
    <row r="2813" spans="1:29" x14ac:dyDescent="0.25">
      <c r="A2813" s="452" t="s">
        <v>747</v>
      </c>
      <c r="B2813" s="456" t="s">
        <v>751</v>
      </c>
      <c r="C2813" s="456" t="s">
        <v>751</v>
      </c>
      <c r="D2813" s="456" t="s">
        <v>751</v>
      </c>
      <c r="E2813" s="456" t="s">
        <v>751</v>
      </c>
      <c r="F2813" s="456" t="s">
        <v>751</v>
      </c>
      <c r="G2813" s="456" t="s">
        <v>751</v>
      </c>
      <c r="H2813" s="456" t="s">
        <v>751</v>
      </c>
      <c r="I2813" s="456" t="s">
        <v>751</v>
      </c>
      <c r="J2813" s="456" t="s">
        <v>751</v>
      </c>
      <c r="K2813" s="456" t="s">
        <v>751</v>
      </c>
      <c r="L2813" s="456" t="s">
        <v>751</v>
      </c>
      <c r="M2813" s="456" t="s">
        <v>751</v>
      </c>
      <c r="N2813" s="456" t="s">
        <v>751</v>
      </c>
      <c r="O2813" s="456" t="s">
        <v>751</v>
      </c>
      <c r="P2813" s="456" t="s">
        <v>751</v>
      </c>
      <c r="Q2813" s="456" t="s">
        <v>751</v>
      </c>
      <c r="R2813" s="456" t="s">
        <v>751</v>
      </c>
      <c r="S2813" s="456" t="s">
        <v>751</v>
      </c>
      <c r="T2813" s="456" t="s">
        <v>751</v>
      </c>
      <c r="U2813" s="456" t="s">
        <v>751</v>
      </c>
      <c r="V2813" s="456" t="s">
        <v>751</v>
      </c>
      <c r="W2813" s="456" t="s">
        <v>751</v>
      </c>
      <c r="X2813" s="456" t="s">
        <v>751</v>
      </c>
      <c r="Y2813" s="456" t="s">
        <v>751</v>
      </c>
      <c r="Z2813" s="456" t="s">
        <v>751</v>
      </c>
      <c r="AA2813" s="456" t="s">
        <v>751</v>
      </c>
      <c r="AB2813" s="456" t="s">
        <v>751</v>
      </c>
      <c r="AC2813" s="456" t="s">
        <v>751</v>
      </c>
    </row>
    <row r="2814" spans="1:29" x14ac:dyDescent="0.25">
      <c r="A2814" s="452" t="s">
        <v>748</v>
      </c>
      <c r="B2814" s="456" t="s">
        <v>751</v>
      </c>
      <c r="C2814" s="456" t="s">
        <v>751</v>
      </c>
      <c r="D2814" s="456" t="s">
        <v>751</v>
      </c>
      <c r="E2814" s="456" t="s">
        <v>751</v>
      </c>
      <c r="F2814" s="456" t="s">
        <v>751</v>
      </c>
      <c r="G2814" s="456" t="s">
        <v>751</v>
      </c>
      <c r="H2814" s="456" t="s">
        <v>751</v>
      </c>
      <c r="I2814" s="456" t="s">
        <v>751</v>
      </c>
      <c r="J2814" s="456" t="s">
        <v>751</v>
      </c>
      <c r="K2814" s="456" t="s">
        <v>751</v>
      </c>
      <c r="L2814" s="456" t="s">
        <v>751</v>
      </c>
      <c r="M2814" s="456" t="s">
        <v>751</v>
      </c>
      <c r="N2814" s="456" t="s">
        <v>751</v>
      </c>
      <c r="O2814" s="456" t="s">
        <v>751</v>
      </c>
      <c r="P2814" s="456" t="s">
        <v>751</v>
      </c>
      <c r="Q2814" s="456" t="s">
        <v>751</v>
      </c>
      <c r="R2814" s="456" t="s">
        <v>751</v>
      </c>
      <c r="S2814" s="456" t="s">
        <v>751</v>
      </c>
      <c r="T2814" s="456" t="s">
        <v>751</v>
      </c>
      <c r="U2814" s="456" t="s">
        <v>751</v>
      </c>
      <c r="V2814" s="456" t="s">
        <v>751</v>
      </c>
      <c r="W2814" s="456" t="s">
        <v>751</v>
      </c>
      <c r="X2814" s="456" t="s">
        <v>751</v>
      </c>
      <c r="Y2814" s="456" t="s">
        <v>751</v>
      </c>
      <c r="Z2814" s="456" t="s">
        <v>751</v>
      </c>
      <c r="AA2814" s="456" t="s">
        <v>751</v>
      </c>
      <c r="AB2814" s="456" t="s">
        <v>751</v>
      </c>
      <c r="AC2814" s="456" t="s">
        <v>751</v>
      </c>
    </row>
    <row r="2815" spans="1:29" x14ac:dyDescent="0.25">
      <c r="A2815" s="452" t="s">
        <v>749</v>
      </c>
      <c r="B2815" s="456" t="s">
        <v>751</v>
      </c>
      <c r="C2815" s="456" t="s">
        <v>751</v>
      </c>
      <c r="D2815" s="456" t="s">
        <v>751</v>
      </c>
      <c r="E2815" s="456" t="s">
        <v>751</v>
      </c>
      <c r="F2815" s="456" t="s">
        <v>751</v>
      </c>
      <c r="G2815" s="456" t="s">
        <v>751</v>
      </c>
      <c r="H2815" s="456" t="s">
        <v>751</v>
      </c>
      <c r="I2815" s="456" t="s">
        <v>751</v>
      </c>
      <c r="J2815" s="456" t="s">
        <v>751</v>
      </c>
      <c r="K2815" s="456" t="s">
        <v>751</v>
      </c>
      <c r="L2815" s="456" t="s">
        <v>751</v>
      </c>
      <c r="M2815" s="456" t="s">
        <v>751</v>
      </c>
      <c r="N2815" s="456" t="s">
        <v>751</v>
      </c>
      <c r="O2815" s="456" t="s">
        <v>751</v>
      </c>
      <c r="P2815" s="456" t="s">
        <v>751</v>
      </c>
      <c r="Q2815" s="456" t="s">
        <v>751</v>
      </c>
      <c r="R2815" s="456" t="s">
        <v>751</v>
      </c>
      <c r="S2815" s="456" t="s">
        <v>751</v>
      </c>
      <c r="T2815" s="456" t="s">
        <v>751</v>
      </c>
      <c r="U2815" s="456" t="s">
        <v>751</v>
      </c>
      <c r="V2815" s="456" t="s">
        <v>751</v>
      </c>
      <c r="W2815" s="456" t="s">
        <v>751</v>
      </c>
      <c r="X2815" s="456" t="s">
        <v>751</v>
      </c>
      <c r="Y2815" s="456" t="s">
        <v>751</v>
      </c>
      <c r="Z2815" s="456" t="s">
        <v>751</v>
      </c>
      <c r="AA2815" s="456" t="s">
        <v>751</v>
      </c>
      <c r="AB2815" s="456" t="s">
        <v>751</v>
      </c>
      <c r="AC2815" s="456" t="s">
        <v>751</v>
      </c>
    </row>
    <row r="2816" spans="1:29" x14ac:dyDescent="0.25">
      <c r="A2816" s="452" t="s">
        <v>750</v>
      </c>
      <c r="B2816" s="456" t="s">
        <v>751</v>
      </c>
      <c r="C2816" s="456" t="s">
        <v>751</v>
      </c>
      <c r="D2816" s="456" t="s">
        <v>751</v>
      </c>
      <c r="E2816" s="456" t="s">
        <v>751</v>
      </c>
      <c r="F2816" s="456" t="s">
        <v>751</v>
      </c>
      <c r="G2816" s="456" t="s">
        <v>751</v>
      </c>
      <c r="H2816" s="456" t="s">
        <v>751</v>
      </c>
      <c r="I2816" s="456" t="s">
        <v>751</v>
      </c>
      <c r="J2816" s="456" t="s">
        <v>751</v>
      </c>
      <c r="K2816" s="456" t="s">
        <v>751</v>
      </c>
      <c r="L2816" s="456" t="s">
        <v>751</v>
      </c>
      <c r="M2816" s="456" t="s">
        <v>751</v>
      </c>
      <c r="N2816" s="456" t="s">
        <v>751</v>
      </c>
      <c r="O2816" s="456" t="s">
        <v>751</v>
      </c>
      <c r="P2816" s="456" t="s">
        <v>751</v>
      </c>
      <c r="Q2816" s="456" t="s">
        <v>751</v>
      </c>
      <c r="R2816" s="456" t="s">
        <v>751</v>
      </c>
      <c r="S2816" s="456" t="s">
        <v>751</v>
      </c>
      <c r="T2816" s="456" t="s">
        <v>751</v>
      </c>
      <c r="U2816" s="456" t="s">
        <v>751</v>
      </c>
      <c r="V2816" s="456" t="s">
        <v>751</v>
      </c>
      <c r="W2816" s="456" t="s">
        <v>751</v>
      </c>
      <c r="X2816" s="456" t="s">
        <v>751</v>
      </c>
      <c r="Y2816" s="456" t="s">
        <v>751</v>
      </c>
      <c r="Z2816" s="456" t="s">
        <v>751</v>
      </c>
      <c r="AA2816" s="456" t="s">
        <v>751</v>
      </c>
      <c r="AB2816" s="456" t="s">
        <v>751</v>
      </c>
      <c r="AC2816" s="456" t="s">
        <v>751</v>
      </c>
    </row>
    <row r="2817" spans="1:29" x14ac:dyDescent="0.25">
      <c r="A2817" s="452" t="s">
        <v>752</v>
      </c>
      <c r="B2817" s="456" t="s">
        <v>751</v>
      </c>
      <c r="C2817" s="456" t="s">
        <v>751</v>
      </c>
      <c r="D2817" s="456" t="s">
        <v>751</v>
      </c>
      <c r="E2817" s="456" t="s">
        <v>751</v>
      </c>
      <c r="F2817" s="456" t="s">
        <v>751</v>
      </c>
      <c r="G2817" s="456" t="s">
        <v>751</v>
      </c>
      <c r="H2817" s="456" t="s">
        <v>751</v>
      </c>
      <c r="I2817" s="456" t="s">
        <v>751</v>
      </c>
      <c r="J2817" s="456" t="s">
        <v>751</v>
      </c>
      <c r="K2817" s="456" t="s">
        <v>751</v>
      </c>
      <c r="L2817" s="456" t="s">
        <v>751</v>
      </c>
      <c r="M2817" s="456" t="s">
        <v>751</v>
      </c>
      <c r="N2817" s="456" t="s">
        <v>751</v>
      </c>
      <c r="O2817" s="456" t="s">
        <v>751</v>
      </c>
      <c r="P2817" s="456" t="s">
        <v>751</v>
      </c>
      <c r="Q2817" s="456" t="s">
        <v>751</v>
      </c>
      <c r="R2817" s="456" t="s">
        <v>751</v>
      </c>
      <c r="S2817" s="456" t="s">
        <v>751</v>
      </c>
      <c r="T2817" s="456" t="s">
        <v>751</v>
      </c>
      <c r="U2817" s="456" t="s">
        <v>751</v>
      </c>
      <c r="V2817" s="456" t="s">
        <v>751</v>
      </c>
      <c r="W2817" s="456" t="s">
        <v>751</v>
      </c>
      <c r="X2817" s="456" t="s">
        <v>751</v>
      </c>
      <c r="Y2817" s="456" t="s">
        <v>751</v>
      </c>
      <c r="Z2817" s="456" t="s">
        <v>751</v>
      </c>
      <c r="AA2817" s="456" t="s">
        <v>751</v>
      </c>
      <c r="AB2817" s="456" t="s">
        <v>751</v>
      </c>
      <c r="AC2817" s="456" t="s">
        <v>751</v>
      </c>
    </row>
    <row r="2818" spans="1:29" x14ac:dyDescent="0.25">
      <c r="A2818" s="452" t="s">
        <v>753</v>
      </c>
      <c r="B2818" s="456" t="s">
        <v>751</v>
      </c>
      <c r="C2818" s="456" t="s">
        <v>751</v>
      </c>
      <c r="D2818" s="456" t="s">
        <v>751</v>
      </c>
      <c r="E2818" s="456" t="s">
        <v>751</v>
      </c>
      <c r="F2818" s="456" t="s">
        <v>751</v>
      </c>
      <c r="G2818" s="456" t="s">
        <v>751</v>
      </c>
      <c r="H2818" s="456" t="s">
        <v>751</v>
      </c>
      <c r="I2818" s="456" t="s">
        <v>751</v>
      </c>
      <c r="J2818" s="456" t="s">
        <v>751</v>
      </c>
      <c r="K2818" s="456" t="s">
        <v>751</v>
      </c>
      <c r="L2818" s="456" t="s">
        <v>751</v>
      </c>
      <c r="M2818" s="456" t="s">
        <v>751</v>
      </c>
      <c r="N2818" s="456" t="s">
        <v>751</v>
      </c>
      <c r="O2818" s="456" t="s">
        <v>751</v>
      </c>
      <c r="P2818" s="456" t="s">
        <v>751</v>
      </c>
      <c r="Q2818" s="456" t="s">
        <v>751</v>
      </c>
      <c r="R2818" s="456" t="s">
        <v>751</v>
      </c>
      <c r="S2818" s="456" t="s">
        <v>751</v>
      </c>
      <c r="T2818" s="456" t="s">
        <v>751</v>
      </c>
      <c r="U2818" s="456" t="s">
        <v>751</v>
      </c>
      <c r="V2818" s="456" t="s">
        <v>751</v>
      </c>
      <c r="W2818" s="456" t="s">
        <v>751</v>
      </c>
      <c r="X2818" s="456" t="s">
        <v>751</v>
      </c>
      <c r="Y2818" s="456" t="s">
        <v>751</v>
      </c>
      <c r="Z2818" s="456" t="s">
        <v>751</v>
      </c>
      <c r="AA2818" s="456" t="s">
        <v>751</v>
      </c>
      <c r="AB2818" s="456" t="s">
        <v>751</v>
      </c>
      <c r="AC2818" s="456" t="s">
        <v>751</v>
      </c>
    </row>
    <row r="2819" spans="1:29" x14ac:dyDescent="0.25">
      <c r="A2819" s="452" t="s">
        <v>7</v>
      </c>
      <c r="B2819" s="456" t="s">
        <v>751</v>
      </c>
      <c r="C2819" s="456" t="s">
        <v>751</v>
      </c>
      <c r="D2819" s="456" t="s">
        <v>751</v>
      </c>
      <c r="E2819" s="456" t="s">
        <v>751</v>
      </c>
      <c r="F2819" s="456" t="s">
        <v>751</v>
      </c>
      <c r="G2819" s="456" t="s">
        <v>751</v>
      </c>
      <c r="H2819" s="456" t="s">
        <v>751</v>
      </c>
      <c r="I2819" s="456" t="s">
        <v>751</v>
      </c>
      <c r="J2819" s="456" t="s">
        <v>751</v>
      </c>
      <c r="K2819" s="456" t="s">
        <v>751</v>
      </c>
      <c r="L2819" s="456" t="s">
        <v>751</v>
      </c>
      <c r="M2819" s="456" t="s">
        <v>751</v>
      </c>
      <c r="N2819" s="456" t="s">
        <v>751</v>
      </c>
      <c r="O2819" s="456" t="s">
        <v>751</v>
      </c>
      <c r="P2819" s="456" t="s">
        <v>751</v>
      </c>
      <c r="Q2819" s="456" t="s">
        <v>751</v>
      </c>
      <c r="R2819" s="456" t="s">
        <v>751</v>
      </c>
      <c r="S2819" s="456" t="s">
        <v>751</v>
      </c>
      <c r="T2819" s="456" t="s">
        <v>751</v>
      </c>
      <c r="U2819" s="456" t="s">
        <v>751</v>
      </c>
      <c r="V2819" s="456" t="s">
        <v>751</v>
      </c>
      <c r="W2819" s="456" t="s">
        <v>751</v>
      </c>
      <c r="X2819" s="456" t="s">
        <v>751</v>
      </c>
      <c r="Y2819" s="456" t="s">
        <v>751</v>
      </c>
      <c r="Z2819" s="456" t="s">
        <v>751</v>
      </c>
      <c r="AA2819" s="456" t="s">
        <v>751</v>
      </c>
      <c r="AB2819" s="456" t="s">
        <v>751</v>
      </c>
      <c r="AC2819" s="456" t="s">
        <v>751</v>
      </c>
    </row>
    <row r="2820" spans="1:29" x14ac:dyDescent="0.25">
      <c r="A2820" s="452" t="s">
        <v>754</v>
      </c>
      <c r="B2820" s="456" t="s">
        <v>751</v>
      </c>
      <c r="C2820" s="456" t="s">
        <v>751</v>
      </c>
      <c r="D2820" s="456" t="s">
        <v>751</v>
      </c>
      <c r="E2820" s="456" t="s">
        <v>751</v>
      </c>
      <c r="F2820" s="456" t="s">
        <v>751</v>
      </c>
      <c r="G2820" s="456" t="s">
        <v>751</v>
      </c>
      <c r="H2820" s="456" t="s">
        <v>751</v>
      </c>
      <c r="I2820" s="456" t="s">
        <v>751</v>
      </c>
      <c r="J2820" s="456" t="s">
        <v>751</v>
      </c>
      <c r="K2820" s="456" t="s">
        <v>751</v>
      </c>
      <c r="L2820" s="456" t="s">
        <v>751</v>
      </c>
      <c r="M2820" s="456" t="s">
        <v>751</v>
      </c>
      <c r="N2820" s="456" t="s">
        <v>751</v>
      </c>
      <c r="O2820" s="456" t="s">
        <v>751</v>
      </c>
      <c r="P2820" s="456" t="s">
        <v>751</v>
      </c>
      <c r="Q2820" s="456" t="s">
        <v>751</v>
      </c>
      <c r="R2820" s="456" t="s">
        <v>751</v>
      </c>
      <c r="S2820" s="456" t="s">
        <v>751</v>
      </c>
      <c r="T2820" s="456" t="s">
        <v>751</v>
      </c>
      <c r="U2820" s="456" t="s">
        <v>751</v>
      </c>
      <c r="V2820" s="456" t="s">
        <v>751</v>
      </c>
      <c r="W2820" s="456" t="s">
        <v>751</v>
      </c>
      <c r="X2820" s="456" t="s">
        <v>751</v>
      </c>
      <c r="Y2820" s="456" t="s">
        <v>751</v>
      </c>
      <c r="Z2820" s="456" t="s">
        <v>751</v>
      </c>
      <c r="AA2820" s="456" t="s">
        <v>751</v>
      </c>
      <c r="AB2820" s="456" t="s">
        <v>751</v>
      </c>
      <c r="AC2820" s="456" t="s">
        <v>751</v>
      </c>
    </row>
    <row r="2821" spans="1:29" x14ac:dyDescent="0.25">
      <c r="A2821" s="452" t="s">
        <v>755</v>
      </c>
      <c r="B2821" s="456" t="s">
        <v>751</v>
      </c>
      <c r="C2821" s="456" t="s">
        <v>751</v>
      </c>
      <c r="D2821" s="456" t="s">
        <v>751</v>
      </c>
      <c r="E2821" s="456" t="s">
        <v>751</v>
      </c>
      <c r="F2821" s="456" t="s">
        <v>751</v>
      </c>
      <c r="G2821" s="456" t="s">
        <v>751</v>
      </c>
      <c r="H2821" s="456" t="s">
        <v>751</v>
      </c>
      <c r="I2821" s="456" t="s">
        <v>751</v>
      </c>
      <c r="J2821" s="456" t="s">
        <v>751</v>
      </c>
      <c r="K2821" s="456" t="s">
        <v>751</v>
      </c>
      <c r="L2821" s="456" t="s">
        <v>751</v>
      </c>
      <c r="M2821" s="456" t="s">
        <v>751</v>
      </c>
      <c r="N2821" s="456" t="s">
        <v>751</v>
      </c>
      <c r="O2821" s="456" t="s">
        <v>751</v>
      </c>
      <c r="P2821" s="456" t="s">
        <v>751</v>
      </c>
      <c r="Q2821" s="456" t="s">
        <v>751</v>
      </c>
      <c r="R2821" s="456" t="s">
        <v>751</v>
      </c>
      <c r="S2821" s="456" t="s">
        <v>751</v>
      </c>
      <c r="T2821" s="456" t="s">
        <v>751</v>
      </c>
      <c r="U2821" s="456" t="s">
        <v>751</v>
      </c>
      <c r="V2821" s="456" t="s">
        <v>751</v>
      </c>
      <c r="W2821" s="456" t="s">
        <v>751</v>
      </c>
      <c r="X2821" s="456" t="s">
        <v>751</v>
      </c>
      <c r="Y2821" s="456" t="s">
        <v>751</v>
      </c>
      <c r="Z2821" s="456" t="s">
        <v>751</v>
      </c>
      <c r="AA2821" s="456" t="s">
        <v>751</v>
      </c>
      <c r="AB2821" s="456" t="s">
        <v>751</v>
      </c>
      <c r="AC2821" s="456" t="s">
        <v>751</v>
      </c>
    </row>
    <row r="2822" spans="1:29" x14ac:dyDescent="0.25">
      <c r="A2822" s="452" t="s">
        <v>756</v>
      </c>
      <c r="B2822" s="456" t="s">
        <v>751</v>
      </c>
      <c r="C2822" s="456" t="s">
        <v>751</v>
      </c>
      <c r="D2822" s="456" t="s">
        <v>751</v>
      </c>
      <c r="E2822" s="456" t="s">
        <v>751</v>
      </c>
      <c r="F2822" s="456" t="s">
        <v>751</v>
      </c>
      <c r="G2822" s="456" t="s">
        <v>751</v>
      </c>
      <c r="H2822" s="456" t="s">
        <v>751</v>
      </c>
      <c r="I2822" s="456" t="s">
        <v>751</v>
      </c>
      <c r="J2822" s="456" t="s">
        <v>751</v>
      </c>
      <c r="K2822" s="456" t="s">
        <v>751</v>
      </c>
      <c r="L2822" s="456" t="s">
        <v>751</v>
      </c>
      <c r="M2822" s="456" t="s">
        <v>751</v>
      </c>
      <c r="N2822" s="456" t="s">
        <v>751</v>
      </c>
      <c r="O2822" s="456" t="s">
        <v>751</v>
      </c>
      <c r="P2822" s="456" t="s">
        <v>751</v>
      </c>
      <c r="Q2822" s="456" t="s">
        <v>751</v>
      </c>
      <c r="R2822" s="456" t="s">
        <v>751</v>
      </c>
      <c r="S2822" s="456" t="s">
        <v>751</v>
      </c>
      <c r="T2822" s="456" t="s">
        <v>751</v>
      </c>
      <c r="U2822" s="456" t="s">
        <v>751</v>
      </c>
      <c r="V2822" s="456" t="s">
        <v>751</v>
      </c>
      <c r="W2822" s="456" t="s">
        <v>751</v>
      </c>
      <c r="X2822" s="456" t="s">
        <v>751</v>
      </c>
      <c r="Y2822" s="456" t="s">
        <v>751</v>
      </c>
      <c r="Z2822" s="456" t="s">
        <v>751</v>
      </c>
      <c r="AA2822" s="456" t="s">
        <v>751</v>
      </c>
      <c r="AB2822" s="456" t="s">
        <v>751</v>
      </c>
      <c r="AC2822" s="456" t="s">
        <v>751</v>
      </c>
    </row>
    <row r="2823" spans="1:29" x14ac:dyDescent="0.25">
      <c r="A2823" s="452" t="s">
        <v>757</v>
      </c>
      <c r="B2823" s="456" t="s">
        <v>751</v>
      </c>
      <c r="C2823" s="456" t="s">
        <v>751</v>
      </c>
      <c r="D2823" s="456" t="s">
        <v>751</v>
      </c>
      <c r="E2823" s="456" t="s">
        <v>751</v>
      </c>
      <c r="F2823" s="456" t="s">
        <v>751</v>
      </c>
      <c r="G2823" s="456" t="s">
        <v>751</v>
      </c>
      <c r="H2823" s="456" t="s">
        <v>751</v>
      </c>
      <c r="I2823" s="456" t="s">
        <v>751</v>
      </c>
      <c r="J2823" s="456" t="s">
        <v>751</v>
      </c>
      <c r="K2823" s="456" t="s">
        <v>751</v>
      </c>
      <c r="L2823" s="456" t="s">
        <v>751</v>
      </c>
      <c r="M2823" s="456" t="s">
        <v>751</v>
      </c>
      <c r="N2823" s="456" t="s">
        <v>751</v>
      </c>
      <c r="O2823" s="456" t="s">
        <v>751</v>
      </c>
      <c r="P2823" s="456" t="s">
        <v>751</v>
      </c>
      <c r="Q2823" s="456" t="s">
        <v>751</v>
      </c>
      <c r="R2823" s="456" t="s">
        <v>751</v>
      </c>
      <c r="S2823" s="456" t="s">
        <v>751</v>
      </c>
      <c r="T2823" s="456" t="s">
        <v>751</v>
      </c>
      <c r="U2823" s="456" t="s">
        <v>751</v>
      </c>
      <c r="V2823" s="456" t="s">
        <v>751</v>
      </c>
      <c r="W2823" s="456" t="s">
        <v>751</v>
      </c>
      <c r="X2823" s="456" t="s">
        <v>751</v>
      </c>
      <c r="Y2823" s="456" t="s">
        <v>751</v>
      </c>
      <c r="Z2823" s="456" t="s">
        <v>751</v>
      </c>
      <c r="AA2823" s="456" t="s">
        <v>751</v>
      </c>
      <c r="AB2823" s="456" t="s">
        <v>751</v>
      </c>
      <c r="AC2823" s="456" t="s">
        <v>751</v>
      </c>
    </row>
    <row r="2824" spans="1:29" x14ac:dyDescent="0.25">
      <c r="A2824" s="452" t="s">
        <v>758</v>
      </c>
      <c r="B2824" s="456" t="s">
        <v>751</v>
      </c>
      <c r="C2824" s="456" t="s">
        <v>751</v>
      </c>
      <c r="D2824" s="456" t="s">
        <v>751</v>
      </c>
      <c r="E2824" s="456" t="s">
        <v>751</v>
      </c>
      <c r="F2824" s="456" t="s">
        <v>751</v>
      </c>
      <c r="G2824" s="456" t="s">
        <v>751</v>
      </c>
      <c r="H2824" s="456" t="s">
        <v>751</v>
      </c>
      <c r="I2824" s="456" t="s">
        <v>751</v>
      </c>
      <c r="J2824" s="456" t="s">
        <v>751</v>
      </c>
      <c r="K2824" s="456" t="s">
        <v>751</v>
      </c>
      <c r="L2824" s="456" t="s">
        <v>751</v>
      </c>
      <c r="M2824" s="456" t="s">
        <v>751</v>
      </c>
      <c r="N2824" s="456" t="s">
        <v>751</v>
      </c>
      <c r="O2824" s="456" t="s">
        <v>751</v>
      </c>
      <c r="P2824" s="456" t="s">
        <v>751</v>
      </c>
      <c r="Q2824" s="456" t="s">
        <v>751</v>
      </c>
      <c r="R2824" s="456" t="s">
        <v>751</v>
      </c>
      <c r="S2824" s="456" t="s">
        <v>751</v>
      </c>
      <c r="T2824" s="456" t="s">
        <v>751</v>
      </c>
      <c r="U2824" s="456" t="s">
        <v>751</v>
      </c>
      <c r="V2824" s="456" t="s">
        <v>751</v>
      </c>
      <c r="W2824" s="456" t="s">
        <v>751</v>
      </c>
      <c r="X2824" s="456" t="s">
        <v>751</v>
      </c>
      <c r="Y2824" s="456" t="s">
        <v>751</v>
      </c>
      <c r="Z2824" s="456" t="s">
        <v>751</v>
      </c>
      <c r="AA2824" s="456" t="s">
        <v>751</v>
      </c>
      <c r="AB2824" s="456" t="s">
        <v>751</v>
      </c>
      <c r="AC2824" s="456" t="s">
        <v>751</v>
      </c>
    </row>
    <row r="2825" spans="1:29" x14ac:dyDescent="0.25">
      <c r="A2825" s="452" t="s">
        <v>759</v>
      </c>
      <c r="B2825" s="456" t="s">
        <v>751</v>
      </c>
      <c r="C2825" s="456" t="s">
        <v>751</v>
      </c>
      <c r="D2825" s="456" t="s">
        <v>751</v>
      </c>
      <c r="E2825" s="456" t="s">
        <v>751</v>
      </c>
      <c r="F2825" s="456" t="s">
        <v>751</v>
      </c>
      <c r="G2825" s="456" t="s">
        <v>751</v>
      </c>
      <c r="H2825" s="456" t="s">
        <v>751</v>
      </c>
      <c r="I2825" s="456" t="s">
        <v>751</v>
      </c>
      <c r="J2825" s="456" t="s">
        <v>751</v>
      </c>
      <c r="K2825" s="456" t="s">
        <v>751</v>
      </c>
      <c r="L2825" s="456" t="s">
        <v>751</v>
      </c>
      <c r="M2825" s="456" t="s">
        <v>751</v>
      </c>
      <c r="N2825" s="456" t="s">
        <v>751</v>
      </c>
      <c r="O2825" s="456" t="s">
        <v>751</v>
      </c>
      <c r="P2825" s="456" t="s">
        <v>751</v>
      </c>
      <c r="Q2825" s="456" t="s">
        <v>751</v>
      </c>
      <c r="R2825" s="456" t="s">
        <v>751</v>
      </c>
      <c r="S2825" s="456" t="s">
        <v>751</v>
      </c>
      <c r="T2825" s="456" t="s">
        <v>751</v>
      </c>
      <c r="U2825" s="456" t="s">
        <v>751</v>
      </c>
      <c r="V2825" s="456" t="s">
        <v>751</v>
      </c>
      <c r="W2825" s="456" t="s">
        <v>751</v>
      </c>
      <c r="X2825" s="456" t="s">
        <v>751</v>
      </c>
      <c r="Y2825" s="456" t="s">
        <v>751</v>
      </c>
      <c r="Z2825" s="456" t="s">
        <v>751</v>
      </c>
      <c r="AA2825" s="456" t="s">
        <v>751</v>
      </c>
      <c r="AB2825" s="456" t="s">
        <v>751</v>
      </c>
      <c r="AC2825" s="456" t="s">
        <v>751</v>
      </c>
    </row>
    <row r="2826" spans="1:29" x14ac:dyDescent="0.25">
      <c r="A2826" s="452" t="s">
        <v>760</v>
      </c>
      <c r="B2826" s="456" t="s">
        <v>751</v>
      </c>
      <c r="C2826" s="456" t="s">
        <v>751</v>
      </c>
      <c r="D2826" s="456" t="s">
        <v>751</v>
      </c>
      <c r="E2826" s="456" t="s">
        <v>751</v>
      </c>
      <c r="F2826" s="456" t="s">
        <v>751</v>
      </c>
      <c r="G2826" s="456" t="s">
        <v>751</v>
      </c>
      <c r="H2826" s="456" t="s">
        <v>751</v>
      </c>
      <c r="I2826" s="456" t="s">
        <v>751</v>
      </c>
      <c r="J2826" s="456" t="s">
        <v>751</v>
      </c>
      <c r="K2826" s="456" t="s">
        <v>751</v>
      </c>
      <c r="L2826" s="456" t="s">
        <v>751</v>
      </c>
      <c r="M2826" s="456" t="s">
        <v>751</v>
      </c>
      <c r="N2826" s="456" t="s">
        <v>751</v>
      </c>
      <c r="O2826" s="456" t="s">
        <v>751</v>
      </c>
      <c r="P2826" s="456" t="s">
        <v>751</v>
      </c>
      <c r="Q2826" s="456" t="s">
        <v>751</v>
      </c>
      <c r="R2826" s="456" t="s">
        <v>751</v>
      </c>
      <c r="S2826" s="456" t="s">
        <v>751</v>
      </c>
      <c r="T2826" s="456" t="s">
        <v>751</v>
      </c>
      <c r="U2826" s="456" t="s">
        <v>751</v>
      </c>
      <c r="V2826" s="456" t="s">
        <v>751</v>
      </c>
      <c r="W2826" s="456" t="s">
        <v>751</v>
      </c>
      <c r="X2826" s="456" t="s">
        <v>751</v>
      </c>
      <c r="Y2826" s="456" t="s">
        <v>751</v>
      </c>
      <c r="Z2826" s="456" t="s">
        <v>751</v>
      </c>
      <c r="AA2826" s="456" t="s">
        <v>751</v>
      </c>
      <c r="AB2826" s="456" t="s">
        <v>751</v>
      </c>
      <c r="AC2826" s="456" t="s">
        <v>751</v>
      </c>
    </row>
    <row r="2827" spans="1:29" x14ac:dyDescent="0.25">
      <c r="A2827" s="452" t="s">
        <v>761</v>
      </c>
      <c r="B2827" s="456" t="s">
        <v>751</v>
      </c>
      <c r="C2827" s="456" t="s">
        <v>751</v>
      </c>
      <c r="D2827" s="456" t="s">
        <v>751</v>
      </c>
      <c r="E2827" s="456" t="s">
        <v>751</v>
      </c>
      <c r="F2827" s="456" t="s">
        <v>751</v>
      </c>
      <c r="G2827" s="456" t="s">
        <v>751</v>
      </c>
      <c r="H2827" s="456" t="s">
        <v>751</v>
      </c>
      <c r="I2827" s="456" t="s">
        <v>751</v>
      </c>
      <c r="J2827" s="456" t="s">
        <v>751</v>
      </c>
      <c r="K2827" s="456" t="s">
        <v>751</v>
      </c>
      <c r="L2827" s="456" t="s">
        <v>751</v>
      </c>
      <c r="M2827" s="456" t="s">
        <v>751</v>
      </c>
      <c r="N2827" s="456" t="s">
        <v>751</v>
      </c>
      <c r="O2827" s="456" t="s">
        <v>751</v>
      </c>
      <c r="P2827" s="456" t="s">
        <v>751</v>
      </c>
      <c r="Q2827" s="456" t="s">
        <v>751</v>
      </c>
      <c r="R2827" s="456" t="s">
        <v>751</v>
      </c>
      <c r="S2827" s="456" t="s">
        <v>751</v>
      </c>
      <c r="T2827" s="456" t="s">
        <v>751</v>
      </c>
      <c r="U2827" s="456" t="s">
        <v>751</v>
      </c>
      <c r="V2827" s="456" t="s">
        <v>751</v>
      </c>
      <c r="W2827" s="456" t="s">
        <v>751</v>
      </c>
      <c r="X2827" s="456" t="s">
        <v>751</v>
      </c>
      <c r="Y2827" s="456" t="s">
        <v>751</v>
      </c>
      <c r="Z2827" s="456" t="s">
        <v>751</v>
      </c>
      <c r="AA2827" s="456" t="s">
        <v>751</v>
      </c>
      <c r="AB2827" s="456" t="s">
        <v>751</v>
      </c>
      <c r="AC2827" s="456" t="s">
        <v>751</v>
      </c>
    </row>
    <row r="2828" spans="1:29" x14ac:dyDescent="0.25">
      <c r="A2828" s="452" t="s">
        <v>762</v>
      </c>
      <c r="B2828" s="456" t="s">
        <v>751</v>
      </c>
      <c r="C2828" s="456" t="s">
        <v>751</v>
      </c>
      <c r="D2828" s="456" t="s">
        <v>751</v>
      </c>
      <c r="E2828" s="456" t="s">
        <v>751</v>
      </c>
      <c r="F2828" s="456" t="s">
        <v>751</v>
      </c>
      <c r="G2828" s="456" t="s">
        <v>751</v>
      </c>
      <c r="H2828" s="456" t="s">
        <v>751</v>
      </c>
      <c r="I2828" s="456" t="s">
        <v>751</v>
      </c>
      <c r="J2828" s="456" t="s">
        <v>751</v>
      </c>
      <c r="K2828" s="456" t="s">
        <v>751</v>
      </c>
      <c r="L2828" s="456" t="s">
        <v>751</v>
      </c>
      <c r="M2828" s="456" t="s">
        <v>751</v>
      </c>
      <c r="N2828" s="456" t="s">
        <v>751</v>
      </c>
      <c r="O2828" s="456" t="s">
        <v>751</v>
      </c>
      <c r="P2828" s="456" t="s">
        <v>751</v>
      </c>
      <c r="Q2828" s="456" t="s">
        <v>751</v>
      </c>
      <c r="R2828" s="456" t="s">
        <v>751</v>
      </c>
      <c r="S2828" s="456" t="s">
        <v>751</v>
      </c>
      <c r="T2828" s="456" t="s">
        <v>751</v>
      </c>
      <c r="U2828" s="456" t="s">
        <v>751</v>
      </c>
      <c r="V2828" s="456" t="s">
        <v>751</v>
      </c>
      <c r="W2828" s="456" t="s">
        <v>751</v>
      </c>
      <c r="X2828" s="456" t="s">
        <v>751</v>
      </c>
      <c r="Y2828" s="456" t="s">
        <v>751</v>
      </c>
      <c r="Z2828" s="456" t="s">
        <v>751</v>
      </c>
      <c r="AA2828" s="456" t="s">
        <v>751</v>
      </c>
      <c r="AB2828" s="456" t="s">
        <v>751</v>
      </c>
      <c r="AC2828" s="456" t="s">
        <v>751</v>
      </c>
    </row>
    <row r="2829" spans="1:29" x14ac:dyDescent="0.25">
      <c r="A2829" s="452" t="s">
        <v>763</v>
      </c>
      <c r="B2829" s="456" t="s">
        <v>751</v>
      </c>
      <c r="C2829" s="456" t="s">
        <v>751</v>
      </c>
      <c r="D2829" s="456" t="s">
        <v>751</v>
      </c>
      <c r="E2829" s="456" t="s">
        <v>751</v>
      </c>
      <c r="F2829" s="456" t="s">
        <v>751</v>
      </c>
      <c r="G2829" s="456" t="s">
        <v>751</v>
      </c>
      <c r="H2829" s="456" t="s">
        <v>751</v>
      </c>
      <c r="I2829" s="456" t="s">
        <v>751</v>
      </c>
      <c r="J2829" s="456" t="s">
        <v>751</v>
      </c>
      <c r="K2829" s="456" t="s">
        <v>751</v>
      </c>
      <c r="L2829" s="456" t="s">
        <v>751</v>
      </c>
      <c r="M2829" s="456" t="s">
        <v>751</v>
      </c>
      <c r="N2829" s="456" t="s">
        <v>751</v>
      </c>
      <c r="O2829" s="456" t="s">
        <v>751</v>
      </c>
      <c r="P2829" s="456" t="s">
        <v>751</v>
      </c>
      <c r="Q2829" s="456" t="s">
        <v>751</v>
      </c>
      <c r="R2829" s="456" t="s">
        <v>751</v>
      </c>
      <c r="S2829" s="456" t="s">
        <v>751</v>
      </c>
      <c r="T2829" s="456" t="s">
        <v>751</v>
      </c>
      <c r="U2829" s="456" t="s">
        <v>751</v>
      </c>
      <c r="V2829" s="456" t="s">
        <v>751</v>
      </c>
      <c r="W2829" s="456" t="s">
        <v>751</v>
      </c>
      <c r="X2829" s="456" t="s">
        <v>751</v>
      </c>
      <c r="Y2829" s="456" t="s">
        <v>751</v>
      </c>
      <c r="Z2829" s="456" t="s">
        <v>751</v>
      </c>
      <c r="AA2829" s="456" t="s">
        <v>751</v>
      </c>
      <c r="AB2829" s="456" t="s">
        <v>751</v>
      </c>
      <c r="AC2829" s="456" t="s">
        <v>751</v>
      </c>
    </row>
    <row r="2830" spans="1:29" x14ac:dyDescent="0.25">
      <c r="A2830" s="452" t="s">
        <v>764</v>
      </c>
      <c r="B2830" s="456" t="s">
        <v>751</v>
      </c>
      <c r="C2830" s="456" t="s">
        <v>751</v>
      </c>
      <c r="D2830" s="456" t="s">
        <v>751</v>
      </c>
      <c r="E2830" s="456" t="s">
        <v>751</v>
      </c>
      <c r="F2830" s="456" t="s">
        <v>751</v>
      </c>
      <c r="G2830" s="456" t="s">
        <v>751</v>
      </c>
      <c r="H2830" s="456" t="s">
        <v>751</v>
      </c>
      <c r="I2830" s="456" t="s">
        <v>751</v>
      </c>
      <c r="J2830" s="456" t="s">
        <v>751</v>
      </c>
      <c r="K2830" s="456" t="s">
        <v>751</v>
      </c>
      <c r="L2830" s="456" t="s">
        <v>751</v>
      </c>
      <c r="M2830" s="456" t="s">
        <v>751</v>
      </c>
      <c r="N2830" s="456" t="s">
        <v>751</v>
      </c>
      <c r="O2830" s="456" t="s">
        <v>751</v>
      </c>
      <c r="P2830" s="456" t="s">
        <v>751</v>
      </c>
      <c r="Q2830" s="456" t="s">
        <v>751</v>
      </c>
      <c r="R2830" s="456" t="s">
        <v>751</v>
      </c>
      <c r="S2830" s="456" t="s">
        <v>751</v>
      </c>
      <c r="T2830" s="456" t="s">
        <v>751</v>
      </c>
      <c r="U2830" s="456" t="s">
        <v>751</v>
      </c>
      <c r="V2830" s="456" t="s">
        <v>751</v>
      </c>
      <c r="W2830" s="456" t="s">
        <v>751</v>
      </c>
      <c r="X2830" s="456" t="s">
        <v>751</v>
      </c>
      <c r="Y2830" s="456" t="s">
        <v>751</v>
      </c>
      <c r="Z2830" s="456" t="s">
        <v>751</v>
      </c>
      <c r="AA2830" s="456" t="s">
        <v>751</v>
      </c>
      <c r="AB2830" s="456" t="s">
        <v>751</v>
      </c>
      <c r="AC2830" s="456" t="s">
        <v>751</v>
      </c>
    </row>
    <row r="2831" spans="1:29" x14ac:dyDescent="0.25">
      <c r="A2831" s="452" t="s">
        <v>765</v>
      </c>
      <c r="B2831" s="456" t="s">
        <v>751</v>
      </c>
      <c r="C2831" s="456" t="s">
        <v>751</v>
      </c>
      <c r="D2831" s="456" t="s">
        <v>751</v>
      </c>
      <c r="E2831" s="456" t="s">
        <v>751</v>
      </c>
      <c r="F2831" s="456" t="s">
        <v>751</v>
      </c>
      <c r="G2831" s="456" t="s">
        <v>751</v>
      </c>
      <c r="H2831" s="456" t="s">
        <v>751</v>
      </c>
      <c r="I2831" s="456" t="s">
        <v>751</v>
      </c>
      <c r="J2831" s="456" t="s">
        <v>751</v>
      </c>
      <c r="K2831" s="456" t="s">
        <v>751</v>
      </c>
      <c r="L2831" s="456" t="s">
        <v>751</v>
      </c>
      <c r="M2831" s="456" t="s">
        <v>751</v>
      </c>
      <c r="N2831" s="456" t="s">
        <v>751</v>
      </c>
      <c r="O2831" s="456" t="s">
        <v>751</v>
      </c>
      <c r="P2831" s="456" t="s">
        <v>751</v>
      </c>
      <c r="Q2831" s="456" t="s">
        <v>751</v>
      </c>
      <c r="R2831" s="456" t="s">
        <v>751</v>
      </c>
      <c r="S2831" s="456" t="s">
        <v>751</v>
      </c>
      <c r="T2831" s="456" t="s">
        <v>751</v>
      </c>
      <c r="U2831" s="456" t="s">
        <v>751</v>
      </c>
      <c r="V2831" s="456" t="s">
        <v>751</v>
      </c>
      <c r="W2831" s="456" t="s">
        <v>751</v>
      </c>
      <c r="X2831" s="456" t="s">
        <v>751</v>
      </c>
      <c r="Y2831" s="456" t="s">
        <v>751</v>
      </c>
      <c r="Z2831" s="456" t="s">
        <v>751</v>
      </c>
      <c r="AA2831" s="456" t="s">
        <v>751</v>
      </c>
      <c r="AB2831" s="456" t="s">
        <v>751</v>
      </c>
      <c r="AC2831" s="456" t="s">
        <v>751</v>
      </c>
    </row>
    <row r="2832" spans="1:29" x14ac:dyDescent="0.25">
      <c r="A2832" s="452" t="s">
        <v>766</v>
      </c>
      <c r="B2832" s="456" t="s">
        <v>751</v>
      </c>
      <c r="C2832" s="456" t="s">
        <v>751</v>
      </c>
      <c r="D2832" s="456" t="s">
        <v>751</v>
      </c>
      <c r="E2832" s="456" t="s">
        <v>751</v>
      </c>
      <c r="F2832" s="456" t="s">
        <v>751</v>
      </c>
      <c r="G2832" s="456" t="s">
        <v>751</v>
      </c>
      <c r="H2832" s="456" t="s">
        <v>751</v>
      </c>
      <c r="I2832" s="456" t="s">
        <v>751</v>
      </c>
      <c r="J2832" s="456" t="s">
        <v>751</v>
      </c>
      <c r="K2832" s="456" t="s">
        <v>751</v>
      </c>
      <c r="L2832" s="456" t="s">
        <v>751</v>
      </c>
      <c r="M2832" s="456" t="s">
        <v>751</v>
      </c>
      <c r="N2832" s="456" t="s">
        <v>751</v>
      </c>
      <c r="O2832" s="456" t="s">
        <v>751</v>
      </c>
      <c r="P2832" s="456" t="s">
        <v>751</v>
      </c>
      <c r="Q2832" s="456" t="s">
        <v>751</v>
      </c>
      <c r="R2832" s="456" t="s">
        <v>751</v>
      </c>
      <c r="S2832" s="456" t="s">
        <v>751</v>
      </c>
      <c r="T2832" s="456" t="s">
        <v>751</v>
      </c>
      <c r="U2832" s="456" t="s">
        <v>751</v>
      </c>
      <c r="V2832" s="456" t="s">
        <v>751</v>
      </c>
      <c r="W2832" s="456" t="s">
        <v>751</v>
      </c>
      <c r="X2832" s="456" t="s">
        <v>751</v>
      </c>
      <c r="Y2832" s="456" t="s">
        <v>751</v>
      </c>
      <c r="Z2832" s="456" t="s">
        <v>751</v>
      </c>
      <c r="AA2832" s="456" t="s">
        <v>751</v>
      </c>
      <c r="AB2832" s="456" t="s">
        <v>751</v>
      </c>
      <c r="AC2832" s="456" t="s">
        <v>751</v>
      </c>
    </row>
    <row r="2833" spans="1:29" x14ac:dyDescent="0.25">
      <c r="A2833" s="452" t="s">
        <v>767</v>
      </c>
      <c r="B2833" s="456" t="s">
        <v>751</v>
      </c>
      <c r="C2833" s="456" t="s">
        <v>751</v>
      </c>
      <c r="D2833" s="456" t="s">
        <v>751</v>
      </c>
      <c r="E2833" s="456" t="s">
        <v>751</v>
      </c>
      <c r="F2833" s="456" t="s">
        <v>751</v>
      </c>
      <c r="G2833" s="456" t="s">
        <v>751</v>
      </c>
      <c r="H2833" s="456" t="s">
        <v>751</v>
      </c>
      <c r="I2833" s="456" t="s">
        <v>751</v>
      </c>
      <c r="J2833" s="456" t="s">
        <v>751</v>
      </c>
      <c r="K2833" s="456" t="s">
        <v>751</v>
      </c>
      <c r="L2833" s="456" t="s">
        <v>751</v>
      </c>
      <c r="M2833" s="456" t="s">
        <v>751</v>
      </c>
      <c r="N2833" s="456" t="s">
        <v>751</v>
      </c>
      <c r="O2833" s="456" t="s">
        <v>751</v>
      </c>
      <c r="P2833" s="456" t="s">
        <v>751</v>
      </c>
      <c r="Q2833" s="456" t="s">
        <v>751</v>
      </c>
      <c r="R2833" s="456" t="s">
        <v>751</v>
      </c>
      <c r="S2833" s="456" t="s">
        <v>751</v>
      </c>
      <c r="T2833" s="456" t="s">
        <v>751</v>
      </c>
      <c r="U2833" s="456" t="s">
        <v>751</v>
      </c>
      <c r="V2833" s="456" t="s">
        <v>751</v>
      </c>
      <c r="W2833" s="456" t="s">
        <v>751</v>
      </c>
      <c r="X2833" s="456" t="s">
        <v>751</v>
      </c>
      <c r="Y2833" s="456" t="s">
        <v>751</v>
      </c>
      <c r="Z2833" s="456" t="s">
        <v>751</v>
      </c>
      <c r="AA2833" s="456" t="s">
        <v>751</v>
      </c>
      <c r="AB2833" s="456" t="s">
        <v>751</v>
      </c>
      <c r="AC2833" s="456" t="s">
        <v>751</v>
      </c>
    </row>
    <row r="2834" spans="1:29" x14ac:dyDescent="0.25">
      <c r="A2834" s="452" t="s">
        <v>768</v>
      </c>
      <c r="B2834" s="456" t="s">
        <v>751</v>
      </c>
      <c r="C2834" s="456" t="s">
        <v>751</v>
      </c>
      <c r="D2834" s="456" t="s">
        <v>751</v>
      </c>
      <c r="E2834" s="456" t="s">
        <v>751</v>
      </c>
      <c r="F2834" s="456" t="s">
        <v>751</v>
      </c>
      <c r="G2834" s="456" t="s">
        <v>751</v>
      </c>
      <c r="H2834" s="456" t="s">
        <v>751</v>
      </c>
      <c r="I2834" s="456" t="s">
        <v>751</v>
      </c>
      <c r="J2834" s="456" t="s">
        <v>751</v>
      </c>
      <c r="K2834" s="456" t="s">
        <v>751</v>
      </c>
      <c r="L2834" s="456" t="s">
        <v>751</v>
      </c>
      <c r="M2834" s="456" t="s">
        <v>751</v>
      </c>
      <c r="N2834" s="456" t="s">
        <v>751</v>
      </c>
      <c r="O2834" s="456" t="s">
        <v>751</v>
      </c>
      <c r="P2834" s="456" t="s">
        <v>751</v>
      </c>
      <c r="Q2834" s="456" t="s">
        <v>751</v>
      </c>
      <c r="R2834" s="456" t="s">
        <v>751</v>
      </c>
      <c r="S2834" s="456" t="s">
        <v>751</v>
      </c>
      <c r="T2834" s="456" t="s">
        <v>751</v>
      </c>
      <c r="U2834" s="456" t="s">
        <v>751</v>
      </c>
      <c r="V2834" s="456" t="s">
        <v>751</v>
      </c>
      <c r="W2834" s="456" t="s">
        <v>751</v>
      </c>
      <c r="X2834" s="456" t="s">
        <v>751</v>
      </c>
      <c r="Y2834" s="456" t="s">
        <v>751</v>
      </c>
      <c r="Z2834" s="456" t="s">
        <v>751</v>
      </c>
      <c r="AA2834" s="456" t="s">
        <v>751</v>
      </c>
      <c r="AB2834" s="456" t="s">
        <v>751</v>
      </c>
      <c r="AC2834" s="456" t="s">
        <v>751</v>
      </c>
    </row>
    <row r="2835" spans="1:29" x14ac:dyDescent="0.25">
      <c r="A2835" s="452" t="s">
        <v>769</v>
      </c>
      <c r="B2835" s="456" t="s">
        <v>751</v>
      </c>
      <c r="C2835" s="456" t="s">
        <v>751</v>
      </c>
      <c r="D2835" s="456" t="s">
        <v>751</v>
      </c>
      <c r="E2835" s="456" t="s">
        <v>751</v>
      </c>
      <c r="F2835" s="456" t="s">
        <v>751</v>
      </c>
      <c r="G2835" s="456" t="s">
        <v>751</v>
      </c>
      <c r="H2835" s="456" t="s">
        <v>751</v>
      </c>
      <c r="I2835" s="456" t="s">
        <v>751</v>
      </c>
      <c r="J2835" s="456" t="s">
        <v>751</v>
      </c>
      <c r="K2835" s="456" t="s">
        <v>751</v>
      </c>
      <c r="L2835" s="456" t="s">
        <v>751</v>
      </c>
      <c r="M2835" s="456" t="s">
        <v>751</v>
      </c>
      <c r="N2835" s="456" t="s">
        <v>751</v>
      </c>
      <c r="O2835" s="456" t="s">
        <v>751</v>
      </c>
      <c r="P2835" s="456" t="s">
        <v>751</v>
      </c>
      <c r="Q2835" s="456" t="s">
        <v>751</v>
      </c>
      <c r="R2835" s="456" t="s">
        <v>751</v>
      </c>
      <c r="S2835" s="456" t="s">
        <v>751</v>
      </c>
      <c r="T2835" s="456" t="s">
        <v>751</v>
      </c>
      <c r="U2835" s="456" t="s">
        <v>751</v>
      </c>
      <c r="V2835" s="456" t="s">
        <v>751</v>
      </c>
      <c r="W2835" s="456" t="s">
        <v>751</v>
      </c>
      <c r="X2835" s="456" t="s">
        <v>751</v>
      </c>
      <c r="Y2835" s="456" t="s">
        <v>751</v>
      </c>
      <c r="Z2835" s="456" t="s">
        <v>751</v>
      </c>
      <c r="AA2835" s="456" t="s">
        <v>751</v>
      </c>
      <c r="AB2835" s="456" t="s">
        <v>751</v>
      </c>
      <c r="AC2835" s="456" t="s">
        <v>751</v>
      </c>
    </row>
    <row r="2836" spans="1:29" x14ac:dyDescent="0.25">
      <c r="A2836" s="452" t="s">
        <v>770</v>
      </c>
      <c r="B2836" s="456" t="s">
        <v>751</v>
      </c>
      <c r="C2836" s="456" t="s">
        <v>751</v>
      </c>
      <c r="D2836" s="456" t="s">
        <v>751</v>
      </c>
      <c r="E2836" s="456" t="s">
        <v>751</v>
      </c>
      <c r="F2836" s="456" t="s">
        <v>751</v>
      </c>
      <c r="G2836" s="456" t="s">
        <v>751</v>
      </c>
      <c r="H2836" s="456" t="s">
        <v>751</v>
      </c>
      <c r="I2836" s="456" t="s">
        <v>751</v>
      </c>
      <c r="J2836" s="456" t="s">
        <v>751</v>
      </c>
      <c r="K2836" s="456" t="s">
        <v>751</v>
      </c>
      <c r="L2836" s="456" t="s">
        <v>751</v>
      </c>
      <c r="M2836" s="456" t="s">
        <v>751</v>
      </c>
      <c r="N2836" s="456" t="s">
        <v>751</v>
      </c>
      <c r="O2836" s="456" t="s">
        <v>751</v>
      </c>
      <c r="P2836" s="456" t="s">
        <v>751</v>
      </c>
      <c r="Q2836" s="456" t="s">
        <v>751</v>
      </c>
      <c r="R2836" s="456" t="s">
        <v>751</v>
      </c>
      <c r="S2836" s="456" t="s">
        <v>751</v>
      </c>
      <c r="T2836" s="456" t="s">
        <v>751</v>
      </c>
      <c r="U2836" s="456" t="s">
        <v>751</v>
      </c>
      <c r="V2836" s="456" t="s">
        <v>751</v>
      </c>
      <c r="W2836" s="456" t="s">
        <v>751</v>
      </c>
      <c r="X2836" s="456" t="s">
        <v>751</v>
      </c>
      <c r="Y2836" s="456" t="s">
        <v>751</v>
      </c>
      <c r="Z2836" s="456" t="s">
        <v>751</v>
      </c>
      <c r="AA2836" s="456" t="s">
        <v>751</v>
      </c>
      <c r="AB2836" s="456" t="s">
        <v>751</v>
      </c>
      <c r="AC2836" s="456" t="s">
        <v>751</v>
      </c>
    </row>
    <row r="2837" spans="1:29" x14ac:dyDescent="0.25">
      <c r="A2837" s="452" t="s">
        <v>771</v>
      </c>
      <c r="B2837" s="456" t="s">
        <v>751</v>
      </c>
      <c r="C2837" s="456" t="s">
        <v>751</v>
      </c>
      <c r="D2837" s="456" t="s">
        <v>751</v>
      </c>
      <c r="E2837" s="456" t="s">
        <v>751</v>
      </c>
      <c r="F2837" s="456" t="s">
        <v>751</v>
      </c>
      <c r="G2837" s="456" t="s">
        <v>751</v>
      </c>
      <c r="H2837" s="456" t="s">
        <v>751</v>
      </c>
      <c r="I2837" s="456" t="s">
        <v>751</v>
      </c>
      <c r="J2837" s="456" t="s">
        <v>751</v>
      </c>
      <c r="K2837" s="456" t="s">
        <v>751</v>
      </c>
      <c r="L2837" s="456" t="s">
        <v>751</v>
      </c>
      <c r="M2837" s="456" t="s">
        <v>751</v>
      </c>
      <c r="N2837" s="456" t="s">
        <v>751</v>
      </c>
      <c r="O2837" s="456" t="s">
        <v>751</v>
      </c>
      <c r="P2837" s="456" t="s">
        <v>751</v>
      </c>
      <c r="Q2837" s="456" t="s">
        <v>751</v>
      </c>
      <c r="R2837" s="456" t="s">
        <v>751</v>
      </c>
      <c r="S2837" s="456" t="s">
        <v>751</v>
      </c>
      <c r="T2837" s="456" t="s">
        <v>751</v>
      </c>
      <c r="U2837" s="456" t="s">
        <v>751</v>
      </c>
      <c r="V2837" s="456" t="s">
        <v>751</v>
      </c>
      <c r="W2837" s="456" t="s">
        <v>751</v>
      </c>
      <c r="X2837" s="456" t="s">
        <v>751</v>
      </c>
      <c r="Y2837" s="456" t="s">
        <v>751</v>
      </c>
      <c r="Z2837" s="456" t="s">
        <v>751</v>
      </c>
      <c r="AA2837" s="456" t="s">
        <v>751</v>
      </c>
      <c r="AB2837" s="456" t="s">
        <v>751</v>
      </c>
      <c r="AC2837" s="456" t="s">
        <v>751</v>
      </c>
    </row>
    <row r="2838" spans="1:29" x14ac:dyDescent="0.25">
      <c r="A2838" s="452" t="s">
        <v>772</v>
      </c>
      <c r="B2838" s="456" t="s">
        <v>751</v>
      </c>
      <c r="C2838" s="456" t="s">
        <v>751</v>
      </c>
      <c r="D2838" s="456" t="s">
        <v>751</v>
      </c>
      <c r="E2838" s="456" t="s">
        <v>751</v>
      </c>
      <c r="F2838" s="456" t="s">
        <v>751</v>
      </c>
      <c r="G2838" s="456" t="s">
        <v>751</v>
      </c>
      <c r="H2838" s="456" t="s">
        <v>751</v>
      </c>
      <c r="I2838" s="456" t="s">
        <v>751</v>
      </c>
      <c r="J2838" s="456" t="s">
        <v>751</v>
      </c>
      <c r="K2838" s="456" t="s">
        <v>751</v>
      </c>
      <c r="L2838" s="456" t="s">
        <v>751</v>
      </c>
      <c r="M2838" s="456" t="s">
        <v>751</v>
      </c>
      <c r="N2838" s="456" t="s">
        <v>751</v>
      </c>
      <c r="O2838" s="456" t="s">
        <v>751</v>
      </c>
      <c r="P2838" s="456" t="s">
        <v>751</v>
      </c>
      <c r="Q2838" s="456" t="s">
        <v>751</v>
      </c>
      <c r="R2838" s="456" t="s">
        <v>751</v>
      </c>
      <c r="S2838" s="456" t="s">
        <v>751</v>
      </c>
      <c r="T2838" s="456" t="s">
        <v>751</v>
      </c>
      <c r="U2838" s="456" t="s">
        <v>751</v>
      </c>
      <c r="V2838" s="456" t="s">
        <v>751</v>
      </c>
      <c r="W2838" s="456" t="s">
        <v>751</v>
      </c>
      <c r="X2838" s="456" t="s">
        <v>751</v>
      </c>
      <c r="Y2838" s="456" t="s">
        <v>751</v>
      </c>
      <c r="Z2838" s="456" t="s">
        <v>751</v>
      </c>
      <c r="AA2838" s="456" t="s">
        <v>751</v>
      </c>
      <c r="AB2838" s="456" t="s">
        <v>751</v>
      </c>
      <c r="AC2838" s="456" t="s">
        <v>751</v>
      </c>
    </row>
    <row r="2839" spans="1:29" x14ac:dyDescent="0.25">
      <c r="A2839" s="452" t="s">
        <v>773</v>
      </c>
      <c r="B2839" s="456" t="s">
        <v>751</v>
      </c>
      <c r="C2839" s="456" t="s">
        <v>751</v>
      </c>
      <c r="D2839" s="456" t="s">
        <v>751</v>
      </c>
      <c r="E2839" s="456" t="s">
        <v>751</v>
      </c>
      <c r="F2839" s="456" t="s">
        <v>751</v>
      </c>
      <c r="G2839" s="456" t="s">
        <v>751</v>
      </c>
      <c r="H2839" s="456" t="s">
        <v>751</v>
      </c>
      <c r="I2839" s="456" t="s">
        <v>751</v>
      </c>
      <c r="J2839" s="456" t="s">
        <v>751</v>
      </c>
      <c r="K2839" s="456" t="s">
        <v>751</v>
      </c>
      <c r="L2839" s="456" t="s">
        <v>751</v>
      </c>
      <c r="M2839" s="456" t="s">
        <v>751</v>
      </c>
      <c r="N2839" s="456" t="s">
        <v>751</v>
      </c>
      <c r="O2839" s="456" t="s">
        <v>751</v>
      </c>
      <c r="P2839" s="456" t="s">
        <v>751</v>
      </c>
      <c r="Q2839" s="456" t="s">
        <v>751</v>
      </c>
      <c r="R2839" s="456" t="s">
        <v>751</v>
      </c>
      <c r="S2839" s="456" t="s">
        <v>751</v>
      </c>
      <c r="T2839" s="456" t="s">
        <v>751</v>
      </c>
      <c r="U2839" s="456" t="s">
        <v>751</v>
      </c>
      <c r="V2839" s="456" t="s">
        <v>751</v>
      </c>
      <c r="W2839" s="456" t="s">
        <v>751</v>
      </c>
      <c r="X2839" s="456" t="s">
        <v>751</v>
      </c>
      <c r="Y2839" s="456" t="s">
        <v>751</v>
      </c>
      <c r="Z2839" s="456" t="s">
        <v>751</v>
      </c>
      <c r="AA2839" s="456" t="s">
        <v>751</v>
      </c>
      <c r="AB2839" s="456" t="s">
        <v>751</v>
      </c>
      <c r="AC2839" s="456" t="s">
        <v>751</v>
      </c>
    </row>
    <row r="2840" spans="1:29" x14ac:dyDescent="0.25">
      <c r="A2840" s="452" t="s">
        <v>774</v>
      </c>
      <c r="B2840" s="456" t="s">
        <v>751</v>
      </c>
      <c r="C2840" s="456" t="s">
        <v>751</v>
      </c>
      <c r="D2840" s="456" t="s">
        <v>751</v>
      </c>
      <c r="E2840" s="456" t="s">
        <v>751</v>
      </c>
      <c r="F2840" s="456" t="s">
        <v>751</v>
      </c>
      <c r="G2840" s="456" t="s">
        <v>751</v>
      </c>
      <c r="H2840" s="456" t="s">
        <v>751</v>
      </c>
      <c r="I2840" s="456" t="s">
        <v>751</v>
      </c>
      <c r="J2840" s="456" t="s">
        <v>751</v>
      </c>
      <c r="K2840" s="456" t="s">
        <v>751</v>
      </c>
      <c r="L2840" s="456" t="s">
        <v>751</v>
      </c>
      <c r="M2840" s="456" t="s">
        <v>751</v>
      </c>
      <c r="N2840" s="456" t="s">
        <v>751</v>
      </c>
      <c r="O2840" s="456" t="s">
        <v>751</v>
      </c>
      <c r="P2840" s="456" t="s">
        <v>751</v>
      </c>
      <c r="Q2840" s="456" t="s">
        <v>751</v>
      </c>
      <c r="R2840" s="456" t="s">
        <v>751</v>
      </c>
      <c r="S2840" s="456" t="s">
        <v>751</v>
      </c>
      <c r="T2840" s="456" t="s">
        <v>751</v>
      </c>
      <c r="U2840" s="456" t="s">
        <v>751</v>
      </c>
      <c r="V2840" s="456" t="s">
        <v>751</v>
      </c>
      <c r="W2840" s="456" t="s">
        <v>751</v>
      </c>
      <c r="X2840" s="456" t="s">
        <v>751</v>
      </c>
      <c r="Y2840" s="456" t="s">
        <v>751</v>
      </c>
      <c r="Z2840" s="456" t="s">
        <v>751</v>
      </c>
      <c r="AA2840" s="456" t="s">
        <v>751</v>
      </c>
      <c r="AB2840" s="456" t="s">
        <v>751</v>
      </c>
      <c r="AC2840" s="456" t="s">
        <v>751</v>
      </c>
    </row>
    <row r="2841" spans="1:29" x14ac:dyDescent="0.25">
      <c r="A2841" s="452" t="s">
        <v>8</v>
      </c>
      <c r="B2841" s="456" t="s">
        <v>751</v>
      </c>
      <c r="C2841" s="456" t="s">
        <v>751</v>
      </c>
      <c r="D2841" s="456" t="s">
        <v>751</v>
      </c>
      <c r="E2841" s="456" t="s">
        <v>751</v>
      </c>
      <c r="F2841" s="456" t="s">
        <v>751</v>
      </c>
      <c r="G2841" s="456" t="s">
        <v>751</v>
      </c>
      <c r="H2841" s="456" t="s">
        <v>751</v>
      </c>
      <c r="I2841" s="456" t="s">
        <v>751</v>
      </c>
      <c r="J2841" s="456" t="s">
        <v>751</v>
      </c>
      <c r="K2841" s="456" t="s">
        <v>751</v>
      </c>
      <c r="L2841" s="456" t="s">
        <v>751</v>
      </c>
      <c r="M2841" s="456" t="s">
        <v>751</v>
      </c>
      <c r="N2841" s="456" t="s">
        <v>751</v>
      </c>
      <c r="O2841" s="456" t="s">
        <v>751</v>
      </c>
      <c r="P2841" s="456" t="s">
        <v>751</v>
      </c>
      <c r="Q2841" s="456" t="s">
        <v>751</v>
      </c>
      <c r="R2841" s="456" t="s">
        <v>751</v>
      </c>
      <c r="S2841" s="456" t="s">
        <v>751</v>
      </c>
      <c r="T2841" s="456" t="s">
        <v>751</v>
      </c>
      <c r="U2841" s="456" t="s">
        <v>751</v>
      </c>
      <c r="V2841" s="456" t="s">
        <v>751</v>
      </c>
      <c r="W2841" s="456" t="s">
        <v>751</v>
      </c>
      <c r="X2841" s="456" t="s">
        <v>751</v>
      </c>
      <c r="Y2841" s="456" t="s">
        <v>751</v>
      </c>
      <c r="Z2841" s="456" t="s">
        <v>751</v>
      </c>
      <c r="AA2841" s="456" t="s">
        <v>751</v>
      </c>
      <c r="AB2841" s="456" t="s">
        <v>751</v>
      </c>
      <c r="AC2841" s="456" t="s">
        <v>751</v>
      </c>
    </row>
    <row r="2842" spans="1:29" x14ac:dyDescent="0.25">
      <c r="A2842" s="452" t="s">
        <v>11</v>
      </c>
      <c r="B2842" s="456" t="s">
        <v>751</v>
      </c>
      <c r="C2842" s="456" t="s">
        <v>751</v>
      </c>
      <c r="D2842" s="456" t="s">
        <v>751</v>
      </c>
      <c r="E2842" s="456" t="s">
        <v>751</v>
      </c>
      <c r="F2842" s="456" t="s">
        <v>751</v>
      </c>
      <c r="G2842" s="456" t="s">
        <v>751</v>
      </c>
      <c r="H2842" s="456" t="s">
        <v>751</v>
      </c>
      <c r="I2842" s="456" t="s">
        <v>751</v>
      </c>
      <c r="J2842" s="456" t="s">
        <v>751</v>
      </c>
      <c r="K2842" s="456" t="s">
        <v>751</v>
      </c>
      <c r="L2842" s="456" t="s">
        <v>751</v>
      </c>
      <c r="M2842" s="456" t="s">
        <v>751</v>
      </c>
      <c r="N2842" s="456" t="s">
        <v>751</v>
      </c>
      <c r="O2842" s="456" t="s">
        <v>751</v>
      </c>
      <c r="P2842" s="456" t="s">
        <v>751</v>
      </c>
      <c r="Q2842" s="456" t="s">
        <v>751</v>
      </c>
      <c r="R2842" s="456" t="s">
        <v>751</v>
      </c>
      <c r="S2842" s="456" t="s">
        <v>751</v>
      </c>
      <c r="T2842" s="456" t="s">
        <v>751</v>
      </c>
      <c r="U2842" s="456" t="s">
        <v>751</v>
      </c>
      <c r="V2842" s="456" t="s">
        <v>751</v>
      </c>
      <c r="W2842" s="456" t="s">
        <v>751</v>
      </c>
      <c r="X2842" s="456" t="s">
        <v>751</v>
      </c>
      <c r="Y2842" s="456" t="s">
        <v>751</v>
      </c>
      <c r="Z2842" s="456" t="s">
        <v>751</v>
      </c>
      <c r="AA2842" s="456" t="s">
        <v>751</v>
      </c>
      <c r="AB2842" s="456" t="s">
        <v>751</v>
      </c>
      <c r="AC2842" s="456" t="s">
        <v>751</v>
      </c>
    </row>
    <row r="2843" spans="1:29" x14ac:dyDescent="0.25">
      <c r="A2843" s="452" t="s">
        <v>775</v>
      </c>
      <c r="B2843" s="456" t="s">
        <v>751</v>
      </c>
      <c r="C2843" s="456" t="s">
        <v>751</v>
      </c>
      <c r="D2843" s="456" t="s">
        <v>751</v>
      </c>
      <c r="E2843" s="456" t="s">
        <v>751</v>
      </c>
      <c r="F2843" s="456" t="s">
        <v>751</v>
      </c>
      <c r="G2843" s="456" t="s">
        <v>751</v>
      </c>
      <c r="H2843" s="456" t="s">
        <v>751</v>
      </c>
      <c r="I2843" s="456" t="s">
        <v>751</v>
      </c>
      <c r="J2843" s="456" t="s">
        <v>751</v>
      </c>
      <c r="K2843" s="456" t="s">
        <v>751</v>
      </c>
      <c r="L2843" s="456" t="s">
        <v>751</v>
      </c>
      <c r="M2843" s="456" t="s">
        <v>751</v>
      </c>
      <c r="N2843" s="456" t="s">
        <v>751</v>
      </c>
      <c r="O2843" s="456" t="s">
        <v>751</v>
      </c>
      <c r="P2843" s="456" t="s">
        <v>751</v>
      </c>
      <c r="Q2843" s="456" t="s">
        <v>751</v>
      </c>
      <c r="R2843" s="456" t="s">
        <v>751</v>
      </c>
      <c r="S2843" s="456" t="s">
        <v>751</v>
      </c>
      <c r="T2843" s="456" t="s">
        <v>751</v>
      </c>
      <c r="U2843" s="456" t="s">
        <v>751</v>
      </c>
      <c r="V2843" s="456" t="s">
        <v>751</v>
      </c>
      <c r="W2843" s="456" t="s">
        <v>751</v>
      </c>
      <c r="X2843" s="456" t="s">
        <v>751</v>
      </c>
      <c r="Y2843" s="456" t="s">
        <v>751</v>
      </c>
      <c r="Z2843" s="456" t="s">
        <v>751</v>
      </c>
      <c r="AA2843" s="456" t="s">
        <v>751</v>
      </c>
      <c r="AB2843" s="456" t="s">
        <v>751</v>
      </c>
      <c r="AC2843" s="456" t="s">
        <v>751</v>
      </c>
    </row>
    <row r="2844" spans="1:29" x14ac:dyDescent="0.25">
      <c r="A2844" s="452" t="s">
        <v>9</v>
      </c>
      <c r="B2844" s="456" t="s">
        <v>751</v>
      </c>
      <c r="C2844" s="456" t="s">
        <v>751</v>
      </c>
      <c r="D2844" s="456" t="s">
        <v>751</v>
      </c>
      <c r="E2844" s="456" t="s">
        <v>751</v>
      </c>
      <c r="F2844" s="456" t="s">
        <v>751</v>
      </c>
      <c r="G2844" s="456" t="s">
        <v>751</v>
      </c>
      <c r="H2844" s="456" t="s">
        <v>751</v>
      </c>
      <c r="I2844" s="456" t="s">
        <v>751</v>
      </c>
      <c r="J2844" s="456" t="s">
        <v>751</v>
      </c>
      <c r="K2844" s="456" t="s">
        <v>751</v>
      </c>
      <c r="L2844" s="456" t="s">
        <v>751</v>
      </c>
      <c r="M2844" s="456" t="s">
        <v>751</v>
      </c>
      <c r="N2844" s="456" t="s">
        <v>751</v>
      </c>
      <c r="O2844" s="456" t="s">
        <v>751</v>
      </c>
      <c r="P2844" s="456" t="s">
        <v>751</v>
      </c>
      <c r="Q2844" s="456" t="s">
        <v>751</v>
      </c>
      <c r="R2844" s="456" t="s">
        <v>751</v>
      </c>
      <c r="S2844" s="456" t="s">
        <v>751</v>
      </c>
      <c r="T2844" s="456" t="s">
        <v>751</v>
      </c>
      <c r="U2844" s="456" t="s">
        <v>751</v>
      </c>
      <c r="V2844" s="456" t="s">
        <v>751</v>
      </c>
      <c r="W2844" s="456" t="s">
        <v>751</v>
      </c>
      <c r="X2844" s="456" t="s">
        <v>751</v>
      </c>
      <c r="Y2844" s="456" t="s">
        <v>751</v>
      </c>
      <c r="Z2844" s="456" t="s">
        <v>751</v>
      </c>
      <c r="AA2844" s="456" t="s">
        <v>751</v>
      </c>
      <c r="AB2844" s="456" t="s">
        <v>751</v>
      </c>
      <c r="AC2844" s="456" t="s">
        <v>751</v>
      </c>
    </row>
    <row r="2845" spans="1:29" x14ac:dyDescent="0.25">
      <c r="A2845" s="452" t="s">
        <v>776</v>
      </c>
      <c r="B2845" s="456" t="s">
        <v>751</v>
      </c>
      <c r="C2845" s="456" t="s">
        <v>751</v>
      </c>
      <c r="D2845" s="456" t="s">
        <v>751</v>
      </c>
      <c r="E2845" s="456" t="s">
        <v>751</v>
      </c>
      <c r="F2845" s="456" t="s">
        <v>751</v>
      </c>
      <c r="G2845" s="456" t="s">
        <v>751</v>
      </c>
      <c r="H2845" s="456" t="s">
        <v>751</v>
      </c>
      <c r="I2845" s="456" t="s">
        <v>751</v>
      </c>
      <c r="J2845" s="456" t="s">
        <v>751</v>
      </c>
      <c r="K2845" s="456" t="s">
        <v>751</v>
      </c>
      <c r="L2845" s="456" t="s">
        <v>751</v>
      </c>
      <c r="M2845" s="456" t="s">
        <v>751</v>
      </c>
      <c r="N2845" s="456" t="s">
        <v>751</v>
      </c>
      <c r="O2845" s="456" t="s">
        <v>751</v>
      </c>
      <c r="P2845" s="456" t="s">
        <v>751</v>
      </c>
      <c r="Q2845" s="456" t="s">
        <v>751</v>
      </c>
      <c r="R2845" s="456" t="s">
        <v>751</v>
      </c>
      <c r="S2845" s="456" t="s">
        <v>751</v>
      </c>
      <c r="T2845" s="456" t="s">
        <v>751</v>
      </c>
      <c r="U2845" s="456" t="s">
        <v>751</v>
      </c>
      <c r="V2845" s="456" t="s">
        <v>751</v>
      </c>
      <c r="W2845" s="456" t="s">
        <v>751</v>
      </c>
      <c r="X2845" s="456" t="s">
        <v>751</v>
      </c>
      <c r="Y2845" s="456" t="s">
        <v>751</v>
      </c>
      <c r="Z2845" s="456" t="s">
        <v>751</v>
      </c>
      <c r="AA2845" s="456" t="s">
        <v>751</v>
      </c>
      <c r="AB2845" s="456" t="s">
        <v>751</v>
      </c>
      <c r="AC2845" s="456" t="s">
        <v>751</v>
      </c>
    </row>
    <row r="2846" spans="1:29" x14ac:dyDescent="0.25">
      <c r="A2846" s="452" t="s">
        <v>10</v>
      </c>
      <c r="B2846" s="456" t="s">
        <v>751</v>
      </c>
      <c r="C2846" s="456" t="s">
        <v>751</v>
      </c>
      <c r="D2846" s="456" t="s">
        <v>751</v>
      </c>
      <c r="E2846" s="456" t="s">
        <v>751</v>
      </c>
      <c r="F2846" s="456" t="s">
        <v>751</v>
      </c>
      <c r="G2846" s="456" t="s">
        <v>751</v>
      </c>
      <c r="H2846" s="456" t="s">
        <v>751</v>
      </c>
      <c r="I2846" s="456" t="s">
        <v>751</v>
      </c>
      <c r="J2846" s="456" t="s">
        <v>751</v>
      </c>
      <c r="K2846" s="456" t="s">
        <v>751</v>
      </c>
      <c r="L2846" s="456" t="s">
        <v>751</v>
      </c>
      <c r="M2846" s="456" t="s">
        <v>751</v>
      </c>
      <c r="N2846" s="456" t="s">
        <v>751</v>
      </c>
      <c r="O2846" s="456" t="s">
        <v>751</v>
      </c>
      <c r="P2846" s="456" t="s">
        <v>751</v>
      </c>
      <c r="Q2846" s="456" t="s">
        <v>751</v>
      </c>
      <c r="R2846" s="456" t="s">
        <v>751</v>
      </c>
      <c r="S2846" s="456" t="s">
        <v>751</v>
      </c>
      <c r="T2846" s="456" t="s">
        <v>751</v>
      </c>
      <c r="U2846" s="456" t="s">
        <v>751</v>
      </c>
      <c r="V2846" s="456" t="s">
        <v>751</v>
      </c>
      <c r="W2846" s="456" t="s">
        <v>751</v>
      </c>
      <c r="X2846" s="456" t="s">
        <v>751</v>
      </c>
      <c r="Y2846" s="456" t="s">
        <v>751</v>
      </c>
      <c r="Z2846" s="456" t="s">
        <v>751</v>
      </c>
      <c r="AA2846" s="456" t="s">
        <v>751</v>
      </c>
      <c r="AB2846" s="456" t="s">
        <v>751</v>
      </c>
      <c r="AC2846" s="456" t="s">
        <v>751</v>
      </c>
    </row>
    <row r="2847" spans="1:29" x14ac:dyDescent="0.25">
      <c r="A2847" s="452" t="s">
        <v>777</v>
      </c>
      <c r="B2847" s="456" t="s">
        <v>751</v>
      </c>
      <c r="C2847" s="456" t="s">
        <v>751</v>
      </c>
      <c r="D2847" s="456" t="s">
        <v>751</v>
      </c>
      <c r="E2847" s="456" t="s">
        <v>751</v>
      </c>
      <c r="F2847" s="456" t="s">
        <v>751</v>
      </c>
      <c r="G2847" s="456" t="s">
        <v>751</v>
      </c>
      <c r="H2847" s="456" t="s">
        <v>751</v>
      </c>
      <c r="I2847" s="456" t="s">
        <v>751</v>
      </c>
      <c r="J2847" s="456" t="s">
        <v>751</v>
      </c>
      <c r="K2847" s="456" t="s">
        <v>751</v>
      </c>
      <c r="L2847" s="456" t="s">
        <v>751</v>
      </c>
      <c r="M2847" s="456" t="s">
        <v>751</v>
      </c>
      <c r="N2847" s="456" t="s">
        <v>751</v>
      </c>
      <c r="O2847" s="456" t="s">
        <v>751</v>
      </c>
      <c r="P2847" s="456" t="s">
        <v>751</v>
      </c>
      <c r="Q2847" s="456" t="s">
        <v>751</v>
      </c>
      <c r="R2847" s="456" t="s">
        <v>751</v>
      </c>
      <c r="S2847" s="456" t="s">
        <v>751</v>
      </c>
      <c r="T2847" s="456" t="s">
        <v>751</v>
      </c>
      <c r="U2847" s="456" t="s">
        <v>751</v>
      </c>
      <c r="V2847" s="456" t="s">
        <v>751</v>
      </c>
      <c r="W2847" s="456" t="s">
        <v>751</v>
      </c>
      <c r="X2847" s="456" t="s">
        <v>751</v>
      </c>
      <c r="Y2847" s="456" t="s">
        <v>751</v>
      </c>
      <c r="Z2847" s="456" t="s">
        <v>751</v>
      </c>
      <c r="AA2847" s="456" t="s">
        <v>751</v>
      </c>
      <c r="AB2847" s="456" t="s">
        <v>751</v>
      </c>
      <c r="AC2847" s="456" t="s">
        <v>751</v>
      </c>
    </row>
    <row r="2848" spans="1:29" x14ac:dyDescent="0.25">
      <c r="A2848" s="452" t="s">
        <v>778</v>
      </c>
      <c r="B2848" s="456" t="s">
        <v>751</v>
      </c>
      <c r="C2848" s="456" t="s">
        <v>751</v>
      </c>
      <c r="D2848" s="456" t="s">
        <v>751</v>
      </c>
      <c r="E2848" s="456" t="s">
        <v>751</v>
      </c>
      <c r="F2848" s="456" t="s">
        <v>751</v>
      </c>
      <c r="G2848" s="456" t="s">
        <v>751</v>
      </c>
      <c r="H2848" s="456" t="s">
        <v>751</v>
      </c>
      <c r="I2848" s="456" t="s">
        <v>751</v>
      </c>
      <c r="J2848" s="456" t="s">
        <v>751</v>
      </c>
      <c r="K2848" s="456" t="s">
        <v>751</v>
      </c>
      <c r="L2848" s="456" t="s">
        <v>751</v>
      </c>
      <c r="M2848" s="456" t="s">
        <v>751</v>
      </c>
      <c r="N2848" s="456" t="s">
        <v>751</v>
      </c>
      <c r="O2848" s="456" t="s">
        <v>751</v>
      </c>
      <c r="P2848" s="456" t="s">
        <v>751</v>
      </c>
      <c r="Q2848" s="456" t="s">
        <v>751</v>
      </c>
      <c r="R2848" s="456" t="s">
        <v>751</v>
      </c>
      <c r="S2848" s="456" t="s">
        <v>751</v>
      </c>
      <c r="T2848" s="456" t="s">
        <v>751</v>
      </c>
      <c r="U2848" s="456" t="s">
        <v>751</v>
      </c>
      <c r="V2848" s="456" t="s">
        <v>751</v>
      </c>
      <c r="W2848" s="456" t="s">
        <v>751</v>
      </c>
      <c r="X2848" s="456" t="s">
        <v>751</v>
      </c>
      <c r="Y2848" s="456" t="s">
        <v>751</v>
      </c>
      <c r="Z2848" s="456" t="s">
        <v>751</v>
      </c>
      <c r="AA2848" s="456" t="s">
        <v>751</v>
      </c>
      <c r="AB2848" s="456" t="s">
        <v>751</v>
      </c>
      <c r="AC2848" s="456" t="s">
        <v>751</v>
      </c>
    </row>
    <row r="2850" spans="1:29" x14ac:dyDescent="0.25">
      <c r="A2850" s="450" t="s">
        <v>779</v>
      </c>
    </row>
    <row r="2851" spans="1:29" x14ac:dyDescent="0.25">
      <c r="A2851" s="450" t="s">
        <v>751</v>
      </c>
      <c r="B2851" s="450" t="s">
        <v>780</v>
      </c>
    </row>
    <row r="2853" spans="1:29" x14ac:dyDescent="0.25">
      <c r="A2853" s="450" t="s">
        <v>739</v>
      </c>
      <c r="B2853" s="450" t="s">
        <v>740</v>
      </c>
    </row>
    <row r="2854" spans="1:29" x14ac:dyDescent="0.25">
      <c r="A2854" s="450" t="s">
        <v>741</v>
      </c>
      <c r="B2854" s="450" t="s">
        <v>795</v>
      </c>
    </row>
    <row r="2855" spans="1:29" x14ac:dyDescent="0.25">
      <c r="A2855" s="450" t="s">
        <v>743</v>
      </c>
      <c r="B2855" s="450" t="s">
        <v>707</v>
      </c>
    </row>
    <row r="2857" spans="1:29" x14ac:dyDescent="0.25">
      <c r="A2857" s="452" t="s">
        <v>745</v>
      </c>
      <c r="B2857" s="452" t="s">
        <v>51</v>
      </c>
      <c r="C2857" s="452" t="s">
        <v>52</v>
      </c>
      <c r="D2857" s="452" t="s">
        <v>53</v>
      </c>
      <c r="E2857" s="452" t="s">
        <v>54</v>
      </c>
      <c r="F2857" s="452" t="s">
        <v>55</v>
      </c>
      <c r="G2857" s="452" t="s">
        <v>56</v>
      </c>
      <c r="H2857" s="452" t="s">
        <v>57</v>
      </c>
      <c r="I2857" s="452" t="s">
        <v>58</v>
      </c>
      <c r="J2857" s="452" t="s">
        <v>59</v>
      </c>
      <c r="K2857" s="452" t="s">
        <v>60</v>
      </c>
      <c r="L2857" s="452" t="s">
        <v>61</v>
      </c>
      <c r="M2857" s="452" t="s">
        <v>62</v>
      </c>
      <c r="N2857" s="452" t="s">
        <v>63</v>
      </c>
      <c r="O2857" s="452" t="s">
        <v>64</v>
      </c>
      <c r="P2857" s="452" t="s">
        <v>65</v>
      </c>
      <c r="Q2857" s="452" t="s">
        <v>66</v>
      </c>
      <c r="R2857" s="452" t="s">
        <v>67</v>
      </c>
      <c r="S2857" s="452" t="s">
        <v>68</v>
      </c>
      <c r="T2857" s="452" t="s">
        <v>69</v>
      </c>
      <c r="U2857" s="452" t="s">
        <v>70</v>
      </c>
      <c r="V2857" s="452" t="s">
        <v>71</v>
      </c>
      <c r="W2857" s="452" t="s">
        <v>72</v>
      </c>
      <c r="X2857" s="452" t="s">
        <v>73</v>
      </c>
      <c r="Y2857" s="452" t="s">
        <v>74</v>
      </c>
      <c r="Z2857" s="452" t="s">
        <v>75</v>
      </c>
      <c r="AA2857" s="452" t="s">
        <v>76</v>
      </c>
      <c r="AB2857" s="452" t="s">
        <v>77</v>
      </c>
      <c r="AC2857" s="452" t="s">
        <v>746</v>
      </c>
    </row>
    <row r="2858" spans="1:29" x14ac:dyDescent="0.25">
      <c r="A2858" s="452" t="s">
        <v>747</v>
      </c>
      <c r="B2858" s="455">
        <v>0</v>
      </c>
      <c r="C2858" s="455">
        <v>0</v>
      </c>
      <c r="D2858" s="455">
        <v>0</v>
      </c>
      <c r="E2858" s="455">
        <v>0</v>
      </c>
      <c r="F2858" s="455">
        <v>0</v>
      </c>
      <c r="G2858" s="455">
        <v>0</v>
      </c>
      <c r="H2858" s="455">
        <v>0</v>
      </c>
      <c r="I2858" s="455">
        <v>0</v>
      </c>
      <c r="J2858" s="455">
        <v>0</v>
      </c>
      <c r="K2858" s="455">
        <v>0</v>
      </c>
      <c r="L2858" s="455">
        <v>0</v>
      </c>
      <c r="M2858" s="455">
        <v>0</v>
      </c>
      <c r="N2858" s="455">
        <v>0</v>
      </c>
      <c r="O2858" s="455">
        <v>0</v>
      </c>
      <c r="P2858" s="455">
        <v>0</v>
      </c>
      <c r="Q2858" s="455">
        <v>0</v>
      </c>
      <c r="R2858" s="455">
        <v>0</v>
      </c>
      <c r="S2858" s="455">
        <v>0</v>
      </c>
      <c r="T2858" s="455">
        <v>0</v>
      </c>
      <c r="U2858" s="455">
        <v>0</v>
      </c>
      <c r="V2858" s="455">
        <v>0</v>
      </c>
      <c r="W2858" s="455">
        <v>0</v>
      </c>
      <c r="X2858" s="455">
        <v>0</v>
      </c>
      <c r="Y2858" s="455">
        <v>0</v>
      </c>
      <c r="Z2858" s="455">
        <v>0</v>
      </c>
      <c r="AA2858" s="455">
        <v>0</v>
      </c>
      <c r="AB2858" s="455">
        <v>0</v>
      </c>
      <c r="AC2858" s="455">
        <v>0</v>
      </c>
    </row>
    <row r="2859" spans="1:29" x14ac:dyDescent="0.25">
      <c r="A2859" s="452" t="s">
        <v>748</v>
      </c>
      <c r="B2859" s="455">
        <v>0</v>
      </c>
      <c r="C2859" s="455">
        <v>0</v>
      </c>
      <c r="D2859" s="455">
        <v>0</v>
      </c>
      <c r="E2859" s="455">
        <v>0</v>
      </c>
      <c r="F2859" s="455">
        <v>0</v>
      </c>
      <c r="G2859" s="455">
        <v>0</v>
      </c>
      <c r="H2859" s="455">
        <v>0</v>
      </c>
      <c r="I2859" s="455">
        <v>0</v>
      </c>
      <c r="J2859" s="455">
        <v>0</v>
      </c>
      <c r="K2859" s="455">
        <v>0</v>
      </c>
      <c r="L2859" s="455">
        <v>0</v>
      </c>
      <c r="M2859" s="455">
        <v>0</v>
      </c>
      <c r="N2859" s="455">
        <v>0</v>
      </c>
      <c r="O2859" s="455">
        <v>0</v>
      </c>
      <c r="P2859" s="455">
        <v>0</v>
      </c>
      <c r="Q2859" s="455">
        <v>0</v>
      </c>
      <c r="R2859" s="455">
        <v>0</v>
      </c>
      <c r="S2859" s="455">
        <v>0</v>
      </c>
      <c r="T2859" s="455">
        <v>0</v>
      </c>
      <c r="U2859" s="455">
        <v>0</v>
      </c>
      <c r="V2859" s="455">
        <v>0</v>
      </c>
      <c r="W2859" s="455">
        <v>0</v>
      </c>
      <c r="X2859" s="455">
        <v>0</v>
      </c>
      <c r="Y2859" s="455">
        <v>0</v>
      </c>
      <c r="Z2859" s="455">
        <v>0</v>
      </c>
      <c r="AA2859" s="455">
        <v>0</v>
      </c>
      <c r="AB2859" s="455">
        <v>0</v>
      </c>
      <c r="AC2859" s="455">
        <v>0</v>
      </c>
    </row>
    <row r="2860" spans="1:29" x14ac:dyDescent="0.25">
      <c r="A2860" s="452" t="s">
        <v>749</v>
      </c>
      <c r="B2860" s="455">
        <v>0</v>
      </c>
      <c r="C2860" s="455">
        <v>0</v>
      </c>
      <c r="D2860" s="455">
        <v>0</v>
      </c>
      <c r="E2860" s="455">
        <v>0</v>
      </c>
      <c r="F2860" s="455">
        <v>0</v>
      </c>
      <c r="G2860" s="455">
        <v>0</v>
      </c>
      <c r="H2860" s="455">
        <v>0</v>
      </c>
      <c r="I2860" s="455">
        <v>0</v>
      </c>
      <c r="J2860" s="455">
        <v>0</v>
      </c>
      <c r="K2860" s="455">
        <v>0</v>
      </c>
      <c r="L2860" s="455">
        <v>0</v>
      </c>
      <c r="M2860" s="455">
        <v>0</v>
      </c>
      <c r="N2860" s="455">
        <v>0</v>
      </c>
      <c r="O2860" s="455">
        <v>0</v>
      </c>
      <c r="P2860" s="455">
        <v>0</v>
      </c>
      <c r="Q2860" s="455">
        <v>0</v>
      </c>
      <c r="R2860" s="455">
        <v>0</v>
      </c>
      <c r="S2860" s="455">
        <v>0</v>
      </c>
      <c r="T2860" s="455">
        <v>0</v>
      </c>
      <c r="U2860" s="455">
        <v>0</v>
      </c>
      <c r="V2860" s="455">
        <v>0</v>
      </c>
      <c r="W2860" s="455">
        <v>0</v>
      </c>
      <c r="X2860" s="455">
        <v>0</v>
      </c>
      <c r="Y2860" s="455">
        <v>0</v>
      </c>
      <c r="Z2860" s="455">
        <v>0</v>
      </c>
      <c r="AA2860" s="455">
        <v>0</v>
      </c>
      <c r="AB2860" s="455">
        <v>0</v>
      </c>
      <c r="AC2860" s="455">
        <v>0</v>
      </c>
    </row>
    <row r="2861" spans="1:29" x14ac:dyDescent="0.25">
      <c r="A2861" s="452" t="s">
        <v>750</v>
      </c>
      <c r="B2861" s="455">
        <v>0</v>
      </c>
      <c r="C2861" s="455">
        <v>0</v>
      </c>
      <c r="D2861" s="455">
        <v>0</v>
      </c>
      <c r="E2861" s="455">
        <v>0</v>
      </c>
      <c r="F2861" s="455">
        <v>0</v>
      </c>
      <c r="G2861" s="455">
        <v>0</v>
      </c>
      <c r="H2861" s="455">
        <v>0</v>
      </c>
      <c r="I2861" s="455">
        <v>0</v>
      </c>
      <c r="J2861" s="455">
        <v>0</v>
      </c>
      <c r="K2861" s="455">
        <v>0</v>
      </c>
      <c r="L2861" s="455">
        <v>0</v>
      </c>
      <c r="M2861" s="455">
        <v>0</v>
      </c>
      <c r="N2861" s="455">
        <v>0</v>
      </c>
      <c r="O2861" s="455">
        <v>0</v>
      </c>
      <c r="P2861" s="455">
        <v>0</v>
      </c>
      <c r="Q2861" s="455">
        <v>0</v>
      </c>
      <c r="R2861" s="455">
        <v>0</v>
      </c>
      <c r="S2861" s="455">
        <v>0</v>
      </c>
      <c r="T2861" s="455">
        <v>0</v>
      </c>
      <c r="U2861" s="455">
        <v>0</v>
      </c>
      <c r="V2861" s="455">
        <v>0</v>
      </c>
      <c r="W2861" s="455">
        <v>0</v>
      </c>
      <c r="X2861" s="455">
        <v>0</v>
      </c>
      <c r="Y2861" s="455">
        <v>0</v>
      </c>
      <c r="Z2861" s="455">
        <v>0</v>
      </c>
      <c r="AA2861" s="455">
        <v>0</v>
      </c>
      <c r="AB2861" s="455">
        <v>0</v>
      </c>
      <c r="AC2861" s="455">
        <v>0</v>
      </c>
    </row>
    <row r="2862" spans="1:29" x14ac:dyDescent="0.25">
      <c r="A2862" s="452" t="s">
        <v>752</v>
      </c>
      <c r="B2862" s="455">
        <v>0</v>
      </c>
      <c r="C2862" s="455">
        <v>0</v>
      </c>
      <c r="D2862" s="455">
        <v>0</v>
      </c>
      <c r="E2862" s="455">
        <v>0</v>
      </c>
      <c r="F2862" s="455">
        <v>0</v>
      </c>
      <c r="G2862" s="455">
        <v>0</v>
      </c>
      <c r="H2862" s="455">
        <v>0</v>
      </c>
      <c r="I2862" s="455">
        <v>0</v>
      </c>
      <c r="J2862" s="455">
        <v>0</v>
      </c>
      <c r="K2862" s="455">
        <v>0</v>
      </c>
      <c r="L2862" s="455">
        <v>0</v>
      </c>
      <c r="M2862" s="455">
        <v>0</v>
      </c>
      <c r="N2862" s="455">
        <v>0</v>
      </c>
      <c r="O2862" s="455">
        <v>0</v>
      </c>
      <c r="P2862" s="455">
        <v>0</v>
      </c>
      <c r="Q2862" s="455">
        <v>0</v>
      </c>
      <c r="R2862" s="455">
        <v>0</v>
      </c>
      <c r="S2862" s="455">
        <v>0</v>
      </c>
      <c r="T2862" s="455">
        <v>0</v>
      </c>
      <c r="U2862" s="455">
        <v>0</v>
      </c>
      <c r="V2862" s="455">
        <v>0</v>
      </c>
      <c r="W2862" s="455">
        <v>0</v>
      </c>
      <c r="X2862" s="455">
        <v>0</v>
      </c>
      <c r="Y2862" s="455">
        <v>0</v>
      </c>
      <c r="Z2862" s="455">
        <v>0</v>
      </c>
      <c r="AA2862" s="455">
        <v>0</v>
      </c>
      <c r="AB2862" s="455">
        <v>0</v>
      </c>
      <c r="AC2862" s="455">
        <v>0</v>
      </c>
    </row>
    <row r="2863" spans="1:29" x14ac:dyDescent="0.25">
      <c r="A2863" s="452" t="s">
        <v>753</v>
      </c>
      <c r="B2863" s="455">
        <v>0</v>
      </c>
      <c r="C2863" s="455">
        <v>0</v>
      </c>
      <c r="D2863" s="455">
        <v>0</v>
      </c>
      <c r="E2863" s="455">
        <v>0</v>
      </c>
      <c r="F2863" s="455">
        <v>0</v>
      </c>
      <c r="G2863" s="455">
        <v>0</v>
      </c>
      <c r="H2863" s="455">
        <v>0</v>
      </c>
      <c r="I2863" s="455">
        <v>0</v>
      </c>
      <c r="J2863" s="455">
        <v>0</v>
      </c>
      <c r="K2863" s="455">
        <v>0</v>
      </c>
      <c r="L2863" s="455">
        <v>0</v>
      </c>
      <c r="M2863" s="455">
        <v>0</v>
      </c>
      <c r="N2863" s="455">
        <v>0</v>
      </c>
      <c r="O2863" s="455">
        <v>0</v>
      </c>
      <c r="P2863" s="455">
        <v>0</v>
      </c>
      <c r="Q2863" s="455">
        <v>0</v>
      </c>
      <c r="R2863" s="455">
        <v>0</v>
      </c>
      <c r="S2863" s="455">
        <v>0</v>
      </c>
      <c r="T2863" s="455">
        <v>0</v>
      </c>
      <c r="U2863" s="455">
        <v>0</v>
      </c>
      <c r="V2863" s="455">
        <v>0</v>
      </c>
      <c r="W2863" s="455">
        <v>0</v>
      </c>
      <c r="X2863" s="455">
        <v>0</v>
      </c>
      <c r="Y2863" s="455">
        <v>0</v>
      </c>
      <c r="Z2863" s="455">
        <v>0</v>
      </c>
      <c r="AA2863" s="455">
        <v>0</v>
      </c>
      <c r="AB2863" s="455">
        <v>0</v>
      </c>
      <c r="AC2863" s="455">
        <v>0</v>
      </c>
    </row>
    <row r="2864" spans="1:29" x14ac:dyDescent="0.25">
      <c r="A2864" s="452" t="s">
        <v>7</v>
      </c>
      <c r="B2864" s="455">
        <v>0</v>
      </c>
      <c r="C2864" s="455">
        <v>0</v>
      </c>
      <c r="D2864" s="455">
        <v>0</v>
      </c>
      <c r="E2864" s="455">
        <v>0</v>
      </c>
      <c r="F2864" s="455">
        <v>0</v>
      </c>
      <c r="G2864" s="455">
        <v>0</v>
      </c>
      <c r="H2864" s="455">
        <v>0</v>
      </c>
      <c r="I2864" s="455">
        <v>0</v>
      </c>
      <c r="J2864" s="455">
        <v>0</v>
      </c>
      <c r="K2864" s="455">
        <v>0</v>
      </c>
      <c r="L2864" s="455">
        <v>0</v>
      </c>
      <c r="M2864" s="455">
        <v>0</v>
      </c>
      <c r="N2864" s="455">
        <v>0</v>
      </c>
      <c r="O2864" s="455">
        <v>0</v>
      </c>
      <c r="P2864" s="455">
        <v>0</v>
      </c>
      <c r="Q2864" s="455">
        <v>0</v>
      </c>
      <c r="R2864" s="455">
        <v>0</v>
      </c>
      <c r="S2864" s="455">
        <v>0</v>
      </c>
      <c r="T2864" s="455">
        <v>0</v>
      </c>
      <c r="U2864" s="455">
        <v>0</v>
      </c>
      <c r="V2864" s="455">
        <v>0</v>
      </c>
      <c r="W2864" s="455">
        <v>0</v>
      </c>
      <c r="X2864" s="455">
        <v>0</v>
      </c>
      <c r="Y2864" s="455">
        <v>0</v>
      </c>
      <c r="Z2864" s="455">
        <v>0</v>
      </c>
      <c r="AA2864" s="455">
        <v>0</v>
      </c>
      <c r="AB2864" s="455">
        <v>0</v>
      </c>
      <c r="AC2864" s="455">
        <v>0</v>
      </c>
    </row>
    <row r="2865" spans="1:29" x14ac:dyDescent="0.25">
      <c r="A2865" s="452" t="s">
        <v>754</v>
      </c>
      <c r="B2865" s="455">
        <v>0</v>
      </c>
      <c r="C2865" s="455">
        <v>0</v>
      </c>
      <c r="D2865" s="455">
        <v>0</v>
      </c>
      <c r="E2865" s="455">
        <v>0</v>
      </c>
      <c r="F2865" s="455">
        <v>0</v>
      </c>
      <c r="G2865" s="455">
        <v>0</v>
      </c>
      <c r="H2865" s="455">
        <v>0</v>
      </c>
      <c r="I2865" s="455">
        <v>0</v>
      </c>
      <c r="J2865" s="455">
        <v>0</v>
      </c>
      <c r="K2865" s="455">
        <v>0</v>
      </c>
      <c r="L2865" s="455">
        <v>0</v>
      </c>
      <c r="M2865" s="455">
        <v>0</v>
      </c>
      <c r="N2865" s="455">
        <v>0</v>
      </c>
      <c r="O2865" s="455">
        <v>0</v>
      </c>
      <c r="P2865" s="455">
        <v>0</v>
      </c>
      <c r="Q2865" s="455">
        <v>0</v>
      </c>
      <c r="R2865" s="455">
        <v>0</v>
      </c>
      <c r="S2865" s="455">
        <v>0</v>
      </c>
      <c r="T2865" s="455">
        <v>0</v>
      </c>
      <c r="U2865" s="455">
        <v>0</v>
      </c>
      <c r="V2865" s="455">
        <v>0</v>
      </c>
      <c r="W2865" s="455">
        <v>0</v>
      </c>
      <c r="X2865" s="455">
        <v>0</v>
      </c>
      <c r="Y2865" s="455">
        <v>0</v>
      </c>
      <c r="Z2865" s="455">
        <v>0</v>
      </c>
      <c r="AA2865" s="455">
        <v>0</v>
      </c>
      <c r="AB2865" s="455">
        <v>0</v>
      </c>
      <c r="AC2865" s="455">
        <v>0</v>
      </c>
    </row>
    <row r="2866" spans="1:29" x14ac:dyDescent="0.25">
      <c r="A2866" s="452" t="s">
        <v>755</v>
      </c>
      <c r="B2866" s="455">
        <v>0</v>
      </c>
      <c r="C2866" s="455">
        <v>0</v>
      </c>
      <c r="D2866" s="455">
        <v>0</v>
      </c>
      <c r="E2866" s="455">
        <v>0</v>
      </c>
      <c r="F2866" s="455">
        <v>0</v>
      </c>
      <c r="G2866" s="455">
        <v>0</v>
      </c>
      <c r="H2866" s="455">
        <v>0</v>
      </c>
      <c r="I2866" s="455">
        <v>0</v>
      </c>
      <c r="J2866" s="455">
        <v>0</v>
      </c>
      <c r="K2866" s="455">
        <v>0</v>
      </c>
      <c r="L2866" s="455">
        <v>0</v>
      </c>
      <c r="M2866" s="455">
        <v>0</v>
      </c>
      <c r="N2866" s="455">
        <v>0</v>
      </c>
      <c r="O2866" s="455">
        <v>0</v>
      </c>
      <c r="P2866" s="455">
        <v>0</v>
      </c>
      <c r="Q2866" s="455">
        <v>0</v>
      </c>
      <c r="R2866" s="455">
        <v>0</v>
      </c>
      <c r="S2866" s="455">
        <v>0</v>
      </c>
      <c r="T2866" s="455">
        <v>0</v>
      </c>
      <c r="U2866" s="455">
        <v>0</v>
      </c>
      <c r="V2866" s="455">
        <v>0</v>
      </c>
      <c r="W2866" s="455">
        <v>0</v>
      </c>
      <c r="X2866" s="455">
        <v>0</v>
      </c>
      <c r="Y2866" s="455">
        <v>0</v>
      </c>
      <c r="Z2866" s="455">
        <v>0</v>
      </c>
      <c r="AA2866" s="455">
        <v>0</v>
      </c>
      <c r="AB2866" s="455">
        <v>0</v>
      </c>
      <c r="AC2866" s="455">
        <v>0</v>
      </c>
    </row>
    <row r="2867" spans="1:29" x14ac:dyDescent="0.25">
      <c r="A2867" s="452" t="s">
        <v>756</v>
      </c>
      <c r="B2867" s="455">
        <v>0</v>
      </c>
      <c r="C2867" s="455">
        <v>0</v>
      </c>
      <c r="D2867" s="455">
        <v>0</v>
      </c>
      <c r="E2867" s="455">
        <v>0</v>
      </c>
      <c r="F2867" s="455">
        <v>0</v>
      </c>
      <c r="G2867" s="455">
        <v>0</v>
      </c>
      <c r="H2867" s="455">
        <v>0</v>
      </c>
      <c r="I2867" s="455">
        <v>0</v>
      </c>
      <c r="J2867" s="455">
        <v>0</v>
      </c>
      <c r="K2867" s="455">
        <v>0</v>
      </c>
      <c r="L2867" s="455">
        <v>0</v>
      </c>
      <c r="M2867" s="455">
        <v>0</v>
      </c>
      <c r="N2867" s="455">
        <v>0</v>
      </c>
      <c r="O2867" s="455">
        <v>0</v>
      </c>
      <c r="P2867" s="455">
        <v>0</v>
      </c>
      <c r="Q2867" s="455">
        <v>0</v>
      </c>
      <c r="R2867" s="455">
        <v>0</v>
      </c>
      <c r="S2867" s="455">
        <v>0</v>
      </c>
      <c r="T2867" s="455">
        <v>0</v>
      </c>
      <c r="U2867" s="455">
        <v>0</v>
      </c>
      <c r="V2867" s="455">
        <v>0</v>
      </c>
      <c r="W2867" s="455">
        <v>0</v>
      </c>
      <c r="X2867" s="455">
        <v>0</v>
      </c>
      <c r="Y2867" s="455">
        <v>0</v>
      </c>
      <c r="Z2867" s="455">
        <v>0</v>
      </c>
      <c r="AA2867" s="455">
        <v>0</v>
      </c>
      <c r="AB2867" s="455">
        <v>0</v>
      </c>
      <c r="AC2867" s="455">
        <v>0</v>
      </c>
    </row>
    <row r="2868" spans="1:29" x14ac:dyDescent="0.25">
      <c r="A2868" s="452" t="s">
        <v>757</v>
      </c>
      <c r="B2868" s="455">
        <v>0</v>
      </c>
      <c r="C2868" s="455">
        <v>0</v>
      </c>
      <c r="D2868" s="455">
        <v>0</v>
      </c>
      <c r="E2868" s="455">
        <v>0</v>
      </c>
      <c r="F2868" s="455">
        <v>0</v>
      </c>
      <c r="G2868" s="455">
        <v>0</v>
      </c>
      <c r="H2868" s="455">
        <v>0</v>
      </c>
      <c r="I2868" s="455">
        <v>0</v>
      </c>
      <c r="J2868" s="455">
        <v>0</v>
      </c>
      <c r="K2868" s="455">
        <v>0</v>
      </c>
      <c r="L2868" s="455">
        <v>0</v>
      </c>
      <c r="M2868" s="455">
        <v>0</v>
      </c>
      <c r="N2868" s="455">
        <v>0</v>
      </c>
      <c r="O2868" s="455">
        <v>0</v>
      </c>
      <c r="P2868" s="455">
        <v>0</v>
      </c>
      <c r="Q2868" s="455">
        <v>0</v>
      </c>
      <c r="R2868" s="455">
        <v>0</v>
      </c>
      <c r="S2868" s="455">
        <v>0</v>
      </c>
      <c r="T2868" s="455">
        <v>0</v>
      </c>
      <c r="U2868" s="455">
        <v>0</v>
      </c>
      <c r="V2868" s="455">
        <v>0</v>
      </c>
      <c r="W2868" s="455">
        <v>0</v>
      </c>
      <c r="X2868" s="455">
        <v>0</v>
      </c>
      <c r="Y2868" s="455">
        <v>0</v>
      </c>
      <c r="Z2868" s="455">
        <v>0</v>
      </c>
      <c r="AA2868" s="455">
        <v>0</v>
      </c>
      <c r="AB2868" s="455">
        <v>0</v>
      </c>
      <c r="AC2868" s="455">
        <v>0</v>
      </c>
    </row>
    <row r="2869" spans="1:29" x14ac:dyDescent="0.25">
      <c r="A2869" s="452" t="s">
        <v>758</v>
      </c>
      <c r="B2869" s="455">
        <v>0</v>
      </c>
      <c r="C2869" s="455">
        <v>0</v>
      </c>
      <c r="D2869" s="455">
        <v>0</v>
      </c>
      <c r="E2869" s="455">
        <v>0</v>
      </c>
      <c r="F2869" s="455">
        <v>0</v>
      </c>
      <c r="G2869" s="455">
        <v>0</v>
      </c>
      <c r="H2869" s="455">
        <v>0</v>
      </c>
      <c r="I2869" s="455">
        <v>0</v>
      </c>
      <c r="J2869" s="455">
        <v>0</v>
      </c>
      <c r="K2869" s="455">
        <v>0</v>
      </c>
      <c r="L2869" s="455">
        <v>0</v>
      </c>
      <c r="M2869" s="455">
        <v>0</v>
      </c>
      <c r="N2869" s="455">
        <v>0</v>
      </c>
      <c r="O2869" s="455">
        <v>0</v>
      </c>
      <c r="P2869" s="455">
        <v>0</v>
      </c>
      <c r="Q2869" s="455">
        <v>0</v>
      </c>
      <c r="R2869" s="455">
        <v>0</v>
      </c>
      <c r="S2869" s="455">
        <v>0</v>
      </c>
      <c r="T2869" s="455">
        <v>0</v>
      </c>
      <c r="U2869" s="455">
        <v>0</v>
      </c>
      <c r="V2869" s="455">
        <v>0</v>
      </c>
      <c r="W2869" s="455">
        <v>0</v>
      </c>
      <c r="X2869" s="455">
        <v>0</v>
      </c>
      <c r="Y2869" s="455">
        <v>0</v>
      </c>
      <c r="Z2869" s="455">
        <v>0</v>
      </c>
      <c r="AA2869" s="455">
        <v>0</v>
      </c>
      <c r="AB2869" s="455">
        <v>0</v>
      </c>
      <c r="AC2869" s="455">
        <v>0</v>
      </c>
    </row>
    <row r="2870" spans="1:29" x14ac:dyDescent="0.25">
      <c r="A2870" s="452" t="s">
        <v>759</v>
      </c>
      <c r="B2870" s="456" t="s">
        <v>751</v>
      </c>
      <c r="C2870" s="456" t="s">
        <v>751</v>
      </c>
      <c r="D2870" s="456" t="s">
        <v>751</v>
      </c>
      <c r="E2870" s="456" t="s">
        <v>751</v>
      </c>
      <c r="F2870" s="456" t="s">
        <v>751</v>
      </c>
      <c r="G2870" s="456" t="s">
        <v>751</v>
      </c>
      <c r="H2870" s="456" t="s">
        <v>751</v>
      </c>
      <c r="I2870" s="456" t="s">
        <v>751</v>
      </c>
      <c r="J2870" s="456" t="s">
        <v>751</v>
      </c>
      <c r="K2870" s="456" t="s">
        <v>751</v>
      </c>
      <c r="L2870" s="456" t="s">
        <v>751</v>
      </c>
      <c r="M2870" s="456" t="s">
        <v>751</v>
      </c>
      <c r="N2870" s="456" t="s">
        <v>751</v>
      </c>
      <c r="O2870" s="456" t="s">
        <v>751</v>
      </c>
      <c r="P2870" s="456" t="s">
        <v>751</v>
      </c>
      <c r="Q2870" s="456" t="s">
        <v>751</v>
      </c>
      <c r="R2870" s="456" t="s">
        <v>751</v>
      </c>
      <c r="S2870" s="456" t="s">
        <v>751</v>
      </c>
      <c r="T2870" s="456" t="s">
        <v>751</v>
      </c>
      <c r="U2870" s="456" t="s">
        <v>751</v>
      </c>
      <c r="V2870" s="456" t="s">
        <v>751</v>
      </c>
      <c r="W2870" s="456" t="s">
        <v>751</v>
      </c>
      <c r="X2870" s="456" t="s">
        <v>751</v>
      </c>
      <c r="Y2870" s="456" t="s">
        <v>751</v>
      </c>
      <c r="Z2870" s="456" t="s">
        <v>751</v>
      </c>
      <c r="AA2870" s="456" t="s">
        <v>751</v>
      </c>
      <c r="AB2870" s="456" t="s">
        <v>751</v>
      </c>
      <c r="AC2870" s="456" t="s">
        <v>751</v>
      </c>
    </row>
    <row r="2871" spans="1:29" x14ac:dyDescent="0.25">
      <c r="A2871" s="452" t="s">
        <v>760</v>
      </c>
      <c r="B2871" s="455">
        <v>0</v>
      </c>
      <c r="C2871" s="455">
        <v>0</v>
      </c>
      <c r="D2871" s="455">
        <v>0</v>
      </c>
      <c r="E2871" s="455">
        <v>0</v>
      </c>
      <c r="F2871" s="455">
        <v>0</v>
      </c>
      <c r="G2871" s="455">
        <v>0</v>
      </c>
      <c r="H2871" s="455">
        <v>0</v>
      </c>
      <c r="I2871" s="455">
        <v>0</v>
      </c>
      <c r="J2871" s="455">
        <v>0</v>
      </c>
      <c r="K2871" s="455">
        <v>0</v>
      </c>
      <c r="L2871" s="455">
        <v>0</v>
      </c>
      <c r="M2871" s="455">
        <v>0</v>
      </c>
      <c r="N2871" s="455">
        <v>0</v>
      </c>
      <c r="O2871" s="455">
        <v>0</v>
      </c>
      <c r="P2871" s="455">
        <v>0</v>
      </c>
      <c r="Q2871" s="455">
        <v>0</v>
      </c>
      <c r="R2871" s="455">
        <v>0</v>
      </c>
      <c r="S2871" s="455">
        <v>0</v>
      </c>
      <c r="T2871" s="455">
        <v>0</v>
      </c>
      <c r="U2871" s="455">
        <v>0</v>
      </c>
      <c r="V2871" s="455">
        <v>0</v>
      </c>
      <c r="W2871" s="455">
        <v>0</v>
      </c>
      <c r="X2871" s="455">
        <v>0</v>
      </c>
      <c r="Y2871" s="455">
        <v>0</v>
      </c>
      <c r="Z2871" s="455">
        <v>0</v>
      </c>
      <c r="AA2871" s="455">
        <v>0</v>
      </c>
      <c r="AB2871" s="455">
        <v>0</v>
      </c>
      <c r="AC2871" s="455">
        <v>0</v>
      </c>
    </row>
    <row r="2872" spans="1:29" x14ac:dyDescent="0.25">
      <c r="A2872" s="452" t="s">
        <v>761</v>
      </c>
      <c r="B2872" s="455">
        <v>0</v>
      </c>
      <c r="C2872" s="455">
        <v>0</v>
      </c>
      <c r="D2872" s="455">
        <v>0</v>
      </c>
      <c r="E2872" s="455">
        <v>0</v>
      </c>
      <c r="F2872" s="455">
        <v>0</v>
      </c>
      <c r="G2872" s="455">
        <v>0</v>
      </c>
      <c r="H2872" s="455">
        <v>0</v>
      </c>
      <c r="I2872" s="455">
        <v>0</v>
      </c>
      <c r="J2872" s="455">
        <v>0</v>
      </c>
      <c r="K2872" s="455">
        <v>0</v>
      </c>
      <c r="L2872" s="455">
        <v>0</v>
      </c>
      <c r="M2872" s="455">
        <v>0</v>
      </c>
      <c r="N2872" s="455">
        <v>0</v>
      </c>
      <c r="O2872" s="455">
        <v>0</v>
      </c>
      <c r="P2872" s="455">
        <v>0</v>
      </c>
      <c r="Q2872" s="455">
        <v>0</v>
      </c>
      <c r="R2872" s="455">
        <v>0</v>
      </c>
      <c r="S2872" s="455">
        <v>0</v>
      </c>
      <c r="T2872" s="455">
        <v>0</v>
      </c>
      <c r="U2872" s="455">
        <v>0</v>
      </c>
      <c r="V2872" s="455">
        <v>0</v>
      </c>
      <c r="W2872" s="455">
        <v>0</v>
      </c>
      <c r="X2872" s="455">
        <v>0</v>
      </c>
      <c r="Y2872" s="455">
        <v>0</v>
      </c>
      <c r="Z2872" s="455">
        <v>0</v>
      </c>
      <c r="AA2872" s="455">
        <v>0</v>
      </c>
      <c r="AB2872" s="455">
        <v>0</v>
      </c>
      <c r="AC2872" s="455">
        <v>0</v>
      </c>
    </row>
    <row r="2873" spans="1:29" x14ac:dyDescent="0.25">
      <c r="A2873" s="452" t="s">
        <v>762</v>
      </c>
      <c r="B2873" s="456" t="s">
        <v>751</v>
      </c>
      <c r="C2873" s="456" t="s">
        <v>751</v>
      </c>
      <c r="D2873" s="456" t="s">
        <v>751</v>
      </c>
      <c r="E2873" s="456" t="s">
        <v>751</v>
      </c>
      <c r="F2873" s="456" t="s">
        <v>751</v>
      </c>
      <c r="G2873" s="456" t="s">
        <v>751</v>
      </c>
      <c r="H2873" s="456" t="s">
        <v>751</v>
      </c>
      <c r="I2873" s="456" t="s">
        <v>751</v>
      </c>
      <c r="J2873" s="456" t="s">
        <v>751</v>
      </c>
      <c r="K2873" s="456" t="s">
        <v>751</v>
      </c>
      <c r="L2873" s="456" t="s">
        <v>751</v>
      </c>
      <c r="M2873" s="456" t="s">
        <v>751</v>
      </c>
      <c r="N2873" s="456" t="s">
        <v>751</v>
      </c>
      <c r="O2873" s="456" t="s">
        <v>751</v>
      </c>
      <c r="P2873" s="456" t="s">
        <v>751</v>
      </c>
      <c r="Q2873" s="456" t="s">
        <v>751</v>
      </c>
      <c r="R2873" s="456" t="s">
        <v>751</v>
      </c>
      <c r="S2873" s="456" t="s">
        <v>751</v>
      </c>
      <c r="T2873" s="456" t="s">
        <v>751</v>
      </c>
      <c r="U2873" s="456" t="s">
        <v>751</v>
      </c>
      <c r="V2873" s="456" t="s">
        <v>751</v>
      </c>
      <c r="W2873" s="456" t="s">
        <v>751</v>
      </c>
      <c r="X2873" s="456" t="s">
        <v>751</v>
      </c>
      <c r="Y2873" s="456" t="s">
        <v>751</v>
      </c>
      <c r="Z2873" s="456" t="s">
        <v>751</v>
      </c>
      <c r="AA2873" s="456" t="s">
        <v>751</v>
      </c>
      <c r="AB2873" s="456" t="s">
        <v>751</v>
      </c>
      <c r="AC2873" s="456" t="s">
        <v>751</v>
      </c>
    </row>
    <row r="2874" spans="1:29" x14ac:dyDescent="0.25">
      <c r="A2874" s="452" t="s">
        <v>763</v>
      </c>
      <c r="B2874" s="455">
        <v>0</v>
      </c>
      <c r="C2874" s="455">
        <v>0</v>
      </c>
      <c r="D2874" s="455">
        <v>0</v>
      </c>
      <c r="E2874" s="455">
        <v>0</v>
      </c>
      <c r="F2874" s="455">
        <v>0</v>
      </c>
      <c r="G2874" s="455">
        <v>0</v>
      </c>
      <c r="H2874" s="455">
        <v>0</v>
      </c>
      <c r="I2874" s="455">
        <v>0</v>
      </c>
      <c r="J2874" s="455">
        <v>0</v>
      </c>
      <c r="K2874" s="455">
        <v>0</v>
      </c>
      <c r="L2874" s="455">
        <v>0</v>
      </c>
      <c r="M2874" s="455">
        <v>0</v>
      </c>
      <c r="N2874" s="455">
        <v>0</v>
      </c>
      <c r="O2874" s="455">
        <v>0</v>
      </c>
      <c r="P2874" s="455">
        <v>0</v>
      </c>
      <c r="Q2874" s="455">
        <v>0</v>
      </c>
      <c r="R2874" s="455">
        <v>0</v>
      </c>
      <c r="S2874" s="455">
        <v>0</v>
      </c>
      <c r="T2874" s="455">
        <v>0</v>
      </c>
      <c r="U2874" s="455">
        <v>0</v>
      </c>
      <c r="V2874" s="455">
        <v>0</v>
      </c>
      <c r="W2874" s="455">
        <v>0</v>
      </c>
      <c r="X2874" s="455">
        <v>0</v>
      </c>
      <c r="Y2874" s="455">
        <v>0</v>
      </c>
      <c r="Z2874" s="455">
        <v>0</v>
      </c>
      <c r="AA2874" s="455">
        <v>0</v>
      </c>
      <c r="AB2874" s="455">
        <v>0</v>
      </c>
      <c r="AC2874" s="455">
        <v>0</v>
      </c>
    </row>
    <row r="2875" spans="1:29" x14ac:dyDescent="0.25">
      <c r="A2875" s="452" t="s">
        <v>764</v>
      </c>
      <c r="B2875" s="455">
        <v>0</v>
      </c>
      <c r="C2875" s="455">
        <v>0</v>
      </c>
      <c r="D2875" s="455">
        <v>0</v>
      </c>
      <c r="E2875" s="455">
        <v>0</v>
      </c>
      <c r="F2875" s="455">
        <v>0</v>
      </c>
      <c r="G2875" s="455">
        <v>0</v>
      </c>
      <c r="H2875" s="455">
        <v>0</v>
      </c>
      <c r="I2875" s="455">
        <v>0</v>
      </c>
      <c r="J2875" s="455">
        <v>0</v>
      </c>
      <c r="K2875" s="455">
        <v>0</v>
      </c>
      <c r="L2875" s="455">
        <v>0</v>
      </c>
      <c r="M2875" s="455">
        <v>0</v>
      </c>
      <c r="N2875" s="455">
        <v>0</v>
      </c>
      <c r="O2875" s="455">
        <v>0</v>
      </c>
      <c r="P2875" s="455">
        <v>0</v>
      </c>
      <c r="Q2875" s="455">
        <v>0</v>
      </c>
      <c r="R2875" s="455">
        <v>0</v>
      </c>
      <c r="S2875" s="455">
        <v>0</v>
      </c>
      <c r="T2875" s="455">
        <v>0</v>
      </c>
      <c r="U2875" s="455">
        <v>0</v>
      </c>
      <c r="V2875" s="455">
        <v>0</v>
      </c>
      <c r="W2875" s="455">
        <v>0</v>
      </c>
      <c r="X2875" s="455">
        <v>0</v>
      </c>
      <c r="Y2875" s="455">
        <v>0</v>
      </c>
      <c r="Z2875" s="455">
        <v>0</v>
      </c>
      <c r="AA2875" s="455">
        <v>0</v>
      </c>
      <c r="AB2875" s="455">
        <v>0</v>
      </c>
      <c r="AC2875" s="455">
        <v>0</v>
      </c>
    </row>
    <row r="2876" spans="1:29" x14ac:dyDescent="0.25">
      <c r="A2876" s="452" t="s">
        <v>765</v>
      </c>
      <c r="B2876" s="455">
        <v>0</v>
      </c>
      <c r="C2876" s="455">
        <v>0</v>
      </c>
      <c r="D2876" s="455">
        <v>0</v>
      </c>
      <c r="E2876" s="455">
        <v>0</v>
      </c>
      <c r="F2876" s="455">
        <v>0</v>
      </c>
      <c r="G2876" s="455">
        <v>0</v>
      </c>
      <c r="H2876" s="455">
        <v>0</v>
      </c>
      <c r="I2876" s="455">
        <v>0</v>
      </c>
      <c r="J2876" s="455">
        <v>0</v>
      </c>
      <c r="K2876" s="455">
        <v>0</v>
      </c>
      <c r="L2876" s="455">
        <v>0</v>
      </c>
      <c r="M2876" s="455">
        <v>0</v>
      </c>
      <c r="N2876" s="455">
        <v>0</v>
      </c>
      <c r="O2876" s="455">
        <v>0</v>
      </c>
      <c r="P2876" s="455">
        <v>0</v>
      </c>
      <c r="Q2876" s="455">
        <v>0</v>
      </c>
      <c r="R2876" s="455">
        <v>0</v>
      </c>
      <c r="S2876" s="455">
        <v>0</v>
      </c>
      <c r="T2876" s="455">
        <v>0</v>
      </c>
      <c r="U2876" s="455">
        <v>0</v>
      </c>
      <c r="V2876" s="455">
        <v>0</v>
      </c>
      <c r="W2876" s="455">
        <v>0</v>
      </c>
      <c r="X2876" s="455">
        <v>0</v>
      </c>
      <c r="Y2876" s="455">
        <v>0</v>
      </c>
      <c r="Z2876" s="455">
        <v>0</v>
      </c>
      <c r="AA2876" s="455">
        <v>0</v>
      </c>
      <c r="AB2876" s="455">
        <v>0</v>
      </c>
      <c r="AC2876" s="455">
        <v>0</v>
      </c>
    </row>
    <row r="2877" spans="1:29" x14ac:dyDescent="0.25">
      <c r="A2877" s="452" t="s">
        <v>766</v>
      </c>
      <c r="B2877" s="455">
        <v>0</v>
      </c>
      <c r="C2877" s="455">
        <v>0</v>
      </c>
      <c r="D2877" s="455">
        <v>0</v>
      </c>
      <c r="E2877" s="455">
        <v>0</v>
      </c>
      <c r="F2877" s="455">
        <v>0</v>
      </c>
      <c r="G2877" s="455">
        <v>0</v>
      </c>
      <c r="H2877" s="455">
        <v>0</v>
      </c>
      <c r="I2877" s="455">
        <v>0</v>
      </c>
      <c r="J2877" s="455">
        <v>0</v>
      </c>
      <c r="K2877" s="455">
        <v>0</v>
      </c>
      <c r="L2877" s="455">
        <v>0</v>
      </c>
      <c r="M2877" s="455">
        <v>0</v>
      </c>
      <c r="N2877" s="455">
        <v>0</v>
      </c>
      <c r="O2877" s="455">
        <v>0</v>
      </c>
      <c r="P2877" s="455">
        <v>0</v>
      </c>
      <c r="Q2877" s="455">
        <v>0</v>
      </c>
      <c r="R2877" s="455">
        <v>0</v>
      </c>
      <c r="S2877" s="455">
        <v>0</v>
      </c>
      <c r="T2877" s="455">
        <v>0</v>
      </c>
      <c r="U2877" s="455">
        <v>0</v>
      </c>
      <c r="V2877" s="455">
        <v>0</v>
      </c>
      <c r="W2877" s="455">
        <v>0</v>
      </c>
      <c r="X2877" s="455">
        <v>0</v>
      </c>
      <c r="Y2877" s="455">
        <v>0</v>
      </c>
      <c r="Z2877" s="455">
        <v>0</v>
      </c>
      <c r="AA2877" s="455">
        <v>0</v>
      </c>
      <c r="AB2877" s="455">
        <v>0</v>
      </c>
      <c r="AC2877" s="455">
        <v>0</v>
      </c>
    </row>
    <row r="2878" spans="1:29" x14ac:dyDescent="0.25">
      <c r="A2878" s="452" t="s">
        <v>767</v>
      </c>
      <c r="B2878" s="455">
        <v>0</v>
      </c>
      <c r="C2878" s="455">
        <v>0</v>
      </c>
      <c r="D2878" s="455">
        <v>0</v>
      </c>
      <c r="E2878" s="455">
        <v>0</v>
      </c>
      <c r="F2878" s="455">
        <v>0</v>
      </c>
      <c r="G2878" s="455">
        <v>0</v>
      </c>
      <c r="H2878" s="455">
        <v>0</v>
      </c>
      <c r="I2878" s="455">
        <v>0</v>
      </c>
      <c r="J2878" s="455">
        <v>0</v>
      </c>
      <c r="K2878" s="455">
        <v>0</v>
      </c>
      <c r="L2878" s="455">
        <v>0</v>
      </c>
      <c r="M2878" s="455">
        <v>0</v>
      </c>
      <c r="N2878" s="455">
        <v>0</v>
      </c>
      <c r="O2878" s="455">
        <v>0</v>
      </c>
      <c r="P2878" s="455">
        <v>0</v>
      </c>
      <c r="Q2878" s="455">
        <v>0</v>
      </c>
      <c r="R2878" s="455">
        <v>0</v>
      </c>
      <c r="S2878" s="455">
        <v>0</v>
      </c>
      <c r="T2878" s="455">
        <v>0</v>
      </c>
      <c r="U2878" s="455">
        <v>0</v>
      </c>
      <c r="V2878" s="455">
        <v>0</v>
      </c>
      <c r="W2878" s="455">
        <v>0</v>
      </c>
      <c r="X2878" s="455">
        <v>0</v>
      </c>
      <c r="Y2878" s="455">
        <v>0</v>
      </c>
      <c r="Z2878" s="455">
        <v>0</v>
      </c>
      <c r="AA2878" s="455">
        <v>0</v>
      </c>
      <c r="AB2878" s="456" t="s">
        <v>751</v>
      </c>
      <c r="AC2878" s="456" t="s">
        <v>751</v>
      </c>
    </row>
    <row r="2879" spans="1:29" x14ac:dyDescent="0.25">
      <c r="A2879" s="452" t="s">
        <v>768</v>
      </c>
      <c r="B2879" s="455">
        <v>0</v>
      </c>
      <c r="C2879" s="455">
        <v>0</v>
      </c>
      <c r="D2879" s="455">
        <v>0</v>
      </c>
      <c r="E2879" s="455">
        <v>0</v>
      </c>
      <c r="F2879" s="455">
        <v>0</v>
      </c>
      <c r="G2879" s="455">
        <v>0</v>
      </c>
      <c r="H2879" s="455">
        <v>0</v>
      </c>
      <c r="I2879" s="455">
        <v>0</v>
      </c>
      <c r="J2879" s="455">
        <v>0</v>
      </c>
      <c r="K2879" s="455">
        <v>0</v>
      </c>
      <c r="L2879" s="455">
        <v>0</v>
      </c>
      <c r="M2879" s="455">
        <v>0</v>
      </c>
      <c r="N2879" s="455">
        <v>0</v>
      </c>
      <c r="O2879" s="455">
        <v>0</v>
      </c>
      <c r="P2879" s="455">
        <v>0</v>
      </c>
      <c r="Q2879" s="455">
        <v>0</v>
      </c>
      <c r="R2879" s="455">
        <v>0</v>
      </c>
      <c r="S2879" s="455">
        <v>0</v>
      </c>
      <c r="T2879" s="455">
        <v>0</v>
      </c>
      <c r="U2879" s="455">
        <v>0</v>
      </c>
      <c r="V2879" s="455">
        <v>0</v>
      </c>
      <c r="W2879" s="455">
        <v>0</v>
      </c>
      <c r="X2879" s="455">
        <v>0</v>
      </c>
      <c r="Y2879" s="455">
        <v>0</v>
      </c>
      <c r="Z2879" s="455">
        <v>0</v>
      </c>
      <c r="AA2879" s="455">
        <v>0</v>
      </c>
      <c r="AB2879" s="455">
        <v>0</v>
      </c>
      <c r="AC2879" s="455">
        <v>0</v>
      </c>
    </row>
    <row r="2880" spans="1:29" x14ac:dyDescent="0.25">
      <c r="A2880" s="452" t="s">
        <v>769</v>
      </c>
      <c r="B2880" s="455">
        <v>0</v>
      </c>
      <c r="C2880" s="455">
        <v>0</v>
      </c>
      <c r="D2880" s="455">
        <v>0</v>
      </c>
      <c r="E2880" s="455">
        <v>0</v>
      </c>
      <c r="F2880" s="455">
        <v>0</v>
      </c>
      <c r="G2880" s="455">
        <v>0</v>
      </c>
      <c r="H2880" s="455">
        <v>0</v>
      </c>
      <c r="I2880" s="455">
        <v>0</v>
      </c>
      <c r="J2880" s="455">
        <v>0</v>
      </c>
      <c r="K2880" s="455">
        <v>0</v>
      </c>
      <c r="L2880" s="455">
        <v>0</v>
      </c>
      <c r="M2880" s="455">
        <v>0</v>
      </c>
      <c r="N2880" s="455">
        <v>0</v>
      </c>
      <c r="O2880" s="455">
        <v>0</v>
      </c>
      <c r="P2880" s="455">
        <v>0</v>
      </c>
      <c r="Q2880" s="455">
        <v>0</v>
      </c>
      <c r="R2880" s="455">
        <v>0</v>
      </c>
      <c r="S2880" s="455">
        <v>0</v>
      </c>
      <c r="T2880" s="455">
        <v>0</v>
      </c>
      <c r="U2880" s="455">
        <v>0</v>
      </c>
      <c r="V2880" s="455">
        <v>0</v>
      </c>
      <c r="W2880" s="455">
        <v>0</v>
      </c>
      <c r="X2880" s="455">
        <v>0</v>
      </c>
      <c r="Y2880" s="455">
        <v>0</v>
      </c>
      <c r="Z2880" s="455">
        <v>0</v>
      </c>
      <c r="AA2880" s="455">
        <v>0</v>
      </c>
      <c r="AB2880" s="455">
        <v>0</v>
      </c>
      <c r="AC2880" s="455">
        <v>0</v>
      </c>
    </row>
    <row r="2881" spans="1:29" x14ac:dyDescent="0.25">
      <c r="A2881" s="452" t="s">
        <v>770</v>
      </c>
      <c r="B2881" s="455">
        <v>0</v>
      </c>
      <c r="C2881" s="455">
        <v>0</v>
      </c>
      <c r="D2881" s="455">
        <v>0</v>
      </c>
      <c r="E2881" s="455">
        <v>0</v>
      </c>
      <c r="F2881" s="455">
        <v>0</v>
      </c>
      <c r="G2881" s="455">
        <v>0</v>
      </c>
      <c r="H2881" s="455">
        <v>0</v>
      </c>
      <c r="I2881" s="455">
        <v>0</v>
      </c>
      <c r="J2881" s="455">
        <v>0</v>
      </c>
      <c r="K2881" s="455">
        <v>0</v>
      </c>
      <c r="L2881" s="455">
        <v>0</v>
      </c>
      <c r="M2881" s="455">
        <v>0</v>
      </c>
      <c r="N2881" s="455">
        <v>0</v>
      </c>
      <c r="O2881" s="455">
        <v>0</v>
      </c>
      <c r="P2881" s="455">
        <v>0</v>
      </c>
      <c r="Q2881" s="455">
        <v>0</v>
      </c>
      <c r="R2881" s="455">
        <v>0</v>
      </c>
      <c r="S2881" s="455">
        <v>0</v>
      </c>
      <c r="T2881" s="455">
        <v>0</v>
      </c>
      <c r="U2881" s="455">
        <v>0</v>
      </c>
      <c r="V2881" s="455">
        <v>0</v>
      </c>
      <c r="W2881" s="455">
        <v>0</v>
      </c>
      <c r="X2881" s="455">
        <v>0</v>
      </c>
      <c r="Y2881" s="455">
        <v>0</v>
      </c>
      <c r="Z2881" s="455">
        <v>0</v>
      </c>
      <c r="AA2881" s="455">
        <v>0</v>
      </c>
      <c r="AB2881" s="455">
        <v>0</v>
      </c>
      <c r="AC2881" s="455">
        <v>0</v>
      </c>
    </row>
    <row r="2882" spans="1:29" x14ac:dyDescent="0.25">
      <c r="A2882" s="452" t="s">
        <v>771</v>
      </c>
      <c r="B2882" s="455">
        <v>0</v>
      </c>
      <c r="C2882" s="455">
        <v>0</v>
      </c>
      <c r="D2882" s="455">
        <v>0</v>
      </c>
      <c r="E2882" s="455">
        <v>0</v>
      </c>
      <c r="F2882" s="455">
        <v>0</v>
      </c>
      <c r="G2882" s="455">
        <v>0</v>
      </c>
      <c r="H2882" s="455">
        <v>0</v>
      </c>
      <c r="I2882" s="455">
        <v>0</v>
      </c>
      <c r="J2882" s="455">
        <v>0</v>
      </c>
      <c r="K2882" s="455">
        <v>0</v>
      </c>
      <c r="L2882" s="455">
        <v>0</v>
      </c>
      <c r="M2882" s="455">
        <v>0</v>
      </c>
      <c r="N2882" s="455">
        <v>0</v>
      </c>
      <c r="O2882" s="455">
        <v>0</v>
      </c>
      <c r="P2882" s="455">
        <v>0</v>
      </c>
      <c r="Q2882" s="455">
        <v>0</v>
      </c>
      <c r="R2882" s="455">
        <v>0</v>
      </c>
      <c r="S2882" s="455">
        <v>0</v>
      </c>
      <c r="T2882" s="455">
        <v>0</v>
      </c>
      <c r="U2882" s="455">
        <v>0</v>
      </c>
      <c r="V2882" s="455">
        <v>0</v>
      </c>
      <c r="W2882" s="455">
        <v>0</v>
      </c>
      <c r="X2882" s="455">
        <v>0</v>
      </c>
      <c r="Y2882" s="455">
        <v>0</v>
      </c>
      <c r="Z2882" s="455">
        <v>0</v>
      </c>
      <c r="AA2882" s="455">
        <v>0</v>
      </c>
      <c r="AB2882" s="455">
        <v>0</v>
      </c>
      <c r="AC2882" s="455">
        <v>0</v>
      </c>
    </row>
    <row r="2883" spans="1:29" x14ac:dyDescent="0.25">
      <c r="A2883" s="452" t="s">
        <v>772</v>
      </c>
      <c r="B2883" s="456" t="s">
        <v>751</v>
      </c>
      <c r="C2883" s="456" t="s">
        <v>751</v>
      </c>
      <c r="D2883" s="456" t="s">
        <v>751</v>
      </c>
      <c r="E2883" s="456" t="s">
        <v>751</v>
      </c>
      <c r="F2883" s="456" t="s">
        <v>751</v>
      </c>
      <c r="G2883" s="456" t="s">
        <v>751</v>
      </c>
      <c r="H2883" s="456" t="s">
        <v>751</v>
      </c>
      <c r="I2883" s="456" t="s">
        <v>751</v>
      </c>
      <c r="J2883" s="456" t="s">
        <v>751</v>
      </c>
      <c r="K2883" s="456" t="s">
        <v>751</v>
      </c>
      <c r="L2883" s="456" t="s">
        <v>751</v>
      </c>
      <c r="M2883" s="456" t="s">
        <v>751</v>
      </c>
      <c r="N2883" s="456" t="s">
        <v>751</v>
      </c>
      <c r="O2883" s="456" t="s">
        <v>751</v>
      </c>
      <c r="P2883" s="456" t="s">
        <v>751</v>
      </c>
      <c r="Q2883" s="456" t="s">
        <v>751</v>
      </c>
      <c r="R2883" s="456" t="s">
        <v>751</v>
      </c>
      <c r="S2883" s="456" t="s">
        <v>751</v>
      </c>
      <c r="T2883" s="456" t="s">
        <v>751</v>
      </c>
      <c r="U2883" s="456" t="s">
        <v>751</v>
      </c>
      <c r="V2883" s="456" t="s">
        <v>751</v>
      </c>
      <c r="W2883" s="456" t="s">
        <v>751</v>
      </c>
      <c r="X2883" s="456" t="s">
        <v>751</v>
      </c>
      <c r="Y2883" s="456" t="s">
        <v>751</v>
      </c>
      <c r="Z2883" s="456" t="s">
        <v>751</v>
      </c>
      <c r="AA2883" s="456" t="s">
        <v>751</v>
      </c>
      <c r="AB2883" s="456" t="s">
        <v>751</v>
      </c>
      <c r="AC2883" s="456" t="s">
        <v>751</v>
      </c>
    </row>
    <row r="2884" spans="1:29" x14ac:dyDescent="0.25">
      <c r="A2884" s="452" t="s">
        <v>773</v>
      </c>
      <c r="B2884" s="455">
        <v>0</v>
      </c>
      <c r="C2884" s="455">
        <v>0</v>
      </c>
      <c r="D2884" s="455">
        <v>0</v>
      </c>
      <c r="E2884" s="455">
        <v>0</v>
      </c>
      <c r="F2884" s="455">
        <v>0</v>
      </c>
      <c r="G2884" s="455">
        <v>0</v>
      </c>
      <c r="H2884" s="455">
        <v>0</v>
      </c>
      <c r="I2884" s="455">
        <v>0</v>
      </c>
      <c r="J2884" s="455">
        <v>0</v>
      </c>
      <c r="K2884" s="455">
        <v>0</v>
      </c>
      <c r="L2884" s="455">
        <v>0</v>
      </c>
      <c r="M2884" s="455">
        <v>0</v>
      </c>
      <c r="N2884" s="455">
        <v>0</v>
      </c>
      <c r="O2884" s="455">
        <v>0</v>
      </c>
      <c r="P2884" s="455">
        <v>0</v>
      </c>
      <c r="Q2884" s="455">
        <v>0</v>
      </c>
      <c r="R2884" s="455">
        <v>0</v>
      </c>
      <c r="S2884" s="455">
        <v>0</v>
      </c>
      <c r="T2884" s="455">
        <v>0</v>
      </c>
      <c r="U2884" s="455">
        <v>0</v>
      </c>
      <c r="V2884" s="455">
        <v>0</v>
      </c>
      <c r="W2884" s="455">
        <v>0</v>
      </c>
      <c r="X2884" s="455">
        <v>0</v>
      </c>
      <c r="Y2884" s="455">
        <v>0</v>
      </c>
      <c r="Z2884" s="455">
        <v>0</v>
      </c>
      <c r="AA2884" s="455">
        <v>0</v>
      </c>
      <c r="AB2884" s="455">
        <v>0</v>
      </c>
      <c r="AC2884" s="455">
        <v>0</v>
      </c>
    </row>
    <row r="2885" spans="1:29" x14ac:dyDescent="0.25">
      <c r="A2885" s="452" t="s">
        <v>774</v>
      </c>
      <c r="B2885" s="455">
        <v>0</v>
      </c>
      <c r="C2885" s="455">
        <v>0</v>
      </c>
      <c r="D2885" s="455">
        <v>0</v>
      </c>
      <c r="E2885" s="455">
        <v>0</v>
      </c>
      <c r="F2885" s="455">
        <v>0</v>
      </c>
      <c r="G2885" s="455">
        <v>0</v>
      </c>
      <c r="H2885" s="455">
        <v>0</v>
      </c>
      <c r="I2885" s="455">
        <v>0</v>
      </c>
      <c r="J2885" s="455">
        <v>0</v>
      </c>
      <c r="K2885" s="455">
        <v>0</v>
      </c>
      <c r="L2885" s="455">
        <v>0</v>
      </c>
      <c r="M2885" s="455">
        <v>0</v>
      </c>
      <c r="N2885" s="455">
        <v>0</v>
      </c>
      <c r="O2885" s="455">
        <v>0</v>
      </c>
      <c r="P2885" s="455">
        <v>0</v>
      </c>
      <c r="Q2885" s="455">
        <v>0</v>
      </c>
      <c r="R2885" s="455">
        <v>0</v>
      </c>
      <c r="S2885" s="455">
        <v>0</v>
      </c>
      <c r="T2885" s="455">
        <v>0</v>
      </c>
      <c r="U2885" s="455">
        <v>0</v>
      </c>
      <c r="V2885" s="455">
        <v>0</v>
      </c>
      <c r="W2885" s="455">
        <v>0</v>
      </c>
      <c r="X2885" s="455">
        <v>0</v>
      </c>
      <c r="Y2885" s="455">
        <v>0</v>
      </c>
      <c r="Z2885" s="455">
        <v>0</v>
      </c>
      <c r="AA2885" s="455">
        <v>0</v>
      </c>
      <c r="AB2885" s="455">
        <v>0</v>
      </c>
      <c r="AC2885" s="455">
        <v>0</v>
      </c>
    </row>
    <row r="2886" spans="1:29" x14ac:dyDescent="0.25">
      <c r="A2886" s="452" t="s">
        <v>8</v>
      </c>
      <c r="B2886" s="455">
        <v>0</v>
      </c>
      <c r="C2886" s="455">
        <v>0</v>
      </c>
      <c r="D2886" s="455">
        <v>0</v>
      </c>
      <c r="E2886" s="455">
        <v>0</v>
      </c>
      <c r="F2886" s="455">
        <v>0</v>
      </c>
      <c r="G2886" s="455">
        <v>0</v>
      </c>
      <c r="H2886" s="455">
        <v>0</v>
      </c>
      <c r="I2886" s="455">
        <v>0</v>
      </c>
      <c r="J2886" s="455">
        <v>0</v>
      </c>
      <c r="K2886" s="455">
        <v>0</v>
      </c>
      <c r="L2886" s="455">
        <v>0</v>
      </c>
      <c r="M2886" s="455">
        <v>0</v>
      </c>
      <c r="N2886" s="455">
        <v>0</v>
      </c>
      <c r="O2886" s="455">
        <v>0</v>
      </c>
      <c r="P2886" s="455">
        <v>0</v>
      </c>
      <c r="Q2886" s="455">
        <v>0</v>
      </c>
      <c r="R2886" s="455">
        <v>0</v>
      </c>
      <c r="S2886" s="455">
        <v>0</v>
      </c>
      <c r="T2886" s="455">
        <v>0</v>
      </c>
      <c r="U2886" s="455">
        <v>0</v>
      </c>
      <c r="V2886" s="455">
        <v>0</v>
      </c>
      <c r="W2886" s="455">
        <v>0</v>
      </c>
      <c r="X2886" s="455">
        <v>0</v>
      </c>
      <c r="Y2886" s="455">
        <v>0</v>
      </c>
      <c r="Z2886" s="455">
        <v>0</v>
      </c>
      <c r="AA2886" s="455">
        <v>0</v>
      </c>
      <c r="AB2886" s="455">
        <v>0</v>
      </c>
      <c r="AC2886" s="455">
        <v>0</v>
      </c>
    </row>
    <row r="2887" spans="1:29" x14ac:dyDescent="0.25">
      <c r="A2887" s="452" t="s">
        <v>11</v>
      </c>
      <c r="B2887" s="456" t="s">
        <v>751</v>
      </c>
      <c r="C2887" s="456" t="s">
        <v>751</v>
      </c>
      <c r="D2887" s="456" t="s">
        <v>751</v>
      </c>
      <c r="E2887" s="456" t="s">
        <v>751</v>
      </c>
      <c r="F2887" s="456" t="s">
        <v>751</v>
      </c>
      <c r="G2887" s="456" t="s">
        <v>751</v>
      </c>
      <c r="H2887" s="456" t="s">
        <v>751</v>
      </c>
      <c r="I2887" s="456" t="s">
        <v>751</v>
      </c>
      <c r="J2887" s="456" t="s">
        <v>751</v>
      </c>
      <c r="K2887" s="456" t="s">
        <v>751</v>
      </c>
      <c r="L2887" s="456" t="s">
        <v>751</v>
      </c>
      <c r="M2887" s="456" t="s">
        <v>751</v>
      </c>
      <c r="N2887" s="456" t="s">
        <v>751</v>
      </c>
      <c r="O2887" s="456" t="s">
        <v>751</v>
      </c>
      <c r="P2887" s="456" t="s">
        <v>751</v>
      </c>
      <c r="Q2887" s="456" t="s">
        <v>751</v>
      </c>
      <c r="R2887" s="456" t="s">
        <v>751</v>
      </c>
      <c r="S2887" s="456" t="s">
        <v>751</v>
      </c>
      <c r="T2887" s="456" t="s">
        <v>751</v>
      </c>
      <c r="U2887" s="456" t="s">
        <v>751</v>
      </c>
      <c r="V2887" s="456" t="s">
        <v>751</v>
      </c>
      <c r="W2887" s="456" t="s">
        <v>751</v>
      </c>
      <c r="X2887" s="456" t="s">
        <v>751</v>
      </c>
      <c r="Y2887" s="456" t="s">
        <v>751</v>
      </c>
      <c r="Z2887" s="456" t="s">
        <v>751</v>
      </c>
      <c r="AA2887" s="456" t="s">
        <v>751</v>
      </c>
      <c r="AB2887" s="456" t="s">
        <v>751</v>
      </c>
      <c r="AC2887" s="456" t="s">
        <v>751</v>
      </c>
    </row>
    <row r="2888" spans="1:29" x14ac:dyDescent="0.25">
      <c r="A2888" s="452" t="s">
        <v>775</v>
      </c>
      <c r="B2888" s="455">
        <v>0</v>
      </c>
      <c r="C2888" s="455">
        <v>0</v>
      </c>
      <c r="D2888" s="455">
        <v>0</v>
      </c>
      <c r="E2888" s="455">
        <v>0</v>
      </c>
      <c r="F2888" s="455">
        <v>0</v>
      </c>
      <c r="G2888" s="455">
        <v>0</v>
      </c>
      <c r="H2888" s="455">
        <v>0</v>
      </c>
      <c r="I2888" s="455">
        <v>0</v>
      </c>
      <c r="J2888" s="455">
        <v>0</v>
      </c>
      <c r="K2888" s="455">
        <v>0</v>
      </c>
      <c r="L2888" s="455">
        <v>0</v>
      </c>
      <c r="M2888" s="455">
        <v>0</v>
      </c>
      <c r="N2888" s="455">
        <v>0</v>
      </c>
      <c r="O2888" s="455">
        <v>0</v>
      </c>
      <c r="P2888" s="455">
        <v>0</v>
      </c>
      <c r="Q2888" s="455">
        <v>0</v>
      </c>
      <c r="R2888" s="455">
        <v>0</v>
      </c>
      <c r="S2888" s="455">
        <v>0</v>
      </c>
      <c r="T2888" s="455">
        <v>0</v>
      </c>
      <c r="U2888" s="455">
        <v>0</v>
      </c>
      <c r="V2888" s="455">
        <v>0</v>
      </c>
      <c r="W2888" s="455">
        <v>0</v>
      </c>
      <c r="X2888" s="455">
        <v>0</v>
      </c>
      <c r="Y2888" s="455">
        <v>0</v>
      </c>
      <c r="Z2888" s="455">
        <v>0</v>
      </c>
      <c r="AA2888" s="455">
        <v>0</v>
      </c>
      <c r="AB2888" s="455">
        <v>0</v>
      </c>
      <c r="AC2888" s="455">
        <v>0</v>
      </c>
    </row>
    <row r="2889" spans="1:29" x14ac:dyDescent="0.25">
      <c r="A2889" s="452" t="s">
        <v>9</v>
      </c>
      <c r="B2889" s="455">
        <v>0</v>
      </c>
      <c r="C2889" s="455">
        <v>0</v>
      </c>
      <c r="D2889" s="455">
        <v>0</v>
      </c>
      <c r="E2889" s="455">
        <v>0</v>
      </c>
      <c r="F2889" s="455">
        <v>0</v>
      </c>
      <c r="G2889" s="455">
        <v>0</v>
      </c>
      <c r="H2889" s="455">
        <v>0</v>
      </c>
      <c r="I2889" s="455">
        <v>0</v>
      </c>
      <c r="J2889" s="455">
        <v>0</v>
      </c>
      <c r="K2889" s="455">
        <v>0</v>
      </c>
      <c r="L2889" s="455">
        <v>0</v>
      </c>
      <c r="M2889" s="455">
        <v>0</v>
      </c>
      <c r="N2889" s="455">
        <v>0</v>
      </c>
      <c r="O2889" s="455">
        <v>0</v>
      </c>
      <c r="P2889" s="455">
        <v>0</v>
      </c>
      <c r="Q2889" s="455">
        <v>0</v>
      </c>
      <c r="R2889" s="455">
        <v>0</v>
      </c>
      <c r="S2889" s="455">
        <v>0</v>
      </c>
      <c r="T2889" s="455">
        <v>0</v>
      </c>
      <c r="U2889" s="455">
        <v>0</v>
      </c>
      <c r="V2889" s="455">
        <v>0</v>
      </c>
      <c r="W2889" s="455">
        <v>0</v>
      </c>
      <c r="X2889" s="455">
        <v>0</v>
      </c>
      <c r="Y2889" s="455">
        <v>0</v>
      </c>
      <c r="Z2889" s="455">
        <v>0</v>
      </c>
      <c r="AA2889" s="455">
        <v>0</v>
      </c>
      <c r="AB2889" s="455">
        <v>0</v>
      </c>
      <c r="AC2889" s="455">
        <v>0</v>
      </c>
    </row>
    <row r="2890" spans="1:29" x14ac:dyDescent="0.25">
      <c r="A2890" s="452" t="s">
        <v>776</v>
      </c>
      <c r="B2890" s="455">
        <v>0</v>
      </c>
      <c r="C2890" s="455">
        <v>0</v>
      </c>
      <c r="D2890" s="455">
        <v>0</v>
      </c>
      <c r="E2890" s="455">
        <v>0</v>
      </c>
      <c r="F2890" s="455">
        <v>0</v>
      </c>
      <c r="G2890" s="455">
        <v>0</v>
      </c>
      <c r="H2890" s="455">
        <v>0</v>
      </c>
      <c r="I2890" s="455">
        <v>0</v>
      </c>
      <c r="J2890" s="455">
        <v>0</v>
      </c>
      <c r="K2890" s="455">
        <v>0</v>
      </c>
      <c r="L2890" s="455">
        <v>0</v>
      </c>
      <c r="M2890" s="455">
        <v>0</v>
      </c>
      <c r="N2890" s="455">
        <v>0</v>
      </c>
      <c r="O2890" s="455">
        <v>0</v>
      </c>
      <c r="P2890" s="455">
        <v>0</v>
      </c>
      <c r="Q2890" s="455">
        <v>0</v>
      </c>
      <c r="R2890" s="455">
        <v>0</v>
      </c>
      <c r="S2890" s="455">
        <v>0</v>
      </c>
      <c r="T2890" s="455">
        <v>0</v>
      </c>
      <c r="U2890" s="455">
        <v>0</v>
      </c>
      <c r="V2890" s="455">
        <v>0</v>
      </c>
      <c r="W2890" s="455">
        <v>0</v>
      </c>
      <c r="X2890" s="455">
        <v>0</v>
      </c>
      <c r="Y2890" s="455">
        <v>0</v>
      </c>
      <c r="Z2890" s="455">
        <v>0</v>
      </c>
      <c r="AA2890" s="455">
        <v>0</v>
      </c>
      <c r="AB2890" s="455">
        <v>0</v>
      </c>
      <c r="AC2890" s="455">
        <v>0</v>
      </c>
    </row>
    <row r="2891" spans="1:29" x14ac:dyDescent="0.25">
      <c r="A2891" s="452" t="s">
        <v>10</v>
      </c>
      <c r="B2891" s="456" t="s">
        <v>751</v>
      </c>
      <c r="C2891" s="456" t="s">
        <v>751</v>
      </c>
      <c r="D2891" s="456" t="s">
        <v>751</v>
      </c>
      <c r="E2891" s="456" t="s">
        <v>751</v>
      </c>
      <c r="F2891" s="456" t="s">
        <v>751</v>
      </c>
      <c r="G2891" s="456" t="s">
        <v>751</v>
      </c>
      <c r="H2891" s="456" t="s">
        <v>751</v>
      </c>
      <c r="I2891" s="456" t="s">
        <v>751</v>
      </c>
      <c r="J2891" s="456" t="s">
        <v>751</v>
      </c>
      <c r="K2891" s="456" t="s">
        <v>751</v>
      </c>
      <c r="L2891" s="456" t="s">
        <v>751</v>
      </c>
      <c r="M2891" s="456" t="s">
        <v>751</v>
      </c>
      <c r="N2891" s="456" t="s">
        <v>751</v>
      </c>
      <c r="O2891" s="456" t="s">
        <v>751</v>
      </c>
      <c r="P2891" s="456" t="s">
        <v>751</v>
      </c>
      <c r="Q2891" s="456" t="s">
        <v>751</v>
      </c>
      <c r="R2891" s="456" t="s">
        <v>751</v>
      </c>
      <c r="S2891" s="456" t="s">
        <v>751</v>
      </c>
      <c r="T2891" s="456" t="s">
        <v>751</v>
      </c>
      <c r="U2891" s="456" t="s">
        <v>751</v>
      </c>
      <c r="V2891" s="456" t="s">
        <v>751</v>
      </c>
      <c r="W2891" s="456" t="s">
        <v>751</v>
      </c>
      <c r="X2891" s="456" t="s">
        <v>751</v>
      </c>
      <c r="Y2891" s="456" t="s">
        <v>751</v>
      </c>
      <c r="Z2891" s="456" t="s">
        <v>751</v>
      </c>
      <c r="AA2891" s="456" t="s">
        <v>751</v>
      </c>
      <c r="AB2891" s="456" t="s">
        <v>751</v>
      </c>
      <c r="AC2891" s="456" t="s">
        <v>751</v>
      </c>
    </row>
    <row r="2892" spans="1:29" x14ac:dyDescent="0.25">
      <c r="A2892" s="452" t="s">
        <v>777</v>
      </c>
      <c r="B2892" s="455">
        <v>0</v>
      </c>
      <c r="C2892" s="455">
        <v>0</v>
      </c>
      <c r="D2892" s="455">
        <v>0</v>
      </c>
      <c r="E2892" s="455">
        <v>0</v>
      </c>
      <c r="F2892" s="455">
        <v>0</v>
      </c>
      <c r="G2892" s="455">
        <v>0</v>
      </c>
      <c r="H2892" s="455">
        <v>0</v>
      </c>
      <c r="I2892" s="455">
        <v>0</v>
      </c>
      <c r="J2892" s="455">
        <v>0</v>
      </c>
      <c r="K2892" s="455">
        <v>0</v>
      </c>
      <c r="L2892" s="455">
        <v>0</v>
      </c>
      <c r="M2892" s="455">
        <v>0</v>
      </c>
      <c r="N2892" s="455">
        <v>0</v>
      </c>
      <c r="O2892" s="455">
        <v>0</v>
      </c>
      <c r="P2892" s="455">
        <v>0</v>
      </c>
      <c r="Q2892" s="455">
        <v>0</v>
      </c>
      <c r="R2892" s="455">
        <v>0</v>
      </c>
      <c r="S2892" s="455">
        <v>0</v>
      </c>
      <c r="T2892" s="455">
        <v>0</v>
      </c>
      <c r="U2892" s="455">
        <v>0</v>
      </c>
      <c r="V2892" s="455">
        <v>0</v>
      </c>
      <c r="W2892" s="455">
        <v>0</v>
      </c>
      <c r="X2892" s="455">
        <v>0</v>
      </c>
      <c r="Y2892" s="455">
        <v>0</v>
      </c>
      <c r="Z2892" s="455">
        <v>0</v>
      </c>
      <c r="AA2892" s="455">
        <v>0</v>
      </c>
      <c r="AB2892" s="455">
        <v>0</v>
      </c>
      <c r="AC2892" s="455">
        <v>0</v>
      </c>
    </row>
    <row r="2893" spans="1:29" x14ac:dyDescent="0.25">
      <c r="A2893" s="452" t="s">
        <v>778</v>
      </c>
      <c r="B2893" s="455">
        <v>0</v>
      </c>
      <c r="C2893" s="455">
        <v>0</v>
      </c>
      <c r="D2893" s="455">
        <v>0</v>
      </c>
      <c r="E2893" s="455">
        <v>0</v>
      </c>
      <c r="F2893" s="455">
        <v>0</v>
      </c>
      <c r="G2893" s="455">
        <v>0</v>
      </c>
      <c r="H2893" s="455">
        <v>0</v>
      </c>
      <c r="I2893" s="455">
        <v>0</v>
      </c>
      <c r="J2893" s="455">
        <v>0</v>
      </c>
      <c r="K2893" s="455">
        <v>0</v>
      </c>
      <c r="L2893" s="455">
        <v>0</v>
      </c>
      <c r="M2893" s="455">
        <v>0</v>
      </c>
      <c r="N2893" s="455">
        <v>0</v>
      </c>
      <c r="O2893" s="455">
        <v>0</v>
      </c>
      <c r="P2893" s="455">
        <v>0</v>
      </c>
      <c r="Q2893" s="455">
        <v>0</v>
      </c>
      <c r="R2893" s="455">
        <v>0</v>
      </c>
      <c r="S2893" s="455">
        <v>0</v>
      </c>
      <c r="T2893" s="455">
        <v>0</v>
      </c>
      <c r="U2893" s="455">
        <v>0</v>
      </c>
      <c r="V2893" s="455">
        <v>0</v>
      </c>
      <c r="W2893" s="455">
        <v>0</v>
      </c>
      <c r="X2893" s="455">
        <v>0</v>
      </c>
      <c r="Y2893" s="455">
        <v>0</v>
      </c>
      <c r="Z2893" s="455">
        <v>0</v>
      </c>
      <c r="AA2893" s="455">
        <v>0</v>
      </c>
      <c r="AB2893" s="455">
        <v>0</v>
      </c>
      <c r="AC2893" s="455">
        <v>0</v>
      </c>
    </row>
    <row r="2895" spans="1:29" x14ac:dyDescent="0.25">
      <c r="A2895" s="450" t="s">
        <v>779</v>
      </c>
    </row>
    <row r="2896" spans="1:29" x14ac:dyDescent="0.25">
      <c r="A2896" s="450" t="s">
        <v>751</v>
      </c>
      <c r="B2896" s="450" t="s">
        <v>780</v>
      </c>
    </row>
    <row r="2898" spans="1:29" x14ac:dyDescent="0.25">
      <c r="A2898" s="450" t="s">
        <v>739</v>
      </c>
      <c r="B2898" s="450" t="s">
        <v>740</v>
      </c>
    </row>
    <row r="2899" spans="1:29" x14ac:dyDescent="0.25">
      <c r="A2899" s="450" t="s">
        <v>741</v>
      </c>
      <c r="B2899" s="450" t="s">
        <v>796</v>
      </c>
    </row>
    <row r="2900" spans="1:29" x14ac:dyDescent="0.25">
      <c r="A2900" s="450" t="s">
        <v>743</v>
      </c>
      <c r="B2900" s="450" t="s">
        <v>744</v>
      </c>
    </row>
    <row r="2902" spans="1:29" x14ac:dyDescent="0.25">
      <c r="A2902" s="452" t="s">
        <v>745</v>
      </c>
      <c r="B2902" s="452" t="s">
        <v>51</v>
      </c>
      <c r="C2902" s="452" t="s">
        <v>52</v>
      </c>
      <c r="D2902" s="452" t="s">
        <v>53</v>
      </c>
      <c r="E2902" s="452" t="s">
        <v>54</v>
      </c>
      <c r="F2902" s="452" t="s">
        <v>55</v>
      </c>
      <c r="G2902" s="452" t="s">
        <v>56</v>
      </c>
      <c r="H2902" s="452" t="s">
        <v>57</v>
      </c>
      <c r="I2902" s="452" t="s">
        <v>58</v>
      </c>
      <c r="J2902" s="452" t="s">
        <v>59</v>
      </c>
      <c r="K2902" s="452" t="s">
        <v>60</v>
      </c>
      <c r="L2902" s="452" t="s">
        <v>61</v>
      </c>
      <c r="M2902" s="452" t="s">
        <v>62</v>
      </c>
      <c r="N2902" s="452" t="s">
        <v>63</v>
      </c>
      <c r="O2902" s="452" t="s">
        <v>64</v>
      </c>
      <c r="P2902" s="452" t="s">
        <v>65</v>
      </c>
      <c r="Q2902" s="452" t="s">
        <v>66</v>
      </c>
      <c r="R2902" s="452" t="s">
        <v>67</v>
      </c>
      <c r="S2902" s="452" t="s">
        <v>68</v>
      </c>
      <c r="T2902" s="452" t="s">
        <v>69</v>
      </c>
      <c r="U2902" s="452" t="s">
        <v>70</v>
      </c>
      <c r="V2902" s="452" t="s">
        <v>71</v>
      </c>
      <c r="W2902" s="452" t="s">
        <v>72</v>
      </c>
      <c r="X2902" s="452" t="s">
        <v>73</v>
      </c>
      <c r="Y2902" s="452" t="s">
        <v>74</v>
      </c>
      <c r="Z2902" s="452" t="s">
        <v>75</v>
      </c>
      <c r="AA2902" s="452" t="s">
        <v>76</v>
      </c>
      <c r="AB2902" s="452" t="s">
        <v>77</v>
      </c>
      <c r="AC2902" s="452" t="s">
        <v>746</v>
      </c>
    </row>
    <row r="2903" spans="1:29" x14ac:dyDescent="0.25">
      <c r="A2903" s="452" t="s">
        <v>747</v>
      </c>
      <c r="B2903" s="453">
        <v>6069.46</v>
      </c>
      <c r="C2903" s="453">
        <v>5602.62</v>
      </c>
      <c r="D2903" s="453">
        <v>5587.13</v>
      </c>
      <c r="E2903" s="453">
        <v>5580.29</v>
      </c>
      <c r="F2903" s="453">
        <v>5844.79</v>
      </c>
      <c r="G2903" s="453">
        <v>6200.52</v>
      </c>
      <c r="H2903" s="453">
        <v>4778.2700000000004</v>
      </c>
      <c r="I2903" s="453">
        <v>4708.3500000000004</v>
      </c>
      <c r="J2903" s="453">
        <v>4603.1400000000003</v>
      </c>
      <c r="K2903" s="453">
        <v>4477.37</v>
      </c>
      <c r="L2903" s="453">
        <v>2669.33</v>
      </c>
      <c r="M2903" s="453">
        <v>2274.36</v>
      </c>
      <c r="N2903" s="454">
        <v>2360.4</v>
      </c>
      <c r="O2903" s="453">
        <v>1584.71</v>
      </c>
      <c r="P2903" s="454">
        <v>1379.4</v>
      </c>
      <c r="Q2903" s="453">
        <v>1468.05</v>
      </c>
      <c r="R2903" s="453">
        <v>1235.52</v>
      </c>
      <c r="S2903" s="453">
        <v>1135.6199999999999</v>
      </c>
      <c r="T2903" s="453">
        <v>1245.83</v>
      </c>
      <c r="U2903" s="453">
        <v>1501.87</v>
      </c>
      <c r="V2903" s="453">
        <v>863.93</v>
      </c>
      <c r="W2903" s="453">
        <v>801.29</v>
      </c>
      <c r="X2903" s="453">
        <v>1121.22</v>
      </c>
      <c r="Y2903" s="453">
        <v>1354.47</v>
      </c>
      <c r="Z2903" s="455">
        <v>1258</v>
      </c>
      <c r="AA2903" s="453">
        <v>1230.74</v>
      </c>
      <c r="AB2903" s="453">
        <v>1282.8399999999999</v>
      </c>
      <c r="AC2903" s="453">
        <v>1666.09</v>
      </c>
    </row>
    <row r="2904" spans="1:29" x14ac:dyDescent="0.25">
      <c r="A2904" s="452" t="s">
        <v>748</v>
      </c>
      <c r="B2904" s="453">
        <v>6069.46</v>
      </c>
      <c r="C2904" s="453">
        <v>5602.62</v>
      </c>
      <c r="D2904" s="453">
        <v>5587.13</v>
      </c>
      <c r="E2904" s="453">
        <v>5580.29</v>
      </c>
      <c r="F2904" s="453">
        <v>5844.79</v>
      </c>
      <c r="G2904" s="453">
        <v>6200.52</v>
      </c>
      <c r="H2904" s="453">
        <v>4778.2700000000004</v>
      </c>
      <c r="I2904" s="453">
        <v>4708.3500000000004</v>
      </c>
      <c r="J2904" s="453">
        <v>4603.1400000000003</v>
      </c>
      <c r="K2904" s="453">
        <v>4477.37</v>
      </c>
      <c r="L2904" s="453">
        <v>2669.33</v>
      </c>
      <c r="M2904" s="453">
        <v>2274.36</v>
      </c>
      <c r="N2904" s="454">
        <v>2360.4</v>
      </c>
      <c r="O2904" s="453">
        <v>1584.71</v>
      </c>
      <c r="P2904" s="454">
        <v>1379.4</v>
      </c>
      <c r="Q2904" s="453">
        <v>1468.05</v>
      </c>
      <c r="R2904" s="453">
        <v>1235.52</v>
      </c>
      <c r="S2904" s="453">
        <v>1135.6199999999999</v>
      </c>
      <c r="T2904" s="453">
        <v>1245.83</v>
      </c>
      <c r="U2904" s="453">
        <v>1501.87</v>
      </c>
      <c r="V2904" s="453">
        <v>863.93</v>
      </c>
      <c r="W2904" s="453">
        <v>801.29</v>
      </c>
      <c r="X2904" s="453">
        <v>1121.22</v>
      </c>
      <c r="Y2904" s="453">
        <v>1354.47</v>
      </c>
      <c r="Z2904" s="455">
        <v>1258</v>
      </c>
      <c r="AA2904" s="453">
        <v>1230.74</v>
      </c>
      <c r="AB2904" s="453">
        <v>1282.8399999999999</v>
      </c>
      <c r="AC2904" s="453">
        <v>1666.09</v>
      </c>
    </row>
    <row r="2905" spans="1:29" x14ac:dyDescent="0.25">
      <c r="A2905" s="452" t="s">
        <v>749</v>
      </c>
      <c r="B2905" s="453">
        <v>6069.46</v>
      </c>
      <c r="C2905" s="453">
        <v>5602.62</v>
      </c>
      <c r="D2905" s="453">
        <v>5587.13</v>
      </c>
      <c r="E2905" s="453">
        <v>5580.29</v>
      </c>
      <c r="F2905" s="453">
        <v>5844.79</v>
      </c>
      <c r="G2905" s="453">
        <v>6200.52</v>
      </c>
      <c r="H2905" s="453">
        <v>4778.2700000000004</v>
      </c>
      <c r="I2905" s="453">
        <v>4708.3500000000004</v>
      </c>
      <c r="J2905" s="453">
        <v>4603.1400000000003</v>
      </c>
      <c r="K2905" s="453">
        <v>4477.37</v>
      </c>
      <c r="L2905" s="453">
        <v>2669.33</v>
      </c>
      <c r="M2905" s="453">
        <v>2274.36</v>
      </c>
      <c r="N2905" s="454">
        <v>2360.4</v>
      </c>
      <c r="O2905" s="453">
        <v>1584.71</v>
      </c>
      <c r="P2905" s="454">
        <v>1379.4</v>
      </c>
      <c r="Q2905" s="453">
        <v>1468.05</v>
      </c>
      <c r="R2905" s="453">
        <v>1235.52</v>
      </c>
      <c r="S2905" s="453">
        <v>1135.6199999999999</v>
      </c>
      <c r="T2905" s="453">
        <v>1245.83</v>
      </c>
      <c r="U2905" s="453">
        <v>1501.87</v>
      </c>
      <c r="V2905" s="453">
        <v>863.93</v>
      </c>
      <c r="W2905" s="453">
        <v>801.29</v>
      </c>
      <c r="X2905" s="453">
        <v>1121.22</v>
      </c>
      <c r="Y2905" s="453">
        <v>1354.47</v>
      </c>
      <c r="Z2905" s="455">
        <v>1258</v>
      </c>
      <c r="AA2905" s="453">
        <v>1230.74</v>
      </c>
      <c r="AB2905" s="453">
        <v>1282.8399999999999</v>
      </c>
      <c r="AC2905" s="453">
        <v>1666.09</v>
      </c>
    </row>
    <row r="2906" spans="1:29" x14ac:dyDescent="0.25">
      <c r="A2906" s="452" t="s">
        <v>750</v>
      </c>
      <c r="B2906" s="456" t="s">
        <v>751</v>
      </c>
      <c r="C2906" s="456" t="s">
        <v>751</v>
      </c>
      <c r="D2906" s="456" t="s">
        <v>751</v>
      </c>
      <c r="E2906" s="456" t="s">
        <v>751</v>
      </c>
      <c r="F2906" s="456" t="s">
        <v>751</v>
      </c>
      <c r="G2906" s="456" t="s">
        <v>751</v>
      </c>
      <c r="H2906" s="456" t="s">
        <v>751</v>
      </c>
      <c r="I2906" s="456" t="s">
        <v>751</v>
      </c>
      <c r="J2906" s="456" t="s">
        <v>751</v>
      </c>
      <c r="K2906" s="456" t="s">
        <v>751</v>
      </c>
      <c r="L2906" s="456" t="s">
        <v>751</v>
      </c>
      <c r="M2906" s="456" t="s">
        <v>751</v>
      </c>
      <c r="N2906" s="456" t="s">
        <v>751</v>
      </c>
      <c r="O2906" s="456" t="s">
        <v>751</v>
      </c>
      <c r="P2906" s="456" t="s">
        <v>751</v>
      </c>
      <c r="Q2906" s="456" t="s">
        <v>751</v>
      </c>
      <c r="R2906" s="456" t="s">
        <v>751</v>
      </c>
      <c r="S2906" s="456" t="s">
        <v>751</v>
      </c>
      <c r="T2906" s="456" t="s">
        <v>751</v>
      </c>
      <c r="U2906" s="456" t="s">
        <v>751</v>
      </c>
      <c r="V2906" s="456" t="s">
        <v>751</v>
      </c>
      <c r="W2906" s="456" t="s">
        <v>751</v>
      </c>
      <c r="X2906" s="456" t="s">
        <v>751</v>
      </c>
      <c r="Y2906" s="456" t="s">
        <v>751</v>
      </c>
      <c r="Z2906" s="456" t="s">
        <v>751</v>
      </c>
      <c r="AA2906" s="456" t="s">
        <v>751</v>
      </c>
      <c r="AB2906" s="456" t="s">
        <v>751</v>
      </c>
      <c r="AC2906" s="456" t="s">
        <v>751</v>
      </c>
    </row>
    <row r="2907" spans="1:29" x14ac:dyDescent="0.25">
      <c r="A2907" s="452" t="s">
        <v>752</v>
      </c>
      <c r="B2907" s="456" t="s">
        <v>751</v>
      </c>
      <c r="C2907" s="456" t="s">
        <v>751</v>
      </c>
      <c r="D2907" s="456" t="s">
        <v>751</v>
      </c>
      <c r="E2907" s="456" t="s">
        <v>751</v>
      </c>
      <c r="F2907" s="456" t="s">
        <v>751</v>
      </c>
      <c r="G2907" s="456" t="s">
        <v>751</v>
      </c>
      <c r="H2907" s="456" t="s">
        <v>751</v>
      </c>
      <c r="I2907" s="456" t="s">
        <v>751</v>
      </c>
      <c r="J2907" s="456" t="s">
        <v>751</v>
      </c>
      <c r="K2907" s="456" t="s">
        <v>751</v>
      </c>
      <c r="L2907" s="456" t="s">
        <v>751</v>
      </c>
      <c r="M2907" s="456" t="s">
        <v>751</v>
      </c>
      <c r="N2907" s="456" t="s">
        <v>751</v>
      </c>
      <c r="O2907" s="456" t="s">
        <v>751</v>
      </c>
      <c r="P2907" s="456" t="s">
        <v>751</v>
      </c>
      <c r="Q2907" s="456" t="s">
        <v>751</v>
      </c>
      <c r="R2907" s="456" t="s">
        <v>751</v>
      </c>
      <c r="S2907" s="456" t="s">
        <v>751</v>
      </c>
      <c r="T2907" s="456" t="s">
        <v>751</v>
      </c>
      <c r="U2907" s="456" t="s">
        <v>751</v>
      </c>
      <c r="V2907" s="456" t="s">
        <v>751</v>
      </c>
      <c r="W2907" s="456" t="s">
        <v>751</v>
      </c>
      <c r="X2907" s="456" t="s">
        <v>751</v>
      </c>
      <c r="Y2907" s="456" t="s">
        <v>751</v>
      </c>
      <c r="Z2907" s="456" t="s">
        <v>751</v>
      </c>
      <c r="AA2907" s="456" t="s">
        <v>751</v>
      </c>
      <c r="AB2907" s="456" t="s">
        <v>751</v>
      </c>
      <c r="AC2907" s="456" t="s">
        <v>751</v>
      </c>
    </row>
    <row r="2908" spans="1:29" x14ac:dyDescent="0.25">
      <c r="A2908" s="452" t="s">
        <v>753</v>
      </c>
      <c r="B2908" s="456" t="s">
        <v>751</v>
      </c>
      <c r="C2908" s="456" t="s">
        <v>751</v>
      </c>
      <c r="D2908" s="456" t="s">
        <v>751</v>
      </c>
      <c r="E2908" s="456" t="s">
        <v>751</v>
      </c>
      <c r="F2908" s="456" t="s">
        <v>751</v>
      </c>
      <c r="G2908" s="456" t="s">
        <v>751</v>
      </c>
      <c r="H2908" s="456" t="s">
        <v>751</v>
      </c>
      <c r="I2908" s="456" t="s">
        <v>751</v>
      </c>
      <c r="J2908" s="456" t="s">
        <v>751</v>
      </c>
      <c r="K2908" s="456" t="s">
        <v>751</v>
      </c>
      <c r="L2908" s="456" t="s">
        <v>751</v>
      </c>
      <c r="M2908" s="456" t="s">
        <v>751</v>
      </c>
      <c r="N2908" s="456" t="s">
        <v>751</v>
      </c>
      <c r="O2908" s="456" t="s">
        <v>751</v>
      </c>
      <c r="P2908" s="456" t="s">
        <v>751</v>
      </c>
      <c r="Q2908" s="456" t="s">
        <v>751</v>
      </c>
      <c r="R2908" s="456" t="s">
        <v>751</v>
      </c>
      <c r="S2908" s="456" t="s">
        <v>751</v>
      </c>
      <c r="T2908" s="456" t="s">
        <v>751</v>
      </c>
      <c r="U2908" s="456" t="s">
        <v>751</v>
      </c>
      <c r="V2908" s="456" t="s">
        <v>751</v>
      </c>
      <c r="W2908" s="456" t="s">
        <v>751</v>
      </c>
      <c r="X2908" s="456" t="s">
        <v>751</v>
      </c>
      <c r="Y2908" s="456" t="s">
        <v>751</v>
      </c>
      <c r="Z2908" s="456" t="s">
        <v>751</v>
      </c>
      <c r="AA2908" s="456" t="s">
        <v>751</v>
      </c>
      <c r="AB2908" s="456" t="s">
        <v>751</v>
      </c>
      <c r="AC2908" s="456" t="s">
        <v>751</v>
      </c>
    </row>
    <row r="2909" spans="1:29" x14ac:dyDescent="0.25">
      <c r="A2909" s="452" t="s">
        <v>7</v>
      </c>
      <c r="B2909" s="456" t="s">
        <v>751</v>
      </c>
      <c r="C2909" s="456" t="s">
        <v>751</v>
      </c>
      <c r="D2909" s="456" t="s">
        <v>751</v>
      </c>
      <c r="E2909" s="456" t="s">
        <v>751</v>
      </c>
      <c r="F2909" s="456" t="s">
        <v>751</v>
      </c>
      <c r="G2909" s="456" t="s">
        <v>751</v>
      </c>
      <c r="H2909" s="456" t="s">
        <v>751</v>
      </c>
      <c r="I2909" s="456" t="s">
        <v>751</v>
      </c>
      <c r="J2909" s="456" t="s">
        <v>751</v>
      </c>
      <c r="K2909" s="456" t="s">
        <v>751</v>
      </c>
      <c r="L2909" s="456" t="s">
        <v>751</v>
      </c>
      <c r="M2909" s="456" t="s">
        <v>751</v>
      </c>
      <c r="N2909" s="456" t="s">
        <v>751</v>
      </c>
      <c r="O2909" s="456" t="s">
        <v>751</v>
      </c>
      <c r="P2909" s="456" t="s">
        <v>751</v>
      </c>
      <c r="Q2909" s="456" t="s">
        <v>751</v>
      </c>
      <c r="R2909" s="456" t="s">
        <v>751</v>
      </c>
      <c r="S2909" s="456" t="s">
        <v>751</v>
      </c>
      <c r="T2909" s="456" t="s">
        <v>751</v>
      </c>
      <c r="U2909" s="456" t="s">
        <v>751</v>
      </c>
      <c r="V2909" s="456" t="s">
        <v>751</v>
      </c>
      <c r="W2909" s="456" t="s">
        <v>751</v>
      </c>
      <c r="X2909" s="456" t="s">
        <v>751</v>
      </c>
      <c r="Y2909" s="456" t="s">
        <v>751</v>
      </c>
      <c r="Z2909" s="456" t="s">
        <v>751</v>
      </c>
      <c r="AA2909" s="456" t="s">
        <v>751</v>
      </c>
      <c r="AB2909" s="456" t="s">
        <v>751</v>
      </c>
      <c r="AC2909" s="456" t="s">
        <v>751</v>
      </c>
    </row>
    <row r="2910" spans="1:29" x14ac:dyDescent="0.25">
      <c r="A2910" s="452" t="s">
        <v>754</v>
      </c>
      <c r="B2910" s="453">
        <v>6069.46</v>
      </c>
      <c r="C2910" s="453">
        <v>5602.62</v>
      </c>
      <c r="D2910" s="453">
        <v>5587.13</v>
      </c>
      <c r="E2910" s="453">
        <v>5580.29</v>
      </c>
      <c r="F2910" s="453">
        <v>5844.79</v>
      </c>
      <c r="G2910" s="453">
        <v>6181.25</v>
      </c>
      <c r="H2910" s="455">
        <v>4759</v>
      </c>
      <c r="I2910" s="453">
        <v>4689.08</v>
      </c>
      <c r="J2910" s="453">
        <v>4583.88</v>
      </c>
      <c r="K2910" s="453">
        <v>4458.1099999999997</v>
      </c>
      <c r="L2910" s="453">
        <v>2650.06</v>
      </c>
      <c r="M2910" s="454">
        <v>2255.1</v>
      </c>
      <c r="N2910" s="453">
        <v>2341.13</v>
      </c>
      <c r="O2910" s="453">
        <v>1565.45</v>
      </c>
      <c r="P2910" s="453">
        <v>1360.14</v>
      </c>
      <c r="Q2910" s="453">
        <v>1448.78</v>
      </c>
      <c r="R2910" s="453">
        <v>1216.26</v>
      </c>
      <c r="S2910" s="453">
        <v>1116.3599999999999</v>
      </c>
      <c r="T2910" s="453">
        <v>1226.56</v>
      </c>
      <c r="U2910" s="454">
        <v>1482.6</v>
      </c>
      <c r="V2910" s="453">
        <v>844.67</v>
      </c>
      <c r="W2910" s="453">
        <v>658.08</v>
      </c>
      <c r="X2910" s="453">
        <v>615.89</v>
      </c>
      <c r="Y2910" s="453">
        <v>682.22</v>
      </c>
      <c r="Z2910" s="454">
        <v>729.1</v>
      </c>
      <c r="AA2910" s="453">
        <v>729.49</v>
      </c>
      <c r="AB2910" s="453">
        <v>706.91</v>
      </c>
      <c r="AC2910" s="453">
        <v>796.97</v>
      </c>
    </row>
    <row r="2911" spans="1:29" x14ac:dyDescent="0.25">
      <c r="A2911" s="452" t="s">
        <v>755</v>
      </c>
      <c r="B2911" s="456" t="s">
        <v>751</v>
      </c>
      <c r="C2911" s="456" t="s">
        <v>751</v>
      </c>
      <c r="D2911" s="456" t="s">
        <v>751</v>
      </c>
      <c r="E2911" s="456" t="s">
        <v>751</v>
      </c>
      <c r="F2911" s="456" t="s">
        <v>751</v>
      </c>
      <c r="G2911" s="456" t="s">
        <v>751</v>
      </c>
      <c r="H2911" s="456" t="s">
        <v>751</v>
      </c>
      <c r="I2911" s="456" t="s">
        <v>751</v>
      </c>
      <c r="J2911" s="456" t="s">
        <v>751</v>
      </c>
      <c r="K2911" s="456" t="s">
        <v>751</v>
      </c>
      <c r="L2911" s="456" t="s">
        <v>751</v>
      </c>
      <c r="M2911" s="456" t="s">
        <v>751</v>
      </c>
      <c r="N2911" s="456" t="s">
        <v>751</v>
      </c>
      <c r="O2911" s="456" t="s">
        <v>751</v>
      </c>
      <c r="P2911" s="456" t="s">
        <v>751</v>
      </c>
      <c r="Q2911" s="456" t="s">
        <v>751</v>
      </c>
      <c r="R2911" s="456" t="s">
        <v>751</v>
      </c>
      <c r="S2911" s="456" t="s">
        <v>751</v>
      </c>
      <c r="T2911" s="456" t="s">
        <v>751</v>
      </c>
      <c r="U2911" s="456" t="s">
        <v>751</v>
      </c>
      <c r="V2911" s="456" t="s">
        <v>751</v>
      </c>
      <c r="W2911" s="456" t="s">
        <v>751</v>
      </c>
      <c r="X2911" s="456" t="s">
        <v>751</v>
      </c>
      <c r="Y2911" s="456" t="s">
        <v>751</v>
      </c>
      <c r="Z2911" s="456" t="s">
        <v>751</v>
      </c>
      <c r="AA2911" s="456" t="s">
        <v>751</v>
      </c>
      <c r="AB2911" s="456" t="s">
        <v>751</v>
      </c>
      <c r="AC2911" s="456" t="s">
        <v>751</v>
      </c>
    </row>
    <row r="2912" spans="1:29" x14ac:dyDescent="0.25">
      <c r="A2912" s="452" t="s">
        <v>756</v>
      </c>
      <c r="B2912" s="456" t="s">
        <v>751</v>
      </c>
      <c r="C2912" s="456" t="s">
        <v>751</v>
      </c>
      <c r="D2912" s="456" t="s">
        <v>751</v>
      </c>
      <c r="E2912" s="456" t="s">
        <v>751</v>
      </c>
      <c r="F2912" s="456" t="s">
        <v>751</v>
      </c>
      <c r="G2912" s="456" t="s">
        <v>751</v>
      </c>
      <c r="H2912" s="456" t="s">
        <v>751</v>
      </c>
      <c r="I2912" s="456" t="s">
        <v>751</v>
      </c>
      <c r="J2912" s="456" t="s">
        <v>751</v>
      </c>
      <c r="K2912" s="456" t="s">
        <v>751</v>
      </c>
      <c r="L2912" s="456" t="s">
        <v>751</v>
      </c>
      <c r="M2912" s="456" t="s">
        <v>751</v>
      </c>
      <c r="N2912" s="456" t="s">
        <v>751</v>
      </c>
      <c r="O2912" s="456" t="s">
        <v>751</v>
      </c>
      <c r="P2912" s="456" t="s">
        <v>751</v>
      </c>
      <c r="Q2912" s="456" t="s">
        <v>751</v>
      </c>
      <c r="R2912" s="456" t="s">
        <v>751</v>
      </c>
      <c r="S2912" s="456" t="s">
        <v>751</v>
      </c>
      <c r="T2912" s="456" t="s">
        <v>751</v>
      </c>
      <c r="U2912" s="456" t="s">
        <v>751</v>
      </c>
      <c r="V2912" s="456" t="s">
        <v>751</v>
      </c>
      <c r="W2912" s="456" t="s">
        <v>751</v>
      </c>
      <c r="X2912" s="456" t="s">
        <v>751</v>
      </c>
      <c r="Y2912" s="456" t="s">
        <v>751</v>
      </c>
      <c r="Z2912" s="456" t="s">
        <v>751</v>
      </c>
      <c r="AA2912" s="456" t="s">
        <v>751</v>
      </c>
      <c r="AB2912" s="456" t="s">
        <v>751</v>
      </c>
      <c r="AC2912" s="456" t="s">
        <v>751</v>
      </c>
    </row>
    <row r="2913" spans="1:29" x14ac:dyDescent="0.25">
      <c r="A2913" s="452" t="s">
        <v>757</v>
      </c>
      <c r="B2913" s="456" t="s">
        <v>751</v>
      </c>
      <c r="C2913" s="456" t="s">
        <v>751</v>
      </c>
      <c r="D2913" s="456" t="s">
        <v>751</v>
      </c>
      <c r="E2913" s="456" t="s">
        <v>751</v>
      </c>
      <c r="F2913" s="456" t="s">
        <v>751</v>
      </c>
      <c r="G2913" s="456" t="s">
        <v>751</v>
      </c>
      <c r="H2913" s="456" t="s">
        <v>751</v>
      </c>
      <c r="I2913" s="456" t="s">
        <v>751</v>
      </c>
      <c r="J2913" s="456" t="s">
        <v>751</v>
      </c>
      <c r="K2913" s="456" t="s">
        <v>751</v>
      </c>
      <c r="L2913" s="456" t="s">
        <v>751</v>
      </c>
      <c r="M2913" s="456" t="s">
        <v>751</v>
      </c>
      <c r="N2913" s="456" t="s">
        <v>751</v>
      </c>
      <c r="O2913" s="456" t="s">
        <v>751</v>
      </c>
      <c r="P2913" s="456" t="s">
        <v>751</v>
      </c>
      <c r="Q2913" s="456" t="s">
        <v>751</v>
      </c>
      <c r="R2913" s="456" t="s">
        <v>751</v>
      </c>
      <c r="S2913" s="456" t="s">
        <v>751</v>
      </c>
      <c r="T2913" s="456" t="s">
        <v>751</v>
      </c>
      <c r="U2913" s="456" t="s">
        <v>751</v>
      </c>
      <c r="V2913" s="456" t="s">
        <v>751</v>
      </c>
      <c r="W2913" s="456" t="s">
        <v>751</v>
      </c>
      <c r="X2913" s="456" t="s">
        <v>751</v>
      </c>
      <c r="Y2913" s="456" t="s">
        <v>751</v>
      </c>
      <c r="Z2913" s="456" t="s">
        <v>751</v>
      </c>
      <c r="AA2913" s="456" t="s">
        <v>751</v>
      </c>
      <c r="AB2913" s="456" t="s">
        <v>751</v>
      </c>
      <c r="AC2913" s="456" t="s">
        <v>751</v>
      </c>
    </row>
    <row r="2914" spans="1:29" x14ac:dyDescent="0.25">
      <c r="A2914" s="452" t="s">
        <v>758</v>
      </c>
      <c r="B2914" s="456" t="s">
        <v>751</v>
      </c>
      <c r="C2914" s="456" t="s">
        <v>751</v>
      </c>
      <c r="D2914" s="456" t="s">
        <v>751</v>
      </c>
      <c r="E2914" s="456" t="s">
        <v>751</v>
      </c>
      <c r="F2914" s="456" t="s">
        <v>751</v>
      </c>
      <c r="G2914" s="456" t="s">
        <v>751</v>
      </c>
      <c r="H2914" s="456" t="s">
        <v>751</v>
      </c>
      <c r="I2914" s="456" t="s">
        <v>751</v>
      </c>
      <c r="J2914" s="456" t="s">
        <v>751</v>
      </c>
      <c r="K2914" s="456" t="s">
        <v>751</v>
      </c>
      <c r="L2914" s="456" t="s">
        <v>751</v>
      </c>
      <c r="M2914" s="456" t="s">
        <v>751</v>
      </c>
      <c r="N2914" s="456" t="s">
        <v>751</v>
      </c>
      <c r="O2914" s="456" t="s">
        <v>751</v>
      </c>
      <c r="P2914" s="456" t="s">
        <v>751</v>
      </c>
      <c r="Q2914" s="456" t="s">
        <v>751</v>
      </c>
      <c r="R2914" s="456" t="s">
        <v>751</v>
      </c>
      <c r="S2914" s="456" t="s">
        <v>751</v>
      </c>
      <c r="T2914" s="456" t="s">
        <v>751</v>
      </c>
      <c r="U2914" s="456" t="s">
        <v>751</v>
      </c>
      <c r="V2914" s="456" t="s">
        <v>751</v>
      </c>
      <c r="W2914" s="453">
        <v>123.95</v>
      </c>
      <c r="X2914" s="453">
        <v>486.06</v>
      </c>
      <c r="Y2914" s="453">
        <v>652.99</v>
      </c>
      <c r="Z2914" s="453">
        <v>509.64</v>
      </c>
      <c r="AA2914" s="453">
        <v>481.99</v>
      </c>
      <c r="AB2914" s="453">
        <v>556.66999999999996</v>
      </c>
      <c r="AC2914" s="453">
        <v>849.85</v>
      </c>
    </row>
    <row r="2915" spans="1:29" x14ac:dyDescent="0.25">
      <c r="A2915" s="452" t="s">
        <v>759</v>
      </c>
      <c r="B2915" s="456" t="s">
        <v>751</v>
      </c>
      <c r="C2915" s="456" t="s">
        <v>751</v>
      </c>
      <c r="D2915" s="456" t="s">
        <v>751</v>
      </c>
      <c r="E2915" s="456" t="s">
        <v>751</v>
      </c>
      <c r="F2915" s="456" t="s">
        <v>751</v>
      </c>
      <c r="G2915" s="456" t="s">
        <v>751</v>
      </c>
      <c r="H2915" s="456" t="s">
        <v>751</v>
      </c>
      <c r="I2915" s="456" t="s">
        <v>751</v>
      </c>
      <c r="J2915" s="456" t="s">
        <v>751</v>
      </c>
      <c r="K2915" s="456" t="s">
        <v>751</v>
      </c>
      <c r="L2915" s="456" t="s">
        <v>751</v>
      </c>
      <c r="M2915" s="456" t="s">
        <v>751</v>
      </c>
      <c r="N2915" s="456" t="s">
        <v>751</v>
      </c>
      <c r="O2915" s="456" t="s">
        <v>751</v>
      </c>
      <c r="P2915" s="456" t="s">
        <v>751</v>
      </c>
      <c r="Q2915" s="456" t="s">
        <v>751</v>
      </c>
      <c r="R2915" s="456" t="s">
        <v>751</v>
      </c>
      <c r="S2915" s="456" t="s">
        <v>751</v>
      </c>
      <c r="T2915" s="456" t="s">
        <v>751</v>
      </c>
      <c r="U2915" s="456" t="s">
        <v>751</v>
      </c>
      <c r="V2915" s="456" t="s">
        <v>751</v>
      </c>
      <c r="W2915" s="456" t="s">
        <v>751</v>
      </c>
      <c r="X2915" s="456" t="s">
        <v>751</v>
      </c>
      <c r="Y2915" s="456" t="s">
        <v>751</v>
      </c>
      <c r="Z2915" s="456" t="s">
        <v>751</v>
      </c>
      <c r="AA2915" s="456" t="s">
        <v>751</v>
      </c>
      <c r="AB2915" s="456" t="s">
        <v>751</v>
      </c>
      <c r="AC2915" s="456" t="s">
        <v>751</v>
      </c>
    </row>
    <row r="2916" spans="1:29" x14ac:dyDescent="0.25">
      <c r="A2916" s="452" t="s">
        <v>760</v>
      </c>
      <c r="B2916" s="456" t="s">
        <v>751</v>
      </c>
      <c r="C2916" s="456" t="s">
        <v>751</v>
      </c>
      <c r="D2916" s="456" t="s">
        <v>751</v>
      </c>
      <c r="E2916" s="456" t="s">
        <v>751</v>
      </c>
      <c r="F2916" s="456" t="s">
        <v>751</v>
      </c>
      <c r="G2916" s="456" t="s">
        <v>751</v>
      </c>
      <c r="H2916" s="456" t="s">
        <v>751</v>
      </c>
      <c r="I2916" s="456" t="s">
        <v>751</v>
      </c>
      <c r="J2916" s="456" t="s">
        <v>751</v>
      </c>
      <c r="K2916" s="456" t="s">
        <v>751</v>
      </c>
      <c r="L2916" s="456" t="s">
        <v>751</v>
      </c>
      <c r="M2916" s="456" t="s">
        <v>751</v>
      </c>
      <c r="N2916" s="456" t="s">
        <v>751</v>
      </c>
      <c r="O2916" s="456" t="s">
        <v>751</v>
      </c>
      <c r="P2916" s="456" t="s">
        <v>751</v>
      </c>
      <c r="Q2916" s="456" t="s">
        <v>751</v>
      </c>
      <c r="R2916" s="456" t="s">
        <v>751</v>
      </c>
      <c r="S2916" s="456" t="s">
        <v>751</v>
      </c>
      <c r="T2916" s="456" t="s">
        <v>751</v>
      </c>
      <c r="U2916" s="456" t="s">
        <v>751</v>
      </c>
      <c r="V2916" s="456" t="s">
        <v>751</v>
      </c>
      <c r="W2916" s="456" t="s">
        <v>751</v>
      </c>
      <c r="X2916" s="456" t="s">
        <v>751</v>
      </c>
      <c r="Y2916" s="456" t="s">
        <v>751</v>
      </c>
      <c r="Z2916" s="456" t="s">
        <v>751</v>
      </c>
      <c r="AA2916" s="456" t="s">
        <v>751</v>
      </c>
      <c r="AB2916" s="456" t="s">
        <v>751</v>
      </c>
      <c r="AC2916" s="456" t="s">
        <v>751</v>
      </c>
    </row>
    <row r="2917" spans="1:29" x14ac:dyDescent="0.25">
      <c r="A2917" s="452" t="s">
        <v>761</v>
      </c>
      <c r="B2917" s="456" t="s">
        <v>751</v>
      </c>
      <c r="C2917" s="456" t="s">
        <v>751</v>
      </c>
      <c r="D2917" s="456" t="s">
        <v>751</v>
      </c>
      <c r="E2917" s="456" t="s">
        <v>751</v>
      </c>
      <c r="F2917" s="456" t="s">
        <v>751</v>
      </c>
      <c r="G2917" s="453">
        <v>19.260000000000002</v>
      </c>
      <c r="H2917" s="453">
        <v>19.260000000000002</v>
      </c>
      <c r="I2917" s="453">
        <v>19.260000000000002</v>
      </c>
      <c r="J2917" s="453">
        <v>19.260000000000002</v>
      </c>
      <c r="K2917" s="453">
        <v>19.260000000000002</v>
      </c>
      <c r="L2917" s="453">
        <v>19.260000000000002</v>
      </c>
      <c r="M2917" s="453">
        <v>19.260000000000002</v>
      </c>
      <c r="N2917" s="453">
        <v>19.260000000000002</v>
      </c>
      <c r="O2917" s="453">
        <v>19.260000000000002</v>
      </c>
      <c r="P2917" s="453">
        <v>19.260000000000002</v>
      </c>
      <c r="Q2917" s="453">
        <v>19.260000000000002</v>
      </c>
      <c r="R2917" s="453">
        <v>19.260000000000002</v>
      </c>
      <c r="S2917" s="453">
        <v>19.260000000000002</v>
      </c>
      <c r="T2917" s="453">
        <v>19.260000000000002</v>
      </c>
      <c r="U2917" s="453">
        <v>19.260000000000002</v>
      </c>
      <c r="V2917" s="453">
        <v>19.260000000000002</v>
      </c>
      <c r="W2917" s="453">
        <v>19.260000000000002</v>
      </c>
      <c r="X2917" s="453">
        <v>19.260000000000002</v>
      </c>
      <c r="Y2917" s="453">
        <v>19.260000000000002</v>
      </c>
      <c r="Z2917" s="453">
        <v>19.260000000000002</v>
      </c>
      <c r="AA2917" s="453">
        <v>19.260000000000002</v>
      </c>
      <c r="AB2917" s="453">
        <v>19.260000000000002</v>
      </c>
      <c r="AC2917" s="453">
        <v>19.260000000000002</v>
      </c>
    </row>
    <row r="2918" spans="1:29" x14ac:dyDescent="0.25">
      <c r="A2918" s="452" t="s">
        <v>762</v>
      </c>
      <c r="B2918" s="456" t="s">
        <v>751</v>
      </c>
      <c r="C2918" s="456" t="s">
        <v>751</v>
      </c>
      <c r="D2918" s="456" t="s">
        <v>751</v>
      </c>
      <c r="E2918" s="456" t="s">
        <v>751</v>
      </c>
      <c r="F2918" s="456" t="s">
        <v>751</v>
      </c>
      <c r="G2918" s="456" t="s">
        <v>751</v>
      </c>
      <c r="H2918" s="456" t="s">
        <v>751</v>
      </c>
      <c r="I2918" s="456" t="s">
        <v>751</v>
      </c>
      <c r="J2918" s="456" t="s">
        <v>751</v>
      </c>
      <c r="K2918" s="456" t="s">
        <v>751</v>
      </c>
      <c r="L2918" s="456" t="s">
        <v>751</v>
      </c>
      <c r="M2918" s="456" t="s">
        <v>751</v>
      </c>
      <c r="N2918" s="456" t="s">
        <v>751</v>
      </c>
      <c r="O2918" s="456" t="s">
        <v>751</v>
      </c>
      <c r="P2918" s="456" t="s">
        <v>751</v>
      </c>
      <c r="Q2918" s="456" t="s">
        <v>751</v>
      </c>
      <c r="R2918" s="456" t="s">
        <v>751</v>
      </c>
      <c r="S2918" s="456" t="s">
        <v>751</v>
      </c>
      <c r="T2918" s="456" t="s">
        <v>751</v>
      </c>
      <c r="U2918" s="456" t="s">
        <v>751</v>
      </c>
      <c r="V2918" s="456" t="s">
        <v>751</v>
      </c>
      <c r="W2918" s="456" t="s">
        <v>751</v>
      </c>
      <c r="X2918" s="456" t="s">
        <v>751</v>
      </c>
      <c r="Y2918" s="456" t="s">
        <v>751</v>
      </c>
      <c r="Z2918" s="456" t="s">
        <v>751</v>
      </c>
      <c r="AA2918" s="456" t="s">
        <v>751</v>
      </c>
      <c r="AB2918" s="456" t="s">
        <v>751</v>
      </c>
      <c r="AC2918" s="456" t="s">
        <v>751</v>
      </c>
    </row>
    <row r="2919" spans="1:29" x14ac:dyDescent="0.25">
      <c r="A2919" s="452" t="s">
        <v>763</v>
      </c>
      <c r="B2919" s="456" t="s">
        <v>751</v>
      </c>
      <c r="C2919" s="456" t="s">
        <v>751</v>
      </c>
      <c r="D2919" s="456" t="s">
        <v>751</v>
      </c>
      <c r="E2919" s="456" t="s">
        <v>751</v>
      </c>
      <c r="F2919" s="456" t="s">
        <v>751</v>
      </c>
      <c r="G2919" s="456" t="s">
        <v>751</v>
      </c>
      <c r="H2919" s="456" t="s">
        <v>751</v>
      </c>
      <c r="I2919" s="456" t="s">
        <v>751</v>
      </c>
      <c r="J2919" s="456" t="s">
        <v>751</v>
      </c>
      <c r="K2919" s="456" t="s">
        <v>751</v>
      </c>
      <c r="L2919" s="456" t="s">
        <v>751</v>
      </c>
      <c r="M2919" s="456" t="s">
        <v>751</v>
      </c>
      <c r="N2919" s="456" t="s">
        <v>751</v>
      </c>
      <c r="O2919" s="456" t="s">
        <v>751</v>
      </c>
      <c r="P2919" s="456" t="s">
        <v>751</v>
      </c>
      <c r="Q2919" s="456" t="s">
        <v>751</v>
      </c>
      <c r="R2919" s="456" t="s">
        <v>751</v>
      </c>
      <c r="S2919" s="456" t="s">
        <v>751</v>
      </c>
      <c r="T2919" s="456" t="s">
        <v>751</v>
      </c>
      <c r="U2919" s="456" t="s">
        <v>751</v>
      </c>
      <c r="V2919" s="456" t="s">
        <v>751</v>
      </c>
      <c r="W2919" s="456" t="s">
        <v>751</v>
      </c>
      <c r="X2919" s="456" t="s">
        <v>751</v>
      </c>
      <c r="Y2919" s="456" t="s">
        <v>751</v>
      </c>
      <c r="Z2919" s="456" t="s">
        <v>751</v>
      </c>
      <c r="AA2919" s="456" t="s">
        <v>751</v>
      </c>
      <c r="AB2919" s="456" t="s">
        <v>751</v>
      </c>
      <c r="AC2919" s="456" t="s">
        <v>751</v>
      </c>
    </row>
    <row r="2920" spans="1:29" x14ac:dyDescent="0.25">
      <c r="A2920" s="452" t="s">
        <v>764</v>
      </c>
      <c r="B2920" s="456" t="s">
        <v>751</v>
      </c>
      <c r="C2920" s="456" t="s">
        <v>751</v>
      </c>
      <c r="D2920" s="456" t="s">
        <v>751</v>
      </c>
      <c r="E2920" s="456" t="s">
        <v>751</v>
      </c>
      <c r="F2920" s="456" t="s">
        <v>751</v>
      </c>
      <c r="G2920" s="456" t="s">
        <v>751</v>
      </c>
      <c r="H2920" s="456" t="s">
        <v>751</v>
      </c>
      <c r="I2920" s="456" t="s">
        <v>751</v>
      </c>
      <c r="J2920" s="456" t="s">
        <v>751</v>
      </c>
      <c r="K2920" s="456" t="s">
        <v>751</v>
      </c>
      <c r="L2920" s="456" t="s">
        <v>751</v>
      </c>
      <c r="M2920" s="456" t="s">
        <v>751</v>
      </c>
      <c r="N2920" s="456" t="s">
        <v>751</v>
      </c>
      <c r="O2920" s="456" t="s">
        <v>751</v>
      </c>
      <c r="P2920" s="456" t="s">
        <v>751</v>
      </c>
      <c r="Q2920" s="456" t="s">
        <v>751</v>
      </c>
      <c r="R2920" s="456" t="s">
        <v>751</v>
      </c>
      <c r="S2920" s="456" t="s">
        <v>751</v>
      </c>
      <c r="T2920" s="456" t="s">
        <v>751</v>
      </c>
      <c r="U2920" s="456" t="s">
        <v>751</v>
      </c>
      <c r="V2920" s="456" t="s">
        <v>751</v>
      </c>
      <c r="W2920" s="456" t="s">
        <v>751</v>
      </c>
      <c r="X2920" s="456" t="s">
        <v>751</v>
      </c>
      <c r="Y2920" s="456" t="s">
        <v>751</v>
      </c>
      <c r="Z2920" s="456" t="s">
        <v>751</v>
      </c>
      <c r="AA2920" s="456" t="s">
        <v>751</v>
      </c>
      <c r="AB2920" s="456" t="s">
        <v>751</v>
      </c>
      <c r="AC2920" s="456" t="s">
        <v>751</v>
      </c>
    </row>
    <row r="2921" spans="1:29" x14ac:dyDescent="0.25">
      <c r="A2921" s="452" t="s">
        <v>765</v>
      </c>
      <c r="B2921" s="456" t="s">
        <v>751</v>
      </c>
      <c r="C2921" s="456" t="s">
        <v>751</v>
      </c>
      <c r="D2921" s="456" t="s">
        <v>751</v>
      </c>
      <c r="E2921" s="456" t="s">
        <v>751</v>
      </c>
      <c r="F2921" s="456" t="s">
        <v>751</v>
      </c>
      <c r="G2921" s="456" t="s">
        <v>751</v>
      </c>
      <c r="H2921" s="456" t="s">
        <v>751</v>
      </c>
      <c r="I2921" s="456" t="s">
        <v>751</v>
      </c>
      <c r="J2921" s="456" t="s">
        <v>751</v>
      </c>
      <c r="K2921" s="456" t="s">
        <v>751</v>
      </c>
      <c r="L2921" s="456" t="s">
        <v>751</v>
      </c>
      <c r="M2921" s="456" t="s">
        <v>751</v>
      </c>
      <c r="N2921" s="456" t="s">
        <v>751</v>
      </c>
      <c r="O2921" s="456" t="s">
        <v>751</v>
      </c>
      <c r="P2921" s="456" t="s">
        <v>751</v>
      </c>
      <c r="Q2921" s="456" t="s">
        <v>751</v>
      </c>
      <c r="R2921" s="456" t="s">
        <v>751</v>
      </c>
      <c r="S2921" s="456" t="s">
        <v>751</v>
      </c>
      <c r="T2921" s="456" t="s">
        <v>751</v>
      </c>
      <c r="U2921" s="456" t="s">
        <v>751</v>
      </c>
      <c r="V2921" s="456" t="s">
        <v>751</v>
      </c>
      <c r="W2921" s="456" t="s">
        <v>751</v>
      </c>
      <c r="X2921" s="456" t="s">
        <v>751</v>
      </c>
      <c r="Y2921" s="456" t="s">
        <v>751</v>
      </c>
      <c r="Z2921" s="456" t="s">
        <v>751</v>
      </c>
      <c r="AA2921" s="456" t="s">
        <v>751</v>
      </c>
      <c r="AB2921" s="456" t="s">
        <v>751</v>
      </c>
      <c r="AC2921" s="456" t="s">
        <v>751</v>
      </c>
    </row>
    <row r="2922" spans="1:29" x14ac:dyDescent="0.25">
      <c r="A2922" s="452" t="s">
        <v>766</v>
      </c>
      <c r="B2922" s="456" t="s">
        <v>751</v>
      </c>
      <c r="C2922" s="456" t="s">
        <v>751</v>
      </c>
      <c r="D2922" s="456" t="s">
        <v>751</v>
      </c>
      <c r="E2922" s="456" t="s">
        <v>751</v>
      </c>
      <c r="F2922" s="456" t="s">
        <v>751</v>
      </c>
      <c r="G2922" s="456" t="s">
        <v>751</v>
      </c>
      <c r="H2922" s="456" t="s">
        <v>751</v>
      </c>
      <c r="I2922" s="456" t="s">
        <v>751</v>
      </c>
      <c r="J2922" s="456" t="s">
        <v>751</v>
      </c>
      <c r="K2922" s="456" t="s">
        <v>751</v>
      </c>
      <c r="L2922" s="456" t="s">
        <v>751</v>
      </c>
      <c r="M2922" s="456" t="s">
        <v>751</v>
      </c>
      <c r="N2922" s="456" t="s">
        <v>751</v>
      </c>
      <c r="O2922" s="456" t="s">
        <v>751</v>
      </c>
      <c r="P2922" s="456" t="s">
        <v>751</v>
      </c>
      <c r="Q2922" s="456" t="s">
        <v>751</v>
      </c>
      <c r="R2922" s="456" t="s">
        <v>751</v>
      </c>
      <c r="S2922" s="456" t="s">
        <v>751</v>
      </c>
      <c r="T2922" s="456" t="s">
        <v>751</v>
      </c>
      <c r="U2922" s="456" t="s">
        <v>751</v>
      </c>
      <c r="V2922" s="456" t="s">
        <v>751</v>
      </c>
      <c r="W2922" s="456" t="s">
        <v>751</v>
      </c>
      <c r="X2922" s="456" t="s">
        <v>751</v>
      </c>
      <c r="Y2922" s="456" t="s">
        <v>751</v>
      </c>
      <c r="Z2922" s="456" t="s">
        <v>751</v>
      </c>
      <c r="AA2922" s="456" t="s">
        <v>751</v>
      </c>
      <c r="AB2922" s="456" t="s">
        <v>751</v>
      </c>
      <c r="AC2922" s="456" t="s">
        <v>751</v>
      </c>
    </row>
    <row r="2923" spans="1:29" x14ac:dyDescent="0.25">
      <c r="A2923" s="452" t="s">
        <v>767</v>
      </c>
      <c r="B2923" s="456" t="s">
        <v>751</v>
      </c>
      <c r="C2923" s="456" t="s">
        <v>751</v>
      </c>
      <c r="D2923" s="456" t="s">
        <v>751</v>
      </c>
      <c r="E2923" s="456" t="s">
        <v>751</v>
      </c>
      <c r="F2923" s="456" t="s">
        <v>751</v>
      </c>
      <c r="G2923" s="456" t="s">
        <v>751</v>
      </c>
      <c r="H2923" s="456" t="s">
        <v>751</v>
      </c>
      <c r="I2923" s="456" t="s">
        <v>751</v>
      </c>
      <c r="J2923" s="456" t="s">
        <v>751</v>
      </c>
      <c r="K2923" s="456" t="s">
        <v>751</v>
      </c>
      <c r="L2923" s="456" t="s">
        <v>751</v>
      </c>
      <c r="M2923" s="456" t="s">
        <v>751</v>
      </c>
      <c r="N2923" s="456" t="s">
        <v>751</v>
      </c>
      <c r="O2923" s="456" t="s">
        <v>751</v>
      </c>
      <c r="P2923" s="456" t="s">
        <v>751</v>
      </c>
      <c r="Q2923" s="456" t="s">
        <v>751</v>
      </c>
      <c r="R2923" s="456" t="s">
        <v>751</v>
      </c>
      <c r="S2923" s="456" t="s">
        <v>751</v>
      </c>
      <c r="T2923" s="456" t="s">
        <v>751</v>
      </c>
      <c r="U2923" s="456" t="s">
        <v>751</v>
      </c>
      <c r="V2923" s="456" t="s">
        <v>751</v>
      </c>
      <c r="W2923" s="456" t="s">
        <v>751</v>
      </c>
      <c r="X2923" s="456" t="s">
        <v>751</v>
      </c>
      <c r="Y2923" s="456" t="s">
        <v>751</v>
      </c>
      <c r="Z2923" s="456" t="s">
        <v>751</v>
      </c>
      <c r="AA2923" s="456" t="s">
        <v>751</v>
      </c>
      <c r="AB2923" s="456" t="s">
        <v>751</v>
      </c>
      <c r="AC2923" s="456" t="s">
        <v>751</v>
      </c>
    </row>
    <row r="2924" spans="1:29" x14ac:dyDescent="0.25">
      <c r="A2924" s="452" t="s">
        <v>768</v>
      </c>
      <c r="B2924" s="456" t="s">
        <v>751</v>
      </c>
      <c r="C2924" s="456" t="s">
        <v>751</v>
      </c>
      <c r="D2924" s="456" t="s">
        <v>751</v>
      </c>
      <c r="E2924" s="456" t="s">
        <v>751</v>
      </c>
      <c r="F2924" s="456" t="s">
        <v>751</v>
      </c>
      <c r="G2924" s="456" t="s">
        <v>751</v>
      </c>
      <c r="H2924" s="456" t="s">
        <v>751</v>
      </c>
      <c r="I2924" s="456" t="s">
        <v>751</v>
      </c>
      <c r="J2924" s="456" t="s">
        <v>751</v>
      </c>
      <c r="K2924" s="456" t="s">
        <v>751</v>
      </c>
      <c r="L2924" s="456" t="s">
        <v>751</v>
      </c>
      <c r="M2924" s="456" t="s">
        <v>751</v>
      </c>
      <c r="N2924" s="456" t="s">
        <v>751</v>
      </c>
      <c r="O2924" s="456" t="s">
        <v>751</v>
      </c>
      <c r="P2924" s="456" t="s">
        <v>751</v>
      </c>
      <c r="Q2924" s="456" t="s">
        <v>751</v>
      </c>
      <c r="R2924" s="456" t="s">
        <v>751</v>
      </c>
      <c r="S2924" s="456" t="s">
        <v>751</v>
      </c>
      <c r="T2924" s="456" t="s">
        <v>751</v>
      </c>
      <c r="U2924" s="456" t="s">
        <v>751</v>
      </c>
      <c r="V2924" s="456" t="s">
        <v>751</v>
      </c>
      <c r="W2924" s="456" t="s">
        <v>751</v>
      </c>
      <c r="X2924" s="456" t="s">
        <v>751</v>
      </c>
      <c r="Y2924" s="456" t="s">
        <v>751</v>
      </c>
      <c r="Z2924" s="456" t="s">
        <v>751</v>
      </c>
      <c r="AA2924" s="456" t="s">
        <v>751</v>
      </c>
      <c r="AB2924" s="456" t="s">
        <v>751</v>
      </c>
      <c r="AC2924" s="456" t="s">
        <v>751</v>
      </c>
    </row>
    <row r="2925" spans="1:29" x14ac:dyDescent="0.25">
      <c r="A2925" s="452" t="s">
        <v>769</v>
      </c>
      <c r="B2925" s="456" t="s">
        <v>751</v>
      </c>
      <c r="C2925" s="456" t="s">
        <v>751</v>
      </c>
      <c r="D2925" s="456" t="s">
        <v>751</v>
      </c>
      <c r="E2925" s="456" t="s">
        <v>751</v>
      </c>
      <c r="F2925" s="456" t="s">
        <v>751</v>
      </c>
      <c r="G2925" s="456" t="s">
        <v>751</v>
      </c>
      <c r="H2925" s="456" t="s">
        <v>751</v>
      </c>
      <c r="I2925" s="456" t="s">
        <v>751</v>
      </c>
      <c r="J2925" s="456" t="s">
        <v>751</v>
      </c>
      <c r="K2925" s="456" t="s">
        <v>751</v>
      </c>
      <c r="L2925" s="456" t="s">
        <v>751</v>
      </c>
      <c r="M2925" s="456" t="s">
        <v>751</v>
      </c>
      <c r="N2925" s="456" t="s">
        <v>751</v>
      </c>
      <c r="O2925" s="456" t="s">
        <v>751</v>
      </c>
      <c r="P2925" s="456" t="s">
        <v>751</v>
      </c>
      <c r="Q2925" s="456" t="s">
        <v>751</v>
      </c>
      <c r="R2925" s="456" t="s">
        <v>751</v>
      </c>
      <c r="S2925" s="456" t="s">
        <v>751</v>
      </c>
      <c r="T2925" s="456" t="s">
        <v>751</v>
      </c>
      <c r="U2925" s="456" t="s">
        <v>751</v>
      </c>
      <c r="V2925" s="456" t="s">
        <v>751</v>
      </c>
      <c r="W2925" s="456" t="s">
        <v>751</v>
      </c>
      <c r="X2925" s="456" t="s">
        <v>751</v>
      </c>
      <c r="Y2925" s="456" t="s">
        <v>751</v>
      </c>
      <c r="Z2925" s="456" t="s">
        <v>751</v>
      </c>
      <c r="AA2925" s="456" t="s">
        <v>751</v>
      </c>
      <c r="AB2925" s="456" t="s">
        <v>751</v>
      </c>
      <c r="AC2925" s="456" t="s">
        <v>751</v>
      </c>
    </row>
    <row r="2926" spans="1:29" x14ac:dyDescent="0.25">
      <c r="A2926" s="452" t="s">
        <v>770</v>
      </c>
      <c r="B2926" s="456" t="s">
        <v>751</v>
      </c>
      <c r="C2926" s="456" t="s">
        <v>751</v>
      </c>
      <c r="D2926" s="456" t="s">
        <v>751</v>
      </c>
      <c r="E2926" s="456" t="s">
        <v>751</v>
      </c>
      <c r="F2926" s="456" t="s">
        <v>751</v>
      </c>
      <c r="G2926" s="456" t="s">
        <v>751</v>
      </c>
      <c r="H2926" s="456" t="s">
        <v>751</v>
      </c>
      <c r="I2926" s="456" t="s">
        <v>751</v>
      </c>
      <c r="J2926" s="456" t="s">
        <v>751</v>
      </c>
      <c r="K2926" s="456" t="s">
        <v>751</v>
      </c>
      <c r="L2926" s="456" t="s">
        <v>751</v>
      </c>
      <c r="M2926" s="456" t="s">
        <v>751</v>
      </c>
      <c r="N2926" s="456" t="s">
        <v>751</v>
      </c>
      <c r="O2926" s="456" t="s">
        <v>751</v>
      </c>
      <c r="P2926" s="456" t="s">
        <v>751</v>
      </c>
      <c r="Q2926" s="456" t="s">
        <v>751</v>
      </c>
      <c r="R2926" s="456" t="s">
        <v>751</v>
      </c>
      <c r="S2926" s="456" t="s">
        <v>751</v>
      </c>
      <c r="T2926" s="456" t="s">
        <v>751</v>
      </c>
      <c r="U2926" s="456" t="s">
        <v>751</v>
      </c>
      <c r="V2926" s="456" t="s">
        <v>751</v>
      </c>
      <c r="W2926" s="456" t="s">
        <v>751</v>
      </c>
      <c r="X2926" s="456" t="s">
        <v>751</v>
      </c>
      <c r="Y2926" s="456" t="s">
        <v>751</v>
      </c>
      <c r="Z2926" s="456" t="s">
        <v>751</v>
      </c>
      <c r="AA2926" s="456" t="s">
        <v>751</v>
      </c>
      <c r="AB2926" s="456" t="s">
        <v>751</v>
      </c>
      <c r="AC2926" s="456" t="s">
        <v>751</v>
      </c>
    </row>
    <row r="2927" spans="1:29" x14ac:dyDescent="0.25">
      <c r="A2927" s="452" t="s">
        <v>771</v>
      </c>
      <c r="B2927" s="456" t="s">
        <v>751</v>
      </c>
      <c r="C2927" s="456" t="s">
        <v>751</v>
      </c>
      <c r="D2927" s="456" t="s">
        <v>751</v>
      </c>
      <c r="E2927" s="456" t="s">
        <v>751</v>
      </c>
      <c r="F2927" s="456" t="s">
        <v>751</v>
      </c>
      <c r="G2927" s="456" t="s">
        <v>751</v>
      </c>
      <c r="H2927" s="456" t="s">
        <v>751</v>
      </c>
      <c r="I2927" s="456" t="s">
        <v>751</v>
      </c>
      <c r="J2927" s="456" t="s">
        <v>751</v>
      </c>
      <c r="K2927" s="456" t="s">
        <v>751</v>
      </c>
      <c r="L2927" s="456" t="s">
        <v>751</v>
      </c>
      <c r="M2927" s="456" t="s">
        <v>751</v>
      </c>
      <c r="N2927" s="456" t="s">
        <v>751</v>
      </c>
      <c r="O2927" s="456" t="s">
        <v>751</v>
      </c>
      <c r="P2927" s="456" t="s">
        <v>751</v>
      </c>
      <c r="Q2927" s="456" t="s">
        <v>751</v>
      </c>
      <c r="R2927" s="456" t="s">
        <v>751</v>
      </c>
      <c r="S2927" s="456" t="s">
        <v>751</v>
      </c>
      <c r="T2927" s="456" t="s">
        <v>751</v>
      </c>
      <c r="U2927" s="456" t="s">
        <v>751</v>
      </c>
      <c r="V2927" s="456" t="s">
        <v>751</v>
      </c>
      <c r="W2927" s="456" t="s">
        <v>751</v>
      </c>
      <c r="X2927" s="456" t="s">
        <v>751</v>
      </c>
      <c r="Y2927" s="456" t="s">
        <v>751</v>
      </c>
      <c r="Z2927" s="456" t="s">
        <v>751</v>
      </c>
      <c r="AA2927" s="456" t="s">
        <v>751</v>
      </c>
      <c r="AB2927" s="456" t="s">
        <v>751</v>
      </c>
      <c r="AC2927" s="456" t="s">
        <v>751</v>
      </c>
    </row>
    <row r="2928" spans="1:29" x14ac:dyDescent="0.25">
      <c r="A2928" s="452" t="s">
        <v>772</v>
      </c>
      <c r="B2928" s="456" t="s">
        <v>751</v>
      </c>
      <c r="C2928" s="456" t="s">
        <v>751</v>
      </c>
      <c r="D2928" s="456" t="s">
        <v>751</v>
      </c>
      <c r="E2928" s="456" t="s">
        <v>751</v>
      </c>
      <c r="F2928" s="456" t="s">
        <v>751</v>
      </c>
      <c r="G2928" s="456" t="s">
        <v>751</v>
      </c>
      <c r="H2928" s="456" t="s">
        <v>751</v>
      </c>
      <c r="I2928" s="456" t="s">
        <v>751</v>
      </c>
      <c r="J2928" s="456" t="s">
        <v>751</v>
      </c>
      <c r="K2928" s="456" t="s">
        <v>751</v>
      </c>
      <c r="L2928" s="456" t="s">
        <v>751</v>
      </c>
      <c r="M2928" s="456" t="s">
        <v>751</v>
      </c>
      <c r="N2928" s="456" t="s">
        <v>751</v>
      </c>
      <c r="O2928" s="456" t="s">
        <v>751</v>
      </c>
      <c r="P2928" s="456" t="s">
        <v>751</v>
      </c>
      <c r="Q2928" s="456" t="s">
        <v>751</v>
      </c>
      <c r="R2928" s="456" t="s">
        <v>751</v>
      </c>
      <c r="S2928" s="456" t="s">
        <v>751</v>
      </c>
      <c r="T2928" s="456" t="s">
        <v>751</v>
      </c>
      <c r="U2928" s="456" t="s">
        <v>751</v>
      </c>
      <c r="V2928" s="456" t="s">
        <v>751</v>
      </c>
      <c r="W2928" s="456" t="s">
        <v>751</v>
      </c>
      <c r="X2928" s="456" t="s">
        <v>751</v>
      </c>
      <c r="Y2928" s="456" t="s">
        <v>751</v>
      </c>
      <c r="Z2928" s="456" t="s">
        <v>751</v>
      </c>
      <c r="AA2928" s="456" t="s">
        <v>751</v>
      </c>
      <c r="AB2928" s="456" t="s">
        <v>751</v>
      </c>
      <c r="AC2928" s="456" t="s">
        <v>751</v>
      </c>
    </row>
    <row r="2929" spans="1:29" x14ac:dyDescent="0.25">
      <c r="A2929" s="452" t="s">
        <v>773</v>
      </c>
      <c r="B2929" s="456" t="s">
        <v>751</v>
      </c>
      <c r="C2929" s="456" t="s">
        <v>751</v>
      </c>
      <c r="D2929" s="456" t="s">
        <v>751</v>
      </c>
      <c r="E2929" s="456" t="s">
        <v>751</v>
      </c>
      <c r="F2929" s="456" t="s">
        <v>751</v>
      </c>
      <c r="G2929" s="456" t="s">
        <v>751</v>
      </c>
      <c r="H2929" s="456" t="s">
        <v>751</v>
      </c>
      <c r="I2929" s="456" t="s">
        <v>751</v>
      </c>
      <c r="J2929" s="456" t="s">
        <v>751</v>
      </c>
      <c r="K2929" s="456" t="s">
        <v>751</v>
      </c>
      <c r="L2929" s="456" t="s">
        <v>751</v>
      </c>
      <c r="M2929" s="456" t="s">
        <v>751</v>
      </c>
      <c r="N2929" s="456" t="s">
        <v>751</v>
      </c>
      <c r="O2929" s="456" t="s">
        <v>751</v>
      </c>
      <c r="P2929" s="456" t="s">
        <v>751</v>
      </c>
      <c r="Q2929" s="456" t="s">
        <v>751</v>
      </c>
      <c r="R2929" s="456" t="s">
        <v>751</v>
      </c>
      <c r="S2929" s="456" t="s">
        <v>751</v>
      </c>
      <c r="T2929" s="456" t="s">
        <v>751</v>
      </c>
      <c r="U2929" s="456" t="s">
        <v>751</v>
      </c>
      <c r="V2929" s="456" t="s">
        <v>751</v>
      </c>
      <c r="W2929" s="456" t="s">
        <v>751</v>
      </c>
      <c r="X2929" s="456" t="s">
        <v>751</v>
      </c>
      <c r="Y2929" s="456" t="s">
        <v>751</v>
      </c>
      <c r="Z2929" s="456" t="s">
        <v>751</v>
      </c>
      <c r="AA2929" s="456" t="s">
        <v>751</v>
      </c>
      <c r="AB2929" s="456" t="s">
        <v>751</v>
      </c>
      <c r="AC2929" s="456" t="s">
        <v>751</v>
      </c>
    </row>
    <row r="2930" spans="1:29" x14ac:dyDescent="0.25">
      <c r="A2930" s="452" t="s">
        <v>774</v>
      </c>
      <c r="B2930" s="456" t="s">
        <v>751</v>
      </c>
      <c r="C2930" s="456" t="s">
        <v>751</v>
      </c>
      <c r="D2930" s="456" t="s">
        <v>751</v>
      </c>
      <c r="E2930" s="456" t="s">
        <v>751</v>
      </c>
      <c r="F2930" s="456" t="s">
        <v>751</v>
      </c>
      <c r="G2930" s="456" t="s">
        <v>751</v>
      </c>
      <c r="H2930" s="456" t="s">
        <v>751</v>
      </c>
      <c r="I2930" s="456" t="s">
        <v>751</v>
      </c>
      <c r="J2930" s="456" t="s">
        <v>751</v>
      </c>
      <c r="K2930" s="456" t="s">
        <v>751</v>
      </c>
      <c r="L2930" s="456" t="s">
        <v>751</v>
      </c>
      <c r="M2930" s="456" t="s">
        <v>751</v>
      </c>
      <c r="N2930" s="456" t="s">
        <v>751</v>
      </c>
      <c r="O2930" s="456" t="s">
        <v>751</v>
      </c>
      <c r="P2930" s="456" t="s">
        <v>751</v>
      </c>
      <c r="Q2930" s="456" t="s">
        <v>751</v>
      </c>
      <c r="R2930" s="456" t="s">
        <v>751</v>
      </c>
      <c r="S2930" s="456" t="s">
        <v>751</v>
      </c>
      <c r="T2930" s="456" t="s">
        <v>751</v>
      </c>
      <c r="U2930" s="456" t="s">
        <v>751</v>
      </c>
      <c r="V2930" s="456" t="s">
        <v>751</v>
      </c>
      <c r="W2930" s="456" t="s">
        <v>751</v>
      </c>
      <c r="X2930" s="456" t="s">
        <v>751</v>
      </c>
      <c r="Y2930" s="456" t="s">
        <v>751</v>
      </c>
      <c r="Z2930" s="456" t="s">
        <v>751</v>
      </c>
      <c r="AA2930" s="456" t="s">
        <v>751</v>
      </c>
      <c r="AB2930" s="456" t="s">
        <v>751</v>
      </c>
      <c r="AC2930" s="456" t="s">
        <v>751</v>
      </c>
    </row>
    <row r="2931" spans="1:29" x14ac:dyDescent="0.25">
      <c r="A2931" s="452" t="s">
        <v>8</v>
      </c>
      <c r="B2931" s="456" t="s">
        <v>751</v>
      </c>
      <c r="C2931" s="456" t="s">
        <v>751</v>
      </c>
      <c r="D2931" s="456" t="s">
        <v>751</v>
      </c>
      <c r="E2931" s="456" t="s">
        <v>751</v>
      </c>
      <c r="F2931" s="456" t="s">
        <v>751</v>
      </c>
      <c r="G2931" s="456" t="s">
        <v>751</v>
      </c>
      <c r="H2931" s="456" t="s">
        <v>751</v>
      </c>
      <c r="I2931" s="456" t="s">
        <v>751</v>
      </c>
      <c r="J2931" s="456" t="s">
        <v>751</v>
      </c>
      <c r="K2931" s="456" t="s">
        <v>751</v>
      </c>
      <c r="L2931" s="456" t="s">
        <v>751</v>
      </c>
      <c r="M2931" s="456" t="s">
        <v>751</v>
      </c>
      <c r="N2931" s="456" t="s">
        <v>751</v>
      </c>
      <c r="O2931" s="456" t="s">
        <v>751</v>
      </c>
      <c r="P2931" s="456" t="s">
        <v>751</v>
      </c>
      <c r="Q2931" s="456" t="s">
        <v>751</v>
      </c>
      <c r="R2931" s="456" t="s">
        <v>751</v>
      </c>
      <c r="S2931" s="456" t="s">
        <v>751</v>
      </c>
      <c r="T2931" s="456" t="s">
        <v>751</v>
      </c>
      <c r="U2931" s="456" t="s">
        <v>751</v>
      </c>
      <c r="V2931" s="456" t="s">
        <v>751</v>
      </c>
      <c r="W2931" s="456" t="s">
        <v>751</v>
      </c>
      <c r="X2931" s="456" t="s">
        <v>751</v>
      </c>
      <c r="Y2931" s="456" t="s">
        <v>751</v>
      </c>
      <c r="Z2931" s="456" t="s">
        <v>751</v>
      </c>
      <c r="AA2931" s="456" t="s">
        <v>751</v>
      </c>
      <c r="AB2931" s="456" t="s">
        <v>751</v>
      </c>
      <c r="AC2931" s="456" t="s">
        <v>751</v>
      </c>
    </row>
    <row r="2932" spans="1:29" x14ac:dyDescent="0.25">
      <c r="A2932" s="452" t="s">
        <v>11</v>
      </c>
      <c r="B2932" s="456" t="s">
        <v>751</v>
      </c>
      <c r="C2932" s="456" t="s">
        <v>751</v>
      </c>
      <c r="D2932" s="456" t="s">
        <v>751</v>
      </c>
      <c r="E2932" s="456" t="s">
        <v>751</v>
      </c>
      <c r="F2932" s="456" t="s">
        <v>751</v>
      </c>
      <c r="G2932" s="456" t="s">
        <v>751</v>
      </c>
      <c r="H2932" s="456" t="s">
        <v>751</v>
      </c>
      <c r="I2932" s="456" t="s">
        <v>751</v>
      </c>
      <c r="J2932" s="456" t="s">
        <v>751</v>
      </c>
      <c r="K2932" s="456" t="s">
        <v>751</v>
      </c>
      <c r="L2932" s="456" t="s">
        <v>751</v>
      </c>
      <c r="M2932" s="456" t="s">
        <v>751</v>
      </c>
      <c r="N2932" s="456" t="s">
        <v>751</v>
      </c>
      <c r="O2932" s="456" t="s">
        <v>751</v>
      </c>
      <c r="P2932" s="456" t="s">
        <v>751</v>
      </c>
      <c r="Q2932" s="456" t="s">
        <v>751</v>
      </c>
      <c r="R2932" s="456" t="s">
        <v>751</v>
      </c>
      <c r="S2932" s="456" t="s">
        <v>751</v>
      </c>
      <c r="T2932" s="456" t="s">
        <v>751</v>
      </c>
      <c r="U2932" s="456" t="s">
        <v>751</v>
      </c>
      <c r="V2932" s="456" t="s">
        <v>751</v>
      </c>
      <c r="W2932" s="456" t="s">
        <v>751</v>
      </c>
      <c r="X2932" s="456" t="s">
        <v>751</v>
      </c>
      <c r="Y2932" s="456" t="s">
        <v>751</v>
      </c>
      <c r="Z2932" s="456" t="s">
        <v>751</v>
      </c>
      <c r="AA2932" s="456" t="s">
        <v>751</v>
      </c>
      <c r="AB2932" s="456" t="s">
        <v>751</v>
      </c>
      <c r="AC2932" s="456" t="s">
        <v>751</v>
      </c>
    </row>
    <row r="2933" spans="1:29" x14ac:dyDescent="0.25">
      <c r="A2933" s="452" t="s">
        <v>775</v>
      </c>
      <c r="B2933" s="456" t="s">
        <v>751</v>
      </c>
      <c r="C2933" s="456" t="s">
        <v>751</v>
      </c>
      <c r="D2933" s="456" t="s">
        <v>751</v>
      </c>
      <c r="E2933" s="456" t="s">
        <v>751</v>
      </c>
      <c r="F2933" s="456" t="s">
        <v>751</v>
      </c>
      <c r="G2933" s="456" t="s">
        <v>751</v>
      </c>
      <c r="H2933" s="456" t="s">
        <v>751</v>
      </c>
      <c r="I2933" s="456" t="s">
        <v>751</v>
      </c>
      <c r="J2933" s="456" t="s">
        <v>751</v>
      </c>
      <c r="K2933" s="456" t="s">
        <v>751</v>
      </c>
      <c r="L2933" s="456" t="s">
        <v>751</v>
      </c>
      <c r="M2933" s="456" t="s">
        <v>751</v>
      </c>
      <c r="N2933" s="456" t="s">
        <v>751</v>
      </c>
      <c r="O2933" s="456" t="s">
        <v>751</v>
      </c>
      <c r="P2933" s="456" t="s">
        <v>751</v>
      </c>
      <c r="Q2933" s="456" t="s">
        <v>751</v>
      </c>
      <c r="R2933" s="456" t="s">
        <v>751</v>
      </c>
      <c r="S2933" s="456" t="s">
        <v>751</v>
      </c>
      <c r="T2933" s="456" t="s">
        <v>751</v>
      </c>
      <c r="U2933" s="456" t="s">
        <v>751</v>
      </c>
      <c r="V2933" s="456" t="s">
        <v>751</v>
      </c>
      <c r="W2933" s="456" t="s">
        <v>751</v>
      </c>
      <c r="X2933" s="456" t="s">
        <v>751</v>
      </c>
      <c r="Y2933" s="456" t="s">
        <v>751</v>
      </c>
      <c r="Z2933" s="456" t="s">
        <v>751</v>
      </c>
      <c r="AA2933" s="456" t="s">
        <v>751</v>
      </c>
      <c r="AB2933" s="456" t="s">
        <v>751</v>
      </c>
      <c r="AC2933" s="456" t="s">
        <v>751</v>
      </c>
    </row>
    <row r="2934" spans="1:29" x14ac:dyDescent="0.25">
      <c r="A2934" s="452" t="s">
        <v>9</v>
      </c>
      <c r="B2934" s="456" t="s">
        <v>751</v>
      </c>
      <c r="C2934" s="456" t="s">
        <v>751</v>
      </c>
      <c r="D2934" s="456" t="s">
        <v>751</v>
      </c>
      <c r="E2934" s="456" t="s">
        <v>751</v>
      </c>
      <c r="F2934" s="456" t="s">
        <v>751</v>
      </c>
      <c r="G2934" s="456" t="s">
        <v>751</v>
      </c>
      <c r="H2934" s="456" t="s">
        <v>751</v>
      </c>
      <c r="I2934" s="456" t="s">
        <v>751</v>
      </c>
      <c r="J2934" s="456" t="s">
        <v>751</v>
      </c>
      <c r="K2934" s="456" t="s">
        <v>751</v>
      </c>
      <c r="L2934" s="456" t="s">
        <v>751</v>
      </c>
      <c r="M2934" s="456" t="s">
        <v>751</v>
      </c>
      <c r="N2934" s="456" t="s">
        <v>751</v>
      </c>
      <c r="O2934" s="456" t="s">
        <v>751</v>
      </c>
      <c r="P2934" s="456" t="s">
        <v>751</v>
      </c>
      <c r="Q2934" s="456" t="s">
        <v>751</v>
      </c>
      <c r="R2934" s="456" t="s">
        <v>751</v>
      </c>
      <c r="S2934" s="456" t="s">
        <v>751</v>
      </c>
      <c r="T2934" s="456" t="s">
        <v>751</v>
      </c>
      <c r="U2934" s="456" t="s">
        <v>751</v>
      </c>
      <c r="V2934" s="456" t="s">
        <v>751</v>
      </c>
      <c r="W2934" s="456" t="s">
        <v>751</v>
      </c>
      <c r="X2934" s="456" t="s">
        <v>751</v>
      </c>
      <c r="Y2934" s="456" t="s">
        <v>751</v>
      </c>
      <c r="Z2934" s="456" t="s">
        <v>751</v>
      </c>
      <c r="AA2934" s="456" t="s">
        <v>751</v>
      </c>
      <c r="AB2934" s="456" t="s">
        <v>751</v>
      </c>
      <c r="AC2934" s="456" t="s">
        <v>751</v>
      </c>
    </row>
    <row r="2935" spans="1:29" x14ac:dyDescent="0.25">
      <c r="A2935" s="452" t="s">
        <v>776</v>
      </c>
      <c r="B2935" s="456" t="s">
        <v>751</v>
      </c>
      <c r="C2935" s="456" t="s">
        <v>751</v>
      </c>
      <c r="D2935" s="456" t="s">
        <v>751</v>
      </c>
      <c r="E2935" s="456" t="s">
        <v>751</v>
      </c>
      <c r="F2935" s="456" t="s">
        <v>751</v>
      </c>
      <c r="G2935" s="456" t="s">
        <v>751</v>
      </c>
      <c r="H2935" s="456" t="s">
        <v>751</v>
      </c>
      <c r="I2935" s="456" t="s">
        <v>751</v>
      </c>
      <c r="J2935" s="456" t="s">
        <v>751</v>
      </c>
      <c r="K2935" s="456" t="s">
        <v>751</v>
      </c>
      <c r="L2935" s="456" t="s">
        <v>751</v>
      </c>
      <c r="M2935" s="456" t="s">
        <v>751</v>
      </c>
      <c r="N2935" s="456" t="s">
        <v>751</v>
      </c>
      <c r="O2935" s="456" t="s">
        <v>751</v>
      </c>
      <c r="P2935" s="456" t="s">
        <v>751</v>
      </c>
      <c r="Q2935" s="456" t="s">
        <v>751</v>
      </c>
      <c r="R2935" s="456" t="s">
        <v>751</v>
      </c>
      <c r="S2935" s="456" t="s">
        <v>751</v>
      </c>
      <c r="T2935" s="456" t="s">
        <v>751</v>
      </c>
      <c r="U2935" s="456" t="s">
        <v>751</v>
      </c>
      <c r="V2935" s="456" t="s">
        <v>751</v>
      </c>
      <c r="W2935" s="456" t="s">
        <v>751</v>
      </c>
      <c r="X2935" s="456" t="s">
        <v>751</v>
      </c>
      <c r="Y2935" s="456" t="s">
        <v>751</v>
      </c>
      <c r="Z2935" s="456" t="s">
        <v>751</v>
      </c>
      <c r="AA2935" s="456" t="s">
        <v>751</v>
      </c>
      <c r="AB2935" s="456" t="s">
        <v>751</v>
      </c>
      <c r="AC2935" s="456" t="s">
        <v>751</v>
      </c>
    </row>
    <row r="2936" spans="1:29" x14ac:dyDescent="0.25">
      <c r="A2936" s="452" t="s">
        <v>10</v>
      </c>
      <c r="B2936" s="456" t="s">
        <v>751</v>
      </c>
      <c r="C2936" s="456" t="s">
        <v>751</v>
      </c>
      <c r="D2936" s="456" t="s">
        <v>751</v>
      </c>
      <c r="E2936" s="456" t="s">
        <v>751</v>
      </c>
      <c r="F2936" s="456" t="s">
        <v>751</v>
      </c>
      <c r="G2936" s="456" t="s">
        <v>751</v>
      </c>
      <c r="H2936" s="456" t="s">
        <v>751</v>
      </c>
      <c r="I2936" s="456" t="s">
        <v>751</v>
      </c>
      <c r="J2936" s="456" t="s">
        <v>751</v>
      </c>
      <c r="K2936" s="456" t="s">
        <v>751</v>
      </c>
      <c r="L2936" s="456" t="s">
        <v>751</v>
      </c>
      <c r="M2936" s="456" t="s">
        <v>751</v>
      </c>
      <c r="N2936" s="456" t="s">
        <v>751</v>
      </c>
      <c r="O2936" s="456" t="s">
        <v>751</v>
      </c>
      <c r="P2936" s="456" t="s">
        <v>751</v>
      </c>
      <c r="Q2936" s="456" t="s">
        <v>751</v>
      </c>
      <c r="R2936" s="456" t="s">
        <v>751</v>
      </c>
      <c r="S2936" s="456" t="s">
        <v>751</v>
      </c>
      <c r="T2936" s="456" t="s">
        <v>751</v>
      </c>
      <c r="U2936" s="456" t="s">
        <v>751</v>
      </c>
      <c r="V2936" s="456" t="s">
        <v>751</v>
      </c>
      <c r="W2936" s="456" t="s">
        <v>751</v>
      </c>
      <c r="X2936" s="456" t="s">
        <v>751</v>
      </c>
      <c r="Y2936" s="456" t="s">
        <v>751</v>
      </c>
      <c r="Z2936" s="456" t="s">
        <v>751</v>
      </c>
      <c r="AA2936" s="456" t="s">
        <v>751</v>
      </c>
      <c r="AB2936" s="456" t="s">
        <v>751</v>
      </c>
      <c r="AC2936" s="456" t="s">
        <v>751</v>
      </c>
    </row>
    <row r="2937" spans="1:29" x14ac:dyDescent="0.25">
      <c r="A2937" s="452" t="s">
        <v>777</v>
      </c>
      <c r="B2937" s="456" t="s">
        <v>751</v>
      </c>
      <c r="C2937" s="456" t="s">
        <v>751</v>
      </c>
      <c r="D2937" s="456" t="s">
        <v>751</v>
      </c>
      <c r="E2937" s="456" t="s">
        <v>751</v>
      </c>
      <c r="F2937" s="456" t="s">
        <v>751</v>
      </c>
      <c r="G2937" s="456" t="s">
        <v>751</v>
      </c>
      <c r="H2937" s="456" t="s">
        <v>751</v>
      </c>
      <c r="I2937" s="456" t="s">
        <v>751</v>
      </c>
      <c r="J2937" s="456" t="s">
        <v>751</v>
      </c>
      <c r="K2937" s="456" t="s">
        <v>751</v>
      </c>
      <c r="L2937" s="456" t="s">
        <v>751</v>
      </c>
      <c r="M2937" s="456" t="s">
        <v>751</v>
      </c>
      <c r="N2937" s="456" t="s">
        <v>751</v>
      </c>
      <c r="O2937" s="456" t="s">
        <v>751</v>
      </c>
      <c r="P2937" s="456" t="s">
        <v>751</v>
      </c>
      <c r="Q2937" s="456" t="s">
        <v>751</v>
      </c>
      <c r="R2937" s="456" t="s">
        <v>751</v>
      </c>
      <c r="S2937" s="456" t="s">
        <v>751</v>
      </c>
      <c r="T2937" s="456" t="s">
        <v>751</v>
      </c>
      <c r="U2937" s="456" t="s">
        <v>751</v>
      </c>
      <c r="V2937" s="456" t="s">
        <v>751</v>
      </c>
      <c r="W2937" s="456" t="s">
        <v>751</v>
      </c>
      <c r="X2937" s="456" t="s">
        <v>751</v>
      </c>
      <c r="Y2937" s="456" t="s">
        <v>751</v>
      </c>
      <c r="Z2937" s="456" t="s">
        <v>751</v>
      </c>
      <c r="AA2937" s="456" t="s">
        <v>751</v>
      </c>
      <c r="AB2937" s="456" t="s">
        <v>751</v>
      </c>
      <c r="AC2937" s="456" t="s">
        <v>751</v>
      </c>
    </row>
    <row r="2938" spans="1:29" x14ac:dyDescent="0.25">
      <c r="A2938" s="452" t="s">
        <v>778</v>
      </c>
      <c r="B2938" s="456" t="s">
        <v>751</v>
      </c>
      <c r="C2938" s="456" t="s">
        <v>751</v>
      </c>
      <c r="D2938" s="456" t="s">
        <v>751</v>
      </c>
      <c r="E2938" s="456" t="s">
        <v>751</v>
      </c>
      <c r="F2938" s="456" t="s">
        <v>751</v>
      </c>
      <c r="G2938" s="456" t="s">
        <v>751</v>
      </c>
      <c r="H2938" s="456" t="s">
        <v>751</v>
      </c>
      <c r="I2938" s="456" t="s">
        <v>751</v>
      </c>
      <c r="J2938" s="456" t="s">
        <v>751</v>
      </c>
      <c r="K2938" s="456" t="s">
        <v>751</v>
      </c>
      <c r="L2938" s="456" t="s">
        <v>751</v>
      </c>
      <c r="M2938" s="456" t="s">
        <v>751</v>
      </c>
      <c r="N2938" s="456" t="s">
        <v>751</v>
      </c>
      <c r="O2938" s="456" t="s">
        <v>751</v>
      </c>
      <c r="P2938" s="456" t="s">
        <v>751</v>
      </c>
      <c r="Q2938" s="456" t="s">
        <v>751</v>
      </c>
      <c r="R2938" s="456" t="s">
        <v>751</v>
      </c>
      <c r="S2938" s="456" t="s">
        <v>751</v>
      </c>
      <c r="T2938" s="456" t="s">
        <v>751</v>
      </c>
      <c r="U2938" s="456" t="s">
        <v>751</v>
      </c>
      <c r="V2938" s="456" t="s">
        <v>751</v>
      </c>
      <c r="W2938" s="456" t="s">
        <v>751</v>
      </c>
      <c r="X2938" s="456" t="s">
        <v>751</v>
      </c>
      <c r="Y2938" s="456" t="s">
        <v>751</v>
      </c>
      <c r="Z2938" s="456" t="s">
        <v>751</v>
      </c>
      <c r="AA2938" s="456" t="s">
        <v>751</v>
      </c>
      <c r="AB2938" s="456" t="s">
        <v>751</v>
      </c>
      <c r="AC2938" s="456" t="s">
        <v>751</v>
      </c>
    </row>
    <row r="2940" spans="1:29" x14ac:dyDescent="0.25">
      <c r="A2940" s="450" t="s">
        <v>779</v>
      </c>
    </row>
    <row r="2941" spans="1:29" x14ac:dyDescent="0.25">
      <c r="A2941" s="450" t="s">
        <v>751</v>
      </c>
      <c r="B2941" s="450" t="s">
        <v>780</v>
      </c>
    </row>
    <row r="2943" spans="1:29" x14ac:dyDescent="0.25">
      <c r="A2943" s="450" t="s">
        <v>739</v>
      </c>
      <c r="B2943" s="450" t="s">
        <v>740</v>
      </c>
    </row>
    <row r="2944" spans="1:29" x14ac:dyDescent="0.25">
      <c r="A2944" s="450" t="s">
        <v>741</v>
      </c>
      <c r="B2944" s="450" t="s">
        <v>796</v>
      </c>
    </row>
    <row r="2945" spans="1:29" x14ac:dyDescent="0.25">
      <c r="A2945" s="450" t="s">
        <v>743</v>
      </c>
      <c r="B2945" s="450" t="s">
        <v>781</v>
      </c>
    </row>
    <row r="2947" spans="1:29" x14ac:dyDescent="0.25">
      <c r="A2947" s="452" t="s">
        <v>745</v>
      </c>
      <c r="B2947" s="452" t="s">
        <v>51</v>
      </c>
      <c r="C2947" s="452" t="s">
        <v>52</v>
      </c>
      <c r="D2947" s="452" t="s">
        <v>53</v>
      </c>
      <c r="E2947" s="452" t="s">
        <v>54</v>
      </c>
      <c r="F2947" s="452" t="s">
        <v>55</v>
      </c>
      <c r="G2947" s="452" t="s">
        <v>56</v>
      </c>
      <c r="H2947" s="452" t="s">
        <v>57</v>
      </c>
      <c r="I2947" s="452" t="s">
        <v>58</v>
      </c>
      <c r="J2947" s="452" t="s">
        <v>59</v>
      </c>
      <c r="K2947" s="452" t="s">
        <v>60</v>
      </c>
      <c r="L2947" s="452" t="s">
        <v>61</v>
      </c>
      <c r="M2947" s="452" t="s">
        <v>62</v>
      </c>
      <c r="N2947" s="452" t="s">
        <v>63</v>
      </c>
      <c r="O2947" s="452" t="s">
        <v>64</v>
      </c>
      <c r="P2947" s="452" t="s">
        <v>65</v>
      </c>
      <c r="Q2947" s="452" t="s">
        <v>66</v>
      </c>
      <c r="R2947" s="452" t="s">
        <v>67</v>
      </c>
      <c r="S2947" s="452" t="s">
        <v>68</v>
      </c>
      <c r="T2947" s="452" t="s">
        <v>69</v>
      </c>
      <c r="U2947" s="452" t="s">
        <v>70</v>
      </c>
      <c r="V2947" s="452" t="s">
        <v>71</v>
      </c>
      <c r="W2947" s="452" t="s">
        <v>72</v>
      </c>
      <c r="X2947" s="452" t="s">
        <v>73</v>
      </c>
      <c r="Y2947" s="452" t="s">
        <v>74</v>
      </c>
      <c r="Z2947" s="452" t="s">
        <v>75</v>
      </c>
      <c r="AA2947" s="452" t="s">
        <v>76</v>
      </c>
      <c r="AB2947" s="452" t="s">
        <v>77</v>
      </c>
      <c r="AC2947" s="452" t="s">
        <v>746</v>
      </c>
    </row>
    <row r="2948" spans="1:29" x14ac:dyDescent="0.25">
      <c r="A2948" s="452" t="s">
        <v>747</v>
      </c>
      <c r="B2948" s="453">
        <v>6069.46</v>
      </c>
      <c r="C2948" s="453">
        <v>5602.62</v>
      </c>
      <c r="D2948" s="453">
        <v>5587.13</v>
      </c>
      <c r="E2948" s="453">
        <v>5580.29</v>
      </c>
      <c r="F2948" s="453">
        <v>5844.79</v>
      </c>
      <c r="G2948" s="453">
        <v>6200.52</v>
      </c>
      <c r="H2948" s="453">
        <v>4778.2700000000004</v>
      </c>
      <c r="I2948" s="453">
        <v>4708.3500000000004</v>
      </c>
      <c r="J2948" s="453">
        <v>4603.1400000000003</v>
      </c>
      <c r="K2948" s="453">
        <v>4477.37</v>
      </c>
      <c r="L2948" s="453">
        <v>2669.33</v>
      </c>
      <c r="M2948" s="453">
        <v>2274.36</v>
      </c>
      <c r="N2948" s="454">
        <v>2360.4</v>
      </c>
      <c r="O2948" s="453">
        <v>1584.71</v>
      </c>
      <c r="P2948" s="454">
        <v>1379.4</v>
      </c>
      <c r="Q2948" s="453">
        <v>1468.05</v>
      </c>
      <c r="R2948" s="453">
        <v>1235.52</v>
      </c>
      <c r="S2948" s="453">
        <v>1135.6199999999999</v>
      </c>
      <c r="T2948" s="453">
        <v>1245.83</v>
      </c>
      <c r="U2948" s="453">
        <v>1501.87</v>
      </c>
      <c r="V2948" s="453">
        <v>863.93</v>
      </c>
      <c r="W2948" s="453">
        <v>801.29</v>
      </c>
      <c r="X2948" s="453">
        <v>1121.22</v>
      </c>
      <c r="Y2948" s="453">
        <v>1354.47</v>
      </c>
      <c r="Z2948" s="455">
        <v>1258</v>
      </c>
      <c r="AA2948" s="453">
        <v>1230.74</v>
      </c>
      <c r="AB2948" s="453">
        <v>1282.8399999999999</v>
      </c>
      <c r="AC2948" s="453">
        <v>1666.09</v>
      </c>
    </row>
    <row r="2949" spans="1:29" x14ac:dyDescent="0.25">
      <c r="A2949" s="452" t="s">
        <v>748</v>
      </c>
      <c r="B2949" s="453">
        <v>6069.46</v>
      </c>
      <c r="C2949" s="453">
        <v>5602.62</v>
      </c>
      <c r="D2949" s="453">
        <v>5587.13</v>
      </c>
      <c r="E2949" s="453">
        <v>5580.29</v>
      </c>
      <c r="F2949" s="453">
        <v>5844.79</v>
      </c>
      <c r="G2949" s="453">
        <v>6200.52</v>
      </c>
      <c r="H2949" s="453">
        <v>4778.2700000000004</v>
      </c>
      <c r="I2949" s="453">
        <v>4708.3500000000004</v>
      </c>
      <c r="J2949" s="453">
        <v>4603.1400000000003</v>
      </c>
      <c r="K2949" s="453">
        <v>4477.37</v>
      </c>
      <c r="L2949" s="453">
        <v>2669.33</v>
      </c>
      <c r="M2949" s="453">
        <v>2274.36</v>
      </c>
      <c r="N2949" s="454">
        <v>2360.4</v>
      </c>
      <c r="O2949" s="453">
        <v>1584.71</v>
      </c>
      <c r="P2949" s="454">
        <v>1379.4</v>
      </c>
      <c r="Q2949" s="453">
        <v>1468.05</v>
      </c>
      <c r="R2949" s="453">
        <v>1235.52</v>
      </c>
      <c r="S2949" s="453">
        <v>1135.6199999999999</v>
      </c>
      <c r="T2949" s="453">
        <v>1245.83</v>
      </c>
      <c r="U2949" s="453">
        <v>1501.87</v>
      </c>
      <c r="V2949" s="453">
        <v>863.93</v>
      </c>
      <c r="W2949" s="453">
        <v>801.29</v>
      </c>
      <c r="X2949" s="453">
        <v>1121.22</v>
      </c>
      <c r="Y2949" s="453">
        <v>1354.47</v>
      </c>
      <c r="Z2949" s="455">
        <v>1258</v>
      </c>
      <c r="AA2949" s="453">
        <v>1230.74</v>
      </c>
      <c r="AB2949" s="453">
        <v>1282.8399999999999</v>
      </c>
      <c r="AC2949" s="453">
        <v>1666.09</v>
      </c>
    </row>
    <row r="2950" spans="1:29" x14ac:dyDescent="0.25">
      <c r="A2950" s="452" t="s">
        <v>749</v>
      </c>
      <c r="B2950" s="453">
        <v>6069.46</v>
      </c>
      <c r="C2950" s="453">
        <v>5602.62</v>
      </c>
      <c r="D2950" s="453">
        <v>5587.13</v>
      </c>
      <c r="E2950" s="453">
        <v>5580.29</v>
      </c>
      <c r="F2950" s="453">
        <v>5844.79</v>
      </c>
      <c r="G2950" s="453">
        <v>6200.52</v>
      </c>
      <c r="H2950" s="453">
        <v>4778.2700000000004</v>
      </c>
      <c r="I2950" s="453">
        <v>4708.3500000000004</v>
      </c>
      <c r="J2950" s="453">
        <v>4603.1400000000003</v>
      </c>
      <c r="K2950" s="453">
        <v>4477.37</v>
      </c>
      <c r="L2950" s="453">
        <v>2669.33</v>
      </c>
      <c r="M2950" s="453">
        <v>2274.36</v>
      </c>
      <c r="N2950" s="454">
        <v>2360.4</v>
      </c>
      <c r="O2950" s="453">
        <v>1584.71</v>
      </c>
      <c r="P2950" s="454">
        <v>1379.4</v>
      </c>
      <c r="Q2950" s="453">
        <v>1468.05</v>
      </c>
      <c r="R2950" s="453">
        <v>1235.52</v>
      </c>
      <c r="S2950" s="453">
        <v>1135.6199999999999</v>
      </c>
      <c r="T2950" s="453">
        <v>1245.83</v>
      </c>
      <c r="U2950" s="453">
        <v>1501.87</v>
      </c>
      <c r="V2950" s="453">
        <v>863.93</v>
      </c>
      <c r="W2950" s="453">
        <v>801.29</v>
      </c>
      <c r="X2950" s="453">
        <v>1121.22</v>
      </c>
      <c r="Y2950" s="453">
        <v>1354.47</v>
      </c>
      <c r="Z2950" s="455">
        <v>1258</v>
      </c>
      <c r="AA2950" s="453">
        <v>1230.74</v>
      </c>
      <c r="AB2950" s="453">
        <v>1282.8399999999999</v>
      </c>
      <c r="AC2950" s="453">
        <v>1666.09</v>
      </c>
    </row>
    <row r="2951" spans="1:29" x14ac:dyDescent="0.25">
      <c r="A2951" s="452" t="s">
        <v>750</v>
      </c>
      <c r="B2951" s="456" t="s">
        <v>751</v>
      </c>
      <c r="C2951" s="456" t="s">
        <v>751</v>
      </c>
      <c r="D2951" s="456" t="s">
        <v>751</v>
      </c>
      <c r="E2951" s="456" t="s">
        <v>751</v>
      </c>
      <c r="F2951" s="456" t="s">
        <v>751</v>
      </c>
      <c r="G2951" s="456" t="s">
        <v>751</v>
      </c>
      <c r="H2951" s="456" t="s">
        <v>751</v>
      </c>
      <c r="I2951" s="456" t="s">
        <v>751</v>
      </c>
      <c r="J2951" s="456" t="s">
        <v>751</v>
      </c>
      <c r="K2951" s="456" t="s">
        <v>751</v>
      </c>
      <c r="L2951" s="456" t="s">
        <v>751</v>
      </c>
      <c r="M2951" s="456" t="s">
        <v>751</v>
      </c>
      <c r="N2951" s="456" t="s">
        <v>751</v>
      </c>
      <c r="O2951" s="456" t="s">
        <v>751</v>
      </c>
      <c r="P2951" s="456" t="s">
        <v>751</v>
      </c>
      <c r="Q2951" s="456" t="s">
        <v>751</v>
      </c>
      <c r="R2951" s="456" t="s">
        <v>751</v>
      </c>
      <c r="S2951" s="456" t="s">
        <v>751</v>
      </c>
      <c r="T2951" s="456" t="s">
        <v>751</v>
      </c>
      <c r="U2951" s="456" t="s">
        <v>751</v>
      </c>
      <c r="V2951" s="456" t="s">
        <v>751</v>
      </c>
      <c r="W2951" s="456" t="s">
        <v>751</v>
      </c>
      <c r="X2951" s="456" t="s">
        <v>751</v>
      </c>
      <c r="Y2951" s="456" t="s">
        <v>751</v>
      </c>
      <c r="Z2951" s="456" t="s">
        <v>751</v>
      </c>
      <c r="AA2951" s="456" t="s">
        <v>751</v>
      </c>
      <c r="AB2951" s="456" t="s">
        <v>751</v>
      </c>
      <c r="AC2951" s="456" t="s">
        <v>751</v>
      </c>
    </row>
    <row r="2952" spans="1:29" x14ac:dyDescent="0.25">
      <c r="A2952" s="452" t="s">
        <v>752</v>
      </c>
      <c r="B2952" s="456" t="s">
        <v>751</v>
      </c>
      <c r="C2952" s="456" t="s">
        <v>751</v>
      </c>
      <c r="D2952" s="456" t="s">
        <v>751</v>
      </c>
      <c r="E2952" s="456" t="s">
        <v>751</v>
      </c>
      <c r="F2952" s="456" t="s">
        <v>751</v>
      </c>
      <c r="G2952" s="456" t="s">
        <v>751</v>
      </c>
      <c r="H2952" s="456" t="s">
        <v>751</v>
      </c>
      <c r="I2952" s="456" t="s">
        <v>751</v>
      </c>
      <c r="J2952" s="456" t="s">
        <v>751</v>
      </c>
      <c r="K2952" s="456" t="s">
        <v>751</v>
      </c>
      <c r="L2952" s="456" t="s">
        <v>751</v>
      </c>
      <c r="M2952" s="456" t="s">
        <v>751</v>
      </c>
      <c r="N2952" s="456" t="s">
        <v>751</v>
      </c>
      <c r="O2952" s="456" t="s">
        <v>751</v>
      </c>
      <c r="P2952" s="456" t="s">
        <v>751</v>
      </c>
      <c r="Q2952" s="456" t="s">
        <v>751</v>
      </c>
      <c r="R2952" s="456" t="s">
        <v>751</v>
      </c>
      <c r="S2952" s="456" t="s">
        <v>751</v>
      </c>
      <c r="T2952" s="456" t="s">
        <v>751</v>
      </c>
      <c r="U2952" s="456" t="s">
        <v>751</v>
      </c>
      <c r="V2952" s="456" t="s">
        <v>751</v>
      </c>
      <c r="W2952" s="456" t="s">
        <v>751</v>
      </c>
      <c r="X2952" s="456" t="s">
        <v>751</v>
      </c>
      <c r="Y2952" s="456" t="s">
        <v>751</v>
      </c>
      <c r="Z2952" s="456" t="s">
        <v>751</v>
      </c>
      <c r="AA2952" s="456" t="s">
        <v>751</v>
      </c>
      <c r="AB2952" s="456" t="s">
        <v>751</v>
      </c>
      <c r="AC2952" s="456" t="s">
        <v>751</v>
      </c>
    </row>
    <row r="2953" spans="1:29" x14ac:dyDescent="0.25">
      <c r="A2953" s="452" t="s">
        <v>753</v>
      </c>
      <c r="B2953" s="456" t="s">
        <v>751</v>
      </c>
      <c r="C2953" s="456" t="s">
        <v>751</v>
      </c>
      <c r="D2953" s="456" t="s">
        <v>751</v>
      </c>
      <c r="E2953" s="456" t="s">
        <v>751</v>
      </c>
      <c r="F2953" s="456" t="s">
        <v>751</v>
      </c>
      <c r="G2953" s="456" t="s">
        <v>751</v>
      </c>
      <c r="H2953" s="456" t="s">
        <v>751</v>
      </c>
      <c r="I2953" s="456" t="s">
        <v>751</v>
      </c>
      <c r="J2953" s="456" t="s">
        <v>751</v>
      </c>
      <c r="K2953" s="456" t="s">
        <v>751</v>
      </c>
      <c r="L2953" s="456" t="s">
        <v>751</v>
      </c>
      <c r="M2953" s="456" t="s">
        <v>751</v>
      </c>
      <c r="N2953" s="456" t="s">
        <v>751</v>
      </c>
      <c r="O2953" s="456" t="s">
        <v>751</v>
      </c>
      <c r="P2953" s="456" t="s">
        <v>751</v>
      </c>
      <c r="Q2953" s="456" t="s">
        <v>751</v>
      </c>
      <c r="R2953" s="456" t="s">
        <v>751</v>
      </c>
      <c r="S2953" s="456" t="s">
        <v>751</v>
      </c>
      <c r="T2953" s="456" t="s">
        <v>751</v>
      </c>
      <c r="U2953" s="456" t="s">
        <v>751</v>
      </c>
      <c r="V2953" s="456" t="s">
        <v>751</v>
      </c>
      <c r="W2953" s="456" t="s">
        <v>751</v>
      </c>
      <c r="X2953" s="456" t="s">
        <v>751</v>
      </c>
      <c r="Y2953" s="456" t="s">
        <v>751</v>
      </c>
      <c r="Z2953" s="456" t="s">
        <v>751</v>
      </c>
      <c r="AA2953" s="456" t="s">
        <v>751</v>
      </c>
      <c r="AB2953" s="456" t="s">
        <v>751</v>
      </c>
      <c r="AC2953" s="456" t="s">
        <v>751</v>
      </c>
    </row>
    <row r="2954" spans="1:29" x14ac:dyDescent="0.25">
      <c r="A2954" s="452" t="s">
        <v>7</v>
      </c>
      <c r="B2954" s="456" t="s">
        <v>751</v>
      </c>
      <c r="C2954" s="456" t="s">
        <v>751</v>
      </c>
      <c r="D2954" s="456" t="s">
        <v>751</v>
      </c>
      <c r="E2954" s="456" t="s">
        <v>751</v>
      </c>
      <c r="F2954" s="456" t="s">
        <v>751</v>
      </c>
      <c r="G2954" s="456" t="s">
        <v>751</v>
      </c>
      <c r="H2954" s="456" t="s">
        <v>751</v>
      </c>
      <c r="I2954" s="456" t="s">
        <v>751</v>
      </c>
      <c r="J2954" s="456" t="s">
        <v>751</v>
      </c>
      <c r="K2954" s="456" t="s">
        <v>751</v>
      </c>
      <c r="L2954" s="456" t="s">
        <v>751</v>
      </c>
      <c r="M2954" s="456" t="s">
        <v>751</v>
      </c>
      <c r="N2954" s="456" t="s">
        <v>751</v>
      </c>
      <c r="O2954" s="456" t="s">
        <v>751</v>
      </c>
      <c r="P2954" s="456" t="s">
        <v>751</v>
      </c>
      <c r="Q2954" s="456" t="s">
        <v>751</v>
      </c>
      <c r="R2954" s="456" t="s">
        <v>751</v>
      </c>
      <c r="S2954" s="456" t="s">
        <v>751</v>
      </c>
      <c r="T2954" s="456" t="s">
        <v>751</v>
      </c>
      <c r="U2954" s="456" t="s">
        <v>751</v>
      </c>
      <c r="V2954" s="456" t="s">
        <v>751</v>
      </c>
      <c r="W2954" s="456" t="s">
        <v>751</v>
      </c>
      <c r="X2954" s="456" t="s">
        <v>751</v>
      </c>
      <c r="Y2954" s="456" t="s">
        <v>751</v>
      </c>
      <c r="Z2954" s="456" t="s">
        <v>751</v>
      </c>
      <c r="AA2954" s="456" t="s">
        <v>751</v>
      </c>
      <c r="AB2954" s="456" t="s">
        <v>751</v>
      </c>
      <c r="AC2954" s="456" t="s">
        <v>751</v>
      </c>
    </row>
    <row r="2955" spans="1:29" x14ac:dyDescent="0.25">
      <c r="A2955" s="452" t="s">
        <v>754</v>
      </c>
      <c r="B2955" s="453">
        <v>6069.46</v>
      </c>
      <c r="C2955" s="453">
        <v>5602.62</v>
      </c>
      <c r="D2955" s="453">
        <v>5587.13</v>
      </c>
      <c r="E2955" s="453">
        <v>5580.29</v>
      </c>
      <c r="F2955" s="453">
        <v>5844.79</v>
      </c>
      <c r="G2955" s="453">
        <v>6181.25</v>
      </c>
      <c r="H2955" s="455">
        <v>4759</v>
      </c>
      <c r="I2955" s="453">
        <v>4689.08</v>
      </c>
      <c r="J2955" s="453">
        <v>4583.88</v>
      </c>
      <c r="K2955" s="453">
        <v>4458.1099999999997</v>
      </c>
      <c r="L2955" s="453">
        <v>2650.06</v>
      </c>
      <c r="M2955" s="454">
        <v>2255.1</v>
      </c>
      <c r="N2955" s="453">
        <v>2341.13</v>
      </c>
      <c r="O2955" s="453">
        <v>1565.45</v>
      </c>
      <c r="P2955" s="453">
        <v>1360.14</v>
      </c>
      <c r="Q2955" s="453">
        <v>1448.78</v>
      </c>
      <c r="R2955" s="453">
        <v>1216.26</v>
      </c>
      <c r="S2955" s="453">
        <v>1116.3599999999999</v>
      </c>
      <c r="T2955" s="453">
        <v>1226.56</v>
      </c>
      <c r="U2955" s="454">
        <v>1482.6</v>
      </c>
      <c r="V2955" s="453">
        <v>844.67</v>
      </c>
      <c r="W2955" s="453">
        <v>658.08</v>
      </c>
      <c r="X2955" s="453">
        <v>615.89</v>
      </c>
      <c r="Y2955" s="453">
        <v>682.22</v>
      </c>
      <c r="Z2955" s="454">
        <v>729.1</v>
      </c>
      <c r="AA2955" s="453">
        <v>729.49</v>
      </c>
      <c r="AB2955" s="453">
        <v>706.91</v>
      </c>
      <c r="AC2955" s="453">
        <v>796.97</v>
      </c>
    </row>
    <row r="2956" spans="1:29" x14ac:dyDescent="0.25">
      <c r="A2956" s="452" t="s">
        <v>755</v>
      </c>
      <c r="B2956" s="456" t="s">
        <v>751</v>
      </c>
      <c r="C2956" s="456" t="s">
        <v>751</v>
      </c>
      <c r="D2956" s="456" t="s">
        <v>751</v>
      </c>
      <c r="E2956" s="456" t="s">
        <v>751</v>
      </c>
      <c r="F2956" s="456" t="s">
        <v>751</v>
      </c>
      <c r="G2956" s="456" t="s">
        <v>751</v>
      </c>
      <c r="H2956" s="456" t="s">
        <v>751</v>
      </c>
      <c r="I2956" s="456" t="s">
        <v>751</v>
      </c>
      <c r="J2956" s="456" t="s">
        <v>751</v>
      </c>
      <c r="K2956" s="456" t="s">
        <v>751</v>
      </c>
      <c r="L2956" s="456" t="s">
        <v>751</v>
      </c>
      <c r="M2956" s="456" t="s">
        <v>751</v>
      </c>
      <c r="N2956" s="456" t="s">
        <v>751</v>
      </c>
      <c r="O2956" s="456" t="s">
        <v>751</v>
      </c>
      <c r="P2956" s="456" t="s">
        <v>751</v>
      </c>
      <c r="Q2956" s="456" t="s">
        <v>751</v>
      </c>
      <c r="R2956" s="456" t="s">
        <v>751</v>
      </c>
      <c r="S2956" s="456" t="s">
        <v>751</v>
      </c>
      <c r="T2956" s="456" t="s">
        <v>751</v>
      </c>
      <c r="U2956" s="456" t="s">
        <v>751</v>
      </c>
      <c r="V2956" s="456" t="s">
        <v>751</v>
      </c>
      <c r="W2956" s="456" t="s">
        <v>751</v>
      </c>
      <c r="X2956" s="456" t="s">
        <v>751</v>
      </c>
      <c r="Y2956" s="456" t="s">
        <v>751</v>
      </c>
      <c r="Z2956" s="456" t="s">
        <v>751</v>
      </c>
      <c r="AA2956" s="456" t="s">
        <v>751</v>
      </c>
      <c r="AB2956" s="456" t="s">
        <v>751</v>
      </c>
      <c r="AC2956" s="456" t="s">
        <v>751</v>
      </c>
    </row>
    <row r="2957" spans="1:29" x14ac:dyDescent="0.25">
      <c r="A2957" s="452" t="s">
        <v>756</v>
      </c>
      <c r="B2957" s="456" t="s">
        <v>751</v>
      </c>
      <c r="C2957" s="456" t="s">
        <v>751</v>
      </c>
      <c r="D2957" s="456" t="s">
        <v>751</v>
      </c>
      <c r="E2957" s="456" t="s">
        <v>751</v>
      </c>
      <c r="F2957" s="456" t="s">
        <v>751</v>
      </c>
      <c r="G2957" s="456" t="s">
        <v>751</v>
      </c>
      <c r="H2957" s="456" t="s">
        <v>751</v>
      </c>
      <c r="I2957" s="456" t="s">
        <v>751</v>
      </c>
      <c r="J2957" s="456" t="s">
        <v>751</v>
      </c>
      <c r="K2957" s="456" t="s">
        <v>751</v>
      </c>
      <c r="L2957" s="456" t="s">
        <v>751</v>
      </c>
      <c r="M2957" s="456" t="s">
        <v>751</v>
      </c>
      <c r="N2957" s="456" t="s">
        <v>751</v>
      </c>
      <c r="O2957" s="456" t="s">
        <v>751</v>
      </c>
      <c r="P2957" s="456" t="s">
        <v>751</v>
      </c>
      <c r="Q2957" s="456" t="s">
        <v>751</v>
      </c>
      <c r="R2957" s="456" t="s">
        <v>751</v>
      </c>
      <c r="S2957" s="456" t="s">
        <v>751</v>
      </c>
      <c r="T2957" s="456" t="s">
        <v>751</v>
      </c>
      <c r="U2957" s="456" t="s">
        <v>751</v>
      </c>
      <c r="V2957" s="456" t="s">
        <v>751</v>
      </c>
      <c r="W2957" s="456" t="s">
        <v>751</v>
      </c>
      <c r="X2957" s="456" t="s">
        <v>751</v>
      </c>
      <c r="Y2957" s="456" t="s">
        <v>751</v>
      </c>
      <c r="Z2957" s="456" t="s">
        <v>751</v>
      </c>
      <c r="AA2957" s="456" t="s">
        <v>751</v>
      </c>
      <c r="AB2957" s="456" t="s">
        <v>751</v>
      </c>
      <c r="AC2957" s="456" t="s">
        <v>751</v>
      </c>
    </row>
    <row r="2958" spans="1:29" x14ac:dyDescent="0.25">
      <c r="A2958" s="452" t="s">
        <v>757</v>
      </c>
      <c r="B2958" s="456" t="s">
        <v>751</v>
      </c>
      <c r="C2958" s="456" t="s">
        <v>751</v>
      </c>
      <c r="D2958" s="456" t="s">
        <v>751</v>
      </c>
      <c r="E2958" s="456" t="s">
        <v>751</v>
      </c>
      <c r="F2958" s="456" t="s">
        <v>751</v>
      </c>
      <c r="G2958" s="456" t="s">
        <v>751</v>
      </c>
      <c r="H2958" s="456" t="s">
        <v>751</v>
      </c>
      <c r="I2958" s="456" t="s">
        <v>751</v>
      </c>
      <c r="J2958" s="456" t="s">
        <v>751</v>
      </c>
      <c r="K2958" s="456" t="s">
        <v>751</v>
      </c>
      <c r="L2958" s="456" t="s">
        <v>751</v>
      </c>
      <c r="M2958" s="456" t="s">
        <v>751</v>
      </c>
      <c r="N2958" s="456" t="s">
        <v>751</v>
      </c>
      <c r="O2958" s="456" t="s">
        <v>751</v>
      </c>
      <c r="P2958" s="456" t="s">
        <v>751</v>
      </c>
      <c r="Q2958" s="456" t="s">
        <v>751</v>
      </c>
      <c r="R2958" s="456" t="s">
        <v>751</v>
      </c>
      <c r="S2958" s="456" t="s">
        <v>751</v>
      </c>
      <c r="T2958" s="456" t="s">
        <v>751</v>
      </c>
      <c r="U2958" s="456" t="s">
        <v>751</v>
      </c>
      <c r="V2958" s="456" t="s">
        <v>751</v>
      </c>
      <c r="W2958" s="456" t="s">
        <v>751</v>
      </c>
      <c r="X2958" s="456" t="s">
        <v>751</v>
      </c>
      <c r="Y2958" s="456" t="s">
        <v>751</v>
      </c>
      <c r="Z2958" s="456" t="s">
        <v>751</v>
      </c>
      <c r="AA2958" s="456" t="s">
        <v>751</v>
      </c>
      <c r="AB2958" s="456" t="s">
        <v>751</v>
      </c>
      <c r="AC2958" s="456" t="s">
        <v>751</v>
      </c>
    </row>
    <row r="2959" spans="1:29" x14ac:dyDescent="0.25">
      <c r="A2959" s="452" t="s">
        <v>758</v>
      </c>
      <c r="B2959" s="456" t="s">
        <v>751</v>
      </c>
      <c r="C2959" s="456" t="s">
        <v>751</v>
      </c>
      <c r="D2959" s="456" t="s">
        <v>751</v>
      </c>
      <c r="E2959" s="456" t="s">
        <v>751</v>
      </c>
      <c r="F2959" s="456" t="s">
        <v>751</v>
      </c>
      <c r="G2959" s="456" t="s">
        <v>751</v>
      </c>
      <c r="H2959" s="456" t="s">
        <v>751</v>
      </c>
      <c r="I2959" s="456" t="s">
        <v>751</v>
      </c>
      <c r="J2959" s="456" t="s">
        <v>751</v>
      </c>
      <c r="K2959" s="456" t="s">
        <v>751</v>
      </c>
      <c r="L2959" s="456" t="s">
        <v>751</v>
      </c>
      <c r="M2959" s="456" t="s">
        <v>751</v>
      </c>
      <c r="N2959" s="456" t="s">
        <v>751</v>
      </c>
      <c r="O2959" s="456" t="s">
        <v>751</v>
      </c>
      <c r="P2959" s="456" t="s">
        <v>751</v>
      </c>
      <c r="Q2959" s="456" t="s">
        <v>751</v>
      </c>
      <c r="R2959" s="456" t="s">
        <v>751</v>
      </c>
      <c r="S2959" s="456" t="s">
        <v>751</v>
      </c>
      <c r="T2959" s="456" t="s">
        <v>751</v>
      </c>
      <c r="U2959" s="456" t="s">
        <v>751</v>
      </c>
      <c r="V2959" s="456" t="s">
        <v>751</v>
      </c>
      <c r="W2959" s="453">
        <v>123.95</v>
      </c>
      <c r="X2959" s="453">
        <v>486.06</v>
      </c>
      <c r="Y2959" s="453">
        <v>652.99</v>
      </c>
      <c r="Z2959" s="453">
        <v>509.64</v>
      </c>
      <c r="AA2959" s="453">
        <v>481.99</v>
      </c>
      <c r="AB2959" s="453">
        <v>556.66999999999996</v>
      </c>
      <c r="AC2959" s="453">
        <v>849.85</v>
      </c>
    </row>
    <row r="2960" spans="1:29" x14ac:dyDescent="0.25">
      <c r="A2960" s="452" t="s">
        <v>759</v>
      </c>
      <c r="B2960" s="456" t="s">
        <v>751</v>
      </c>
      <c r="C2960" s="456" t="s">
        <v>751</v>
      </c>
      <c r="D2960" s="456" t="s">
        <v>751</v>
      </c>
      <c r="E2960" s="456" t="s">
        <v>751</v>
      </c>
      <c r="F2960" s="456" t="s">
        <v>751</v>
      </c>
      <c r="G2960" s="456" t="s">
        <v>751</v>
      </c>
      <c r="H2960" s="456" t="s">
        <v>751</v>
      </c>
      <c r="I2960" s="456" t="s">
        <v>751</v>
      </c>
      <c r="J2960" s="456" t="s">
        <v>751</v>
      </c>
      <c r="K2960" s="456" t="s">
        <v>751</v>
      </c>
      <c r="L2960" s="456" t="s">
        <v>751</v>
      </c>
      <c r="M2960" s="456" t="s">
        <v>751</v>
      </c>
      <c r="N2960" s="456" t="s">
        <v>751</v>
      </c>
      <c r="O2960" s="456" t="s">
        <v>751</v>
      </c>
      <c r="P2960" s="456" t="s">
        <v>751</v>
      </c>
      <c r="Q2960" s="456" t="s">
        <v>751</v>
      </c>
      <c r="R2960" s="456" t="s">
        <v>751</v>
      </c>
      <c r="S2960" s="456" t="s">
        <v>751</v>
      </c>
      <c r="T2960" s="456" t="s">
        <v>751</v>
      </c>
      <c r="U2960" s="456" t="s">
        <v>751</v>
      </c>
      <c r="V2960" s="456" t="s">
        <v>751</v>
      </c>
      <c r="W2960" s="456" t="s">
        <v>751</v>
      </c>
      <c r="X2960" s="456" t="s">
        <v>751</v>
      </c>
      <c r="Y2960" s="456" t="s">
        <v>751</v>
      </c>
      <c r="Z2960" s="456" t="s">
        <v>751</v>
      </c>
      <c r="AA2960" s="456" t="s">
        <v>751</v>
      </c>
      <c r="AB2960" s="456" t="s">
        <v>751</v>
      </c>
      <c r="AC2960" s="456" t="s">
        <v>751</v>
      </c>
    </row>
    <row r="2961" spans="1:29" x14ac:dyDescent="0.25">
      <c r="A2961" s="452" t="s">
        <v>760</v>
      </c>
      <c r="B2961" s="456" t="s">
        <v>751</v>
      </c>
      <c r="C2961" s="456" t="s">
        <v>751</v>
      </c>
      <c r="D2961" s="456" t="s">
        <v>751</v>
      </c>
      <c r="E2961" s="456" t="s">
        <v>751</v>
      </c>
      <c r="F2961" s="456" t="s">
        <v>751</v>
      </c>
      <c r="G2961" s="456" t="s">
        <v>751</v>
      </c>
      <c r="H2961" s="456" t="s">
        <v>751</v>
      </c>
      <c r="I2961" s="456" t="s">
        <v>751</v>
      </c>
      <c r="J2961" s="456" t="s">
        <v>751</v>
      </c>
      <c r="K2961" s="456" t="s">
        <v>751</v>
      </c>
      <c r="L2961" s="456" t="s">
        <v>751</v>
      </c>
      <c r="M2961" s="456" t="s">
        <v>751</v>
      </c>
      <c r="N2961" s="456" t="s">
        <v>751</v>
      </c>
      <c r="O2961" s="456" t="s">
        <v>751</v>
      </c>
      <c r="P2961" s="456" t="s">
        <v>751</v>
      </c>
      <c r="Q2961" s="456" t="s">
        <v>751</v>
      </c>
      <c r="R2961" s="456" t="s">
        <v>751</v>
      </c>
      <c r="S2961" s="456" t="s">
        <v>751</v>
      </c>
      <c r="T2961" s="456" t="s">
        <v>751</v>
      </c>
      <c r="U2961" s="456" t="s">
        <v>751</v>
      </c>
      <c r="V2961" s="456" t="s">
        <v>751</v>
      </c>
      <c r="W2961" s="456" t="s">
        <v>751</v>
      </c>
      <c r="X2961" s="456" t="s">
        <v>751</v>
      </c>
      <c r="Y2961" s="456" t="s">
        <v>751</v>
      </c>
      <c r="Z2961" s="456" t="s">
        <v>751</v>
      </c>
      <c r="AA2961" s="456" t="s">
        <v>751</v>
      </c>
      <c r="AB2961" s="456" t="s">
        <v>751</v>
      </c>
      <c r="AC2961" s="456" t="s">
        <v>751</v>
      </c>
    </row>
    <row r="2962" spans="1:29" x14ac:dyDescent="0.25">
      <c r="A2962" s="452" t="s">
        <v>761</v>
      </c>
      <c r="B2962" s="456" t="s">
        <v>751</v>
      </c>
      <c r="C2962" s="456" t="s">
        <v>751</v>
      </c>
      <c r="D2962" s="456" t="s">
        <v>751</v>
      </c>
      <c r="E2962" s="456" t="s">
        <v>751</v>
      </c>
      <c r="F2962" s="456" t="s">
        <v>751</v>
      </c>
      <c r="G2962" s="453">
        <v>19.260000000000002</v>
      </c>
      <c r="H2962" s="453">
        <v>19.260000000000002</v>
      </c>
      <c r="I2962" s="453">
        <v>19.260000000000002</v>
      </c>
      <c r="J2962" s="453">
        <v>19.260000000000002</v>
      </c>
      <c r="K2962" s="453">
        <v>19.260000000000002</v>
      </c>
      <c r="L2962" s="453">
        <v>19.260000000000002</v>
      </c>
      <c r="M2962" s="453">
        <v>19.260000000000002</v>
      </c>
      <c r="N2962" s="453">
        <v>19.260000000000002</v>
      </c>
      <c r="O2962" s="453">
        <v>19.260000000000002</v>
      </c>
      <c r="P2962" s="453">
        <v>19.260000000000002</v>
      </c>
      <c r="Q2962" s="453">
        <v>19.260000000000002</v>
      </c>
      <c r="R2962" s="453">
        <v>19.260000000000002</v>
      </c>
      <c r="S2962" s="453">
        <v>19.260000000000002</v>
      </c>
      <c r="T2962" s="453">
        <v>19.260000000000002</v>
      </c>
      <c r="U2962" s="453">
        <v>19.260000000000002</v>
      </c>
      <c r="V2962" s="453">
        <v>19.260000000000002</v>
      </c>
      <c r="W2962" s="453">
        <v>19.260000000000002</v>
      </c>
      <c r="X2962" s="453">
        <v>19.260000000000002</v>
      </c>
      <c r="Y2962" s="453">
        <v>19.260000000000002</v>
      </c>
      <c r="Z2962" s="453">
        <v>19.260000000000002</v>
      </c>
      <c r="AA2962" s="453">
        <v>19.260000000000002</v>
      </c>
      <c r="AB2962" s="453">
        <v>19.260000000000002</v>
      </c>
      <c r="AC2962" s="453">
        <v>19.260000000000002</v>
      </c>
    </row>
    <row r="2963" spans="1:29" x14ac:dyDescent="0.25">
      <c r="A2963" s="452" t="s">
        <v>762</v>
      </c>
      <c r="B2963" s="456" t="s">
        <v>751</v>
      </c>
      <c r="C2963" s="456" t="s">
        <v>751</v>
      </c>
      <c r="D2963" s="456" t="s">
        <v>751</v>
      </c>
      <c r="E2963" s="456" t="s">
        <v>751</v>
      </c>
      <c r="F2963" s="456" t="s">
        <v>751</v>
      </c>
      <c r="G2963" s="456" t="s">
        <v>751</v>
      </c>
      <c r="H2963" s="456" t="s">
        <v>751</v>
      </c>
      <c r="I2963" s="456" t="s">
        <v>751</v>
      </c>
      <c r="J2963" s="456" t="s">
        <v>751</v>
      </c>
      <c r="K2963" s="456" t="s">
        <v>751</v>
      </c>
      <c r="L2963" s="456" t="s">
        <v>751</v>
      </c>
      <c r="M2963" s="456" t="s">
        <v>751</v>
      </c>
      <c r="N2963" s="456" t="s">
        <v>751</v>
      </c>
      <c r="O2963" s="456" t="s">
        <v>751</v>
      </c>
      <c r="P2963" s="456" t="s">
        <v>751</v>
      </c>
      <c r="Q2963" s="456" t="s">
        <v>751</v>
      </c>
      <c r="R2963" s="456" t="s">
        <v>751</v>
      </c>
      <c r="S2963" s="456" t="s">
        <v>751</v>
      </c>
      <c r="T2963" s="456" t="s">
        <v>751</v>
      </c>
      <c r="U2963" s="456" t="s">
        <v>751</v>
      </c>
      <c r="V2963" s="456" t="s">
        <v>751</v>
      </c>
      <c r="W2963" s="456" t="s">
        <v>751</v>
      </c>
      <c r="X2963" s="456" t="s">
        <v>751</v>
      </c>
      <c r="Y2963" s="456" t="s">
        <v>751</v>
      </c>
      <c r="Z2963" s="456" t="s">
        <v>751</v>
      </c>
      <c r="AA2963" s="456" t="s">
        <v>751</v>
      </c>
      <c r="AB2963" s="456" t="s">
        <v>751</v>
      </c>
      <c r="AC2963" s="456" t="s">
        <v>751</v>
      </c>
    </row>
    <row r="2964" spans="1:29" x14ac:dyDescent="0.25">
      <c r="A2964" s="452" t="s">
        <v>763</v>
      </c>
      <c r="B2964" s="456" t="s">
        <v>751</v>
      </c>
      <c r="C2964" s="456" t="s">
        <v>751</v>
      </c>
      <c r="D2964" s="456" t="s">
        <v>751</v>
      </c>
      <c r="E2964" s="456" t="s">
        <v>751</v>
      </c>
      <c r="F2964" s="456" t="s">
        <v>751</v>
      </c>
      <c r="G2964" s="456" t="s">
        <v>751</v>
      </c>
      <c r="H2964" s="456" t="s">
        <v>751</v>
      </c>
      <c r="I2964" s="456" t="s">
        <v>751</v>
      </c>
      <c r="J2964" s="456" t="s">
        <v>751</v>
      </c>
      <c r="K2964" s="456" t="s">
        <v>751</v>
      </c>
      <c r="L2964" s="456" t="s">
        <v>751</v>
      </c>
      <c r="M2964" s="456" t="s">
        <v>751</v>
      </c>
      <c r="N2964" s="456" t="s">
        <v>751</v>
      </c>
      <c r="O2964" s="456" t="s">
        <v>751</v>
      </c>
      <c r="P2964" s="456" t="s">
        <v>751</v>
      </c>
      <c r="Q2964" s="456" t="s">
        <v>751</v>
      </c>
      <c r="R2964" s="456" t="s">
        <v>751</v>
      </c>
      <c r="S2964" s="456" t="s">
        <v>751</v>
      </c>
      <c r="T2964" s="456" t="s">
        <v>751</v>
      </c>
      <c r="U2964" s="456" t="s">
        <v>751</v>
      </c>
      <c r="V2964" s="456" t="s">
        <v>751</v>
      </c>
      <c r="W2964" s="456" t="s">
        <v>751</v>
      </c>
      <c r="X2964" s="456" t="s">
        <v>751</v>
      </c>
      <c r="Y2964" s="456" t="s">
        <v>751</v>
      </c>
      <c r="Z2964" s="456" t="s">
        <v>751</v>
      </c>
      <c r="AA2964" s="456" t="s">
        <v>751</v>
      </c>
      <c r="AB2964" s="456" t="s">
        <v>751</v>
      </c>
      <c r="AC2964" s="456" t="s">
        <v>751</v>
      </c>
    </row>
    <row r="2965" spans="1:29" x14ac:dyDescent="0.25">
      <c r="A2965" s="452" t="s">
        <v>764</v>
      </c>
      <c r="B2965" s="456" t="s">
        <v>751</v>
      </c>
      <c r="C2965" s="456" t="s">
        <v>751</v>
      </c>
      <c r="D2965" s="456" t="s">
        <v>751</v>
      </c>
      <c r="E2965" s="456" t="s">
        <v>751</v>
      </c>
      <c r="F2965" s="456" t="s">
        <v>751</v>
      </c>
      <c r="G2965" s="456" t="s">
        <v>751</v>
      </c>
      <c r="H2965" s="456" t="s">
        <v>751</v>
      </c>
      <c r="I2965" s="456" t="s">
        <v>751</v>
      </c>
      <c r="J2965" s="456" t="s">
        <v>751</v>
      </c>
      <c r="K2965" s="456" t="s">
        <v>751</v>
      </c>
      <c r="L2965" s="456" t="s">
        <v>751</v>
      </c>
      <c r="M2965" s="456" t="s">
        <v>751</v>
      </c>
      <c r="N2965" s="456" t="s">
        <v>751</v>
      </c>
      <c r="O2965" s="456" t="s">
        <v>751</v>
      </c>
      <c r="P2965" s="456" t="s">
        <v>751</v>
      </c>
      <c r="Q2965" s="456" t="s">
        <v>751</v>
      </c>
      <c r="R2965" s="456" t="s">
        <v>751</v>
      </c>
      <c r="S2965" s="456" t="s">
        <v>751</v>
      </c>
      <c r="T2965" s="456" t="s">
        <v>751</v>
      </c>
      <c r="U2965" s="456" t="s">
        <v>751</v>
      </c>
      <c r="V2965" s="456" t="s">
        <v>751</v>
      </c>
      <c r="W2965" s="456" t="s">
        <v>751</v>
      </c>
      <c r="X2965" s="456" t="s">
        <v>751</v>
      </c>
      <c r="Y2965" s="456" t="s">
        <v>751</v>
      </c>
      <c r="Z2965" s="456" t="s">
        <v>751</v>
      </c>
      <c r="AA2965" s="456" t="s">
        <v>751</v>
      </c>
      <c r="AB2965" s="456" t="s">
        <v>751</v>
      </c>
      <c r="AC2965" s="456" t="s">
        <v>751</v>
      </c>
    </row>
    <row r="2966" spans="1:29" x14ac:dyDescent="0.25">
      <c r="A2966" s="452" t="s">
        <v>765</v>
      </c>
      <c r="B2966" s="456" t="s">
        <v>751</v>
      </c>
      <c r="C2966" s="456" t="s">
        <v>751</v>
      </c>
      <c r="D2966" s="456" t="s">
        <v>751</v>
      </c>
      <c r="E2966" s="456" t="s">
        <v>751</v>
      </c>
      <c r="F2966" s="456" t="s">
        <v>751</v>
      </c>
      <c r="G2966" s="456" t="s">
        <v>751</v>
      </c>
      <c r="H2966" s="456" t="s">
        <v>751</v>
      </c>
      <c r="I2966" s="456" t="s">
        <v>751</v>
      </c>
      <c r="J2966" s="456" t="s">
        <v>751</v>
      </c>
      <c r="K2966" s="456" t="s">
        <v>751</v>
      </c>
      <c r="L2966" s="456" t="s">
        <v>751</v>
      </c>
      <c r="M2966" s="456" t="s">
        <v>751</v>
      </c>
      <c r="N2966" s="456" t="s">
        <v>751</v>
      </c>
      <c r="O2966" s="456" t="s">
        <v>751</v>
      </c>
      <c r="P2966" s="456" t="s">
        <v>751</v>
      </c>
      <c r="Q2966" s="456" t="s">
        <v>751</v>
      </c>
      <c r="R2966" s="456" t="s">
        <v>751</v>
      </c>
      <c r="S2966" s="456" t="s">
        <v>751</v>
      </c>
      <c r="T2966" s="456" t="s">
        <v>751</v>
      </c>
      <c r="U2966" s="456" t="s">
        <v>751</v>
      </c>
      <c r="V2966" s="456" t="s">
        <v>751</v>
      </c>
      <c r="W2966" s="456" t="s">
        <v>751</v>
      </c>
      <c r="X2966" s="456" t="s">
        <v>751</v>
      </c>
      <c r="Y2966" s="456" t="s">
        <v>751</v>
      </c>
      <c r="Z2966" s="456" t="s">
        <v>751</v>
      </c>
      <c r="AA2966" s="456" t="s">
        <v>751</v>
      </c>
      <c r="AB2966" s="456" t="s">
        <v>751</v>
      </c>
      <c r="AC2966" s="456" t="s">
        <v>751</v>
      </c>
    </row>
    <row r="2967" spans="1:29" x14ac:dyDescent="0.25">
      <c r="A2967" s="452" t="s">
        <v>766</v>
      </c>
      <c r="B2967" s="456" t="s">
        <v>751</v>
      </c>
      <c r="C2967" s="456" t="s">
        <v>751</v>
      </c>
      <c r="D2967" s="456" t="s">
        <v>751</v>
      </c>
      <c r="E2967" s="456" t="s">
        <v>751</v>
      </c>
      <c r="F2967" s="456" t="s">
        <v>751</v>
      </c>
      <c r="G2967" s="456" t="s">
        <v>751</v>
      </c>
      <c r="H2967" s="456" t="s">
        <v>751</v>
      </c>
      <c r="I2967" s="456" t="s">
        <v>751</v>
      </c>
      <c r="J2967" s="456" t="s">
        <v>751</v>
      </c>
      <c r="K2967" s="456" t="s">
        <v>751</v>
      </c>
      <c r="L2967" s="456" t="s">
        <v>751</v>
      </c>
      <c r="M2967" s="456" t="s">
        <v>751</v>
      </c>
      <c r="N2967" s="456" t="s">
        <v>751</v>
      </c>
      <c r="O2967" s="456" t="s">
        <v>751</v>
      </c>
      <c r="P2967" s="456" t="s">
        <v>751</v>
      </c>
      <c r="Q2967" s="456" t="s">
        <v>751</v>
      </c>
      <c r="R2967" s="456" t="s">
        <v>751</v>
      </c>
      <c r="S2967" s="456" t="s">
        <v>751</v>
      </c>
      <c r="T2967" s="456" t="s">
        <v>751</v>
      </c>
      <c r="U2967" s="456" t="s">
        <v>751</v>
      </c>
      <c r="V2967" s="456" t="s">
        <v>751</v>
      </c>
      <c r="W2967" s="456" t="s">
        <v>751</v>
      </c>
      <c r="X2967" s="456" t="s">
        <v>751</v>
      </c>
      <c r="Y2967" s="456" t="s">
        <v>751</v>
      </c>
      <c r="Z2967" s="456" t="s">
        <v>751</v>
      </c>
      <c r="AA2967" s="456" t="s">
        <v>751</v>
      </c>
      <c r="AB2967" s="456" t="s">
        <v>751</v>
      </c>
      <c r="AC2967" s="456" t="s">
        <v>751</v>
      </c>
    </row>
    <row r="2968" spans="1:29" x14ac:dyDescent="0.25">
      <c r="A2968" s="452" t="s">
        <v>767</v>
      </c>
      <c r="B2968" s="456" t="s">
        <v>751</v>
      </c>
      <c r="C2968" s="456" t="s">
        <v>751</v>
      </c>
      <c r="D2968" s="456" t="s">
        <v>751</v>
      </c>
      <c r="E2968" s="456" t="s">
        <v>751</v>
      </c>
      <c r="F2968" s="456" t="s">
        <v>751</v>
      </c>
      <c r="G2968" s="456" t="s">
        <v>751</v>
      </c>
      <c r="H2968" s="456" t="s">
        <v>751</v>
      </c>
      <c r="I2968" s="456" t="s">
        <v>751</v>
      </c>
      <c r="J2968" s="456" t="s">
        <v>751</v>
      </c>
      <c r="K2968" s="456" t="s">
        <v>751</v>
      </c>
      <c r="L2968" s="456" t="s">
        <v>751</v>
      </c>
      <c r="M2968" s="456" t="s">
        <v>751</v>
      </c>
      <c r="N2968" s="456" t="s">
        <v>751</v>
      </c>
      <c r="O2968" s="456" t="s">
        <v>751</v>
      </c>
      <c r="P2968" s="456" t="s">
        <v>751</v>
      </c>
      <c r="Q2968" s="456" t="s">
        <v>751</v>
      </c>
      <c r="R2968" s="456" t="s">
        <v>751</v>
      </c>
      <c r="S2968" s="456" t="s">
        <v>751</v>
      </c>
      <c r="T2968" s="456" t="s">
        <v>751</v>
      </c>
      <c r="U2968" s="456" t="s">
        <v>751</v>
      </c>
      <c r="V2968" s="456" t="s">
        <v>751</v>
      </c>
      <c r="W2968" s="456" t="s">
        <v>751</v>
      </c>
      <c r="X2968" s="456" t="s">
        <v>751</v>
      </c>
      <c r="Y2968" s="456" t="s">
        <v>751</v>
      </c>
      <c r="Z2968" s="456" t="s">
        <v>751</v>
      </c>
      <c r="AA2968" s="456" t="s">
        <v>751</v>
      </c>
      <c r="AB2968" s="456" t="s">
        <v>751</v>
      </c>
      <c r="AC2968" s="456" t="s">
        <v>751</v>
      </c>
    </row>
    <row r="2969" spans="1:29" x14ac:dyDescent="0.25">
      <c r="A2969" s="452" t="s">
        <v>768</v>
      </c>
      <c r="B2969" s="456" t="s">
        <v>751</v>
      </c>
      <c r="C2969" s="456" t="s">
        <v>751</v>
      </c>
      <c r="D2969" s="456" t="s">
        <v>751</v>
      </c>
      <c r="E2969" s="456" t="s">
        <v>751</v>
      </c>
      <c r="F2969" s="456" t="s">
        <v>751</v>
      </c>
      <c r="G2969" s="456" t="s">
        <v>751</v>
      </c>
      <c r="H2969" s="456" t="s">
        <v>751</v>
      </c>
      <c r="I2969" s="456" t="s">
        <v>751</v>
      </c>
      <c r="J2969" s="456" t="s">
        <v>751</v>
      </c>
      <c r="K2969" s="456" t="s">
        <v>751</v>
      </c>
      <c r="L2969" s="456" t="s">
        <v>751</v>
      </c>
      <c r="M2969" s="456" t="s">
        <v>751</v>
      </c>
      <c r="N2969" s="456" t="s">
        <v>751</v>
      </c>
      <c r="O2969" s="456" t="s">
        <v>751</v>
      </c>
      <c r="P2969" s="456" t="s">
        <v>751</v>
      </c>
      <c r="Q2969" s="456" t="s">
        <v>751</v>
      </c>
      <c r="R2969" s="456" t="s">
        <v>751</v>
      </c>
      <c r="S2969" s="456" t="s">
        <v>751</v>
      </c>
      <c r="T2969" s="456" t="s">
        <v>751</v>
      </c>
      <c r="U2969" s="456" t="s">
        <v>751</v>
      </c>
      <c r="V2969" s="456" t="s">
        <v>751</v>
      </c>
      <c r="W2969" s="456" t="s">
        <v>751</v>
      </c>
      <c r="X2969" s="456" t="s">
        <v>751</v>
      </c>
      <c r="Y2969" s="456" t="s">
        <v>751</v>
      </c>
      <c r="Z2969" s="456" t="s">
        <v>751</v>
      </c>
      <c r="AA2969" s="456" t="s">
        <v>751</v>
      </c>
      <c r="AB2969" s="456" t="s">
        <v>751</v>
      </c>
      <c r="AC2969" s="456" t="s">
        <v>751</v>
      </c>
    </row>
    <row r="2970" spans="1:29" x14ac:dyDescent="0.25">
      <c r="A2970" s="452" t="s">
        <v>769</v>
      </c>
      <c r="B2970" s="456" t="s">
        <v>751</v>
      </c>
      <c r="C2970" s="456" t="s">
        <v>751</v>
      </c>
      <c r="D2970" s="456" t="s">
        <v>751</v>
      </c>
      <c r="E2970" s="456" t="s">
        <v>751</v>
      </c>
      <c r="F2970" s="456" t="s">
        <v>751</v>
      </c>
      <c r="G2970" s="456" t="s">
        <v>751</v>
      </c>
      <c r="H2970" s="456" t="s">
        <v>751</v>
      </c>
      <c r="I2970" s="456" t="s">
        <v>751</v>
      </c>
      <c r="J2970" s="456" t="s">
        <v>751</v>
      </c>
      <c r="K2970" s="456" t="s">
        <v>751</v>
      </c>
      <c r="L2970" s="456" t="s">
        <v>751</v>
      </c>
      <c r="M2970" s="456" t="s">
        <v>751</v>
      </c>
      <c r="N2970" s="456" t="s">
        <v>751</v>
      </c>
      <c r="O2970" s="456" t="s">
        <v>751</v>
      </c>
      <c r="P2970" s="456" t="s">
        <v>751</v>
      </c>
      <c r="Q2970" s="456" t="s">
        <v>751</v>
      </c>
      <c r="R2970" s="456" t="s">
        <v>751</v>
      </c>
      <c r="S2970" s="456" t="s">
        <v>751</v>
      </c>
      <c r="T2970" s="456" t="s">
        <v>751</v>
      </c>
      <c r="U2970" s="456" t="s">
        <v>751</v>
      </c>
      <c r="V2970" s="456" t="s">
        <v>751</v>
      </c>
      <c r="W2970" s="456" t="s">
        <v>751</v>
      </c>
      <c r="X2970" s="456" t="s">
        <v>751</v>
      </c>
      <c r="Y2970" s="456" t="s">
        <v>751</v>
      </c>
      <c r="Z2970" s="456" t="s">
        <v>751</v>
      </c>
      <c r="AA2970" s="456" t="s">
        <v>751</v>
      </c>
      <c r="AB2970" s="456" t="s">
        <v>751</v>
      </c>
      <c r="AC2970" s="456" t="s">
        <v>751</v>
      </c>
    </row>
    <row r="2971" spans="1:29" x14ac:dyDescent="0.25">
      <c r="A2971" s="452" t="s">
        <v>770</v>
      </c>
      <c r="B2971" s="456" t="s">
        <v>751</v>
      </c>
      <c r="C2971" s="456" t="s">
        <v>751</v>
      </c>
      <c r="D2971" s="456" t="s">
        <v>751</v>
      </c>
      <c r="E2971" s="456" t="s">
        <v>751</v>
      </c>
      <c r="F2971" s="456" t="s">
        <v>751</v>
      </c>
      <c r="G2971" s="456" t="s">
        <v>751</v>
      </c>
      <c r="H2971" s="456" t="s">
        <v>751</v>
      </c>
      <c r="I2971" s="456" t="s">
        <v>751</v>
      </c>
      <c r="J2971" s="456" t="s">
        <v>751</v>
      </c>
      <c r="K2971" s="456" t="s">
        <v>751</v>
      </c>
      <c r="L2971" s="456" t="s">
        <v>751</v>
      </c>
      <c r="M2971" s="456" t="s">
        <v>751</v>
      </c>
      <c r="N2971" s="456" t="s">
        <v>751</v>
      </c>
      <c r="O2971" s="456" t="s">
        <v>751</v>
      </c>
      <c r="P2971" s="456" t="s">
        <v>751</v>
      </c>
      <c r="Q2971" s="456" t="s">
        <v>751</v>
      </c>
      <c r="R2971" s="456" t="s">
        <v>751</v>
      </c>
      <c r="S2971" s="456" t="s">
        <v>751</v>
      </c>
      <c r="T2971" s="456" t="s">
        <v>751</v>
      </c>
      <c r="U2971" s="456" t="s">
        <v>751</v>
      </c>
      <c r="V2971" s="456" t="s">
        <v>751</v>
      </c>
      <c r="W2971" s="456" t="s">
        <v>751</v>
      </c>
      <c r="X2971" s="456" t="s">
        <v>751</v>
      </c>
      <c r="Y2971" s="456" t="s">
        <v>751</v>
      </c>
      <c r="Z2971" s="456" t="s">
        <v>751</v>
      </c>
      <c r="AA2971" s="456" t="s">
        <v>751</v>
      </c>
      <c r="AB2971" s="456" t="s">
        <v>751</v>
      </c>
      <c r="AC2971" s="456" t="s">
        <v>751</v>
      </c>
    </row>
    <row r="2972" spans="1:29" x14ac:dyDescent="0.25">
      <c r="A2972" s="452" t="s">
        <v>771</v>
      </c>
      <c r="B2972" s="456" t="s">
        <v>751</v>
      </c>
      <c r="C2972" s="456" t="s">
        <v>751</v>
      </c>
      <c r="D2972" s="456" t="s">
        <v>751</v>
      </c>
      <c r="E2972" s="456" t="s">
        <v>751</v>
      </c>
      <c r="F2972" s="456" t="s">
        <v>751</v>
      </c>
      <c r="G2972" s="456" t="s">
        <v>751</v>
      </c>
      <c r="H2972" s="456" t="s">
        <v>751</v>
      </c>
      <c r="I2972" s="456" t="s">
        <v>751</v>
      </c>
      <c r="J2972" s="456" t="s">
        <v>751</v>
      </c>
      <c r="K2972" s="456" t="s">
        <v>751</v>
      </c>
      <c r="L2972" s="456" t="s">
        <v>751</v>
      </c>
      <c r="M2972" s="456" t="s">
        <v>751</v>
      </c>
      <c r="N2972" s="456" t="s">
        <v>751</v>
      </c>
      <c r="O2972" s="456" t="s">
        <v>751</v>
      </c>
      <c r="P2972" s="456" t="s">
        <v>751</v>
      </c>
      <c r="Q2972" s="456" t="s">
        <v>751</v>
      </c>
      <c r="R2972" s="456" t="s">
        <v>751</v>
      </c>
      <c r="S2972" s="456" t="s">
        <v>751</v>
      </c>
      <c r="T2972" s="456" t="s">
        <v>751</v>
      </c>
      <c r="U2972" s="456" t="s">
        <v>751</v>
      </c>
      <c r="V2972" s="456" t="s">
        <v>751</v>
      </c>
      <c r="W2972" s="456" t="s">
        <v>751</v>
      </c>
      <c r="X2972" s="456" t="s">
        <v>751</v>
      </c>
      <c r="Y2972" s="456" t="s">
        <v>751</v>
      </c>
      <c r="Z2972" s="456" t="s">
        <v>751</v>
      </c>
      <c r="AA2972" s="456" t="s">
        <v>751</v>
      </c>
      <c r="AB2972" s="456" t="s">
        <v>751</v>
      </c>
      <c r="AC2972" s="456" t="s">
        <v>751</v>
      </c>
    </row>
    <row r="2973" spans="1:29" x14ac:dyDescent="0.25">
      <c r="A2973" s="452" t="s">
        <v>772</v>
      </c>
      <c r="B2973" s="456" t="s">
        <v>751</v>
      </c>
      <c r="C2973" s="456" t="s">
        <v>751</v>
      </c>
      <c r="D2973" s="456" t="s">
        <v>751</v>
      </c>
      <c r="E2973" s="456" t="s">
        <v>751</v>
      </c>
      <c r="F2973" s="456" t="s">
        <v>751</v>
      </c>
      <c r="G2973" s="456" t="s">
        <v>751</v>
      </c>
      <c r="H2973" s="456" t="s">
        <v>751</v>
      </c>
      <c r="I2973" s="456" t="s">
        <v>751</v>
      </c>
      <c r="J2973" s="456" t="s">
        <v>751</v>
      </c>
      <c r="K2973" s="456" t="s">
        <v>751</v>
      </c>
      <c r="L2973" s="456" t="s">
        <v>751</v>
      </c>
      <c r="M2973" s="456" t="s">
        <v>751</v>
      </c>
      <c r="N2973" s="456" t="s">
        <v>751</v>
      </c>
      <c r="O2973" s="456" t="s">
        <v>751</v>
      </c>
      <c r="P2973" s="456" t="s">
        <v>751</v>
      </c>
      <c r="Q2973" s="456" t="s">
        <v>751</v>
      </c>
      <c r="R2973" s="456" t="s">
        <v>751</v>
      </c>
      <c r="S2973" s="456" t="s">
        <v>751</v>
      </c>
      <c r="T2973" s="456" t="s">
        <v>751</v>
      </c>
      <c r="U2973" s="456" t="s">
        <v>751</v>
      </c>
      <c r="V2973" s="456" t="s">
        <v>751</v>
      </c>
      <c r="W2973" s="456" t="s">
        <v>751</v>
      </c>
      <c r="X2973" s="456" t="s">
        <v>751</v>
      </c>
      <c r="Y2973" s="456" t="s">
        <v>751</v>
      </c>
      <c r="Z2973" s="456" t="s">
        <v>751</v>
      </c>
      <c r="AA2973" s="456" t="s">
        <v>751</v>
      </c>
      <c r="AB2973" s="456" t="s">
        <v>751</v>
      </c>
      <c r="AC2973" s="456" t="s">
        <v>751</v>
      </c>
    </row>
    <row r="2974" spans="1:29" x14ac:dyDescent="0.25">
      <c r="A2974" s="452" t="s">
        <v>773</v>
      </c>
      <c r="B2974" s="456" t="s">
        <v>751</v>
      </c>
      <c r="C2974" s="456" t="s">
        <v>751</v>
      </c>
      <c r="D2974" s="456" t="s">
        <v>751</v>
      </c>
      <c r="E2974" s="456" t="s">
        <v>751</v>
      </c>
      <c r="F2974" s="456" t="s">
        <v>751</v>
      </c>
      <c r="G2974" s="456" t="s">
        <v>751</v>
      </c>
      <c r="H2974" s="456" t="s">
        <v>751</v>
      </c>
      <c r="I2974" s="456" t="s">
        <v>751</v>
      </c>
      <c r="J2974" s="456" t="s">
        <v>751</v>
      </c>
      <c r="K2974" s="456" t="s">
        <v>751</v>
      </c>
      <c r="L2974" s="456" t="s">
        <v>751</v>
      </c>
      <c r="M2974" s="456" t="s">
        <v>751</v>
      </c>
      <c r="N2974" s="456" t="s">
        <v>751</v>
      </c>
      <c r="O2974" s="456" t="s">
        <v>751</v>
      </c>
      <c r="P2974" s="456" t="s">
        <v>751</v>
      </c>
      <c r="Q2974" s="456" t="s">
        <v>751</v>
      </c>
      <c r="R2974" s="456" t="s">
        <v>751</v>
      </c>
      <c r="S2974" s="456" t="s">
        <v>751</v>
      </c>
      <c r="T2974" s="456" t="s">
        <v>751</v>
      </c>
      <c r="U2974" s="456" t="s">
        <v>751</v>
      </c>
      <c r="V2974" s="456" t="s">
        <v>751</v>
      </c>
      <c r="W2974" s="456" t="s">
        <v>751</v>
      </c>
      <c r="X2974" s="456" t="s">
        <v>751</v>
      </c>
      <c r="Y2974" s="456" t="s">
        <v>751</v>
      </c>
      <c r="Z2974" s="456" t="s">
        <v>751</v>
      </c>
      <c r="AA2974" s="456" t="s">
        <v>751</v>
      </c>
      <c r="AB2974" s="456" t="s">
        <v>751</v>
      </c>
      <c r="AC2974" s="456" t="s">
        <v>751</v>
      </c>
    </row>
    <row r="2975" spans="1:29" x14ac:dyDescent="0.25">
      <c r="A2975" s="452" t="s">
        <v>774</v>
      </c>
      <c r="B2975" s="456" t="s">
        <v>751</v>
      </c>
      <c r="C2975" s="456" t="s">
        <v>751</v>
      </c>
      <c r="D2975" s="456" t="s">
        <v>751</v>
      </c>
      <c r="E2975" s="456" t="s">
        <v>751</v>
      </c>
      <c r="F2975" s="456" t="s">
        <v>751</v>
      </c>
      <c r="G2975" s="456" t="s">
        <v>751</v>
      </c>
      <c r="H2975" s="456" t="s">
        <v>751</v>
      </c>
      <c r="I2975" s="456" t="s">
        <v>751</v>
      </c>
      <c r="J2975" s="456" t="s">
        <v>751</v>
      </c>
      <c r="K2975" s="456" t="s">
        <v>751</v>
      </c>
      <c r="L2975" s="456" t="s">
        <v>751</v>
      </c>
      <c r="M2975" s="456" t="s">
        <v>751</v>
      </c>
      <c r="N2975" s="456" t="s">
        <v>751</v>
      </c>
      <c r="O2975" s="456" t="s">
        <v>751</v>
      </c>
      <c r="P2975" s="456" t="s">
        <v>751</v>
      </c>
      <c r="Q2975" s="456" t="s">
        <v>751</v>
      </c>
      <c r="R2975" s="456" t="s">
        <v>751</v>
      </c>
      <c r="S2975" s="456" t="s">
        <v>751</v>
      </c>
      <c r="T2975" s="456" t="s">
        <v>751</v>
      </c>
      <c r="U2975" s="456" t="s">
        <v>751</v>
      </c>
      <c r="V2975" s="456" t="s">
        <v>751</v>
      </c>
      <c r="W2975" s="456" t="s">
        <v>751</v>
      </c>
      <c r="X2975" s="456" t="s">
        <v>751</v>
      </c>
      <c r="Y2975" s="456" t="s">
        <v>751</v>
      </c>
      <c r="Z2975" s="456" t="s">
        <v>751</v>
      </c>
      <c r="AA2975" s="456" t="s">
        <v>751</v>
      </c>
      <c r="AB2975" s="456" t="s">
        <v>751</v>
      </c>
      <c r="AC2975" s="456" t="s">
        <v>751</v>
      </c>
    </row>
    <row r="2976" spans="1:29" x14ac:dyDescent="0.25">
      <c r="A2976" s="452" t="s">
        <v>8</v>
      </c>
      <c r="B2976" s="456" t="s">
        <v>751</v>
      </c>
      <c r="C2976" s="456" t="s">
        <v>751</v>
      </c>
      <c r="D2976" s="456" t="s">
        <v>751</v>
      </c>
      <c r="E2976" s="456" t="s">
        <v>751</v>
      </c>
      <c r="F2976" s="456" t="s">
        <v>751</v>
      </c>
      <c r="G2976" s="456" t="s">
        <v>751</v>
      </c>
      <c r="H2976" s="456" t="s">
        <v>751</v>
      </c>
      <c r="I2976" s="456" t="s">
        <v>751</v>
      </c>
      <c r="J2976" s="456" t="s">
        <v>751</v>
      </c>
      <c r="K2976" s="456" t="s">
        <v>751</v>
      </c>
      <c r="L2976" s="456" t="s">
        <v>751</v>
      </c>
      <c r="M2976" s="456" t="s">
        <v>751</v>
      </c>
      <c r="N2976" s="456" t="s">
        <v>751</v>
      </c>
      <c r="O2976" s="456" t="s">
        <v>751</v>
      </c>
      <c r="P2976" s="456" t="s">
        <v>751</v>
      </c>
      <c r="Q2976" s="456" t="s">
        <v>751</v>
      </c>
      <c r="R2976" s="456" t="s">
        <v>751</v>
      </c>
      <c r="S2976" s="456" t="s">
        <v>751</v>
      </c>
      <c r="T2976" s="456" t="s">
        <v>751</v>
      </c>
      <c r="U2976" s="456" t="s">
        <v>751</v>
      </c>
      <c r="V2976" s="456" t="s">
        <v>751</v>
      </c>
      <c r="W2976" s="456" t="s">
        <v>751</v>
      </c>
      <c r="X2976" s="456" t="s">
        <v>751</v>
      </c>
      <c r="Y2976" s="456" t="s">
        <v>751</v>
      </c>
      <c r="Z2976" s="456" t="s">
        <v>751</v>
      </c>
      <c r="AA2976" s="456" t="s">
        <v>751</v>
      </c>
      <c r="AB2976" s="456" t="s">
        <v>751</v>
      </c>
      <c r="AC2976" s="456" t="s">
        <v>751</v>
      </c>
    </row>
    <row r="2977" spans="1:29" x14ac:dyDescent="0.25">
      <c r="A2977" s="452" t="s">
        <v>11</v>
      </c>
      <c r="B2977" s="456" t="s">
        <v>751</v>
      </c>
      <c r="C2977" s="456" t="s">
        <v>751</v>
      </c>
      <c r="D2977" s="456" t="s">
        <v>751</v>
      </c>
      <c r="E2977" s="456" t="s">
        <v>751</v>
      </c>
      <c r="F2977" s="456" t="s">
        <v>751</v>
      </c>
      <c r="G2977" s="456" t="s">
        <v>751</v>
      </c>
      <c r="H2977" s="456" t="s">
        <v>751</v>
      </c>
      <c r="I2977" s="456" t="s">
        <v>751</v>
      </c>
      <c r="J2977" s="456" t="s">
        <v>751</v>
      </c>
      <c r="K2977" s="456" t="s">
        <v>751</v>
      </c>
      <c r="L2977" s="456" t="s">
        <v>751</v>
      </c>
      <c r="M2977" s="456" t="s">
        <v>751</v>
      </c>
      <c r="N2977" s="456" t="s">
        <v>751</v>
      </c>
      <c r="O2977" s="456" t="s">
        <v>751</v>
      </c>
      <c r="P2977" s="456" t="s">
        <v>751</v>
      </c>
      <c r="Q2977" s="456" t="s">
        <v>751</v>
      </c>
      <c r="R2977" s="456" t="s">
        <v>751</v>
      </c>
      <c r="S2977" s="456" t="s">
        <v>751</v>
      </c>
      <c r="T2977" s="456" t="s">
        <v>751</v>
      </c>
      <c r="U2977" s="456" t="s">
        <v>751</v>
      </c>
      <c r="V2977" s="456" t="s">
        <v>751</v>
      </c>
      <c r="W2977" s="456" t="s">
        <v>751</v>
      </c>
      <c r="X2977" s="456" t="s">
        <v>751</v>
      </c>
      <c r="Y2977" s="456" t="s">
        <v>751</v>
      </c>
      <c r="Z2977" s="456" t="s">
        <v>751</v>
      </c>
      <c r="AA2977" s="456" t="s">
        <v>751</v>
      </c>
      <c r="AB2977" s="456" t="s">
        <v>751</v>
      </c>
      <c r="AC2977" s="456" t="s">
        <v>751</v>
      </c>
    </row>
    <row r="2978" spans="1:29" x14ac:dyDescent="0.25">
      <c r="A2978" s="452" t="s">
        <v>775</v>
      </c>
      <c r="B2978" s="456" t="s">
        <v>751</v>
      </c>
      <c r="C2978" s="456" t="s">
        <v>751</v>
      </c>
      <c r="D2978" s="456" t="s">
        <v>751</v>
      </c>
      <c r="E2978" s="456" t="s">
        <v>751</v>
      </c>
      <c r="F2978" s="456" t="s">
        <v>751</v>
      </c>
      <c r="G2978" s="456" t="s">
        <v>751</v>
      </c>
      <c r="H2978" s="456" t="s">
        <v>751</v>
      </c>
      <c r="I2978" s="456" t="s">
        <v>751</v>
      </c>
      <c r="J2978" s="456" t="s">
        <v>751</v>
      </c>
      <c r="K2978" s="456" t="s">
        <v>751</v>
      </c>
      <c r="L2978" s="456" t="s">
        <v>751</v>
      </c>
      <c r="M2978" s="456" t="s">
        <v>751</v>
      </c>
      <c r="N2978" s="456" t="s">
        <v>751</v>
      </c>
      <c r="O2978" s="456" t="s">
        <v>751</v>
      </c>
      <c r="P2978" s="456" t="s">
        <v>751</v>
      </c>
      <c r="Q2978" s="456" t="s">
        <v>751</v>
      </c>
      <c r="R2978" s="456" t="s">
        <v>751</v>
      </c>
      <c r="S2978" s="456" t="s">
        <v>751</v>
      </c>
      <c r="T2978" s="456" t="s">
        <v>751</v>
      </c>
      <c r="U2978" s="456" t="s">
        <v>751</v>
      </c>
      <c r="V2978" s="456" t="s">
        <v>751</v>
      </c>
      <c r="W2978" s="456" t="s">
        <v>751</v>
      </c>
      <c r="X2978" s="456" t="s">
        <v>751</v>
      </c>
      <c r="Y2978" s="456" t="s">
        <v>751</v>
      </c>
      <c r="Z2978" s="456" t="s">
        <v>751</v>
      </c>
      <c r="AA2978" s="456" t="s">
        <v>751</v>
      </c>
      <c r="AB2978" s="456" t="s">
        <v>751</v>
      </c>
      <c r="AC2978" s="456" t="s">
        <v>751</v>
      </c>
    </row>
    <row r="2979" spans="1:29" x14ac:dyDescent="0.25">
      <c r="A2979" s="452" t="s">
        <v>9</v>
      </c>
      <c r="B2979" s="456" t="s">
        <v>751</v>
      </c>
      <c r="C2979" s="456" t="s">
        <v>751</v>
      </c>
      <c r="D2979" s="456" t="s">
        <v>751</v>
      </c>
      <c r="E2979" s="456" t="s">
        <v>751</v>
      </c>
      <c r="F2979" s="456" t="s">
        <v>751</v>
      </c>
      <c r="G2979" s="456" t="s">
        <v>751</v>
      </c>
      <c r="H2979" s="456" t="s">
        <v>751</v>
      </c>
      <c r="I2979" s="456" t="s">
        <v>751</v>
      </c>
      <c r="J2979" s="456" t="s">
        <v>751</v>
      </c>
      <c r="K2979" s="456" t="s">
        <v>751</v>
      </c>
      <c r="L2979" s="456" t="s">
        <v>751</v>
      </c>
      <c r="M2979" s="456" t="s">
        <v>751</v>
      </c>
      <c r="N2979" s="456" t="s">
        <v>751</v>
      </c>
      <c r="O2979" s="456" t="s">
        <v>751</v>
      </c>
      <c r="P2979" s="456" t="s">
        <v>751</v>
      </c>
      <c r="Q2979" s="456" t="s">
        <v>751</v>
      </c>
      <c r="R2979" s="456" t="s">
        <v>751</v>
      </c>
      <c r="S2979" s="456" t="s">
        <v>751</v>
      </c>
      <c r="T2979" s="456" t="s">
        <v>751</v>
      </c>
      <c r="U2979" s="456" t="s">
        <v>751</v>
      </c>
      <c r="V2979" s="456" t="s">
        <v>751</v>
      </c>
      <c r="W2979" s="456" t="s">
        <v>751</v>
      </c>
      <c r="X2979" s="456" t="s">
        <v>751</v>
      </c>
      <c r="Y2979" s="456" t="s">
        <v>751</v>
      </c>
      <c r="Z2979" s="456" t="s">
        <v>751</v>
      </c>
      <c r="AA2979" s="456" t="s">
        <v>751</v>
      </c>
      <c r="AB2979" s="456" t="s">
        <v>751</v>
      </c>
      <c r="AC2979" s="456" t="s">
        <v>751</v>
      </c>
    </row>
    <row r="2980" spans="1:29" x14ac:dyDescent="0.25">
      <c r="A2980" s="452" t="s">
        <v>776</v>
      </c>
      <c r="B2980" s="456" t="s">
        <v>751</v>
      </c>
      <c r="C2980" s="456" t="s">
        <v>751</v>
      </c>
      <c r="D2980" s="456" t="s">
        <v>751</v>
      </c>
      <c r="E2980" s="456" t="s">
        <v>751</v>
      </c>
      <c r="F2980" s="456" t="s">
        <v>751</v>
      </c>
      <c r="G2980" s="456" t="s">
        <v>751</v>
      </c>
      <c r="H2980" s="456" t="s">
        <v>751</v>
      </c>
      <c r="I2980" s="456" t="s">
        <v>751</v>
      </c>
      <c r="J2980" s="456" t="s">
        <v>751</v>
      </c>
      <c r="K2980" s="456" t="s">
        <v>751</v>
      </c>
      <c r="L2980" s="456" t="s">
        <v>751</v>
      </c>
      <c r="M2980" s="456" t="s">
        <v>751</v>
      </c>
      <c r="N2980" s="456" t="s">
        <v>751</v>
      </c>
      <c r="O2980" s="456" t="s">
        <v>751</v>
      </c>
      <c r="P2980" s="456" t="s">
        <v>751</v>
      </c>
      <c r="Q2980" s="456" t="s">
        <v>751</v>
      </c>
      <c r="R2980" s="456" t="s">
        <v>751</v>
      </c>
      <c r="S2980" s="456" t="s">
        <v>751</v>
      </c>
      <c r="T2980" s="456" t="s">
        <v>751</v>
      </c>
      <c r="U2980" s="456" t="s">
        <v>751</v>
      </c>
      <c r="V2980" s="456" t="s">
        <v>751</v>
      </c>
      <c r="W2980" s="456" t="s">
        <v>751</v>
      </c>
      <c r="X2980" s="456" t="s">
        <v>751</v>
      </c>
      <c r="Y2980" s="456" t="s">
        <v>751</v>
      </c>
      <c r="Z2980" s="456" t="s">
        <v>751</v>
      </c>
      <c r="AA2980" s="456" t="s">
        <v>751</v>
      </c>
      <c r="AB2980" s="456" t="s">
        <v>751</v>
      </c>
      <c r="AC2980" s="456" t="s">
        <v>751</v>
      </c>
    </row>
    <row r="2981" spans="1:29" x14ac:dyDescent="0.25">
      <c r="A2981" s="452" t="s">
        <v>10</v>
      </c>
      <c r="B2981" s="456" t="s">
        <v>751</v>
      </c>
      <c r="C2981" s="456" t="s">
        <v>751</v>
      </c>
      <c r="D2981" s="456" t="s">
        <v>751</v>
      </c>
      <c r="E2981" s="456" t="s">
        <v>751</v>
      </c>
      <c r="F2981" s="456" t="s">
        <v>751</v>
      </c>
      <c r="G2981" s="456" t="s">
        <v>751</v>
      </c>
      <c r="H2981" s="456" t="s">
        <v>751</v>
      </c>
      <c r="I2981" s="456" t="s">
        <v>751</v>
      </c>
      <c r="J2981" s="456" t="s">
        <v>751</v>
      </c>
      <c r="K2981" s="456" t="s">
        <v>751</v>
      </c>
      <c r="L2981" s="456" t="s">
        <v>751</v>
      </c>
      <c r="M2981" s="456" t="s">
        <v>751</v>
      </c>
      <c r="N2981" s="456" t="s">
        <v>751</v>
      </c>
      <c r="O2981" s="456" t="s">
        <v>751</v>
      </c>
      <c r="P2981" s="456" t="s">
        <v>751</v>
      </c>
      <c r="Q2981" s="456" t="s">
        <v>751</v>
      </c>
      <c r="R2981" s="456" t="s">
        <v>751</v>
      </c>
      <c r="S2981" s="456" t="s">
        <v>751</v>
      </c>
      <c r="T2981" s="456" t="s">
        <v>751</v>
      </c>
      <c r="U2981" s="456" t="s">
        <v>751</v>
      </c>
      <c r="V2981" s="456" t="s">
        <v>751</v>
      </c>
      <c r="W2981" s="456" t="s">
        <v>751</v>
      </c>
      <c r="X2981" s="456" t="s">
        <v>751</v>
      </c>
      <c r="Y2981" s="456" t="s">
        <v>751</v>
      </c>
      <c r="Z2981" s="456" t="s">
        <v>751</v>
      </c>
      <c r="AA2981" s="456" t="s">
        <v>751</v>
      </c>
      <c r="AB2981" s="456" t="s">
        <v>751</v>
      </c>
      <c r="AC2981" s="456" t="s">
        <v>751</v>
      </c>
    </row>
    <row r="2982" spans="1:29" x14ac:dyDescent="0.25">
      <c r="A2982" s="452" t="s">
        <v>777</v>
      </c>
      <c r="B2982" s="456" t="s">
        <v>751</v>
      </c>
      <c r="C2982" s="456" t="s">
        <v>751</v>
      </c>
      <c r="D2982" s="456" t="s">
        <v>751</v>
      </c>
      <c r="E2982" s="456" t="s">
        <v>751</v>
      </c>
      <c r="F2982" s="456" t="s">
        <v>751</v>
      </c>
      <c r="G2982" s="456" t="s">
        <v>751</v>
      </c>
      <c r="H2982" s="456" t="s">
        <v>751</v>
      </c>
      <c r="I2982" s="456" t="s">
        <v>751</v>
      </c>
      <c r="J2982" s="456" t="s">
        <v>751</v>
      </c>
      <c r="K2982" s="456" t="s">
        <v>751</v>
      </c>
      <c r="L2982" s="456" t="s">
        <v>751</v>
      </c>
      <c r="M2982" s="456" t="s">
        <v>751</v>
      </c>
      <c r="N2982" s="456" t="s">
        <v>751</v>
      </c>
      <c r="O2982" s="456" t="s">
        <v>751</v>
      </c>
      <c r="P2982" s="456" t="s">
        <v>751</v>
      </c>
      <c r="Q2982" s="456" t="s">
        <v>751</v>
      </c>
      <c r="R2982" s="456" t="s">
        <v>751</v>
      </c>
      <c r="S2982" s="456" t="s">
        <v>751</v>
      </c>
      <c r="T2982" s="456" t="s">
        <v>751</v>
      </c>
      <c r="U2982" s="456" t="s">
        <v>751</v>
      </c>
      <c r="V2982" s="456" t="s">
        <v>751</v>
      </c>
      <c r="W2982" s="456" t="s">
        <v>751</v>
      </c>
      <c r="X2982" s="456" t="s">
        <v>751</v>
      </c>
      <c r="Y2982" s="456" t="s">
        <v>751</v>
      </c>
      <c r="Z2982" s="456" t="s">
        <v>751</v>
      </c>
      <c r="AA2982" s="456" t="s">
        <v>751</v>
      </c>
      <c r="AB2982" s="456" t="s">
        <v>751</v>
      </c>
      <c r="AC2982" s="456" t="s">
        <v>751</v>
      </c>
    </row>
    <row r="2983" spans="1:29" x14ac:dyDescent="0.25">
      <c r="A2983" s="452" t="s">
        <v>778</v>
      </c>
      <c r="B2983" s="456" t="s">
        <v>751</v>
      </c>
      <c r="C2983" s="456" t="s">
        <v>751</v>
      </c>
      <c r="D2983" s="456" t="s">
        <v>751</v>
      </c>
      <c r="E2983" s="456" t="s">
        <v>751</v>
      </c>
      <c r="F2983" s="456" t="s">
        <v>751</v>
      </c>
      <c r="G2983" s="456" t="s">
        <v>751</v>
      </c>
      <c r="H2983" s="456" t="s">
        <v>751</v>
      </c>
      <c r="I2983" s="456" t="s">
        <v>751</v>
      </c>
      <c r="J2983" s="456" t="s">
        <v>751</v>
      </c>
      <c r="K2983" s="456" t="s">
        <v>751</v>
      </c>
      <c r="L2983" s="456" t="s">
        <v>751</v>
      </c>
      <c r="M2983" s="456" t="s">
        <v>751</v>
      </c>
      <c r="N2983" s="456" t="s">
        <v>751</v>
      </c>
      <c r="O2983" s="456" t="s">
        <v>751</v>
      </c>
      <c r="P2983" s="456" t="s">
        <v>751</v>
      </c>
      <c r="Q2983" s="456" t="s">
        <v>751</v>
      </c>
      <c r="R2983" s="456" t="s">
        <v>751</v>
      </c>
      <c r="S2983" s="456" t="s">
        <v>751</v>
      </c>
      <c r="T2983" s="456" t="s">
        <v>751</v>
      </c>
      <c r="U2983" s="456" t="s">
        <v>751</v>
      </c>
      <c r="V2983" s="456" t="s">
        <v>751</v>
      </c>
      <c r="W2983" s="456" t="s">
        <v>751</v>
      </c>
      <c r="X2983" s="456" t="s">
        <v>751</v>
      </c>
      <c r="Y2983" s="456" t="s">
        <v>751</v>
      </c>
      <c r="Z2983" s="456" t="s">
        <v>751</v>
      </c>
      <c r="AA2983" s="456" t="s">
        <v>751</v>
      </c>
      <c r="AB2983" s="456" t="s">
        <v>751</v>
      </c>
      <c r="AC2983" s="456" t="s">
        <v>751</v>
      </c>
    </row>
    <row r="2985" spans="1:29" x14ac:dyDescent="0.25">
      <c r="A2985" s="450" t="s">
        <v>779</v>
      </c>
    </row>
    <row r="2986" spans="1:29" x14ac:dyDescent="0.25">
      <c r="A2986" s="450" t="s">
        <v>751</v>
      </c>
      <c r="B2986" s="450" t="s">
        <v>780</v>
      </c>
    </row>
    <row r="2988" spans="1:29" x14ac:dyDescent="0.25">
      <c r="A2988" s="450" t="s">
        <v>739</v>
      </c>
      <c r="B2988" s="450" t="s">
        <v>740</v>
      </c>
    </row>
    <row r="2989" spans="1:29" x14ac:dyDescent="0.25">
      <c r="A2989" s="450" t="s">
        <v>741</v>
      </c>
      <c r="B2989" s="450" t="s">
        <v>796</v>
      </c>
    </row>
    <row r="2990" spans="1:29" x14ac:dyDescent="0.25">
      <c r="A2990" s="450" t="s">
        <v>743</v>
      </c>
      <c r="B2990" s="450" t="s">
        <v>782</v>
      </c>
    </row>
    <row r="2992" spans="1:29" x14ac:dyDescent="0.25">
      <c r="A2992" s="452" t="s">
        <v>745</v>
      </c>
      <c r="B2992" s="452" t="s">
        <v>51</v>
      </c>
      <c r="C2992" s="452" t="s">
        <v>52</v>
      </c>
      <c r="D2992" s="452" t="s">
        <v>53</v>
      </c>
      <c r="E2992" s="452" t="s">
        <v>54</v>
      </c>
      <c r="F2992" s="452" t="s">
        <v>55</v>
      </c>
      <c r="G2992" s="452" t="s">
        <v>56</v>
      </c>
      <c r="H2992" s="452" t="s">
        <v>57</v>
      </c>
      <c r="I2992" s="452" t="s">
        <v>58</v>
      </c>
      <c r="J2992" s="452" t="s">
        <v>59</v>
      </c>
      <c r="K2992" s="452" t="s">
        <v>60</v>
      </c>
      <c r="L2992" s="452" t="s">
        <v>61</v>
      </c>
      <c r="M2992" s="452" t="s">
        <v>62</v>
      </c>
      <c r="N2992" s="452" t="s">
        <v>63</v>
      </c>
      <c r="O2992" s="452" t="s">
        <v>64</v>
      </c>
      <c r="P2992" s="452" t="s">
        <v>65</v>
      </c>
      <c r="Q2992" s="452" t="s">
        <v>66</v>
      </c>
      <c r="R2992" s="452" t="s">
        <v>67</v>
      </c>
      <c r="S2992" s="452" t="s">
        <v>68</v>
      </c>
      <c r="T2992" s="452" t="s">
        <v>69</v>
      </c>
      <c r="U2992" s="452" t="s">
        <v>70</v>
      </c>
      <c r="V2992" s="452" t="s">
        <v>71</v>
      </c>
      <c r="W2992" s="452" t="s">
        <v>72</v>
      </c>
      <c r="X2992" s="452" t="s">
        <v>73</v>
      </c>
      <c r="Y2992" s="452" t="s">
        <v>74</v>
      </c>
      <c r="Z2992" s="452" t="s">
        <v>75</v>
      </c>
      <c r="AA2992" s="452" t="s">
        <v>76</v>
      </c>
      <c r="AB2992" s="452" t="s">
        <v>77</v>
      </c>
      <c r="AC2992" s="452" t="s">
        <v>746</v>
      </c>
    </row>
    <row r="2993" spans="1:29" x14ac:dyDescent="0.25">
      <c r="A2993" s="452" t="s">
        <v>747</v>
      </c>
      <c r="B2993" s="453">
        <v>6069.46</v>
      </c>
      <c r="C2993" s="453">
        <v>5602.62</v>
      </c>
      <c r="D2993" s="453">
        <v>5587.13</v>
      </c>
      <c r="E2993" s="453">
        <v>5580.29</v>
      </c>
      <c r="F2993" s="453">
        <v>5844.79</v>
      </c>
      <c r="G2993" s="453">
        <v>6200.52</v>
      </c>
      <c r="H2993" s="453">
        <v>4778.2700000000004</v>
      </c>
      <c r="I2993" s="453">
        <v>4708.3500000000004</v>
      </c>
      <c r="J2993" s="453">
        <v>4603.1400000000003</v>
      </c>
      <c r="K2993" s="453">
        <v>4477.37</v>
      </c>
      <c r="L2993" s="453">
        <v>2669.33</v>
      </c>
      <c r="M2993" s="453">
        <v>2274.36</v>
      </c>
      <c r="N2993" s="454">
        <v>2360.4</v>
      </c>
      <c r="O2993" s="453">
        <v>1584.71</v>
      </c>
      <c r="P2993" s="454">
        <v>1379.4</v>
      </c>
      <c r="Q2993" s="453">
        <v>1468.05</v>
      </c>
      <c r="R2993" s="453">
        <v>1235.52</v>
      </c>
      <c r="S2993" s="453">
        <v>1135.6199999999999</v>
      </c>
      <c r="T2993" s="453">
        <v>1245.83</v>
      </c>
      <c r="U2993" s="453">
        <v>1501.87</v>
      </c>
      <c r="V2993" s="453">
        <v>863.93</v>
      </c>
      <c r="W2993" s="453">
        <v>801.29</v>
      </c>
      <c r="X2993" s="453">
        <v>1121.22</v>
      </c>
      <c r="Y2993" s="453">
        <v>1354.47</v>
      </c>
      <c r="Z2993" s="455">
        <v>1258</v>
      </c>
      <c r="AA2993" s="453">
        <v>1230.74</v>
      </c>
      <c r="AB2993" s="453">
        <v>1282.8399999999999</v>
      </c>
      <c r="AC2993" s="453">
        <v>1666.09</v>
      </c>
    </row>
    <row r="2994" spans="1:29" x14ac:dyDescent="0.25">
      <c r="A2994" s="452" t="s">
        <v>748</v>
      </c>
      <c r="B2994" s="453">
        <v>6069.46</v>
      </c>
      <c r="C2994" s="453">
        <v>5602.62</v>
      </c>
      <c r="D2994" s="453">
        <v>5587.13</v>
      </c>
      <c r="E2994" s="453">
        <v>5580.29</v>
      </c>
      <c r="F2994" s="453">
        <v>5844.79</v>
      </c>
      <c r="G2994" s="453">
        <v>6200.52</v>
      </c>
      <c r="H2994" s="453">
        <v>4778.2700000000004</v>
      </c>
      <c r="I2994" s="453">
        <v>4708.3500000000004</v>
      </c>
      <c r="J2994" s="453">
        <v>4603.1400000000003</v>
      </c>
      <c r="K2994" s="453">
        <v>4477.37</v>
      </c>
      <c r="L2994" s="453">
        <v>2669.33</v>
      </c>
      <c r="M2994" s="453">
        <v>2274.36</v>
      </c>
      <c r="N2994" s="454">
        <v>2360.4</v>
      </c>
      <c r="O2994" s="453">
        <v>1584.71</v>
      </c>
      <c r="P2994" s="454">
        <v>1379.4</v>
      </c>
      <c r="Q2994" s="453">
        <v>1468.05</v>
      </c>
      <c r="R2994" s="453">
        <v>1235.52</v>
      </c>
      <c r="S2994" s="453">
        <v>1135.6199999999999</v>
      </c>
      <c r="T2994" s="453">
        <v>1245.83</v>
      </c>
      <c r="U2994" s="453">
        <v>1501.87</v>
      </c>
      <c r="V2994" s="453">
        <v>863.93</v>
      </c>
      <c r="W2994" s="453">
        <v>801.29</v>
      </c>
      <c r="X2994" s="453">
        <v>1121.22</v>
      </c>
      <c r="Y2994" s="453">
        <v>1354.47</v>
      </c>
      <c r="Z2994" s="455">
        <v>1258</v>
      </c>
      <c r="AA2994" s="453">
        <v>1230.74</v>
      </c>
      <c r="AB2994" s="453">
        <v>1282.8399999999999</v>
      </c>
      <c r="AC2994" s="453">
        <v>1666.09</v>
      </c>
    </row>
    <row r="2995" spans="1:29" x14ac:dyDescent="0.25">
      <c r="A2995" s="452" t="s">
        <v>749</v>
      </c>
      <c r="B2995" s="453">
        <v>6069.46</v>
      </c>
      <c r="C2995" s="453">
        <v>5602.62</v>
      </c>
      <c r="D2995" s="453">
        <v>5587.13</v>
      </c>
      <c r="E2995" s="453">
        <v>5580.29</v>
      </c>
      <c r="F2995" s="453">
        <v>5844.79</v>
      </c>
      <c r="G2995" s="453">
        <v>6200.52</v>
      </c>
      <c r="H2995" s="453">
        <v>4778.2700000000004</v>
      </c>
      <c r="I2995" s="453">
        <v>4708.3500000000004</v>
      </c>
      <c r="J2995" s="453">
        <v>4603.1400000000003</v>
      </c>
      <c r="K2995" s="453">
        <v>4477.37</v>
      </c>
      <c r="L2995" s="453">
        <v>2669.33</v>
      </c>
      <c r="M2995" s="453">
        <v>2274.36</v>
      </c>
      <c r="N2995" s="454">
        <v>2360.4</v>
      </c>
      <c r="O2995" s="453">
        <v>1584.71</v>
      </c>
      <c r="P2995" s="454">
        <v>1379.4</v>
      </c>
      <c r="Q2995" s="453">
        <v>1468.05</v>
      </c>
      <c r="R2995" s="453">
        <v>1235.52</v>
      </c>
      <c r="S2995" s="453">
        <v>1135.6199999999999</v>
      </c>
      <c r="T2995" s="453">
        <v>1245.83</v>
      </c>
      <c r="U2995" s="453">
        <v>1501.87</v>
      </c>
      <c r="V2995" s="453">
        <v>863.93</v>
      </c>
      <c r="W2995" s="453">
        <v>801.29</v>
      </c>
      <c r="X2995" s="453">
        <v>1121.22</v>
      </c>
      <c r="Y2995" s="453">
        <v>1354.47</v>
      </c>
      <c r="Z2995" s="455">
        <v>1258</v>
      </c>
      <c r="AA2995" s="453">
        <v>1230.74</v>
      </c>
      <c r="AB2995" s="453">
        <v>1282.8399999999999</v>
      </c>
      <c r="AC2995" s="453">
        <v>1666.09</v>
      </c>
    </row>
    <row r="2996" spans="1:29" x14ac:dyDescent="0.25">
      <c r="A2996" s="452" t="s">
        <v>750</v>
      </c>
      <c r="B2996" s="456" t="s">
        <v>751</v>
      </c>
      <c r="C2996" s="456" t="s">
        <v>751</v>
      </c>
      <c r="D2996" s="456" t="s">
        <v>751</v>
      </c>
      <c r="E2996" s="456" t="s">
        <v>751</v>
      </c>
      <c r="F2996" s="456" t="s">
        <v>751</v>
      </c>
      <c r="G2996" s="456" t="s">
        <v>751</v>
      </c>
      <c r="H2996" s="456" t="s">
        <v>751</v>
      </c>
      <c r="I2996" s="456" t="s">
        <v>751</v>
      </c>
      <c r="J2996" s="456" t="s">
        <v>751</v>
      </c>
      <c r="K2996" s="456" t="s">
        <v>751</v>
      </c>
      <c r="L2996" s="456" t="s">
        <v>751</v>
      </c>
      <c r="M2996" s="456" t="s">
        <v>751</v>
      </c>
      <c r="N2996" s="456" t="s">
        <v>751</v>
      </c>
      <c r="O2996" s="456" t="s">
        <v>751</v>
      </c>
      <c r="P2996" s="456" t="s">
        <v>751</v>
      </c>
      <c r="Q2996" s="456" t="s">
        <v>751</v>
      </c>
      <c r="R2996" s="456" t="s">
        <v>751</v>
      </c>
      <c r="S2996" s="456" t="s">
        <v>751</v>
      </c>
      <c r="T2996" s="456" t="s">
        <v>751</v>
      </c>
      <c r="U2996" s="456" t="s">
        <v>751</v>
      </c>
      <c r="V2996" s="456" t="s">
        <v>751</v>
      </c>
      <c r="W2996" s="456" t="s">
        <v>751</v>
      </c>
      <c r="X2996" s="456" t="s">
        <v>751</v>
      </c>
      <c r="Y2996" s="456" t="s">
        <v>751</v>
      </c>
      <c r="Z2996" s="456" t="s">
        <v>751</v>
      </c>
      <c r="AA2996" s="456" t="s">
        <v>751</v>
      </c>
      <c r="AB2996" s="456" t="s">
        <v>751</v>
      </c>
      <c r="AC2996" s="456" t="s">
        <v>751</v>
      </c>
    </row>
    <row r="2997" spans="1:29" x14ac:dyDescent="0.25">
      <c r="A2997" s="452" t="s">
        <v>752</v>
      </c>
      <c r="B2997" s="456" t="s">
        <v>751</v>
      </c>
      <c r="C2997" s="456" t="s">
        <v>751</v>
      </c>
      <c r="D2997" s="456" t="s">
        <v>751</v>
      </c>
      <c r="E2997" s="456" t="s">
        <v>751</v>
      </c>
      <c r="F2997" s="456" t="s">
        <v>751</v>
      </c>
      <c r="G2997" s="456" t="s">
        <v>751</v>
      </c>
      <c r="H2997" s="456" t="s">
        <v>751</v>
      </c>
      <c r="I2997" s="456" t="s">
        <v>751</v>
      </c>
      <c r="J2997" s="456" t="s">
        <v>751</v>
      </c>
      <c r="K2997" s="456" t="s">
        <v>751</v>
      </c>
      <c r="L2997" s="456" t="s">
        <v>751</v>
      </c>
      <c r="M2997" s="456" t="s">
        <v>751</v>
      </c>
      <c r="N2997" s="456" t="s">
        <v>751</v>
      </c>
      <c r="O2997" s="456" t="s">
        <v>751</v>
      </c>
      <c r="P2997" s="456" t="s">
        <v>751</v>
      </c>
      <c r="Q2997" s="456" t="s">
        <v>751</v>
      </c>
      <c r="R2997" s="456" t="s">
        <v>751</v>
      </c>
      <c r="S2997" s="456" t="s">
        <v>751</v>
      </c>
      <c r="T2997" s="456" t="s">
        <v>751</v>
      </c>
      <c r="U2997" s="456" t="s">
        <v>751</v>
      </c>
      <c r="V2997" s="456" t="s">
        <v>751</v>
      </c>
      <c r="W2997" s="456" t="s">
        <v>751</v>
      </c>
      <c r="X2997" s="456" t="s">
        <v>751</v>
      </c>
      <c r="Y2997" s="456" t="s">
        <v>751</v>
      </c>
      <c r="Z2997" s="456" t="s">
        <v>751</v>
      </c>
      <c r="AA2997" s="456" t="s">
        <v>751</v>
      </c>
      <c r="AB2997" s="456" t="s">
        <v>751</v>
      </c>
      <c r="AC2997" s="456" t="s">
        <v>751</v>
      </c>
    </row>
    <row r="2998" spans="1:29" x14ac:dyDescent="0.25">
      <c r="A2998" s="452" t="s">
        <v>753</v>
      </c>
      <c r="B2998" s="456" t="s">
        <v>751</v>
      </c>
      <c r="C2998" s="456" t="s">
        <v>751</v>
      </c>
      <c r="D2998" s="456" t="s">
        <v>751</v>
      </c>
      <c r="E2998" s="456" t="s">
        <v>751</v>
      </c>
      <c r="F2998" s="456" t="s">
        <v>751</v>
      </c>
      <c r="G2998" s="456" t="s">
        <v>751</v>
      </c>
      <c r="H2998" s="456" t="s">
        <v>751</v>
      </c>
      <c r="I2998" s="456" t="s">
        <v>751</v>
      </c>
      <c r="J2998" s="456" t="s">
        <v>751</v>
      </c>
      <c r="K2998" s="456" t="s">
        <v>751</v>
      </c>
      <c r="L2998" s="456" t="s">
        <v>751</v>
      </c>
      <c r="M2998" s="456" t="s">
        <v>751</v>
      </c>
      <c r="N2998" s="456" t="s">
        <v>751</v>
      </c>
      <c r="O2998" s="456" t="s">
        <v>751</v>
      </c>
      <c r="P2998" s="456" t="s">
        <v>751</v>
      </c>
      <c r="Q2998" s="456" t="s">
        <v>751</v>
      </c>
      <c r="R2998" s="456" t="s">
        <v>751</v>
      </c>
      <c r="S2998" s="456" t="s">
        <v>751</v>
      </c>
      <c r="T2998" s="456" t="s">
        <v>751</v>
      </c>
      <c r="U2998" s="456" t="s">
        <v>751</v>
      </c>
      <c r="V2998" s="456" t="s">
        <v>751</v>
      </c>
      <c r="W2998" s="456" t="s">
        <v>751</v>
      </c>
      <c r="X2998" s="456" t="s">
        <v>751</v>
      </c>
      <c r="Y2998" s="456" t="s">
        <v>751</v>
      </c>
      <c r="Z2998" s="456" t="s">
        <v>751</v>
      </c>
      <c r="AA2998" s="456" t="s">
        <v>751</v>
      </c>
      <c r="AB2998" s="456" t="s">
        <v>751</v>
      </c>
      <c r="AC2998" s="456" t="s">
        <v>751</v>
      </c>
    </row>
    <row r="2999" spans="1:29" x14ac:dyDescent="0.25">
      <c r="A2999" s="452" t="s">
        <v>7</v>
      </c>
      <c r="B2999" s="456" t="s">
        <v>751</v>
      </c>
      <c r="C2999" s="456" t="s">
        <v>751</v>
      </c>
      <c r="D2999" s="456" t="s">
        <v>751</v>
      </c>
      <c r="E2999" s="456" t="s">
        <v>751</v>
      </c>
      <c r="F2999" s="456" t="s">
        <v>751</v>
      </c>
      <c r="G2999" s="456" t="s">
        <v>751</v>
      </c>
      <c r="H2999" s="456" t="s">
        <v>751</v>
      </c>
      <c r="I2999" s="456" t="s">
        <v>751</v>
      </c>
      <c r="J2999" s="456" t="s">
        <v>751</v>
      </c>
      <c r="K2999" s="456" t="s">
        <v>751</v>
      </c>
      <c r="L2999" s="456" t="s">
        <v>751</v>
      </c>
      <c r="M2999" s="456" t="s">
        <v>751</v>
      </c>
      <c r="N2999" s="456" t="s">
        <v>751</v>
      </c>
      <c r="O2999" s="456" t="s">
        <v>751</v>
      </c>
      <c r="P2999" s="456" t="s">
        <v>751</v>
      </c>
      <c r="Q2999" s="456" t="s">
        <v>751</v>
      </c>
      <c r="R2999" s="456" t="s">
        <v>751</v>
      </c>
      <c r="S2999" s="456" t="s">
        <v>751</v>
      </c>
      <c r="T2999" s="456" t="s">
        <v>751</v>
      </c>
      <c r="U2999" s="456" t="s">
        <v>751</v>
      </c>
      <c r="V2999" s="456" t="s">
        <v>751</v>
      </c>
      <c r="W2999" s="456" t="s">
        <v>751</v>
      </c>
      <c r="X2999" s="456" t="s">
        <v>751</v>
      </c>
      <c r="Y2999" s="456" t="s">
        <v>751</v>
      </c>
      <c r="Z2999" s="456" t="s">
        <v>751</v>
      </c>
      <c r="AA2999" s="456" t="s">
        <v>751</v>
      </c>
      <c r="AB2999" s="456" t="s">
        <v>751</v>
      </c>
      <c r="AC2999" s="456" t="s">
        <v>751</v>
      </c>
    </row>
    <row r="3000" spans="1:29" x14ac:dyDescent="0.25">
      <c r="A3000" s="452" t="s">
        <v>754</v>
      </c>
      <c r="B3000" s="453">
        <v>6069.46</v>
      </c>
      <c r="C3000" s="453">
        <v>5602.62</v>
      </c>
      <c r="D3000" s="453">
        <v>5587.13</v>
      </c>
      <c r="E3000" s="453">
        <v>5580.29</v>
      </c>
      <c r="F3000" s="453">
        <v>5844.79</v>
      </c>
      <c r="G3000" s="453">
        <v>6181.25</v>
      </c>
      <c r="H3000" s="455">
        <v>4759</v>
      </c>
      <c r="I3000" s="453">
        <v>4689.08</v>
      </c>
      <c r="J3000" s="453">
        <v>4583.88</v>
      </c>
      <c r="K3000" s="453">
        <v>4458.1099999999997</v>
      </c>
      <c r="L3000" s="453">
        <v>2650.06</v>
      </c>
      <c r="M3000" s="454">
        <v>2255.1</v>
      </c>
      <c r="N3000" s="453">
        <v>2341.13</v>
      </c>
      <c r="O3000" s="453">
        <v>1565.45</v>
      </c>
      <c r="P3000" s="453">
        <v>1360.14</v>
      </c>
      <c r="Q3000" s="453">
        <v>1448.78</v>
      </c>
      <c r="R3000" s="453">
        <v>1216.26</v>
      </c>
      <c r="S3000" s="453">
        <v>1116.3599999999999</v>
      </c>
      <c r="T3000" s="453">
        <v>1226.56</v>
      </c>
      <c r="U3000" s="454">
        <v>1482.6</v>
      </c>
      <c r="V3000" s="453">
        <v>844.67</v>
      </c>
      <c r="W3000" s="453">
        <v>658.08</v>
      </c>
      <c r="X3000" s="453">
        <v>615.89</v>
      </c>
      <c r="Y3000" s="453">
        <v>682.22</v>
      </c>
      <c r="Z3000" s="454">
        <v>729.1</v>
      </c>
      <c r="AA3000" s="453">
        <v>729.49</v>
      </c>
      <c r="AB3000" s="453">
        <v>706.91</v>
      </c>
      <c r="AC3000" s="453">
        <v>796.97</v>
      </c>
    </row>
    <row r="3001" spans="1:29" x14ac:dyDescent="0.25">
      <c r="A3001" s="452" t="s">
        <v>755</v>
      </c>
      <c r="B3001" s="456" t="s">
        <v>751</v>
      </c>
      <c r="C3001" s="456" t="s">
        <v>751</v>
      </c>
      <c r="D3001" s="456" t="s">
        <v>751</v>
      </c>
      <c r="E3001" s="456" t="s">
        <v>751</v>
      </c>
      <c r="F3001" s="456" t="s">
        <v>751</v>
      </c>
      <c r="G3001" s="456" t="s">
        <v>751</v>
      </c>
      <c r="H3001" s="456" t="s">
        <v>751</v>
      </c>
      <c r="I3001" s="456" t="s">
        <v>751</v>
      </c>
      <c r="J3001" s="456" t="s">
        <v>751</v>
      </c>
      <c r="K3001" s="456" t="s">
        <v>751</v>
      </c>
      <c r="L3001" s="456" t="s">
        <v>751</v>
      </c>
      <c r="M3001" s="456" t="s">
        <v>751</v>
      </c>
      <c r="N3001" s="456" t="s">
        <v>751</v>
      </c>
      <c r="O3001" s="456" t="s">
        <v>751</v>
      </c>
      <c r="P3001" s="456" t="s">
        <v>751</v>
      </c>
      <c r="Q3001" s="456" t="s">
        <v>751</v>
      </c>
      <c r="R3001" s="456" t="s">
        <v>751</v>
      </c>
      <c r="S3001" s="456" t="s">
        <v>751</v>
      </c>
      <c r="T3001" s="456" t="s">
        <v>751</v>
      </c>
      <c r="U3001" s="456" t="s">
        <v>751</v>
      </c>
      <c r="V3001" s="456" t="s">
        <v>751</v>
      </c>
      <c r="W3001" s="456" t="s">
        <v>751</v>
      </c>
      <c r="X3001" s="456" t="s">
        <v>751</v>
      </c>
      <c r="Y3001" s="456" t="s">
        <v>751</v>
      </c>
      <c r="Z3001" s="456" t="s">
        <v>751</v>
      </c>
      <c r="AA3001" s="456" t="s">
        <v>751</v>
      </c>
      <c r="AB3001" s="456" t="s">
        <v>751</v>
      </c>
      <c r="AC3001" s="456" t="s">
        <v>751</v>
      </c>
    </row>
    <row r="3002" spans="1:29" x14ac:dyDescent="0.25">
      <c r="A3002" s="452" t="s">
        <v>756</v>
      </c>
      <c r="B3002" s="456" t="s">
        <v>751</v>
      </c>
      <c r="C3002" s="456" t="s">
        <v>751</v>
      </c>
      <c r="D3002" s="456" t="s">
        <v>751</v>
      </c>
      <c r="E3002" s="456" t="s">
        <v>751</v>
      </c>
      <c r="F3002" s="456" t="s">
        <v>751</v>
      </c>
      <c r="G3002" s="456" t="s">
        <v>751</v>
      </c>
      <c r="H3002" s="456" t="s">
        <v>751</v>
      </c>
      <c r="I3002" s="456" t="s">
        <v>751</v>
      </c>
      <c r="J3002" s="456" t="s">
        <v>751</v>
      </c>
      <c r="K3002" s="456" t="s">
        <v>751</v>
      </c>
      <c r="L3002" s="456" t="s">
        <v>751</v>
      </c>
      <c r="M3002" s="456" t="s">
        <v>751</v>
      </c>
      <c r="N3002" s="456" t="s">
        <v>751</v>
      </c>
      <c r="O3002" s="456" t="s">
        <v>751</v>
      </c>
      <c r="P3002" s="456" t="s">
        <v>751</v>
      </c>
      <c r="Q3002" s="456" t="s">
        <v>751</v>
      </c>
      <c r="R3002" s="456" t="s">
        <v>751</v>
      </c>
      <c r="S3002" s="456" t="s">
        <v>751</v>
      </c>
      <c r="T3002" s="456" t="s">
        <v>751</v>
      </c>
      <c r="U3002" s="456" t="s">
        <v>751</v>
      </c>
      <c r="V3002" s="456" t="s">
        <v>751</v>
      </c>
      <c r="W3002" s="456" t="s">
        <v>751</v>
      </c>
      <c r="X3002" s="456" t="s">
        <v>751</v>
      </c>
      <c r="Y3002" s="456" t="s">
        <v>751</v>
      </c>
      <c r="Z3002" s="456" t="s">
        <v>751</v>
      </c>
      <c r="AA3002" s="456" t="s">
        <v>751</v>
      </c>
      <c r="AB3002" s="456" t="s">
        <v>751</v>
      </c>
      <c r="AC3002" s="456" t="s">
        <v>751</v>
      </c>
    </row>
    <row r="3003" spans="1:29" x14ac:dyDescent="0.25">
      <c r="A3003" s="452" t="s">
        <v>757</v>
      </c>
      <c r="B3003" s="456" t="s">
        <v>751</v>
      </c>
      <c r="C3003" s="456" t="s">
        <v>751</v>
      </c>
      <c r="D3003" s="456" t="s">
        <v>751</v>
      </c>
      <c r="E3003" s="456" t="s">
        <v>751</v>
      </c>
      <c r="F3003" s="456" t="s">
        <v>751</v>
      </c>
      <c r="G3003" s="456" t="s">
        <v>751</v>
      </c>
      <c r="H3003" s="456" t="s">
        <v>751</v>
      </c>
      <c r="I3003" s="456" t="s">
        <v>751</v>
      </c>
      <c r="J3003" s="456" t="s">
        <v>751</v>
      </c>
      <c r="K3003" s="456" t="s">
        <v>751</v>
      </c>
      <c r="L3003" s="456" t="s">
        <v>751</v>
      </c>
      <c r="M3003" s="456" t="s">
        <v>751</v>
      </c>
      <c r="N3003" s="456" t="s">
        <v>751</v>
      </c>
      <c r="O3003" s="456" t="s">
        <v>751</v>
      </c>
      <c r="P3003" s="456" t="s">
        <v>751</v>
      </c>
      <c r="Q3003" s="456" t="s">
        <v>751</v>
      </c>
      <c r="R3003" s="456" t="s">
        <v>751</v>
      </c>
      <c r="S3003" s="456" t="s">
        <v>751</v>
      </c>
      <c r="T3003" s="456" t="s">
        <v>751</v>
      </c>
      <c r="U3003" s="456" t="s">
        <v>751</v>
      </c>
      <c r="V3003" s="456" t="s">
        <v>751</v>
      </c>
      <c r="W3003" s="456" t="s">
        <v>751</v>
      </c>
      <c r="X3003" s="456" t="s">
        <v>751</v>
      </c>
      <c r="Y3003" s="456" t="s">
        <v>751</v>
      </c>
      <c r="Z3003" s="456" t="s">
        <v>751</v>
      </c>
      <c r="AA3003" s="456" t="s">
        <v>751</v>
      </c>
      <c r="AB3003" s="456" t="s">
        <v>751</v>
      </c>
      <c r="AC3003" s="456" t="s">
        <v>751</v>
      </c>
    </row>
    <row r="3004" spans="1:29" x14ac:dyDescent="0.25">
      <c r="A3004" s="452" t="s">
        <v>758</v>
      </c>
      <c r="B3004" s="456" t="s">
        <v>751</v>
      </c>
      <c r="C3004" s="456" t="s">
        <v>751</v>
      </c>
      <c r="D3004" s="456" t="s">
        <v>751</v>
      </c>
      <c r="E3004" s="456" t="s">
        <v>751</v>
      </c>
      <c r="F3004" s="456" t="s">
        <v>751</v>
      </c>
      <c r="G3004" s="456" t="s">
        <v>751</v>
      </c>
      <c r="H3004" s="456" t="s">
        <v>751</v>
      </c>
      <c r="I3004" s="456" t="s">
        <v>751</v>
      </c>
      <c r="J3004" s="456" t="s">
        <v>751</v>
      </c>
      <c r="K3004" s="456" t="s">
        <v>751</v>
      </c>
      <c r="L3004" s="456" t="s">
        <v>751</v>
      </c>
      <c r="M3004" s="456" t="s">
        <v>751</v>
      </c>
      <c r="N3004" s="456" t="s">
        <v>751</v>
      </c>
      <c r="O3004" s="456" t="s">
        <v>751</v>
      </c>
      <c r="P3004" s="456" t="s">
        <v>751</v>
      </c>
      <c r="Q3004" s="456" t="s">
        <v>751</v>
      </c>
      <c r="R3004" s="456" t="s">
        <v>751</v>
      </c>
      <c r="S3004" s="456" t="s">
        <v>751</v>
      </c>
      <c r="T3004" s="456" t="s">
        <v>751</v>
      </c>
      <c r="U3004" s="456" t="s">
        <v>751</v>
      </c>
      <c r="V3004" s="456" t="s">
        <v>751</v>
      </c>
      <c r="W3004" s="453">
        <v>123.95</v>
      </c>
      <c r="X3004" s="453">
        <v>486.06</v>
      </c>
      <c r="Y3004" s="453">
        <v>652.99</v>
      </c>
      <c r="Z3004" s="453">
        <v>509.64</v>
      </c>
      <c r="AA3004" s="453">
        <v>481.99</v>
      </c>
      <c r="AB3004" s="453">
        <v>556.66999999999996</v>
      </c>
      <c r="AC3004" s="453">
        <v>849.85</v>
      </c>
    </row>
    <row r="3005" spans="1:29" x14ac:dyDescent="0.25">
      <c r="A3005" s="452" t="s">
        <v>759</v>
      </c>
      <c r="B3005" s="456" t="s">
        <v>751</v>
      </c>
      <c r="C3005" s="456" t="s">
        <v>751</v>
      </c>
      <c r="D3005" s="456" t="s">
        <v>751</v>
      </c>
      <c r="E3005" s="456" t="s">
        <v>751</v>
      </c>
      <c r="F3005" s="456" t="s">
        <v>751</v>
      </c>
      <c r="G3005" s="456" t="s">
        <v>751</v>
      </c>
      <c r="H3005" s="456" t="s">
        <v>751</v>
      </c>
      <c r="I3005" s="456" t="s">
        <v>751</v>
      </c>
      <c r="J3005" s="456" t="s">
        <v>751</v>
      </c>
      <c r="K3005" s="456" t="s">
        <v>751</v>
      </c>
      <c r="L3005" s="456" t="s">
        <v>751</v>
      </c>
      <c r="M3005" s="456" t="s">
        <v>751</v>
      </c>
      <c r="N3005" s="456" t="s">
        <v>751</v>
      </c>
      <c r="O3005" s="456" t="s">
        <v>751</v>
      </c>
      <c r="P3005" s="456" t="s">
        <v>751</v>
      </c>
      <c r="Q3005" s="456" t="s">
        <v>751</v>
      </c>
      <c r="R3005" s="456" t="s">
        <v>751</v>
      </c>
      <c r="S3005" s="456" t="s">
        <v>751</v>
      </c>
      <c r="T3005" s="456" t="s">
        <v>751</v>
      </c>
      <c r="U3005" s="456" t="s">
        <v>751</v>
      </c>
      <c r="V3005" s="456" t="s">
        <v>751</v>
      </c>
      <c r="W3005" s="456" t="s">
        <v>751</v>
      </c>
      <c r="X3005" s="456" t="s">
        <v>751</v>
      </c>
      <c r="Y3005" s="456" t="s">
        <v>751</v>
      </c>
      <c r="Z3005" s="456" t="s">
        <v>751</v>
      </c>
      <c r="AA3005" s="456" t="s">
        <v>751</v>
      </c>
      <c r="AB3005" s="456" t="s">
        <v>751</v>
      </c>
      <c r="AC3005" s="456" t="s">
        <v>751</v>
      </c>
    </row>
    <row r="3006" spans="1:29" x14ac:dyDescent="0.25">
      <c r="A3006" s="452" t="s">
        <v>760</v>
      </c>
      <c r="B3006" s="456" t="s">
        <v>751</v>
      </c>
      <c r="C3006" s="456" t="s">
        <v>751</v>
      </c>
      <c r="D3006" s="456" t="s">
        <v>751</v>
      </c>
      <c r="E3006" s="456" t="s">
        <v>751</v>
      </c>
      <c r="F3006" s="456" t="s">
        <v>751</v>
      </c>
      <c r="G3006" s="456" t="s">
        <v>751</v>
      </c>
      <c r="H3006" s="456" t="s">
        <v>751</v>
      </c>
      <c r="I3006" s="456" t="s">
        <v>751</v>
      </c>
      <c r="J3006" s="456" t="s">
        <v>751</v>
      </c>
      <c r="K3006" s="456" t="s">
        <v>751</v>
      </c>
      <c r="L3006" s="456" t="s">
        <v>751</v>
      </c>
      <c r="M3006" s="456" t="s">
        <v>751</v>
      </c>
      <c r="N3006" s="456" t="s">
        <v>751</v>
      </c>
      <c r="O3006" s="456" t="s">
        <v>751</v>
      </c>
      <c r="P3006" s="456" t="s">
        <v>751</v>
      </c>
      <c r="Q3006" s="456" t="s">
        <v>751</v>
      </c>
      <c r="R3006" s="456" t="s">
        <v>751</v>
      </c>
      <c r="S3006" s="456" t="s">
        <v>751</v>
      </c>
      <c r="T3006" s="456" t="s">
        <v>751</v>
      </c>
      <c r="U3006" s="456" t="s">
        <v>751</v>
      </c>
      <c r="V3006" s="456" t="s">
        <v>751</v>
      </c>
      <c r="W3006" s="456" t="s">
        <v>751</v>
      </c>
      <c r="X3006" s="456" t="s">
        <v>751</v>
      </c>
      <c r="Y3006" s="456" t="s">
        <v>751</v>
      </c>
      <c r="Z3006" s="456" t="s">
        <v>751</v>
      </c>
      <c r="AA3006" s="456" t="s">
        <v>751</v>
      </c>
      <c r="AB3006" s="456" t="s">
        <v>751</v>
      </c>
      <c r="AC3006" s="456" t="s">
        <v>751</v>
      </c>
    </row>
    <row r="3007" spans="1:29" x14ac:dyDescent="0.25">
      <c r="A3007" s="452" t="s">
        <v>761</v>
      </c>
      <c r="B3007" s="456" t="s">
        <v>751</v>
      </c>
      <c r="C3007" s="456" t="s">
        <v>751</v>
      </c>
      <c r="D3007" s="456" t="s">
        <v>751</v>
      </c>
      <c r="E3007" s="456" t="s">
        <v>751</v>
      </c>
      <c r="F3007" s="456" t="s">
        <v>751</v>
      </c>
      <c r="G3007" s="453">
        <v>19.260000000000002</v>
      </c>
      <c r="H3007" s="453">
        <v>19.260000000000002</v>
      </c>
      <c r="I3007" s="453">
        <v>19.260000000000002</v>
      </c>
      <c r="J3007" s="453">
        <v>19.260000000000002</v>
      </c>
      <c r="K3007" s="453">
        <v>19.260000000000002</v>
      </c>
      <c r="L3007" s="453">
        <v>19.260000000000002</v>
      </c>
      <c r="M3007" s="453">
        <v>19.260000000000002</v>
      </c>
      <c r="N3007" s="453">
        <v>19.260000000000002</v>
      </c>
      <c r="O3007" s="453">
        <v>19.260000000000002</v>
      </c>
      <c r="P3007" s="453">
        <v>19.260000000000002</v>
      </c>
      <c r="Q3007" s="453">
        <v>19.260000000000002</v>
      </c>
      <c r="R3007" s="453">
        <v>19.260000000000002</v>
      </c>
      <c r="S3007" s="453">
        <v>19.260000000000002</v>
      </c>
      <c r="T3007" s="453">
        <v>19.260000000000002</v>
      </c>
      <c r="U3007" s="453">
        <v>19.260000000000002</v>
      </c>
      <c r="V3007" s="453">
        <v>19.260000000000002</v>
      </c>
      <c r="W3007" s="453">
        <v>19.260000000000002</v>
      </c>
      <c r="X3007" s="453">
        <v>19.260000000000002</v>
      </c>
      <c r="Y3007" s="453">
        <v>19.260000000000002</v>
      </c>
      <c r="Z3007" s="453">
        <v>19.260000000000002</v>
      </c>
      <c r="AA3007" s="453">
        <v>19.260000000000002</v>
      </c>
      <c r="AB3007" s="453">
        <v>19.260000000000002</v>
      </c>
      <c r="AC3007" s="453">
        <v>19.260000000000002</v>
      </c>
    </row>
    <row r="3008" spans="1:29" x14ac:dyDescent="0.25">
      <c r="A3008" s="452" t="s">
        <v>762</v>
      </c>
      <c r="B3008" s="456" t="s">
        <v>751</v>
      </c>
      <c r="C3008" s="456" t="s">
        <v>751</v>
      </c>
      <c r="D3008" s="456" t="s">
        <v>751</v>
      </c>
      <c r="E3008" s="456" t="s">
        <v>751</v>
      </c>
      <c r="F3008" s="456" t="s">
        <v>751</v>
      </c>
      <c r="G3008" s="456" t="s">
        <v>751</v>
      </c>
      <c r="H3008" s="456" t="s">
        <v>751</v>
      </c>
      <c r="I3008" s="456" t="s">
        <v>751</v>
      </c>
      <c r="J3008" s="456" t="s">
        <v>751</v>
      </c>
      <c r="K3008" s="456" t="s">
        <v>751</v>
      </c>
      <c r="L3008" s="456" t="s">
        <v>751</v>
      </c>
      <c r="M3008" s="456" t="s">
        <v>751</v>
      </c>
      <c r="N3008" s="456" t="s">
        <v>751</v>
      </c>
      <c r="O3008" s="456" t="s">
        <v>751</v>
      </c>
      <c r="P3008" s="456" t="s">
        <v>751</v>
      </c>
      <c r="Q3008" s="456" t="s">
        <v>751</v>
      </c>
      <c r="R3008" s="456" t="s">
        <v>751</v>
      </c>
      <c r="S3008" s="456" t="s">
        <v>751</v>
      </c>
      <c r="T3008" s="456" t="s">
        <v>751</v>
      </c>
      <c r="U3008" s="456" t="s">
        <v>751</v>
      </c>
      <c r="V3008" s="456" t="s">
        <v>751</v>
      </c>
      <c r="W3008" s="456" t="s">
        <v>751</v>
      </c>
      <c r="X3008" s="456" t="s">
        <v>751</v>
      </c>
      <c r="Y3008" s="456" t="s">
        <v>751</v>
      </c>
      <c r="Z3008" s="456" t="s">
        <v>751</v>
      </c>
      <c r="AA3008" s="456" t="s">
        <v>751</v>
      </c>
      <c r="AB3008" s="456" t="s">
        <v>751</v>
      </c>
      <c r="AC3008" s="456" t="s">
        <v>751</v>
      </c>
    </row>
    <row r="3009" spans="1:29" x14ac:dyDescent="0.25">
      <c r="A3009" s="452" t="s">
        <v>763</v>
      </c>
      <c r="B3009" s="456" t="s">
        <v>751</v>
      </c>
      <c r="C3009" s="456" t="s">
        <v>751</v>
      </c>
      <c r="D3009" s="456" t="s">
        <v>751</v>
      </c>
      <c r="E3009" s="456" t="s">
        <v>751</v>
      </c>
      <c r="F3009" s="456" t="s">
        <v>751</v>
      </c>
      <c r="G3009" s="456" t="s">
        <v>751</v>
      </c>
      <c r="H3009" s="456" t="s">
        <v>751</v>
      </c>
      <c r="I3009" s="456" t="s">
        <v>751</v>
      </c>
      <c r="J3009" s="456" t="s">
        <v>751</v>
      </c>
      <c r="K3009" s="456" t="s">
        <v>751</v>
      </c>
      <c r="L3009" s="456" t="s">
        <v>751</v>
      </c>
      <c r="M3009" s="456" t="s">
        <v>751</v>
      </c>
      <c r="N3009" s="456" t="s">
        <v>751</v>
      </c>
      <c r="O3009" s="456" t="s">
        <v>751</v>
      </c>
      <c r="P3009" s="456" t="s">
        <v>751</v>
      </c>
      <c r="Q3009" s="456" t="s">
        <v>751</v>
      </c>
      <c r="R3009" s="456" t="s">
        <v>751</v>
      </c>
      <c r="S3009" s="456" t="s">
        <v>751</v>
      </c>
      <c r="T3009" s="456" t="s">
        <v>751</v>
      </c>
      <c r="U3009" s="456" t="s">
        <v>751</v>
      </c>
      <c r="V3009" s="456" t="s">
        <v>751</v>
      </c>
      <c r="W3009" s="456" t="s">
        <v>751</v>
      </c>
      <c r="X3009" s="456" t="s">
        <v>751</v>
      </c>
      <c r="Y3009" s="456" t="s">
        <v>751</v>
      </c>
      <c r="Z3009" s="456" t="s">
        <v>751</v>
      </c>
      <c r="AA3009" s="456" t="s">
        <v>751</v>
      </c>
      <c r="AB3009" s="456" t="s">
        <v>751</v>
      </c>
      <c r="AC3009" s="456" t="s">
        <v>751</v>
      </c>
    </row>
    <row r="3010" spans="1:29" x14ac:dyDescent="0.25">
      <c r="A3010" s="452" t="s">
        <v>764</v>
      </c>
      <c r="B3010" s="456" t="s">
        <v>751</v>
      </c>
      <c r="C3010" s="456" t="s">
        <v>751</v>
      </c>
      <c r="D3010" s="456" t="s">
        <v>751</v>
      </c>
      <c r="E3010" s="456" t="s">
        <v>751</v>
      </c>
      <c r="F3010" s="456" t="s">
        <v>751</v>
      </c>
      <c r="G3010" s="456" t="s">
        <v>751</v>
      </c>
      <c r="H3010" s="456" t="s">
        <v>751</v>
      </c>
      <c r="I3010" s="456" t="s">
        <v>751</v>
      </c>
      <c r="J3010" s="456" t="s">
        <v>751</v>
      </c>
      <c r="K3010" s="456" t="s">
        <v>751</v>
      </c>
      <c r="L3010" s="456" t="s">
        <v>751</v>
      </c>
      <c r="M3010" s="456" t="s">
        <v>751</v>
      </c>
      <c r="N3010" s="456" t="s">
        <v>751</v>
      </c>
      <c r="O3010" s="456" t="s">
        <v>751</v>
      </c>
      <c r="P3010" s="456" t="s">
        <v>751</v>
      </c>
      <c r="Q3010" s="456" t="s">
        <v>751</v>
      </c>
      <c r="R3010" s="456" t="s">
        <v>751</v>
      </c>
      <c r="S3010" s="456" t="s">
        <v>751</v>
      </c>
      <c r="T3010" s="456" t="s">
        <v>751</v>
      </c>
      <c r="U3010" s="456" t="s">
        <v>751</v>
      </c>
      <c r="V3010" s="456" t="s">
        <v>751</v>
      </c>
      <c r="W3010" s="456" t="s">
        <v>751</v>
      </c>
      <c r="X3010" s="456" t="s">
        <v>751</v>
      </c>
      <c r="Y3010" s="456" t="s">
        <v>751</v>
      </c>
      <c r="Z3010" s="456" t="s">
        <v>751</v>
      </c>
      <c r="AA3010" s="456" t="s">
        <v>751</v>
      </c>
      <c r="AB3010" s="456" t="s">
        <v>751</v>
      </c>
      <c r="AC3010" s="456" t="s">
        <v>751</v>
      </c>
    </row>
    <row r="3011" spans="1:29" x14ac:dyDescent="0.25">
      <c r="A3011" s="452" t="s">
        <v>765</v>
      </c>
      <c r="B3011" s="456" t="s">
        <v>751</v>
      </c>
      <c r="C3011" s="456" t="s">
        <v>751</v>
      </c>
      <c r="D3011" s="456" t="s">
        <v>751</v>
      </c>
      <c r="E3011" s="456" t="s">
        <v>751</v>
      </c>
      <c r="F3011" s="456" t="s">
        <v>751</v>
      </c>
      <c r="G3011" s="456" t="s">
        <v>751</v>
      </c>
      <c r="H3011" s="456" t="s">
        <v>751</v>
      </c>
      <c r="I3011" s="456" t="s">
        <v>751</v>
      </c>
      <c r="J3011" s="456" t="s">
        <v>751</v>
      </c>
      <c r="K3011" s="456" t="s">
        <v>751</v>
      </c>
      <c r="L3011" s="456" t="s">
        <v>751</v>
      </c>
      <c r="M3011" s="456" t="s">
        <v>751</v>
      </c>
      <c r="N3011" s="456" t="s">
        <v>751</v>
      </c>
      <c r="O3011" s="456" t="s">
        <v>751</v>
      </c>
      <c r="P3011" s="456" t="s">
        <v>751</v>
      </c>
      <c r="Q3011" s="456" t="s">
        <v>751</v>
      </c>
      <c r="R3011" s="456" t="s">
        <v>751</v>
      </c>
      <c r="S3011" s="456" t="s">
        <v>751</v>
      </c>
      <c r="T3011" s="456" t="s">
        <v>751</v>
      </c>
      <c r="U3011" s="456" t="s">
        <v>751</v>
      </c>
      <c r="V3011" s="456" t="s">
        <v>751</v>
      </c>
      <c r="W3011" s="456" t="s">
        <v>751</v>
      </c>
      <c r="X3011" s="456" t="s">
        <v>751</v>
      </c>
      <c r="Y3011" s="456" t="s">
        <v>751</v>
      </c>
      <c r="Z3011" s="456" t="s">
        <v>751</v>
      </c>
      <c r="AA3011" s="456" t="s">
        <v>751</v>
      </c>
      <c r="AB3011" s="456" t="s">
        <v>751</v>
      </c>
      <c r="AC3011" s="456" t="s">
        <v>751</v>
      </c>
    </row>
    <row r="3012" spans="1:29" x14ac:dyDescent="0.25">
      <c r="A3012" s="452" t="s">
        <v>766</v>
      </c>
      <c r="B3012" s="456" t="s">
        <v>751</v>
      </c>
      <c r="C3012" s="456" t="s">
        <v>751</v>
      </c>
      <c r="D3012" s="456" t="s">
        <v>751</v>
      </c>
      <c r="E3012" s="456" t="s">
        <v>751</v>
      </c>
      <c r="F3012" s="456" t="s">
        <v>751</v>
      </c>
      <c r="G3012" s="456" t="s">
        <v>751</v>
      </c>
      <c r="H3012" s="456" t="s">
        <v>751</v>
      </c>
      <c r="I3012" s="456" t="s">
        <v>751</v>
      </c>
      <c r="J3012" s="456" t="s">
        <v>751</v>
      </c>
      <c r="K3012" s="456" t="s">
        <v>751</v>
      </c>
      <c r="L3012" s="456" t="s">
        <v>751</v>
      </c>
      <c r="M3012" s="456" t="s">
        <v>751</v>
      </c>
      <c r="N3012" s="456" t="s">
        <v>751</v>
      </c>
      <c r="O3012" s="456" t="s">
        <v>751</v>
      </c>
      <c r="P3012" s="456" t="s">
        <v>751</v>
      </c>
      <c r="Q3012" s="456" t="s">
        <v>751</v>
      </c>
      <c r="R3012" s="456" t="s">
        <v>751</v>
      </c>
      <c r="S3012" s="456" t="s">
        <v>751</v>
      </c>
      <c r="T3012" s="456" t="s">
        <v>751</v>
      </c>
      <c r="U3012" s="456" t="s">
        <v>751</v>
      </c>
      <c r="V3012" s="456" t="s">
        <v>751</v>
      </c>
      <c r="W3012" s="456" t="s">
        <v>751</v>
      </c>
      <c r="X3012" s="456" t="s">
        <v>751</v>
      </c>
      <c r="Y3012" s="456" t="s">
        <v>751</v>
      </c>
      <c r="Z3012" s="456" t="s">
        <v>751</v>
      </c>
      <c r="AA3012" s="456" t="s">
        <v>751</v>
      </c>
      <c r="AB3012" s="456" t="s">
        <v>751</v>
      </c>
      <c r="AC3012" s="456" t="s">
        <v>751</v>
      </c>
    </row>
    <row r="3013" spans="1:29" x14ac:dyDescent="0.25">
      <c r="A3013" s="452" t="s">
        <v>767</v>
      </c>
      <c r="B3013" s="456" t="s">
        <v>751</v>
      </c>
      <c r="C3013" s="456" t="s">
        <v>751</v>
      </c>
      <c r="D3013" s="456" t="s">
        <v>751</v>
      </c>
      <c r="E3013" s="456" t="s">
        <v>751</v>
      </c>
      <c r="F3013" s="456" t="s">
        <v>751</v>
      </c>
      <c r="G3013" s="456" t="s">
        <v>751</v>
      </c>
      <c r="H3013" s="456" t="s">
        <v>751</v>
      </c>
      <c r="I3013" s="456" t="s">
        <v>751</v>
      </c>
      <c r="J3013" s="456" t="s">
        <v>751</v>
      </c>
      <c r="K3013" s="456" t="s">
        <v>751</v>
      </c>
      <c r="L3013" s="456" t="s">
        <v>751</v>
      </c>
      <c r="M3013" s="456" t="s">
        <v>751</v>
      </c>
      <c r="N3013" s="456" t="s">
        <v>751</v>
      </c>
      <c r="O3013" s="456" t="s">
        <v>751</v>
      </c>
      <c r="P3013" s="456" t="s">
        <v>751</v>
      </c>
      <c r="Q3013" s="456" t="s">
        <v>751</v>
      </c>
      <c r="R3013" s="456" t="s">
        <v>751</v>
      </c>
      <c r="S3013" s="456" t="s">
        <v>751</v>
      </c>
      <c r="T3013" s="456" t="s">
        <v>751</v>
      </c>
      <c r="U3013" s="456" t="s">
        <v>751</v>
      </c>
      <c r="V3013" s="456" t="s">
        <v>751</v>
      </c>
      <c r="W3013" s="456" t="s">
        <v>751</v>
      </c>
      <c r="X3013" s="456" t="s">
        <v>751</v>
      </c>
      <c r="Y3013" s="456" t="s">
        <v>751</v>
      </c>
      <c r="Z3013" s="456" t="s">
        <v>751</v>
      </c>
      <c r="AA3013" s="456" t="s">
        <v>751</v>
      </c>
      <c r="AB3013" s="456" t="s">
        <v>751</v>
      </c>
      <c r="AC3013" s="456" t="s">
        <v>751</v>
      </c>
    </row>
    <row r="3014" spans="1:29" x14ac:dyDescent="0.25">
      <c r="A3014" s="452" t="s">
        <v>768</v>
      </c>
      <c r="B3014" s="456" t="s">
        <v>751</v>
      </c>
      <c r="C3014" s="456" t="s">
        <v>751</v>
      </c>
      <c r="D3014" s="456" t="s">
        <v>751</v>
      </c>
      <c r="E3014" s="456" t="s">
        <v>751</v>
      </c>
      <c r="F3014" s="456" t="s">
        <v>751</v>
      </c>
      <c r="G3014" s="456" t="s">
        <v>751</v>
      </c>
      <c r="H3014" s="456" t="s">
        <v>751</v>
      </c>
      <c r="I3014" s="456" t="s">
        <v>751</v>
      </c>
      <c r="J3014" s="456" t="s">
        <v>751</v>
      </c>
      <c r="K3014" s="456" t="s">
        <v>751</v>
      </c>
      <c r="L3014" s="456" t="s">
        <v>751</v>
      </c>
      <c r="M3014" s="456" t="s">
        <v>751</v>
      </c>
      <c r="N3014" s="456" t="s">
        <v>751</v>
      </c>
      <c r="O3014" s="456" t="s">
        <v>751</v>
      </c>
      <c r="P3014" s="456" t="s">
        <v>751</v>
      </c>
      <c r="Q3014" s="456" t="s">
        <v>751</v>
      </c>
      <c r="R3014" s="456" t="s">
        <v>751</v>
      </c>
      <c r="S3014" s="456" t="s">
        <v>751</v>
      </c>
      <c r="T3014" s="456" t="s">
        <v>751</v>
      </c>
      <c r="U3014" s="456" t="s">
        <v>751</v>
      </c>
      <c r="V3014" s="456" t="s">
        <v>751</v>
      </c>
      <c r="W3014" s="456" t="s">
        <v>751</v>
      </c>
      <c r="X3014" s="456" t="s">
        <v>751</v>
      </c>
      <c r="Y3014" s="456" t="s">
        <v>751</v>
      </c>
      <c r="Z3014" s="456" t="s">
        <v>751</v>
      </c>
      <c r="AA3014" s="456" t="s">
        <v>751</v>
      </c>
      <c r="AB3014" s="456" t="s">
        <v>751</v>
      </c>
      <c r="AC3014" s="456" t="s">
        <v>751</v>
      </c>
    </row>
    <row r="3015" spans="1:29" x14ac:dyDescent="0.25">
      <c r="A3015" s="452" t="s">
        <v>769</v>
      </c>
      <c r="B3015" s="456" t="s">
        <v>751</v>
      </c>
      <c r="C3015" s="456" t="s">
        <v>751</v>
      </c>
      <c r="D3015" s="456" t="s">
        <v>751</v>
      </c>
      <c r="E3015" s="456" t="s">
        <v>751</v>
      </c>
      <c r="F3015" s="456" t="s">
        <v>751</v>
      </c>
      <c r="G3015" s="456" t="s">
        <v>751</v>
      </c>
      <c r="H3015" s="456" t="s">
        <v>751</v>
      </c>
      <c r="I3015" s="456" t="s">
        <v>751</v>
      </c>
      <c r="J3015" s="456" t="s">
        <v>751</v>
      </c>
      <c r="K3015" s="456" t="s">
        <v>751</v>
      </c>
      <c r="L3015" s="456" t="s">
        <v>751</v>
      </c>
      <c r="M3015" s="456" t="s">
        <v>751</v>
      </c>
      <c r="N3015" s="456" t="s">
        <v>751</v>
      </c>
      <c r="O3015" s="456" t="s">
        <v>751</v>
      </c>
      <c r="P3015" s="456" t="s">
        <v>751</v>
      </c>
      <c r="Q3015" s="456" t="s">
        <v>751</v>
      </c>
      <c r="R3015" s="456" t="s">
        <v>751</v>
      </c>
      <c r="S3015" s="456" t="s">
        <v>751</v>
      </c>
      <c r="T3015" s="456" t="s">
        <v>751</v>
      </c>
      <c r="U3015" s="456" t="s">
        <v>751</v>
      </c>
      <c r="V3015" s="456" t="s">
        <v>751</v>
      </c>
      <c r="W3015" s="456" t="s">
        <v>751</v>
      </c>
      <c r="X3015" s="456" t="s">
        <v>751</v>
      </c>
      <c r="Y3015" s="456" t="s">
        <v>751</v>
      </c>
      <c r="Z3015" s="456" t="s">
        <v>751</v>
      </c>
      <c r="AA3015" s="456" t="s">
        <v>751</v>
      </c>
      <c r="AB3015" s="456" t="s">
        <v>751</v>
      </c>
      <c r="AC3015" s="456" t="s">
        <v>751</v>
      </c>
    </row>
    <row r="3016" spans="1:29" x14ac:dyDescent="0.25">
      <c r="A3016" s="452" t="s">
        <v>770</v>
      </c>
      <c r="B3016" s="456" t="s">
        <v>751</v>
      </c>
      <c r="C3016" s="456" t="s">
        <v>751</v>
      </c>
      <c r="D3016" s="456" t="s">
        <v>751</v>
      </c>
      <c r="E3016" s="456" t="s">
        <v>751</v>
      </c>
      <c r="F3016" s="456" t="s">
        <v>751</v>
      </c>
      <c r="G3016" s="456" t="s">
        <v>751</v>
      </c>
      <c r="H3016" s="456" t="s">
        <v>751</v>
      </c>
      <c r="I3016" s="456" t="s">
        <v>751</v>
      </c>
      <c r="J3016" s="456" t="s">
        <v>751</v>
      </c>
      <c r="K3016" s="456" t="s">
        <v>751</v>
      </c>
      <c r="L3016" s="456" t="s">
        <v>751</v>
      </c>
      <c r="M3016" s="456" t="s">
        <v>751</v>
      </c>
      <c r="N3016" s="456" t="s">
        <v>751</v>
      </c>
      <c r="O3016" s="456" t="s">
        <v>751</v>
      </c>
      <c r="P3016" s="456" t="s">
        <v>751</v>
      </c>
      <c r="Q3016" s="456" t="s">
        <v>751</v>
      </c>
      <c r="R3016" s="456" t="s">
        <v>751</v>
      </c>
      <c r="S3016" s="456" t="s">
        <v>751</v>
      </c>
      <c r="T3016" s="456" t="s">
        <v>751</v>
      </c>
      <c r="U3016" s="456" t="s">
        <v>751</v>
      </c>
      <c r="V3016" s="456" t="s">
        <v>751</v>
      </c>
      <c r="W3016" s="456" t="s">
        <v>751</v>
      </c>
      <c r="X3016" s="456" t="s">
        <v>751</v>
      </c>
      <c r="Y3016" s="456" t="s">
        <v>751</v>
      </c>
      <c r="Z3016" s="456" t="s">
        <v>751</v>
      </c>
      <c r="AA3016" s="456" t="s">
        <v>751</v>
      </c>
      <c r="AB3016" s="456" t="s">
        <v>751</v>
      </c>
      <c r="AC3016" s="456" t="s">
        <v>751</v>
      </c>
    </row>
    <row r="3017" spans="1:29" x14ac:dyDescent="0.25">
      <c r="A3017" s="452" t="s">
        <v>771</v>
      </c>
      <c r="B3017" s="456" t="s">
        <v>751</v>
      </c>
      <c r="C3017" s="456" t="s">
        <v>751</v>
      </c>
      <c r="D3017" s="456" t="s">
        <v>751</v>
      </c>
      <c r="E3017" s="456" t="s">
        <v>751</v>
      </c>
      <c r="F3017" s="456" t="s">
        <v>751</v>
      </c>
      <c r="G3017" s="456" t="s">
        <v>751</v>
      </c>
      <c r="H3017" s="456" t="s">
        <v>751</v>
      </c>
      <c r="I3017" s="456" t="s">
        <v>751</v>
      </c>
      <c r="J3017" s="456" t="s">
        <v>751</v>
      </c>
      <c r="K3017" s="456" t="s">
        <v>751</v>
      </c>
      <c r="L3017" s="456" t="s">
        <v>751</v>
      </c>
      <c r="M3017" s="456" t="s">
        <v>751</v>
      </c>
      <c r="N3017" s="456" t="s">
        <v>751</v>
      </c>
      <c r="O3017" s="456" t="s">
        <v>751</v>
      </c>
      <c r="P3017" s="456" t="s">
        <v>751</v>
      </c>
      <c r="Q3017" s="456" t="s">
        <v>751</v>
      </c>
      <c r="R3017" s="456" t="s">
        <v>751</v>
      </c>
      <c r="S3017" s="456" t="s">
        <v>751</v>
      </c>
      <c r="T3017" s="456" t="s">
        <v>751</v>
      </c>
      <c r="U3017" s="456" t="s">
        <v>751</v>
      </c>
      <c r="V3017" s="456" t="s">
        <v>751</v>
      </c>
      <c r="W3017" s="456" t="s">
        <v>751</v>
      </c>
      <c r="X3017" s="456" t="s">
        <v>751</v>
      </c>
      <c r="Y3017" s="456" t="s">
        <v>751</v>
      </c>
      <c r="Z3017" s="456" t="s">
        <v>751</v>
      </c>
      <c r="AA3017" s="456" t="s">
        <v>751</v>
      </c>
      <c r="AB3017" s="456" t="s">
        <v>751</v>
      </c>
      <c r="AC3017" s="456" t="s">
        <v>751</v>
      </c>
    </row>
    <row r="3018" spans="1:29" x14ac:dyDescent="0.25">
      <c r="A3018" s="452" t="s">
        <v>772</v>
      </c>
      <c r="B3018" s="456" t="s">
        <v>751</v>
      </c>
      <c r="C3018" s="456" t="s">
        <v>751</v>
      </c>
      <c r="D3018" s="456" t="s">
        <v>751</v>
      </c>
      <c r="E3018" s="456" t="s">
        <v>751</v>
      </c>
      <c r="F3018" s="456" t="s">
        <v>751</v>
      </c>
      <c r="G3018" s="456" t="s">
        <v>751</v>
      </c>
      <c r="H3018" s="456" t="s">
        <v>751</v>
      </c>
      <c r="I3018" s="456" t="s">
        <v>751</v>
      </c>
      <c r="J3018" s="456" t="s">
        <v>751</v>
      </c>
      <c r="K3018" s="456" t="s">
        <v>751</v>
      </c>
      <c r="L3018" s="456" t="s">
        <v>751</v>
      </c>
      <c r="M3018" s="456" t="s">
        <v>751</v>
      </c>
      <c r="N3018" s="456" t="s">
        <v>751</v>
      </c>
      <c r="O3018" s="456" t="s">
        <v>751</v>
      </c>
      <c r="P3018" s="456" t="s">
        <v>751</v>
      </c>
      <c r="Q3018" s="456" t="s">
        <v>751</v>
      </c>
      <c r="R3018" s="456" t="s">
        <v>751</v>
      </c>
      <c r="S3018" s="456" t="s">
        <v>751</v>
      </c>
      <c r="T3018" s="456" t="s">
        <v>751</v>
      </c>
      <c r="U3018" s="456" t="s">
        <v>751</v>
      </c>
      <c r="V3018" s="456" t="s">
        <v>751</v>
      </c>
      <c r="W3018" s="456" t="s">
        <v>751</v>
      </c>
      <c r="X3018" s="456" t="s">
        <v>751</v>
      </c>
      <c r="Y3018" s="456" t="s">
        <v>751</v>
      </c>
      <c r="Z3018" s="456" t="s">
        <v>751</v>
      </c>
      <c r="AA3018" s="456" t="s">
        <v>751</v>
      </c>
      <c r="AB3018" s="456" t="s">
        <v>751</v>
      </c>
      <c r="AC3018" s="456" t="s">
        <v>751</v>
      </c>
    </row>
    <row r="3019" spans="1:29" x14ac:dyDescent="0.25">
      <c r="A3019" s="452" t="s">
        <v>773</v>
      </c>
      <c r="B3019" s="456" t="s">
        <v>751</v>
      </c>
      <c r="C3019" s="456" t="s">
        <v>751</v>
      </c>
      <c r="D3019" s="456" t="s">
        <v>751</v>
      </c>
      <c r="E3019" s="456" t="s">
        <v>751</v>
      </c>
      <c r="F3019" s="456" t="s">
        <v>751</v>
      </c>
      <c r="G3019" s="456" t="s">
        <v>751</v>
      </c>
      <c r="H3019" s="456" t="s">
        <v>751</v>
      </c>
      <c r="I3019" s="456" t="s">
        <v>751</v>
      </c>
      <c r="J3019" s="456" t="s">
        <v>751</v>
      </c>
      <c r="K3019" s="456" t="s">
        <v>751</v>
      </c>
      <c r="L3019" s="456" t="s">
        <v>751</v>
      </c>
      <c r="M3019" s="456" t="s">
        <v>751</v>
      </c>
      <c r="N3019" s="456" t="s">
        <v>751</v>
      </c>
      <c r="O3019" s="456" t="s">
        <v>751</v>
      </c>
      <c r="P3019" s="456" t="s">
        <v>751</v>
      </c>
      <c r="Q3019" s="456" t="s">
        <v>751</v>
      </c>
      <c r="R3019" s="456" t="s">
        <v>751</v>
      </c>
      <c r="S3019" s="456" t="s">
        <v>751</v>
      </c>
      <c r="T3019" s="456" t="s">
        <v>751</v>
      </c>
      <c r="U3019" s="456" t="s">
        <v>751</v>
      </c>
      <c r="V3019" s="456" t="s">
        <v>751</v>
      </c>
      <c r="W3019" s="456" t="s">
        <v>751</v>
      </c>
      <c r="X3019" s="456" t="s">
        <v>751</v>
      </c>
      <c r="Y3019" s="456" t="s">
        <v>751</v>
      </c>
      <c r="Z3019" s="456" t="s">
        <v>751</v>
      </c>
      <c r="AA3019" s="456" t="s">
        <v>751</v>
      </c>
      <c r="AB3019" s="456" t="s">
        <v>751</v>
      </c>
      <c r="AC3019" s="456" t="s">
        <v>751</v>
      </c>
    </row>
    <row r="3020" spans="1:29" x14ac:dyDescent="0.25">
      <c r="A3020" s="452" t="s">
        <v>774</v>
      </c>
      <c r="B3020" s="456" t="s">
        <v>751</v>
      </c>
      <c r="C3020" s="456" t="s">
        <v>751</v>
      </c>
      <c r="D3020" s="456" t="s">
        <v>751</v>
      </c>
      <c r="E3020" s="456" t="s">
        <v>751</v>
      </c>
      <c r="F3020" s="456" t="s">
        <v>751</v>
      </c>
      <c r="G3020" s="456" t="s">
        <v>751</v>
      </c>
      <c r="H3020" s="456" t="s">
        <v>751</v>
      </c>
      <c r="I3020" s="456" t="s">
        <v>751</v>
      </c>
      <c r="J3020" s="456" t="s">
        <v>751</v>
      </c>
      <c r="K3020" s="456" t="s">
        <v>751</v>
      </c>
      <c r="L3020" s="456" t="s">
        <v>751</v>
      </c>
      <c r="M3020" s="456" t="s">
        <v>751</v>
      </c>
      <c r="N3020" s="456" t="s">
        <v>751</v>
      </c>
      <c r="O3020" s="456" t="s">
        <v>751</v>
      </c>
      <c r="P3020" s="456" t="s">
        <v>751</v>
      </c>
      <c r="Q3020" s="456" t="s">
        <v>751</v>
      </c>
      <c r="R3020" s="456" t="s">
        <v>751</v>
      </c>
      <c r="S3020" s="456" t="s">
        <v>751</v>
      </c>
      <c r="T3020" s="456" t="s">
        <v>751</v>
      </c>
      <c r="U3020" s="456" t="s">
        <v>751</v>
      </c>
      <c r="V3020" s="456" t="s">
        <v>751</v>
      </c>
      <c r="W3020" s="456" t="s">
        <v>751</v>
      </c>
      <c r="X3020" s="456" t="s">
        <v>751</v>
      </c>
      <c r="Y3020" s="456" t="s">
        <v>751</v>
      </c>
      <c r="Z3020" s="456" t="s">
        <v>751</v>
      </c>
      <c r="AA3020" s="456" t="s">
        <v>751</v>
      </c>
      <c r="AB3020" s="456" t="s">
        <v>751</v>
      </c>
      <c r="AC3020" s="456" t="s">
        <v>751</v>
      </c>
    </row>
    <row r="3021" spans="1:29" x14ac:dyDescent="0.25">
      <c r="A3021" s="452" t="s">
        <v>8</v>
      </c>
      <c r="B3021" s="456" t="s">
        <v>751</v>
      </c>
      <c r="C3021" s="456" t="s">
        <v>751</v>
      </c>
      <c r="D3021" s="456" t="s">
        <v>751</v>
      </c>
      <c r="E3021" s="456" t="s">
        <v>751</v>
      </c>
      <c r="F3021" s="456" t="s">
        <v>751</v>
      </c>
      <c r="G3021" s="456" t="s">
        <v>751</v>
      </c>
      <c r="H3021" s="456" t="s">
        <v>751</v>
      </c>
      <c r="I3021" s="456" t="s">
        <v>751</v>
      </c>
      <c r="J3021" s="456" t="s">
        <v>751</v>
      </c>
      <c r="K3021" s="456" t="s">
        <v>751</v>
      </c>
      <c r="L3021" s="456" t="s">
        <v>751</v>
      </c>
      <c r="M3021" s="456" t="s">
        <v>751</v>
      </c>
      <c r="N3021" s="456" t="s">
        <v>751</v>
      </c>
      <c r="O3021" s="456" t="s">
        <v>751</v>
      </c>
      <c r="P3021" s="456" t="s">
        <v>751</v>
      </c>
      <c r="Q3021" s="456" t="s">
        <v>751</v>
      </c>
      <c r="R3021" s="456" t="s">
        <v>751</v>
      </c>
      <c r="S3021" s="456" t="s">
        <v>751</v>
      </c>
      <c r="T3021" s="456" t="s">
        <v>751</v>
      </c>
      <c r="U3021" s="456" t="s">
        <v>751</v>
      </c>
      <c r="V3021" s="456" t="s">
        <v>751</v>
      </c>
      <c r="W3021" s="456" t="s">
        <v>751</v>
      </c>
      <c r="X3021" s="456" t="s">
        <v>751</v>
      </c>
      <c r="Y3021" s="456" t="s">
        <v>751</v>
      </c>
      <c r="Z3021" s="456" t="s">
        <v>751</v>
      </c>
      <c r="AA3021" s="456" t="s">
        <v>751</v>
      </c>
      <c r="AB3021" s="456" t="s">
        <v>751</v>
      </c>
      <c r="AC3021" s="456" t="s">
        <v>751</v>
      </c>
    </row>
    <row r="3022" spans="1:29" x14ac:dyDescent="0.25">
      <c r="A3022" s="452" t="s">
        <v>11</v>
      </c>
      <c r="B3022" s="456" t="s">
        <v>751</v>
      </c>
      <c r="C3022" s="456" t="s">
        <v>751</v>
      </c>
      <c r="D3022" s="456" t="s">
        <v>751</v>
      </c>
      <c r="E3022" s="456" t="s">
        <v>751</v>
      </c>
      <c r="F3022" s="456" t="s">
        <v>751</v>
      </c>
      <c r="G3022" s="456" t="s">
        <v>751</v>
      </c>
      <c r="H3022" s="456" t="s">
        <v>751</v>
      </c>
      <c r="I3022" s="456" t="s">
        <v>751</v>
      </c>
      <c r="J3022" s="456" t="s">
        <v>751</v>
      </c>
      <c r="K3022" s="456" t="s">
        <v>751</v>
      </c>
      <c r="L3022" s="456" t="s">
        <v>751</v>
      </c>
      <c r="M3022" s="456" t="s">
        <v>751</v>
      </c>
      <c r="N3022" s="456" t="s">
        <v>751</v>
      </c>
      <c r="O3022" s="456" t="s">
        <v>751</v>
      </c>
      <c r="P3022" s="456" t="s">
        <v>751</v>
      </c>
      <c r="Q3022" s="456" t="s">
        <v>751</v>
      </c>
      <c r="R3022" s="456" t="s">
        <v>751</v>
      </c>
      <c r="S3022" s="456" t="s">
        <v>751</v>
      </c>
      <c r="T3022" s="456" t="s">
        <v>751</v>
      </c>
      <c r="U3022" s="456" t="s">
        <v>751</v>
      </c>
      <c r="V3022" s="456" t="s">
        <v>751</v>
      </c>
      <c r="W3022" s="456" t="s">
        <v>751</v>
      </c>
      <c r="X3022" s="456" t="s">
        <v>751</v>
      </c>
      <c r="Y3022" s="456" t="s">
        <v>751</v>
      </c>
      <c r="Z3022" s="456" t="s">
        <v>751</v>
      </c>
      <c r="AA3022" s="456" t="s">
        <v>751</v>
      </c>
      <c r="AB3022" s="456" t="s">
        <v>751</v>
      </c>
      <c r="AC3022" s="456" t="s">
        <v>751</v>
      </c>
    </row>
    <row r="3023" spans="1:29" x14ac:dyDescent="0.25">
      <c r="A3023" s="452" t="s">
        <v>775</v>
      </c>
      <c r="B3023" s="456" t="s">
        <v>751</v>
      </c>
      <c r="C3023" s="456" t="s">
        <v>751</v>
      </c>
      <c r="D3023" s="456" t="s">
        <v>751</v>
      </c>
      <c r="E3023" s="456" t="s">
        <v>751</v>
      </c>
      <c r="F3023" s="456" t="s">
        <v>751</v>
      </c>
      <c r="G3023" s="456" t="s">
        <v>751</v>
      </c>
      <c r="H3023" s="456" t="s">
        <v>751</v>
      </c>
      <c r="I3023" s="456" t="s">
        <v>751</v>
      </c>
      <c r="J3023" s="456" t="s">
        <v>751</v>
      </c>
      <c r="K3023" s="456" t="s">
        <v>751</v>
      </c>
      <c r="L3023" s="456" t="s">
        <v>751</v>
      </c>
      <c r="M3023" s="456" t="s">
        <v>751</v>
      </c>
      <c r="N3023" s="456" t="s">
        <v>751</v>
      </c>
      <c r="O3023" s="456" t="s">
        <v>751</v>
      </c>
      <c r="P3023" s="456" t="s">
        <v>751</v>
      </c>
      <c r="Q3023" s="456" t="s">
        <v>751</v>
      </c>
      <c r="R3023" s="456" t="s">
        <v>751</v>
      </c>
      <c r="S3023" s="456" t="s">
        <v>751</v>
      </c>
      <c r="T3023" s="456" t="s">
        <v>751</v>
      </c>
      <c r="U3023" s="456" t="s">
        <v>751</v>
      </c>
      <c r="V3023" s="456" t="s">
        <v>751</v>
      </c>
      <c r="W3023" s="456" t="s">
        <v>751</v>
      </c>
      <c r="X3023" s="456" t="s">
        <v>751</v>
      </c>
      <c r="Y3023" s="456" t="s">
        <v>751</v>
      </c>
      <c r="Z3023" s="456" t="s">
        <v>751</v>
      </c>
      <c r="AA3023" s="456" t="s">
        <v>751</v>
      </c>
      <c r="AB3023" s="456" t="s">
        <v>751</v>
      </c>
      <c r="AC3023" s="456" t="s">
        <v>751</v>
      </c>
    </row>
    <row r="3024" spans="1:29" x14ac:dyDescent="0.25">
      <c r="A3024" s="452" t="s">
        <v>9</v>
      </c>
      <c r="B3024" s="456" t="s">
        <v>751</v>
      </c>
      <c r="C3024" s="456" t="s">
        <v>751</v>
      </c>
      <c r="D3024" s="456" t="s">
        <v>751</v>
      </c>
      <c r="E3024" s="456" t="s">
        <v>751</v>
      </c>
      <c r="F3024" s="456" t="s">
        <v>751</v>
      </c>
      <c r="G3024" s="456" t="s">
        <v>751</v>
      </c>
      <c r="H3024" s="456" t="s">
        <v>751</v>
      </c>
      <c r="I3024" s="456" t="s">
        <v>751</v>
      </c>
      <c r="J3024" s="456" t="s">
        <v>751</v>
      </c>
      <c r="K3024" s="456" t="s">
        <v>751</v>
      </c>
      <c r="L3024" s="456" t="s">
        <v>751</v>
      </c>
      <c r="M3024" s="456" t="s">
        <v>751</v>
      </c>
      <c r="N3024" s="456" t="s">
        <v>751</v>
      </c>
      <c r="O3024" s="456" t="s">
        <v>751</v>
      </c>
      <c r="P3024" s="456" t="s">
        <v>751</v>
      </c>
      <c r="Q3024" s="456" t="s">
        <v>751</v>
      </c>
      <c r="R3024" s="456" t="s">
        <v>751</v>
      </c>
      <c r="S3024" s="456" t="s">
        <v>751</v>
      </c>
      <c r="T3024" s="456" t="s">
        <v>751</v>
      </c>
      <c r="U3024" s="456" t="s">
        <v>751</v>
      </c>
      <c r="V3024" s="456" t="s">
        <v>751</v>
      </c>
      <c r="W3024" s="456" t="s">
        <v>751</v>
      </c>
      <c r="X3024" s="456" t="s">
        <v>751</v>
      </c>
      <c r="Y3024" s="456" t="s">
        <v>751</v>
      </c>
      <c r="Z3024" s="456" t="s">
        <v>751</v>
      </c>
      <c r="AA3024" s="456" t="s">
        <v>751</v>
      </c>
      <c r="AB3024" s="456" t="s">
        <v>751</v>
      </c>
      <c r="AC3024" s="456" t="s">
        <v>751</v>
      </c>
    </row>
    <row r="3025" spans="1:29" x14ac:dyDescent="0.25">
      <c r="A3025" s="452" t="s">
        <v>776</v>
      </c>
      <c r="B3025" s="456" t="s">
        <v>751</v>
      </c>
      <c r="C3025" s="456" t="s">
        <v>751</v>
      </c>
      <c r="D3025" s="456" t="s">
        <v>751</v>
      </c>
      <c r="E3025" s="456" t="s">
        <v>751</v>
      </c>
      <c r="F3025" s="456" t="s">
        <v>751</v>
      </c>
      <c r="G3025" s="456" t="s">
        <v>751</v>
      </c>
      <c r="H3025" s="456" t="s">
        <v>751</v>
      </c>
      <c r="I3025" s="456" t="s">
        <v>751</v>
      </c>
      <c r="J3025" s="456" t="s">
        <v>751</v>
      </c>
      <c r="K3025" s="456" t="s">
        <v>751</v>
      </c>
      <c r="L3025" s="456" t="s">
        <v>751</v>
      </c>
      <c r="M3025" s="456" t="s">
        <v>751</v>
      </c>
      <c r="N3025" s="456" t="s">
        <v>751</v>
      </c>
      <c r="O3025" s="456" t="s">
        <v>751</v>
      </c>
      <c r="P3025" s="456" t="s">
        <v>751</v>
      </c>
      <c r="Q3025" s="456" t="s">
        <v>751</v>
      </c>
      <c r="R3025" s="456" t="s">
        <v>751</v>
      </c>
      <c r="S3025" s="456" t="s">
        <v>751</v>
      </c>
      <c r="T3025" s="456" t="s">
        <v>751</v>
      </c>
      <c r="U3025" s="456" t="s">
        <v>751</v>
      </c>
      <c r="V3025" s="456" t="s">
        <v>751</v>
      </c>
      <c r="W3025" s="456" t="s">
        <v>751</v>
      </c>
      <c r="X3025" s="456" t="s">
        <v>751</v>
      </c>
      <c r="Y3025" s="456" t="s">
        <v>751</v>
      </c>
      <c r="Z3025" s="456" t="s">
        <v>751</v>
      </c>
      <c r="AA3025" s="456" t="s">
        <v>751</v>
      </c>
      <c r="AB3025" s="456" t="s">
        <v>751</v>
      </c>
      <c r="AC3025" s="456" t="s">
        <v>751</v>
      </c>
    </row>
    <row r="3026" spans="1:29" x14ac:dyDescent="0.25">
      <c r="A3026" s="452" t="s">
        <v>10</v>
      </c>
      <c r="B3026" s="456" t="s">
        <v>751</v>
      </c>
      <c r="C3026" s="456" t="s">
        <v>751</v>
      </c>
      <c r="D3026" s="456" t="s">
        <v>751</v>
      </c>
      <c r="E3026" s="456" t="s">
        <v>751</v>
      </c>
      <c r="F3026" s="456" t="s">
        <v>751</v>
      </c>
      <c r="G3026" s="456" t="s">
        <v>751</v>
      </c>
      <c r="H3026" s="456" t="s">
        <v>751</v>
      </c>
      <c r="I3026" s="456" t="s">
        <v>751</v>
      </c>
      <c r="J3026" s="456" t="s">
        <v>751</v>
      </c>
      <c r="K3026" s="456" t="s">
        <v>751</v>
      </c>
      <c r="L3026" s="456" t="s">
        <v>751</v>
      </c>
      <c r="M3026" s="456" t="s">
        <v>751</v>
      </c>
      <c r="N3026" s="456" t="s">
        <v>751</v>
      </c>
      <c r="O3026" s="456" t="s">
        <v>751</v>
      </c>
      <c r="P3026" s="456" t="s">
        <v>751</v>
      </c>
      <c r="Q3026" s="456" t="s">
        <v>751</v>
      </c>
      <c r="R3026" s="456" t="s">
        <v>751</v>
      </c>
      <c r="S3026" s="456" t="s">
        <v>751</v>
      </c>
      <c r="T3026" s="456" t="s">
        <v>751</v>
      </c>
      <c r="U3026" s="456" t="s">
        <v>751</v>
      </c>
      <c r="V3026" s="456" t="s">
        <v>751</v>
      </c>
      <c r="W3026" s="456" t="s">
        <v>751</v>
      </c>
      <c r="X3026" s="456" t="s">
        <v>751</v>
      </c>
      <c r="Y3026" s="456" t="s">
        <v>751</v>
      </c>
      <c r="Z3026" s="456" t="s">
        <v>751</v>
      </c>
      <c r="AA3026" s="456" t="s">
        <v>751</v>
      </c>
      <c r="AB3026" s="456" t="s">
        <v>751</v>
      </c>
      <c r="AC3026" s="456" t="s">
        <v>751</v>
      </c>
    </row>
    <row r="3027" spans="1:29" x14ac:dyDescent="0.25">
      <c r="A3027" s="452" t="s">
        <v>777</v>
      </c>
      <c r="B3027" s="456" t="s">
        <v>751</v>
      </c>
      <c r="C3027" s="456" t="s">
        <v>751</v>
      </c>
      <c r="D3027" s="456" t="s">
        <v>751</v>
      </c>
      <c r="E3027" s="456" t="s">
        <v>751</v>
      </c>
      <c r="F3027" s="456" t="s">
        <v>751</v>
      </c>
      <c r="G3027" s="456" t="s">
        <v>751</v>
      </c>
      <c r="H3027" s="456" t="s">
        <v>751</v>
      </c>
      <c r="I3027" s="456" t="s">
        <v>751</v>
      </c>
      <c r="J3027" s="456" t="s">
        <v>751</v>
      </c>
      <c r="K3027" s="456" t="s">
        <v>751</v>
      </c>
      <c r="L3027" s="456" t="s">
        <v>751</v>
      </c>
      <c r="M3027" s="456" t="s">
        <v>751</v>
      </c>
      <c r="N3027" s="456" t="s">
        <v>751</v>
      </c>
      <c r="O3027" s="456" t="s">
        <v>751</v>
      </c>
      <c r="P3027" s="456" t="s">
        <v>751</v>
      </c>
      <c r="Q3027" s="456" t="s">
        <v>751</v>
      </c>
      <c r="R3027" s="456" t="s">
        <v>751</v>
      </c>
      <c r="S3027" s="456" t="s">
        <v>751</v>
      </c>
      <c r="T3027" s="456" t="s">
        <v>751</v>
      </c>
      <c r="U3027" s="456" t="s">
        <v>751</v>
      </c>
      <c r="V3027" s="456" t="s">
        <v>751</v>
      </c>
      <c r="W3027" s="456" t="s">
        <v>751</v>
      </c>
      <c r="X3027" s="456" t="s">
        <v>751</v>
      </c>
      <c r="Y3027" s="456" t="s">
        <v>751</v>
      </c>
      <c r="Z3027" s="456" t="s">
        <v>751</v>
      </c>
      <c r="AA3027" s="456" t="s">
        <v>751</v>
      </c>
      <c r="AB3027" s="456" t="s">
        <v>751</v>
      </c>
      <c r="AC3027" s="456" t="s">
        <v>751</v>
      </c>
    </row>
    <row r="3028" spans="1:29" x14ac:dyDescent="0.25">
      <c r="A3028" s="452" t="s">
        <v>778</v>
      </c>
      <c r="B3028" s="456" t="s">
        <v>751</v>
      </c>
      <c r="C3028" s="456" t="s">
        <v>751</v>
      </c>
      <c r="D3028" s="456" t="s">
        <v>751</v>
      </c>
      <c r="E3028" s="456" t="s">
        <v>751</v>
      </c>
      <c r="F3028" s="456" t="s">
        <v>751</v>
      </c>
      <c r="G3028" s="456" t="s">
        <v>751</v>
      </c>
      <c r="H3028" s="456" t="s">
        <v>751</v>
      </c>
      <c r="I3028" s="456" t="s">
        <v>751</v>
      </c>
      <c r="J3028" s="456" t="s">
        <v>751</v>
      </c>
      <c r="K3028" s="456" t="s">
        <v>751</v>
      </c>
      <c r="L3028" s="456" t="s">
        <v>751</v>
      </c>
      <c r="M3028" s="456" t="s">
        <v>751</v>
      </c>
      <c r="N3028" s="456" t="s">
        <v>751</v>
      </c>
      <c r="O3028" s="456" t="s">
        <v>751</v>
      </c>
      <c r="P3028" s="456" t="s">
        <v>751</v>
      </c>
      <c r="Q3028" s="456" t="s">
        <v>751</v>
      </c>
      <c r="R3028" s="456" t="s">
        <v>751</v>
      </c>
      <c r="S3028" s="456" t="s">
        <v>751</v>
      </c>
      <c r="T3028" s="456" t="s">
        <v>751</v>
      </c>
      <c r="U3028" s="456" t="s">
        <v>751</v>
      </c>
      <c r="V3028" s="456" t="s">
        <v>751</v>
      </c>
      <c r="W3028" s="456" t="s">
        <v>751</v>
      </c>
      <c r="X3028" s="456" t="s">
        <v>751</v>
      </c>
      <c r="Y3028" s="456" t="s">
        <v>751</v>
      </c>
      <c r="Z3028" s="456" t="s">
        <v>751</v>
      </c>
      <c r="AA3028" s="456" t="s">
        <v>751</v>
      </c>
      <c r="AB3028" s="456" t="s">
        <v>751</v>
      </c>
      <c r="AC3028" s="456" t="s">
        <v>751</v>
      </c>
    </row>
    <row r="3030" spans="1:29" x14ac:dyDescent="0.25">
      <c r="A3030" s="450" t="s">
        <v>779</v>
      </c>
    </row>
    <row r="3031" spans="1:29" x14ac:dyDescent="0.25">
      <c r="A3031" s="450" t="s">
        <v>751</v>
      </c>
      <c r="B3031" s="450" t="s">
        <v>780</v>
      </c>
    </row>
    <row r="3033" spans="1:29" x14ac:dyDescent="0.25">
      <c r="A3033" s="450" t="s">
        <v>739</v>
      </c>
      <c r="B3033" s="450" t="s">
        <v>740</v>
      </c>
    </row>
    <row r="3034" spans="1:29" x14ac:dyDescent="0.25">
      <c r="A3034" s="450" t="s">
        <v>741</v>
      </c>
      <c r="B3034" s="450" t="s">
        <v>796</v>
      </c>
    </row>
    <row r="3035" spans="1:29" x14ac:dyDescent="0.25">
      <c r="A3035" s="450" t="s">
        <v>743</v>
      </c>
      <c r="B3035" s="450" t="s">
        <v>783</v>
      </c>
    </row>
    <row r="3037" spans="1:29" x14ac:dyDescent="0.25">
      <c r="A3037" s="452" t="s">
        <v>745</v>
      </c>
      <c r="B3037" s="452" t="s">
        <v>51</v>
      </c>
      <c r="C3037" s="452" t="s">
        <v>52</v>
      </c>
      <c r="D3037" s="452" t="s">
        <v>53</v>
      </c>
      <c r="E3037" s="452" t="s">
        <v>54</v>
      </c>
      <c r="F3037" s="452" t="s">
        <v>55</v>
      </c>
      <c r="G3037" s="452" t="s">
        <v>56</v>
      </c>
      <c r="H3037" s="452" t="s">
        <v>57</v>
      </c>
      <c r="I3037" s="452" t="s">
        <v>58</v>
      </c>
      <c r="J3037" s="452" t="s">
        <v>59</v>
      </c>
      <c r="K3037" s="452" t="s">
        <v>60</v>
      </c>
      <c r="L3037" s="452" t="s">
        <v>61</v>
      </c>
      <c r="M3037" s="452" t="s">
        <v>62</v>
      </c>
      <c r="N3037" s="452" t="s">
        <v>63</v>
      </c>
      <c r="O3037" s="452" t="s">
        <v>64</v>
      </c>
      <c r="P3037" s="452" t="s">
        <v>65</v>
      </c>
      <c r="Q3037" s="452" t="s">
        <v>66</v>
      </c>
      <c r="R3037" s="452" t="s">
        <v>67</v>
      </c>
      <c r="S3037" s="452" t="s">
        <v>68</v>
      </c>
      <c r="T3037" s="452" t="s">
        <v>69</v>
      </c>
      <c r="U3037" s="452" t="s">
        <v>70</v>
      </c>
      <c r="V3037" s="452" t="s">
        <v>71</v>
      </c>
      <c r="W3037" s="452" t="s">
        <v>72</v>
      </c>
      <c r="X3037" s="452" t="s">
        <v>73</v>
      </c>
      <c r="Y3037" s="452" t="s">
        <v>74</v>
      </c>
      <c r="Z3037" s="452" t="s">
        <v>75</v>
      </c>
      <c r="AA3037" s="452" t="s">
        <v>76</v>
      </c>
      <c r="AB3037" s="452" t="s">
        <v>77</v>
      </c>
      <c r="AC3037" s="452" t="s">
        <v>746</v>
      </c>
    </row>
    <row r="3038" spans="1:29" x14ac:dyDescent="0.25">
      <c r="A3038" s="452" t="s">
        <v>747</v>
      </c>
      <c r="B3038" s="453">
        <v>6069.46</v>
      </c>
      <c r="C3038" s="453">
        <v>5602.62</v>
      </c>
      <c r="D3038" s="453">
        <v>5587.13</v>
      </c>
      <c r="E3038" s="453">
        <v>5580.29</v>
      </c>
      <c r="F3038" s="453">
        <v>5844.79</v>
      </c>
      <c r="G3038" s="453">
        <v>6200.52</v>
      </c>
      <c r="H3038" s="453">
        <v>4778.2700000000004</v>
      </c>
      <c r="I3038" s="453">
        <v>4708.3500000000004</v>
      </c>
      <c r="J3038" s="453">
        <v>4603.1400000000003</v>
      </c>
      <c r="K3038" s="453">
        <v>4477.37</v>
      </c>
      <c r="L3038" s="453">
        <v>2669.33</v>
      </c>
      <c r="M3038" s="453">
        <v>2274.36</v>
      </c>
      <c r="N3038" s="454">
        <v>2360.4</v>
      </c>
      <c r="O3038" s="453">
        <v>1584.71</v>
      </c>
      <c r="P3038" s="454">
        <v>1379.4</v>
      </c>
      <c r="Q3038" s="453">
        <v>1468.05</v>
      </c>
      <c r="R3038" s="453">
        <v>1235.52</v>
      </c>
      <c r="S3038" s="453">
        <v>1135.6199999999999</v>
      </c>
      <c r="T3038" s="453">
        <v>1245.83</v>
      </c>
      <c r="U3038" s="453">
        <v>1501.87</v>
      </c>
      <c r="V3038" s="453">
        <v>863.93</v>
      </c>
      <c r="W3038" s="453">
        <v>801.29</v>
      </c>
      <c r="X3038" s="453">
        <v>1121.22</v>
      </c>
      <c r="Y3038" s="453">
        <v>1354.47</v>
      </c>
      <c r="Z3038" s="455">
        <v>1258</v>
      </c>
      <c r="AA3038" s="453">
        <v>1230.74</v>
      </c>
      <c r="AB3038" s="453">
        <v>1282.8399999999999</v>
      </c>
      <c r="AC3038" s="453">
        <v>1666.09</v>
      </c>
    </row>
    <row r="3039" spans="1:29" x14ac:dyDescent="0.25">
      <c r="A3039" s="452" t="s">
        <v>748</v>
      </c>
      <c r="B3039" s="453">
        <v>6069.46</v>
      </c>
      <c r="C3039" s="453">
        <v>5602.62</v>
      </c>
      <c r="D3039" s="453">
        <v>5587.13</v>
      </c>
      <c r="E3039" s="453">
        <v>5580.29</v>
      </c>
      <c r="F3039" s="453">
        <v>5844.79</v>
      </c>
      <c r="G3039" s="453">
        <v>6200.52</v>
      </c>
      <c r="H3039" s="453">
        <v>4778.2700000000004</v>
      </c>
      <c r="I3039" s="453">
        <v>4708.3500000000004</v>
      </c>
      <c r="J3039" s="453">
        <v>4603.1400000000003</v>
      </c>
      <c r="K3039" s="453">
        <v>4477.37</v>
      </c>
      <c r="L3039" s="453">
        <v>2669.33</v>
      </c>
      <c r="M3039" s="453">
        <v>2274.36</v>
      </c>
      <c r="N3039" s="454">
        <v>2360.4</v>
      </c>
      <c r="O3039" s="453">
        <v>1584.71</v>
      </c>
      <c r="P3039" s="454">
        <v>1379.4</v>
      </c>
      <c r="Q3039" s="453">
        <v>1468.05</v>
      </c>
      <c r="R3039" s="453">
        <v>1235.52</v>
      </c>
      <c r="S3039" s="453">
        <v>1135.6199999999999</v>
      </c>
      <c r="T3039" s="453">
        <v>1245.83</v>
      </c>
      <c r="U3039" s="453">
        <v>1501.87</v>
      </c>
      <c r="V3039" s="453">
        <v>863.93</v>
      </c>
      <c r="W3039" s="453">
        <v>801.29</v>
      </c>
      <c r="X3039" s="453">
        <v>1121.22</v>
      </c>
      <c r="Y3039" s="453">
        <v>1354.47</v>
      </c>
      <c r="Z3039" s="455">
        <v>1258</v>
      </c>
      <c r="AA3039" s="453">
        <v>1230.74</v>
      </c>
      <c r="AB3039" s="453">
        <v>1282.8399999999999</v>
      </c>
      <c r="AC3039" s="453">
        <v>1666.09</v>
      </c>
    </row>
    <row r="3040" spans="1:29" x14ac:dyDescent="0.25">
      <c r="A3040" s="452" t="s">
        <v>749</v>
      </c>
      <c r="B3040" s="453">
        <v>6069.46</v>
      </c>
      <c r="C3040" s="453">
        <v>5602.62</v>
      </c>
      <c r="D3040" s="453">
        <v>5587.13</v>
      </c>
      <c r="E3040" s="453">
        <v>5580.29</v>
      </c>
      <c r="F3040" s="453">
        <v>5844.79</v>
      </c>
      <c r="G3040" s="453">
        <v>6200.52</v>
      </c>
      <c r="H3040" s="453">
        <v>4778.2700000000004</v>
      </c>
      <c r="I3040" s="453">
        <v>4708.3500000000004</v>
      </c>
      <c r="J3040" s="453">
        <v>4603.1400000000003</v>
      </c>
      <c r="K3040" s="453">
        <v>4477.37</v>
      </c>
      <c r="L3040" s="453">
        <v>2669.33</v>
      </c>
      <c r="M3040" s="453">
        <v>2274.36</v>
      </c>
      <c r="N3040" s="454">
        <v>2360.4</v>
      </c>
      <c r="O3040" s="453">
        <v>1584.71</v>
      </c>
      <c r="P3040" s="454">
        <v>1379.4</v>
      </c>
      <c r="Q3040" s="453">
        <v>1468.05</v>
      </c>
      <c r="R3040" s="453">
        <v>1235.52</v>
      </c>
      <c r="S3040" s="453">
        <v>1135.6199999999999</v>
      </c>
      <c r="T3040" s="453">
        <v>1245.83</v>
      </c>
      <c r="U3040" s="453">
        <v>1501.87</v>
      </c>
      <c r="V3040" s="453">
        <v>863.93</v>
      </c>
      <c r="W3040" s="453">
        <v>801.29</v>
      </c>
      <c r="X3040" s="453">
        <v>1121.22</v>
      </c>
      <c r="Y3040" s="453">
        <v>1354.47</v>
      </c>
      <c r="Z3040" s="455">
        <v>1258</v>
      </c>
      <c r="AA3040" s="453">
        <v>1230.74</v>
      </c>
      <c r="AB3040" s="453">
        <v>1282.8399999999999</v>
      </c>
      <c r="AC3040" s="453">
        <v>1666.09</v>
      </c>
    </row>
    <row r="3041" spans="1:29" x14ac:dyDescent="0.25">
      <c r="A3041" s="452" t="s">
        <v>750</v>
      </c>
      <c r="B3041" s="455">
        <v>0</v>
      </c>
      <c r="C3041" s="455">
        <v>0</v>
      </c>
      <c r="D3041" s="455">
        <v>0</v>
      </c>
      <c r="E3041" s="455">
        <v>0</v>
      </c>
      <c r="F3041" s="455">
        <v>0</v>
      </c>
      <c r="G3041" s="455">
        <v>0</v>
      </c>
      <c r="H3041" s="455">
        <v>0</v>
      </c>
      <c r="I3041" s="455">
        <v>0</v>
      </c>
      <c r="J3041" s="455">
        <v>0</v>
      </c>
      <c r="K3041" s="455">
        <v>0</v>
      </c>
      <c r="L3041" s="455">
        <v>0</v>
      </c>
      <c r="M3041" s="455">
        <v>0</v>
      </c>
      <c r="N3041" s="455">
        <v>0</v>
      </c>
      <c r="O3041" s="455">
        <v>0</v>
      </c>
      <c r="P3041" s="455">
        <v>0</v>
      </c>
      <c r="Q3041" s="455">
        <v>0</v>
      </c>
      <c r="R3041" s="455">
        <v>0</v>
      </c>
      <c r="S3041" s="455">
        <v>0</v>
      </c>
      <c r="T3041" s="455">
        <v>0</v>
      </c>
      <c r="U3041" s="455">
        <v>0</v>
      </c>
      <c r="V3041" s="455">
        <v>0</v>
      </c>
      <c r="W3041" s="455">
        <v>0</v>
      </c>
      <c r="X3041" s="455">
        <v>0</v>
      </c>
      <c r="Y3041" s="455">
        <v>0</v>
      </c>
      <c r="Z3041" s="455">
        <v>0</v>
      </c>
      <c r="AA3041" s="455">
        <v>0</v>
      </c>
      <c r="AB3041" s="455">
        <v>0</v>
      </c>
      <c r="AC3041" s="455">
        <v>0</v>
      </c>
    </row>
    <row r="3042" spans="1:29" x14ac:dyDescent="0.25">
      <c r="A3042" s="452" t="s">
        <v>752</v>
      </c>
      <c r="B3042" s="455">
        <v>0</v>
      </c>
      <c r="C3042" s="455">
        <v>0</v>
      </c>
      <c r="D3042" s="455">
        <v>0</v>
      </c>
      <c r="E3042" s="455">
        <v>0</v>
      </c>
      <c r="F3042" s="455">
        <v>0</v>
      </c>
      <c r="G3042" s="455">
        <v>0</v>
      </c>
      <c r="H3042" s="455">
        <v>0</v>
      </c>
      <c r="I3042" s="455">
        <v>0</v>
      </c>
      <c r="J3042" s="455">
        <v>0</v>
      </c>
      <c r="K3042" s="455">
        <v>0</v>
      </c>
      <c r="L3042" s="455">
        <v>0</v>
      </c>
      <c r="M3042" s="455">
        <v>0</v>
      </c>
      <c r="N3042" s="455">
        <v>0</v>
      </c>
      <c r="O3042" s="455">
        <v>0</v>
      </c>
      <c r="P3042" s="455">
        <v>0</v>
      </c>
      <c r="Q3042" s="455">
        <v>0</v>
      </c>
      <c r="R3042" s="455">
        <v>0</v>
      </c>
      <c r="S3042" s="455">
        <v>0</v>
      </c>
      <c r="T3042" s="455">
        <v>0</v>
      </c>
      <c r="U3042" s="455">
        <v>0</v>
      </c>
      <c r="V3042" s="455">
        <v>0</v>
      </c>
      <c r="W3042" s="455">
        <v>0</v>
      </c>
      <c r="X3042" s="455">
        <v>0</v>
      </c>
      <c r="Y3042" s="455">
        <v>0</v>
      </c>
      <c r="Z3042" s="455">
        <v>0</v>
      </c>
      <c r="AA3042" s="455">
        <v>0</v>
      </c>
      <c r="AB3042" s="455">
        <v>0</v>
      </c>
      <c r="AC3042" s="455">
        <v>0</v>
      </c>
    </row>
    <row r="3043" spans="1:29" x14ac:dyDescent="0.25">
      <c r="A3043" s="452" t="s">
        <v>753</v>
      </c>
      <c r="B3043" s="456" t="s">
        <v>751</v>
      </c>
      <c r="C3043" s="456" t="s">
        <v>751</v>
      </c>
      <c r="D3043" s="456" t="s">
        <v>751</v>
      </c>
      <c r="E3043" s="456" t="s">
        <v>751</v>
      </c>
      <c r="F3043" s="456" t="s">
        <v>751</v>
      </c>
      <c r="G3043" s="456" t="s">
        <v>751</v>
      </c>
      <c r="H3043" s="456" t="s">
        <v>751</v>
      </c>
      <c r="I3043" s="456" t="s">
        <v>751</v>
      </c>
      <c r="J3043" s="456" t="s">
        <v>751</v>
      </c>
      <c r="K3043" s="456" t="s">
        <v>751</v>
      </c>
      <c r="L3043" s="456" t="s">
        <v>751</v>
      </c>
      <c r="M3043" s="456" t="s">
        <v>751</v>
      </c>
      <c r="N3043" s="456" t="s">
        <v>751</v>
      </c>
      <c r="O3043" s="456" t="s">
        <v>751</v>
      </c>
      <c r="P3043" s="456" t="s">
        <v>751</v>
      </c>
      <c r="Q3043" s="456" t="s">
        <v>751</v>
      </c>
      <c r="R3043" s="456" t="s">
        <v>751</v>
      </c>
      <c r="S3043" s="456" t="s">
        <v>751</v>
      </c>
      <c r="T3043" s="456" t="s">
        <v>751</v>
      </c>
      <c r="U3043" s="456" t="s">
        <v>751</v>
      </c>
      <c r="V3043" s="456" t="s">
        <v>751</v>
      </c>
      <c r="W3043" s="456" t="s">
        <v>751</v>
      </c>
      <c r="X3043" s="456" t="s">
        <v>751</v>
      </c>
      <c r="Y3043" s="456" t="s">
        <v>751</v>
      </c>
      <c r="Z3043" s="456" t="s">
        <v>751</v>
      </c>
      <c r="AA3043" s="456" t="s">
        <v>751</v>
      </c>
      <c r="AB3043" s="456" t="s">
        <v>751</v>
      </c>
      <c r="AC3043" s="456" t="s">
        <v>751</v>
      </c>
    </row>
    <row r="3044" spans="1:29" x14ac:dyDescent="0.25">
      <c r="A3044" s="452" t="s">
        <v>7</v>
      </c>
      <c r="B3044" s="455">
        <v>0</v>
      </c>
      <c r="C3044" s="455">
        <v>0</v>
      </c>
      <c r="D3044" s="455">
        <v>0</v>
      </c>
      <c r="E3044" s="455">
        <v>0</v>
      </c>
      <c r="F3044" s="455">
        <v>0</v>
      </c>
      <c r="G3044" s="455">
        <v>0</v>
      </c>
      <c r="H3044" s="455">
        <v>0</v>
      </c>
      <c r="I3044" s="455">
        <v>0</v>
      </c>
      <c r="J3044" s="455">
        <v>0</v>
      </c>
      <c r="K3044" s="455">
        <v>0</v>
      </c>
      <c r="L3044" s="455">
        <v>0</v>
      </c>
      <c r="M3044" s="455">
        <v>0</v>
      </c>
      <c r="N3044" s="455">
        <v>0</v>
      </c>
      <c r="O3044" s="455">
        <v>0</v>
      </c>
      <c r="P3044" s="455">
        <v>0</v>
      </c>
      <c r="Q3044" s="455">
        <v>0</v>
      </c>
      <c r="R3044" s="455">
        <v>0</v>
      </c>
      <c r="S3044" s="455">
        <v>0</v>
      </c>
      <c r="T3044" s="455">
        <v>0</v>
      </c>
      <c r="U3044" s="455">
        <v>0</v>
      </c>
      <c r="V3044" s="455">
        <v>0</v>
      </c>
      <c r="W3044" s="455">
        <v>0</v>
      </c>
      <c r="X3044" s="455">
        <v>0</v>
      </c>
      <c r="Y3044" s="455">
        <v>0</v>
      </c>
      <c r="Z3044" s="455">
        <v>0</v>
      </c>
      <c r="AA3044" s="455">
        <v>0</v>
      </c>
      <c r="AB3044" s="455">
        <v>0</v>
      </c>
      <c r="AC3044" s="455">
        <v>0</v>
      </c>
    </row>
    <row r="3045" spans="1:29" x14ac:dyDescent="0.25">
      <c r="A3045" s="452" t="s">
        <v>754</v>
      </c>
      <c r="B3045" s="453">
        <v>6069.46</v>
      </c>
      <c r="C3045" s="453">
        <v>5602.62</v>
      </c>
      <c r="D3045" s="453">
        <v>5587.13</v>
      </c>
      <c r="E3045" s="453">
        <v>5580.29</v>
      </c>
      <c r="F3045" s="453">
        <v>5844.79</v>
      </c>
      <c r="G3045" s="453">
        <v>6181.25</v>
      </c>
      <c r="H3045" s="455">
        <v>4759</v>
      </c>
      <c r="I3045" s="453">
        <v>4689.08</v>
      </c>
      <c r="J3045" s="453">
        <v>4583.88</v>
      </c>
      <c r="K3045" s="453">
        <v>4458.1099999999997</v>
      </c>
      <c r="L3045" s="453">
        <v>2650.06</v>
      </c>
      <c r="M3045" s="454">
        <v>2255.1</v>
      </c>
      <c r="N3045" s="453">
        <v>2341.13</v>
      </c>
      <c r="O3045" s="453">
        <v>1565.45</v>
      </c>
      <c r="P3045" s="453">
        <v>1360.14</v>
      </c>
      <c r="Q3045" s="453">
        <v>1448.78</v>
      </c>
      <c r="R3045" s="453">
        <v>1216.26</v>
      </c>
      <c r="S3045" s="453">
        <v>1116.3599999999999</v>
      </c>
      <c r="T3045" s="453">
        <v>1226.56</v>
      </c>
      <c r="U3045" s="454">
        <v>1482.6</v>
      </c>
      <c r="V3045" s="453">
        <v>844.67</v>
      </c>
      <c r="W3045" s="453">
        <v>658.08</v>
      </c>
      <c r="X3045" s="453">
        <v>615.89</v>
      </c>
      <c r="Y3045" s="453">
        <v>682.22</v>
      </c>
      <c r="Z3045" s="454">
        <v>729.1</v>
      </c>
      <c r="AA3045" s="453">
        <v>729.49</v>
      </c>
      <c r="AB3045" s="453">
        <v>706.91</v>
      </c>
      <c r="AC3045" s="453">
        <v>796.97</v>
      </c>
    </row>
    <row r="3046" spans="1:29" x14ac:dyDescent="0.25">
      <c r="A3046" s="452" t="s">
        <v>755</v>
      </c>
      <c r="B3046" s="455">
        <v>0</v>
      </c>
      <c r="C3046" s="455">
        <v>0</v>
      </c>
      <c r="D3046" s="455">
        <v>0</v>
      </c>
      <c r="E3046" s="455">
        <v>0</v>
      </c>
      <c r="F3046" s="455">
        <v>0</v>
      </c>
      <c r="G3046" s="455">
        <v>0</v>
      </c>
      <c r="H3046" s="455">
        <v>0</v>
      </c>
      <c r="I3046" s="455">
        <v>0</v>
      </c>
      <c r="J3046" s="455">
        <v>0</v>
      </c>
      <c r="K3046" s="455">
        <v>0</v>
      </c>
      <c r="L3046" s="455">
        <v>0</v>
      </c>
      <c r="M3046" s="455">
        <v>0</v>
      </c>
      <c r="N3046" s="455">
        <v>0</v>
      </c>
      <c r="O3046" s="455">
        <v>0</v>
      </c>
      <c r="P3046" s="455">
        <v>0</v>
      </c>
      <c r="Q3046" s="455">
        <v>0</v>
      </c>
      <c r="R3046" s="455">
        <v>0</v>
      </c>
      <c r="S3046" s="455">
        <v>0</v>
      </c>
      <c r="T3046" s="455">
        <v>0</v>
      </c>
      <c r="U3046" s="455">
        <v>0</v>
      </c>
      <c r="V3046" s="455">
        <v>0</v>
      </c>
      <c r="W3046" s="455">
        <v>0</v>
      </c>
      <c r="X3046" s="455">
        <v>0</v>
      </c>
      <c r="Y3046" s="455">
        <v>0</v>
      </c>
      <c r="Z3046" s="455">
        <v>0</v>
      </c>
      <c r="AA3046" s="455">
        <v>0</v>
      </c>
      <c r="AB3046" s="455">
        <v>0</v>
      </c>
      <c r="AC3046" s="455">
        <v>0</v>
      </c>
    </row>
    <row r="3047" spans="1:29" x14ac:dyDescent="0.25">
      <c r="A3047" s="452" t="s">
        <v>756</v>
      </c>
      <c r="B3047" s="455">
        <v>0</v>
      </c>
      <c r="C3047" s="455">
        <v>0</v>
      </c>
      <c r="D3047" s="455">
        <v>0</v>
      </c>
      <c r="E3047" s="455">
        <v>0</v>
      </c>
      <c r="F3047" s="455">
        <v>0</v>
      </c>
      <c r="G3047" s="455">
        <v>0</v>
      </c>
      <c r="H3047" s="455">
        <v>0</v>
      </c>
      <c r="I3047" s="455">
        <v>0</v>
      </c>
      <c r="J3047" s="455">
        <v>0</v>
      </c>
      <c r="K3047" s="455">
        <v>0</v>
      </c>
      <c r="L3047" s="455">
        <v>0</v>
      </c>
      <c r="M3047" s="455">
        <v>0</v>
      </c>
      <c r="N3047" s="455">
        <v>0</v>
      </c>
      <c r="O3047" s="455">
        <v>0</v>
      </c>
      <c r="P3047" s="455">
        <v>0</v>
      </c>
      <c r="Q3047" s="455">
        <v>0</v>
      </c>
      <c r="R3047" s="455">
        <v>0</v>
      </c>
      <c r="S3047" s="455">
        <v>0</v>
      </c>
      <c r="T3047" s="455">
        <v>0</v>
      </c>
      <c r="U3047" s="455">
        <v>0</v>
      </c>
      <c r="V3047" s="455">
        <v>0</v>
      </c>
      <c r="W3047" s="455">
        <v>0</v>
      </c>
      <c r="X3047" s="455">
        <v>0</v>
      </c>
      <c r="Y3047" s="455">
        <v>0</v>
      </c>
      <c r="Z3047" s="455">
        <v>0</v>
      </c>
      <c r="AA3047" s="455">
        <v>0</v>
      </c>
      <c r="AB3047" s="455">
        <v>0</v>
      </c>
      <c r="AC3047" s="455">
        <v>0</v>
      </c>
    </row>
    <row r="3048" spans="1:29" x14ac:dyDescent="0.25">
      <c r="A3048" s="452" t="s">
        <v>757</v>
      </c>
      <c r="B3048" s="455">
        <v>0</v>
      </c>
      <c r="C3048" s="455">
        <v>0</v>
      </c>
      <c r="D3048" s="455">
        <v>0</v>
      </c>
      <c r="E3048" s="455">
        <v>0</v>
      </c>
      <c r="F3048" s="455">
        <v>0</v>
      </c>
      <c r="G3048" s="455">
        <v>0</v>
      </c>
      <c r="H3048" s="455">
        <v>0</v>
      </c>
      <c r="I3048" s="455">
        <v>0</v>
      </c>
      <c r="J3048" s="455">
        <v>0</v>
      </c>
      <c r="K3048" s="455">
        <v>0</v>
      </c>
      <c r="L3048" s="455">
        <v>0</v>
      </c>
      <c r="M3048" s="455">
        <v>0</v>
      </c>
      <c r="N3048" s="455">
        <v>0</v>
      </c>
      <c r="O3048" s="455">
        <v>0</v>
      </c>
      <c r="P3048" s="455">
        <v>0</v>
      </c>
      <c r="Q3048" s="455">
        <v>0</v>
      </c>
      <c r="R3048" s="455">
        <v>0</v>
      </c>
      <c r="S3048" s="455">
        <v>0</v>
      </c>
      <c r="T3048" s="455">
        <v>0</v>
      </c>
      <c r="U3048" s="455">
        <v>0</v>
      </c>
      <c r="V3048" s="455">
        <v>0</v>
      </c>
      <c r="W3048" s="455">
        <v>0</v>
      </c>
      <c r="X3048" s="455">
        <v>0</v>
      </c>
      <c r="Y3048" s="455">
        <v>0</v>
      </c>
      <c r="Z3048" s="455">
        <v>0</v>
      </c>
      <c r="AA3048" s="455">
        <v>0</v>
      </c>
      <c r="AB3048" s="455">
        <v>0</v>
      </c>
      <c r="AC3048" s="455">
        <v>0</v>
      </c>
    </row>
    <row r="3049" spans="1:29" x14ac:dyDescent="0.25">
      <c r="A3049" s="452" t="s">
        <v>758</v>
      </c>
      <c r="B3049" s="455">
        <v>0</v>
      </c>
      <c r="C3049" s="455">
        <v>0</v>
      </c>
      <c r="D3049" s="455">
        <v>0</v>
      </c>
      <c r="E3049" s="455">
        <v>0</v>
      </c>
      <c r="F3049" s="455">
        <v>0</v>
      </c>
      <c r="G3049" s="455">
        <v>0</v>
      </c>
      <c r="H3049" s="455">
        <v>0</v>
      </c>
      <c r="I3049" s="455">
        <v>0</v>
      </c>
      <c r="J3049" s="455">
        <v>0</v>
      </c>
      <c r="K3049" s="455">
        <v>0</v>
      </c>
      <c r="L3049" s="455">
        <v>0</v>
      </c>
      <c r="M3049" s="455">
        <v>0</v>
      </c>
      <c r="N3049" s="455">
        <v>0</v>
      </c>
      <c r="O3049" s="455">
        <v>0</v>
      </c>
      <c r="P3049" s="455">
        <v>0</v>
      </c>
      <c r="Q3049" s="455">
        <v>0</v>
      </c>
      <c r="R3049" s="455">
        <v>0</v>
      </c>
      <c r="S3049" s="455">
        <v>0</v>
      </c>
      <c r="T3049" s="455">
        <v>0</v>
      </c>
      <c r="U3049" s="455">
        <v>0</v>
      </c>
      <c r="V3049" s="455">
        <v>0</v>
      </c>
      <c r="W3049" s="453">
        <v>123.95</v>
      </c>
      <c r="X3049" s="453">
        <v>486.06</v>
      </c>
      <c r="Y3049" s="453">
        <v>652.99</v>
      </c>
      <c r="Z3049" s="453">
        <v>509.64</v>
      </c>
      <c r="AA3049" s="453">
        <v>481.99</v>
      </c>
      <c r="AB3049" s="453">
        <v>556.66999999999996</v>
      </c>
      <c r="AC3049" s="453">
        <v>849.85</v>
      </c>
    </row>
    <row r="3050" spans="1:29" x14ac:dyDescent="0.25">
      <c r="A3050" s="452" t="s">
        <v>759</v>
      </c>
      <c r="B3050" s="455">
        <v>0</v>
      </c>
      <c r="C3050" s="455">
        <v>0</v>
      </c>
      <c r="D3050" s="455">
        <v>0</v>
      </c>
      <c r="E3050" s="455">
        <v>0</v>
      </c>
      <c r="F3050" s="455">
        <v>0</v>
      </c>
      <c r="G3050" s="455">
        <v>0</v>
      </c>
      <c r="H3050" s="455">
        <v>0</v>
      </c>
      <c r="I3050" s="455">
        <v>0</v>
      </c>
      <c r="J3050" s="455">
        <v>0</v>
      </c>
      <c r="K3050" s="455">
        <v>0</v>
      </c>
      <c r="L3050" s="455">
        <v>0</v>
      </c>
      <c r="M3050" s="455">
        <v>0</v>
      </c>
      <c r="N3050" s="455">
        <v>0</v>
      </c>
      <c r="O3050" s="455">
        <v>0</v>
      </c>
      <c r="P3050" s="455">
        <v>0</v>
      </c>
      <c r="Q3050" s="455">
        <v>0</v>
      </c>
      <c r="R3050" s="455">
        <v>0</v>
      </c>
      <c r="S3050" s="455">
        <v>0</v>
      </c>
      <c r="T3050" s="455">
        <v>0</v>
      </c>
      <c r="U3050" s="455">
        <v>0</v>
      </c>
      <c r="V3050" s="455">
        <v>0</v>
      </c>
      <c r="W3050" s="455">
        <v>0</v>
      </c>
      <c r="X3050" s="455">
        <v>0</v>
      </c>
      <c r="Y3050" s="455">
        <v>0</v>
      </c>
      <c r="Z3050" s="455">
        <v>0</v>
      </c>
      <c r="AA3050" s="455">
        <v>0</v>
      </c>
      <c r="AB3050" s="455">
        <v>0</v>
      </c>
      <c r="AC3050" s="455">
        <v>0</v>
      </c>
    </row>
    <row r="3051" spans="1:29" x14ac:dyDescent="0.25">
      <c r="A3051" s="452" t="s">
        <v>760</v>
      </c>
      <c r="B3051" s="455">
        <v>0</v>
      </c>
      <c r="C3051" s="455">
        <v>0</v>
      </c>
      <c r="D3051" s="455">
        <v>0</v>
      </c>
      <c r="E3051" s="455">
        <v>0</v>
      </c>
      <c r="F3051" s="455">
        <v>0</v>
      </c>
      <c r="G3051" s="455">
        <v>0</v>
      </c>
      <c r="H3051" s="455">
        <v>0</v>
      </c>
      <c r="I3051" s="455">
        <v>0</v>
      </c>
      <c r="J3051" s="455">
        <v>0</v>
      </c>
      <c r="K3051" s="455">
        <v>0</v>
      </c>
      <c r="L3051" s="455">
        <v>0</v>
      </c>
      <c r="M3051" s="455">
        <v>0</v>
      </c>
      <c r="N3051" s="455">
        <v>0</v>
      </c>
      <c r="O3051" s="455">
        <v>0</v>
      </c>
      <c r="P3051" s="455">
        <v>0</v>
      </c>
      <c r="Q3051" s="455">
        <v>0</v>
      </c>
      <c r="R3051" s="455">
        <v>0</v>
      </c>
      <c r="S3051" s="455">
        <v>0</v>
      </c>
      <c r="T3051" s="455">
        <v>0</v>
      </c>
      <c r="U3051" s="455">
        <v>0</v>
      </c>
      <c r="V3051" s="455">
        <v>0</v>
      </c>
      <c r="W3051" s="455">
        <v>0</v>
      </c>
      <c r="X3051" s="455">
        <v>0</v>
      </c>
      <c r="Y3051" s="455">
        <v>0</v>
      </c>
      <c r="Z3051" s="455">
        <v>0</v>
      </c>
      <c r="AA3051" s="455">
        <v>0</v>
      </c>
      <c r="AB3051" s="455">
        <v>0</v>
      </c>
      <c r="AC3051" s="455">
        <v>0</v>
      </c>
    </row>
    <row r="3052" spans="1:29" x14ac:dyDescent="0.25">
      <c r="A3052" s="452" t="s">
        <v>761</v>
      </c>
      <c r="B3052" s="455">
        <v>0</v>
      </c>
      <c r="C3052" s="455">
        <v>0</v>
      </c>
      <c r="D3052" s="455">
        <v>0</v>
      </c>
      <c r="E3052" s="455">
        <v>0</v>
      </c>
      <c r="F3052" s="455">
        <v>0</v>
      </c>
      <c r="G3052" s="453">
        <v>19.260000000000002</v>
      </c>
      <c r="H3052" s="453">
        <v>19.260000000000002</v>
      </c>
      <c r="I3052" s="453">
        <v>19.260000000000002</v>
      </c>
      <c r="J3052" s="453">
        <v>19.260000000000002</v>
      </c>
      <c r="K3052" s="453">
        <v>19.260000000000002</v>
      </c>
      <c r="L3052" s="453">
        <v>19.260000000000002</v>
      </c>
      <c r="M3052" s="453">
        <v>19.260000000000002</v>
      </c>
      <c r="N3052" s="453">
        <v>19.260000000000002</v>
      </c>
      <c r="O3052" s="453">
        <v>19.260000000000002</v>
      </c>
      <c r="P3052" s="453">
        <v>19.260000000000002</v>
      </c>
      <c r="Q3052" s="453">
        <v>19.260000000000002</v>
      </c>
      <c r="R3052" s="453">
        <v>19.260000000000002</v>
      </c>
      <c r="S3052" s="453">
        <v>19.260000000000002</v>
      </c>
      <c r="T3052" s="453">
        <v>19.260000000000002</v>
      </c>
      <c r="U3052" s="453">
        <v>19.260000000000002</v>
      </c>
      <c r="V3052" s="453">
        <v>19.260000000000002</v>
      </c>
      <c r="W3052" s="453">
        <v>19.260000000000002</v>
      </c>
      <c r="X3052" s="453">
        <v>19.260000000000002</v>
      </c>
      <c r="Y3052" s="453">
        <v>19.260000000000002</v>
      </c>
      <c r="Z3052" s="453">
        <v>19.260000000000002</v>
      </c>
      <c r="AA3052" s="453">
        <v>19.260000000000002</v>
      </c>
      <c r="AB3052" s="453">
        <v>19.260000000000002</v>
      </c>
      <c r="AC3052" s="453">
        <v>19.260000000000002</v>
      </c>
    </row>
    <row r="3053" spans="1:29" x14ac:dyDescent="0.25">
      <c r="A3053" s="452" t="s">
        <v>762</v>
      </c>
      <c r="B3053" s="455">
        <v>0</v>
      </c>
      <c r="C3053" s="455">
        <v>0</v>
      </c>
      <c r="D3053" s="455">
        <v>0</v>
      </c>
      <c r="E3053" s="455">
        <v>0</v>
      </c>
      <c r="F3053" s="455">
        <v>0</v>
      </c>
      <c r="G3053" s="455">
        <v>0</v>
      </c>
      <c r="H3053" s="455">
        <v>0</v>
      </c>
      <c r="I3053" s="455">
        <v>0</v>
      </c>
      <c r="J3053" s="455">
        <v>0</v>
      </c>
      <c r="K3053" s="455">
        <v>0</v>
      </c>
      <c r="L3053" s="455">
        <v>0</v>
      </c>
      <c r="M3053" s="455">
        <v>0</v>
      </c>
      <c r="N3053" s="455">
        <v>0</v>
      </c>
      <c r="O3053" s="455">
        <v>0</v>
      </c>
      <c r="P3053" s="455">
        <v>0</v>
      </c>
      <c r="Q3053" s="455">
        <v>0</v>
      </c>
      <c r="R3053" s="455">
        <v>0</v>
      </c>
      <c r="S3053" s="455">
        <v>0</v>
      </c>
      <c r="T3053" s="455">
        <v>0</v>
      </c>
      <c r="U3053" s="455">
        <v>0</v>
      </c>
      <c r="V3053" s="455">
        <v>0</v>
      </c>
      <c r="W3053" s="455">
        <v>0</v>
      </c>
      <c r="X3053" s="455">
        <v>0</v>
      </c>
      <c r="Y3053" s="455">
        <v>0</v>
      </c>
      <c r="Z3053" s="455">
        <v>0</v>
      </c>
      <c r="AA3053" s="455">
        <v>0</v>
      </c>
      <c r="AB3053" s="455">
        <v>0</v>
      </c>
      <c r="AC3053" s="455">
        <v>0</v>
      </c>
    </row>
    <row r="3054" spans="1:29" x14ac:dyDescent="0.25">
      <c r="A3054" s="452" t="s">
        <v>763</v>
      </c>
      <c r="B3054" s="455">
        <v>0</v>
      </c>
      <c r="C3054" s="455">
        <v>0</v>
      </c>
      <c r="D3054" s="455">
        <v>0</v>
      </c>
      <c r="E3054" s="455">
        <v>0</v>
      </c>
      <c r="F3054" s="455">
        <v>0</v>
      </c>
      <c r="G3054" s="455">
        <v>0</v>
      </c>
      <c r="H3054" s="455">
        <v>0</v>
      </c>
      <c r="I3054" s="455">
        <v>0</v>
      </c>
      <c r="J3054" s="455">
        <v>0</v>
      </c>
      <c r="K3054" s="455">
        <v>0</v>
      </c>
      <c r="L3054" s="455">
        <v>0</v>
      </c>
      <c r="M3054" s="455">
        <v>0</v>
      </c>
      <c r="N3054" s="455">
        <v>0</v>
      </c>
      <c r="O3054" s="455">
        <v>0</v>
      </c>
      <c r="P3054" s="455">
        <v>0</v>
      </c>
      <c r="Q3054" s="455">
        <v>0</v>
      </c>
      <c r="R3054" s="455">
        <v>0</v>
      </c>
      <c r="S3054" s="455">
        <v>0</v>
      </c>
      <c r="T3054" s="455">
        <v>0</v>
      </c>
      <c r="U3054" s="455">
        <v>0</v>
      </c>
      <c r="V3054" s="455">
        <v>0</v>
      </c>
      <c r="W3054" s="455">
        <v>0</v>
      </c>
      <c r="X3054" s="455">
        <v>0</v>
      </c>
      <c r="Y3054" s="455">
        <v>0</v>
      </c>
      <c r="Z3054" s="455">
        <v>0</v>
      </c>
      <c r="AA3054" s="455">
        <v>0</v>
      </c>
      <c r="AB3054" s="455">
        <v>0</v>
      </c>
      <c r="AC3054" s="455">
        <v>0</v>
      </c>
    </row>
    <row r="3055" spans="1:29" x14ac:dyDescent="0.25">
      <c r="A3055" s="452" t="s">
        <v>764</v>
      </c>
      <c r="B3055" s="455">
        <v>0</v>
      </c>
      <c r="C3055" s="455">
        <v>0</v>
      </c>
      <c r="D3055" s="455">
        <v>0</v>
      </c>
      <c r="E3055" s="455">
        <v>0</v>
      </c>
      <c r="F3055" s="455">
        <v>0</v>
      </c>
      <c r="G3055" s="455">
        <v>0</v>
      </c>
      <c r="H3055" s="455">
        <v>0</v>
      </c>
      <c r="I3055" s="455">
        <v>0</v>
      </c>
      <c r="J3055" s="455">
        <v>0</v>
      </c>
      <c r="K3055" s="455">
        <v>0</v>
      </c>
      <c r="L3055" s="455">
        <v>0</v>
      </c>
      <c r="M3055" s="455">
        <v>0</v>
      </c>
      <c r="N3055" s="455">
        <v>0</v>
      </c>
      <c r="O3055" s="455">
        <v>0</v>
      </c>
      <c r="P3055" s="455">
        <v>0</v>
      </c>
      <c r="Q3055" s="455">
        <v>0</v>
      </c>
      <c r="R3055" s="455">
        <v>0</v>
      </c>
      <c r="S3055" s="455">
        <v>0</v>
      </c>
      <c r="T3055" s="455">
        <v>0</v>
      </c>
      <c r="U3055" s="455">
        <v>0</v>
      </c>
      <c r="V3055" s="455">
        <v>0</v>
      </c>
      <c r="W3055" s="455">
        <v>0</v>
      </c>
      <c r="X3055" s="455">
        <v>0</v>
      </c>
      <c r="Y3055" s="455">
        <v>0</v>
      </c>
      <c r="Z3055" s="455">
        <v>0</v>
      </c>
      <c r="AA3055" s="455">
        <v>0</v>
      </c>
      <c r="AB3055" s="455">
        <v>0</v>
      </c>
      <c r="AC3055" s="455">
        <v>0</v>
      </c>
    </row>
    <row r="3056" spans="1:29" x14ac:dyDescent="0.25">
      <c r="A3056" s="452" t="s">
        <v>765</v>
      </c>
      <c r="B3056" s="455">
        <v>0</v>
      </c>
      <c r="C3056" s="455">
        <v>0</v>
      </c>
      <c r="D3056" s="455">
        <v>0</v>
      </c>
      <c r="E3056" s="455">
        <v>0</v>
      </c>
      <c r="F3056" s="455">
        <v>0</v>
      </c>
      <c r="G3056" s="455">
        <v>0</v>
      </c>
      <c r="H3056" s="455">
        <v>0</v>
      </c>
      <c r="I3056" s="455">
        <v>0</v>
      </c>
      <c r="J3056" s="455">
        <v>0</v>
      </c>
      <c r="K3056" s="455">
        <v>0</v>
      </c>
      <c r="L3056" s="455">
        <v>0</v>
      </c>
      <c r="M3056" s="455">
        <v>0</v>
      </c>
      <c r="N3056" s="455">
        <v>0</v>
      </c>
      <c r="O3056" s="455">
        <v>0</v>
      </c>
      <c r="P3056" s="455">
        <v>0</v>
      </c>
      <c r="Q3056" s="455">
        <v>0</v>
      </c>
      <c r="R3056" s="455">
        <v>0</v>
      </c>
      <c r="S3056" s="455">
        <v>0</v>
      </c>
      <c r="T3056" s="455">
        <v>0</v>
      </c>
      <c r="U3056" s="455">
        <v>0</v>
      </c>
      <c r="V3056" s="455">
        <v>0</v>
      </c>
      <c r="W3056" s="455">
        <v>0</v>
      </c>
      <c r="X3056" s="455">
        <v>0</v>
      </c>
      <c r="Y3056" s="455">
        <v>0</v>
      </c>
      <c r="Z3056" s="455">
        <v>0</v>
      </c>
      <c r="AA3056" s="455">
        <v>0</v>
      </c>
      <c r="AB3056" s="455">
        <v>0</v>
      </c>
      <c r="AC3056" s="455">
        <v>0</v>
      </c>
    </row>
    <row r="3057" spans="1:29" x14ac:dyDescent="0.25">
      <c r="A3057" s="452" t="s">
        <v>766</v>
      </c>
      <c r="B3057" s="455">
        <v>0</v>
      </c>
      <c r="C3057" s="455">
        <v>0</v>
      </c>
      <c r="D3057" s="455">
        <v>0</v>
      </c>
      <c r="E3057" s="455">
        <v>0</v>
      </c>
      <c r="F3057" s="455">
        <v>0</v>
      </c>
      <c r="G3057" s="455">
        <v>0</v>
      </c>
      <c r="H3057" s="455">
        <v>0</v>
      </c>
      <c r="I3057" s="455">
        <v>0</v>
      </c>
      <c r="J3057" s="455">
        <v>0</v>
      </c>
      <c r="K3057" s="455">
        <v>0</v>
      </c>
      <c r="L3057" s="455">
        <v>0</v>
      </c>
      <c r="M3057" s="455">
        <v>0</v>
      </c>
      <c r="N3057" s="455">
        <v>0</v>
      </c>
      <c r="O3057" s="455">
        <v>0</v>
      </c>
      <c r="P3057" s="455">
        <v>0</v>
      </c>
      <c r="Q3057" s="455">
        <v>0</v>
      </c>
      <c r="R3057" s="455">
        <v>0</v>
      </c>
      <c r="S3057" s="455">
        <v>0</v>
      </c>
      <c r="T3057" s="455">
        <v>0</v>
      </c>
      <c r="U3057" s="455">
        <v>0</v>
      </c>
      <c r="V3057" s="455">
        <v>0</v>
      </c>
      <c r="W3057" s="455">
        <v>0</v>
      </c>
      <c r="X3057" s="455">
        <v>0</v>
      </c>
      <c r="Y3057" s="455">
        <v>0</v>
      </c>
      <c r="Z3057" s="455">
        <v>0</v>
      </c>
      <c r="AA3057" s="455">
        <v>0</v>
      </c>
      <c r="AB3057" s="455">
        <v>0</v>
      </c>
      <c r="AC3057" s="455">
        <v>0</v>
      </c>
    </row>
    <row r="3058" spans="1:29" x14ac:dyDescent="0.25">
      <c r="A3058" s="452" t="s">
        <v>767</v>
      </c>
      <c r="B3058" s="455">
        <v>0</v>
      </c>
      <c r="C3058" s="455">
        <v>0</v>
      </c>
      <c r="D3058" s="455">
        <v>0</v>
      </c>
      <c r="E3058" s="455">
        <v>0</v>
      </c>
      <c r="F3058" s="455">
        <v>0</v>
      </c>
      <c r="G3058" s="455">
        <v>0</v>
      </c>
      <c r="H3058" s="455">
        <v>0</v>
      </c>
      <c r="I3058" s="455">
        <v>0</v>
      </c>
      <c r="J3058" s="455">
        <v>0</v>
      </c>
      <c r="K3058" s="455">
        <v>0</v>
      </c>
      <c r="L3058" s="455">
        <v>0</v>
      </c>
      <c r="M3058" s="455">
        <v>0</v>
      </c>
      <c r="N3058" s="455">
        <v>0</v>
      </c>
      <c r="O3058" s="455">
        <v>0</v>
      </c>
      <c r="P3058" s="455">
        <v>0</v>
      </c>
      <c r="Q3058" s="455">
        <v>0</v>
      </c>
      <c r="R3058" s="455">
        <v>0</v>
      </c>
      <c r="S3058" s="455">
        <v>0</v>
      </c>
      <c r="T3058" s="455">
        <v>0</v>
      </c>
      <c r="U3058" s="455">
        <v>0</v>
      </c>
      <c r="V3058" s="455">
        <v>0</v>
      </c>
      <c r="W3058" s="455">
        <v>0</v>
      </c>
      <c r="X3058" s="455">
        <v>0</v>
      </c>
      <c r="Y3058" s="455">
        <v>0</v>
      </c>
      <c r="Z3058" s="455">
        <v>0</v>
      </c>
      <c r="AA3058" s="455">
        <v>0</v>
      </c>
      <c r="AB3058" s="455">
        <v>0</v>
      </c>
      <c r="AC3058" s="455">
        <v>0</v>
      </c>
    </row>
    <row r="3059" spans="1:29" x14ac:dyDescent="0.25">
      <c r="A3059" s="452" t="s">
        <v>768</v>
      </c>
      <c r="B3059" s="455">
        <v>0</v>
      </c>
      <c r="C3059" s="455">
        <v>0</v>
      </c>
      <c r="D3059" s="455">
        <v>0</v>
      </c>
      <c r="E3059" s="455">
        <v>0</v>
      </c>
      <c r="F3059" s="455">
        <v>0</v>
      </c>
      <c r="G3059" s="455">
        <v>0</v>
      </c>
      <c r="H3059" s="455">
        <v>0</v>
      </c>
      <c r="I3059" s="455">
        <v>0</v>
      </c>
      <c r="J3059" s="455">
        <v>0</v>
      </c>
      <c r="K3059" s="455">
        <v>0</v>
      </c>
      <c r="L3059" s="455">
        <v>0</v>
      </c>
      <c r="M3059" s="455">
        <v>0</v>
      </c>
      <c r="N3059" s="455">
        <v>0</v>
      </c>
      <c r="O3059" s="455">
        <v>0</v>
      </c>
      <c r="P3059" s="455">
        <v>0</v>
      </c>
      <c r="Q3059" s="455">
        <v>0</v>
      </c>
      <c r="R3059" s="455">
        <v>0</v>
      </c>
      <c r="S3059" s="455">
        <v>0</v>
      </c>
      <c r="T3059" s="455">
        <v>0</v>
      </c>
      <c r="U3059" s="455">
        <v>0</v>
      </c>
      <c r="V3059" s="455">
        <v>0</v>
      </c>
      <c r="W3059" s="455">
        <v>0</v>
      </c>
      <c r="X3059" s="455">
        <v>0</v>
      </c>
      <c r="Y3059" s="455">
        <v>0</v>
      </c>
      <c r="Z3059" s="455">
        <v>0</v>
      </c>
      <c r="AA3059" s="455">
        <v>0</v>
      </c>
      <c r="AB3059" s="455">
        <v>0</v>
      </c>
      <c r="AC3059" s="455">
        <v>0</v>
      </c>
    </row>
    <row r="3060" spans="1:29" x14ac:dyDescent="0.25">
      <c r="A3060" s="452" t="s">
        <v>769</v>
      </c>
      <c r="B3060" s="455">
        <v>0</v>
      </c>
      <c r="C3060" s="455">
        <v>0</v>
      </c>
      <c r="D3060" s="455">
        <v>0</v>
      </c>
      <c r="E3060" s="455">
        <v>0</v>
      </c>
      <c r="F3060" s="455">
        <v>0</v>
      </c>
      <c r="G3060" s="455">
        <v>0</v>
      </c>
      <c r="H3060" s="455">
        <v>0</v>
      </c>
      <c r="I3060" s="455">
        <v>0</v>
      </c>
      <c r="J3060" s="455">
        <v>0</v>
      </c>
      <c r="K3060" s="455">
        <v>0</v>
      </c>
      <c r="L3060" s="455">
        <v>0</v>
      </c>
      <c r="M3060" s="455">
        <v>0</v>
      </c>
      <c r="N3060" s="455">
        <v>0</v>
      </c>
      <c r="O3060" s="455">
        <v>0</v>
      </c>
      <c r="P3060" s="455">
        <v>0</v>
      </c>
      <c r="Q3060" s="455">
        <v>0</v>
      </c>
      <c r="R3060" s="455">
        <v>0</v>
      </c>
      <c r="S3060" s="455">
        <v>0</v>
      </c>
      <c r="T3060" s="455">
        <v>0</v>
      </c>
      <c r="U3060" s="455">
        <v>0</v>
      </c>
      <c r="V3060" s="455">
        <v>0</v>
      </c>
      <c r="W3060" s="455">
        <v>0</v>
      </c>
      <c r="X3060" s="455">
        <v>0</v>
      </c>
      <c r="Y3060" s="455">
        <v>0</v>
      </c>
      <c r="Z3060" s="455">
        <v>0</v>
      </c>
      <c r="AA3060" s="455">
        <v>0</v>
      </c>
      <c r="AB3060" s="455">
        <v>0</v>
      </c>
      <c r="AC3060" s="455">
        <v>0</v>
      </c>
    </row>
    <row r="3061" spans="1:29" x14ac:dyDescent="0.25">
      <c r="A3061" s="452" t="s">
        <v>770</v>
      </c>
      <c r="B3061" s="455">
        <v>0</v>
      </c>
      <c r="C3061" s="455">
        <v>0</v>
      </c>
      <c r="D3061" s="455">
        <v>0</v>
      </c>
      <c r="E3061" s="455">
        <v>0</v>
      </c>
      <c r="F3061" s="455">
        <v>0</v>
      </c>
      <c r="G3061" s="455">
        <v>0</v>
      </c>
      <c r="H3061" s="455">
        <v>0</v>
      </c>
      <c r="I3061" s="455">
        <v>0</v>
      </c>
      <c r="J3061" s="455">
        <v>0</v>
      </c>
      <c r="K3061" s="455">
        <v>0</v>
      </c>
      <c r="L3061" s="455">
        <v>0</v>
      </c>
      <c r="M3061" s="455">
        <v>0</v>
      </c>
      <c r="N3061" s="455">
        <v>0</v>
      </c>
      <c r="O3061" s="455">
        <v>0</v>
      </c>
      <c r="P3061" s="455">
        <v>0</v>
      </c>
      <c r="Q3061" s="455">
        <v>0</v>
      </c>
      <c r="R3061" s="455">
        <v>0</v>
      </c>
      <c r="S3061" s="455">
        <v>0</v>
      </c>
      <c r="T3061" s="455">
        <v>0</v>
      </c>
      <c r="U3061" s="455">
        <v>0</v>
      </c>
      <c r="V3061" s="455">
        <v>0</v>
      </c>
      <c r="W3061" s="455">
        <v>0</v>
      </c>
      <c r="X3061" s="455">
        <v>0</v>
      </c>
      <c r="Y3061" s="455">
        <v>0</v>
      </c>
      <c r="Z3061" s="455">
        <v>0</v>
      </c>
      <c r="AA3061" s="455">
        <v>0</v>
      </c>
      <c r="AB3061" s="455">
        <v>0</v>
      </c>
      <c r="AC3061" s="455">
        <v>0</v>
      </c>
    </row>
    <row r="3062" spans="1:29" x14ac:dyDescent="0.25">
      <c r="A3062" s="452" t="s">
        <v>771</v>
      </c>
      <c r="B3062" s="456" t="s">
        <v>751</v>
      </c>
      <c r="C3062" s="456" t="s">
        <v>751</v>
      </c>
      <c r="D3062" s="456" t="s">
        <v>751</v>
      </c>
      <c r="E3062" s="456" t="s">
        <v>751</v>
      </c>
      <c r="F3062" s="456" t="s">
        <v>751</v>
      </c>
      <c r="G3062" s="456" t="s">
        <v>751</v>
      </c>
      <c r="H3062" s="456" t="s">
        <v>751</v>
      </c>
      <c r="I3062" s="456" t="s">
        <v>751</v>
      </c>
      <c r="J3062" s="456" t="s">
        <v>751</v>
      </c>
      <c r="K3062" s="456" t="s">
        <v>751</v>
      </c>
      <c r="L3062" s="456" t="s">
        <v>751</v>
      </c>
      <c r="M3062" s="456" t="s">
        <v>751</v>
      </c>
      <c r="N3062" s="456" t="s">
        <v>751</v>
      </c>
      <c r="O3062" s="456" t="s">
        <v>751</v>
      </c>
      <c r="P3062" s="456" t="s">
        <v>751</v>
      </c>
      <c r="Q3062" s="456" t="s">
        <v>751</v>
      </c>
      <c r="R3062" s="456" t="s">
        <v>751</v>
      </c>
      <c r="S3062" s="456" t="s">
        <v>751</v>
      </c>
      <c r="T3062" s="456" t="s">
        <v>751</v>
      </c>
      <c r="U3062" s="456" t="s">
        <v>751</v>
      </c>
      <c r="V3062" s="456" t="s">
        <v>751</v>
      </c>
      <c r="W3062" s="456" t="s">
        <v>751</v>
      </c>
      <c r="X3062" s="456" t="s">
        <v>751</v>
      </c>
      <c r="Y3062" s="456" t="s">
        <v>751</v>
      </c>
      <c r="Z3062" s="456" t="s">
        <v>751</v>
      </c>
      <c r="AA3062" s="456" t="s">
        <v>751</v>
      </c>
      <c r="AB3062" s="456" t="s">
        <v>751</v>
      </c>
      <c r="AC3062" s="456" t="s">
        <v>751</v>
      </c>
    </row>
    <row r="3063" spans="1:29" x14ac:dyDescent="0.25">
      <c r="A3063" s="452" t="s">
        <v>772</v>
      </c>
      <c r="B3063" s="455">
        <v>0</v>
      </c>
      <c r="C3063" s="455">
        <v>0</v>
      </c>
      <c r="D3063" s="455">
        <v>0</v>
      </c>
      <c r="E3063" s="455">
        <v>0</v>
      </c>
      <c r="F3063" s="455">
        <v>0</v>
      </c>
      <c r="G3063" s="455">
        <v>0</v>
      </c>
      <c r="H3063" s="455">
        <v>0</v>
      </c>
      <c r="I3063" s="455">
        <v>0</v>
      </c>
      <c r="J3063" s="455">
        <v>0</v>
      </c>
      <c r="K3063" s="455">
        <v>0</v>
      </c>
      <c r="L3063" s="455">
        <v>0</v>
      </c>
      <c r="M3063" s="455">
        <v>0</v>
      </c>
      <c r="N3063" s="455">
        <v>0</v>
      </c>
      <c r="O3063" s="455">
        <v>0</v>
      </c>
      <c r="P3063" s="455">
        <v>0</v>
      </c>
      <c r="Q3063" s="455">
        <v>0</v>
      </c>
      <c r="R3063" s="455">
        <v>0</v>
      </c>
      <c r="S3063" s="455">
        <v>0</v>
      </c>
      <c r="T3063" s="455">
        <v>0</v>
      </c>
      <c r="U3063" s="455">
        <v>0</v>
      </c>
      <c r="V3063" s="455">
        <v>0</v>
      </c>
      <c r="W3063" s="455">
        <v>0</v>
      </c>
      <c r="X3063" s="455">
        <v>0</v>
      </c>
      <c r="Y3063" s="455">
        <v>0</v>
      </c>
      <c r="Z3063" s="455">
        <v>0</v>
      </c>
      <c r="AA3063" s="455">
        <v>0</v>
      </c>
      <c r="AB3063" s="455">
        <v>0</v>
      </c>
      <c r="AC3063" s="455">
        <v>0</v>
      </c>
    </row>
    <row r="3064" spans="1:29" x14ac:dyDescent="0.25">
      <c r="A3064" s="452" t="s">
        <v>773</v>
      </c>
      <c r="B3064" s="455">
        <v>0</v>
      </c>
      <c r="C3064" s="455">
        <v>0</v>
      </c>
      <c r="D3064" s="455">
        <v>0</v>
      </c>
      <c r="E3064" s="455">
        <v>0</v>
      </c>
      <c r="F3064" s="455">
        <v>0</v>
      </c>
      <c r="G3064" s="455">
        <v>0</v>
      </c>
      <c r="H3064" s="455">
        <v>0</v>
      </c>
      <c r="I3064" s="455">
        <v>0</v>
      </c>
      <c r="J3064" s="455">
        <v>0</v>
      </c>
      <c r="K3064" s="455">
        <v>0</v>
      </c>
      <c r="L3064" s="455">
        <v>0</v>
      </c>
      <c r="M3064" s="455">
        <v>0</v>
      </c>
      <c r="N3064" s="455">
        <v>0</v>
      </c>
      <c r="O3064" s="455">
        <v>0</v>
      </c>
      <c r="P3064" s="455">
        <v>0</v>
      </c>
      <c r="Q3064" s="455">
        <v>0</v>
      </c>
      <c r="R3064" s="455">
        <v>0</v>
      </c>
      <c r="S3064" s="455">
        <v>0</v>
      </c>
      <c r="T3064" s="455">
        <v>0</v>
      </c>
      <c r="U3064" s="455">
        <v>0</v>
      </c>
      <c r="V3064" s="455">
        <v>0</v>
      </c>
      <c r="W3064" s="455">
        <v>0</v>
      </c>
      <c r="X3064" s="455">
        <v>0</v>
      </c>
      <c r="Y3064" s="455">
        <v>0</v>
      </c>
      <c r="Z3064" s="455">
        <v>0</v>
      </c>
      <c r="AA3064" s="455">
        <v>0</v>
      </c>
      <c r="AB3064" s="455">
        <v>0</v>
      </c>
      <c r="AC3064" s="455">
        <v>0</v>
      </c>
    </row>
    <row r="3065" spans="1:29" x14ac:dyDescent="0.25">
      <c r="A3065" s="452" t="s">
        <v>774</v>
      </c>
      <c r="B3065" s="455">
        <v>0</v>
      </c>
      <c r="C3065" s="455">
        <v>0</v>
      </c>
      <c r="D3065" s="455">
        <v>0</v>
      </c>
      <c r="E3065" s="455">
        <v>0</v>
      </c>
      <c r="F3065" s="455">
        <v>0</v>
      </c>
      <c r="G3065" s="455">
        <v>0</v>
      </c>
      <c r="H3065" s="455">
        <v>0</v>
      </c>
      <c r="I3065" s="455">
        <v>0</v>
      </c>
      <c r="J3065" s="455">
        <v>0</v>
      </c>
      <c r="K3065" s="455">
        <v>0</v>
      </c>
      <c r="L3065" s="455">
        <v>0</v>
      </c>
      <c r="M3065" s="455">
        <v>0</v>
      </c>
      <c r="N3065" s="455">
        <v>0</v>
      </c>
      <c r="O3065" s="455">
        <v>0</v>
      </c>
      <c r="P3065" s="455">
        <v>0</v>
      </c>
      <c r="Q3065" s="455">
        <v>0</v>
      </c>
      <c r="R3065" s="455">
        <v>0</v>
      </c>
      <c r="S3065" s="455">
        <v>0</v>
      </c>
      <c r="T3065" s="455">
        <v>0</v>
      </c>
      <c r="U3065" s="455">
        <v>0</v>
      </c>
      <c r="V3065" s="455">
        <v>0</v>
      </c>
      <c r="W3065" s="455">
        <v>0</v>
      </c>
      <c r="X3065" s="455">
        <v>0</v>
      </c>
      <c r="Y3065" s="455">
        <v>0</v>
      </c>
      <c r="Z3065" s="455">
        <v>0</v>
      </c>
      <c r="AA3065" s="455">
        <v>0</v>
      </c>
      <c r="AB3065" s="455">
        <v>0</v>
      </c>
      <c r="AC3065" s="455">
        <v>0</v>
      </c>
    </row>
    <row r="3066" spans="1:29" x14ac:dyDescent="0.25">
      <c r="A3066" s="452" t="s">
        <v>8</v>
      </c>
      <c r="B3066" s="455">
        <v>0</v>
      </c>
      <c r="C3066" s="455">
        <v>0</v>
      </c>
      <c r="D3066" s="455">
        <v>0</v>
      </c>
      <c r="E3066" s="455">
        <v>0</v>
      </c>
      <c r="F3066" s="455">
        <v>0</v>
      </c>
      <c r="G3066" s="455">
        <v>0</v>
      </c>
      <c r="H3066" s="455">
        <v>0</v>
      </c>
      <c r="I3066" s="455">
        <v>0</v>
      </c>
      <c r="J3066" s="455">
        <v>0</v>
      </c>
      <c r="K3066" s="455">
        <v>0</v>
      </c>
      <c r="L3066" s="455">
        <v>0</v>
      </c>
      <c r="M3066" s="455">
        <v>0</v>
      </c>
      <c r="N3066" s="455">
        <v>0</v>
      </c>
      <c r="O3066" s="455">
        <v>0</v>
      </c>
      <c r="P3066" s="455">
        <v>0</v>
      </c>
      <c r="Q3066" s="455">
        <v>0</v>
      </c>
      <c r="R3066" s="455">
        <v>0</v>
      </c>
      <c r="S3066" s="455">
        <v>0</v>
      </c>
      <c r="T3066" s="455">
        <v>0</v>
      </c>
      <c r="U3066" s="455">
        <v>0</v>
      </c>
      <c r="V3066" s="455">
        <v>0</v>
      </c>
      <c r="W3066" s="455">
        <v>0</v>
      </c>
      <c r="X3066" s="455">
        <v>0</v>
      </c>
      <c r="Y3066" s="455">
        <v>0</v>
      </c>
      <c r="Z3066" s="455">
        <v>0</v>
      </c>
      <c r="AA3066" s="455">
        <v>0</v>
      </c>
      <c r="AB3066" s="455">
        <v>0</v>
      </c>
      <c r="AC3066" s="455">
        <v>0</v>
      </c>
    </row>
    <row r="3067" spans="1:29" x14ac:dyDescent="0.25">
      <c r="A3067" s="452" t="s">
        <v>11</v>
      </c>
      <c r="B3067" s="456" t="s">
        <v>751</v>
      </c>
      <c r="C3067" s="456" t="s">
        <v>751</v>
      </c>
      <c r="D3067" s="456" t="s">
        <v>751</v>
      </c>
      <c r="E3067" s="456" t="s">
        <v>751</v>
      </c>
      <c r="F3067" s="456" t="s">
        <v>751</v>
      </c>
      <c r="G3067" s="456" t="s">
        <v>751</v>
      </c>
      <c r="H3067" s="456" t="s">
        <v>751</v>
      </c>
      <c r="I3067" s="456" t="s">
        <v>751</v>
      </c>
      <c r="J3067" s="456" t="s">
        <v>751</v>
      </c>
      <c r="K3067" s="456" t="s">
        <v>751</v>
      </c>
      <c r="L3067" s="456" t="s">
        <v>751</v>
      </c>
      <c r="M3067" s="456" t="s">
        <v>751</v>
      </c>
      <c r="N3067" s="456" t="s">
        <v>751</v>
      </c>
      <c r="O3067" s="456" t="s">
        <v>751</v>
      </c>
      <c r="P3067" s="456" t="s">
        <v>751</v>
      </c>
      <c r="Q3067" s="456" t="s">
        <v>751</v>
      </c>
      <c r="R3067" s="456" t="s">
        <v>751</v>
      </c>
      <c r="S3067" s="456" t="s">
        <v>751</v>
      </c>
      <c r="T3067" s="456" t="s">
        <v>751</v>
      </c>
      <c r="U3067" s="456" t="s">
        <v>751</v>
      </c>
      <c r="V3067" s="456" t="s">
        <v>751</v>
      </c>
      <c r="W3067" s="456" t="s">
        <v>751</v>
      </c>
      <c r="X3067" s="456" t="s">
        <v>751</v>
      </c>
      <c r="Y3067" s="456" t="s">
        <v>751</v>
      </c>
      <c r="Z3067" s="456" t="s">
        <v>751</v>
      </c>
      <c r="AA3067" s="456" t="s">
        <v>751</v>
      </c>
      <c r="AB3067" s="456" t="s">
        <v>751</v>
      </c>
      <c r="AC3067" s="456" t="s">
        <v>751</v>
      </c>
    </row>
    <row r="3068" spans="1:29" x14ac:dyDescent="0.25">
      <c r="A3068" s="452" t="s">
        <v>775</v>
      </c>
      <c r="B3068" s="456" t="s">
        <v>751</v>
      </c>
      <c r="C3068" s="456" t="s">
        <v>751</v>
      </c>
      <c r="D3068" s="456" t="s">
        <v>751</v>
      </c>
      <c r="E3068" s="456" t="s">
        <v>751</v>
      </c>
      <c r="F3068" s="456" t="s">
        <v>751</v>
      </c>
      <c r="G3068" s="456" t="s">
        <v>751</v>
      </c>
      <c r="H3068" s="456" t="s">
        <v>751</v>
      </c>
      <c r="I3068" s="456" t="s">
        <v>751</v>
      </c>
      <c r="J3068" s="456" t="s">
        <v>751</v>
      </c>
      <c r="K3068" s="456" t="s">
        <v>751</v>
      </c>
      <c r="L3068" s="456" t="s">
        <v>751</v>
      </c>
      <c r="M3068" s="456" t="s">
        <v>751</v>
      </c>
      <c r="N3068" s="456" t="s">
        <v>751</v>
      </c>
      <c r="O3068" s="456" t="s">
        <v>751</v>
      </c>
      <c r="P3068" s="456" t="s">
        <v>751</v>
      </c>
      <c r="Q3068" s="456" t="s">
        <v>751</v>
      </c>
      <c r="R3068" s="456" t="s">
        <v>751</v>
      </c>
      <c r="S3068" s="456" t="s">
        <v>751</v>
      </c>
      <c r="T3068" s="456" t="s">
        <v>751</v>
      </c>
      <c r="U3068" s="456" t="s">
        <v>751</v>
      </c>
      <c r="V3068" s="456" t="s">
        <v>751</v>
      </c>
      <c r="W3068" s="456" t="s">
        <v>751</v>
      </c>
      <c r="X3068" s="456" t="s">
        <v>751</v>
      </c>
      <c r="Y3068" s="456" t="s">
        <v>751</v>
      </c>
      <c r="Z3068" s="455">
        <v>0</v>
      </c>
      <c r="AA3068" s="455">
        <v>0</v>
      </c>
      <c r="AB3068" s="455">
        <v>0</v>
      </c>
      <c r="AC3068" s="455">
        <v>0</v>
      </c>
    </row>
    <row r="3069" spans="1:29" x14ac:dyDescent="0.25">
      <c r="A3069" s="452" t="s">
        <v>9</v>
      </c>
      <c r="B3069" s="455">
        <v>0</v>
      </c>
      <c r="C3069" s="455">
        <v>0</v>
      </c>
      <c r="D3069" s="455">
        <v>0</v>
      </c>
      <c r="E3069" s="455">
        <v>0</v>
      </c>
      <c r="F3069" s="455">
        <v>0</v>
      </c>
      <c r="G3069" s="455">
        <v>0</v>
      </c>
      <c r="H3069" s="455">
        <v>0</v>
      </c>
      <c r="I3069" s="455">
        <v>0</v>
      </c>
      <c r="J3069" s="455">
        <v>0</v>
      </c>
      <c r="K3069" s="455">
        <v>0</v>
      </c>
      <c r="L3069" s="455">
        <v>0</v>
      </c>
      <c r="M3069" s="455">
        <v>0</v>
      </c>
      <c r="N3069" s="455">
        <v>0</v>
      </c>
      <c r="O3069" s="455">
        <v>0</v>
      </c>
      <c r="P3069" s="455">
        <v>0</v>
      </c>
      <c r="Q3069" s="455">
        <v>0</v>
      </c>
      <c r="R3069" s="455">
        <v>0</v>
      </c>
      <c r="S3069" s="455">
        <v>0</v>
      </c>
      <c r="T3069" s="455">
        <v>0</v>
      </c>
      <c r="U3069" s="455">
        <v>0</v>
      </c>
      <c r="V3069" s="455">
        <v>0</v>
      </c>
      <c r="W3069" s="455">
        <v>0</v>
      </c>
      <c r="X3069" s="455">
        <v>0</v>
      </c>
      <c r="Y3069" s="455">
        <v>0</v>
      </c>
      <c r="Z3069" s="455">
        <v>0</v>
      </c>
      <c r="AA3069" s="455">
        <v>0</v>
      </c>
      <c r="AB3069" s="455">
        <v>0</v>
      </c>
      <c r="AC3069" s="455">
        <v>0</v>
      </c>
    </row>
    <row r="3070" spans="1:29" x14ac:dyDescent="0.25">
      <c r="A3070" s="452" t="s">
        <v>776</v>
      </c>
      <c r="B3070" s="455">
        <v>0</v>
      </c>
      <c r="C3070" s="455">
        <v>0</v>
      </c>
      <c r="D3070" s="455">
        <v>0</v>
      </c>
      <c r="E3070" s="455">
        <v>0</v>
      </c>
      <c r="F3070" s="455">
        <v>0</v>
      </c>
      <c r="G3070" s="455">
        <v>0</v>
      </c>
      <c r="H3070" s="455">
        <v>0</v>
      </c>
      <c r="I3070" s="455">
        <v>0</v>
      </c>
      <c r="J3070" s="455">
        <v>0</v>
      </c>
      <c r="K3070" s="455">
        <v>0</v>
      </c>
      <c r="L3070" s="455">
        <v>0</v>
      </c>
      <c r="M3070" s="455">
        <v>0</v>
      </c>
      <c r="N3070" s="455">
        <v>0</v>
      </c>
      <c r="O3070" s="455">
        <v>0</v>
      </c>
      <c r="P3070" s="455">
        <v>0</v>
      </c>
      <c r="Q3070" s="455">
        <v>0</v>
      </c>
      <c r="R3070" s="455">
        <v>0</v>
      </c>
      <c r="S3070" s="455">
        <v>0</v>
      </c>
      <c r="T3070" s="455">
        <v>0</v>
      </c>
      <c r="U3070" s="455">
        <v>0</v>
      </c>
      <c r="V3070" s="455">
        <v>0</v>
      </c>
      <c r="W3070" s="455">
        <v>0</v>
      </c>
      <c r="X3070" s="455">
        <v>0</v>
      </c>
      <c r="Y3070" s="455">
        <v>0</v>
      </c>
      <c r="Z3070" s="455">
        <v>0</v>
      </c>
      <c r="AA3070" s="455">
        <v>0</v>
      </c>
      <c r="AB3070" s="455">
        <v>0</v>
      </c>
      <c r="AC3070" s="455">
        <v>0</v>
      </c>
    </row>
    <row r="3071" spans="1:29" x14ac:dyDescent="0.25">
      <c r="A3071" s="452" t="s">
        <v>10</v>
      </c>
      <c r="B3071" s="455">
        <v>0</v>
      </c>
      <c r="C3071" s="455">
        <v>0</v>
      </c>
      <c r="D3071" s="455">
        <v>0</v>
      </c>
      <c r="E3071" s="455">
        <v>0</v>
      </c>
      <c r="F3071" s="455">
        <v>0</v>
      </c>
      <c r="G3071" s="455">
        <v>0</v>
      </c>
      <c r="H3071" s="455">
        <v>0</v>
      </c>
      <c r="I3071" s="455">
        <v>0</v>
      </c>
      <c r="J3071" s="455">
        <v>0</v>
      </c>
      <c r="K3071" s="455">
        <v>0</v>
      </c>
      <c r="L3071" s="455">
        <v>0</v>
      </c>
      <c r="M3071" s="455">
        <v>0</v>
      </c>
      <c r="N3071" s="455">
        <v>0</v>
      </c>
      <c r="O3071" s="455">
        <v>0</v>
      </c>
      <c r="P3071" s="455">
        <v>0</v>
      </c>
      <c r="Q3071" s="455">
        <v>0</v>
      </c>
      <c r="R3071" s="455">
        <v>0</v>
      </c>
      <c r="S3071" s="455">
        <v>0</v>
      </c>
      <c r="T3071" s="455">
        <v>0</v>
      </c>
      <c r="U3071" s="455">
        <v>0</v>
      </c>
      <c r="V3071" s="455">
        <v>0</v>
      </c>
      <c r="W3071" s="455">
        <v>0</v>
      </c>
      <c r="X3071" s="455">
        <v>0</v>
      </c>
      <c r="Y3071" s="455">
        <v>0</v>
      </c>
      <c r="Z3071" s="455">
        <v>0</v>
      </c>
      <c r="AA3071" s="455">
        <v>0</v>
      </c>
      <c r="AB3071" s="455">
        <v>0</v>
      </c>
      <c r="AC3071" s="455">
        <v>0</v>
      </c>
    </row>
    <row r="3072" spans="1:29" x14ac:dyDescent="0.25">
      <c r="A3072" s="452" t="s">
        <v>777</v>
      </c>
      <c r="B3072" s="455">
        <v>0</v>
      </c>
      <c r="C3072" s="455">
        <v>0</v>
      </c>
      <c r="D3072" s="455">
        <v>0</v>
      </c>
      <c r="E3072" s="455">
        <v>0</v>
      </c>
      <c r="F3072" s="455">
        <v>0</v>
      </c>
      <c r="G3072" s="455">
        <v>0</v>
      </c>
      <c r="H3072" s="455">
        <v>0</v>
      </c>
      <c r="I3072" s="455">
        <v>0</v>
      </c>
      <c r="J3072" s="455">
        <v>0</v>
      </c>
      <c r="K3072" s="455">
        <v>0</v>
      </c>
      <c r="L3072" s="455">
        <v>0</v>
      </c>
      <c r="M3072" s="455">
        <v>0</v>
      </c>
      <c r="N3072" s="455">
        <v>0</v>
      </c>
      <c r="O3072" s="455">
        <v>0</v>
      </c>
      <c r="P3072" s="455">
        <v>0</v>
      </c>
      <c r="Q3072" s="455">
        <v>0</v>
      </c>
      <c r="R3072" s="455">
        <v>0</v>
      </c>
      <c r="S3072" s="455">
        <v>0</v>
      </c>
      <c r="T3072" s="455">
        <v>0</v>
      </c>
      <c r="U3072" s="455">
        <v>0</v>
      </c>
      <c r="V3072" s="455">
        <v>0</v>
      </c>
      <c r="W3072" s="455">
        <v>0</v>
      </c>
      <c r="X3072" s="455">
        <v>0</v>
      </c>
      <c r="Y3072" s="455">
        <v>0</v>
      </c>
      <c r="Z3072" s="455">
        <v>0</v>
      </c>
      <c r="AA3072" s="455">
        <v>0</v>
      </c>
      <c r="AB3072" s="455">
        <v>0</v>
      </c>
      <c r="AC3072" s="455">
        <v>0</v>
      </c>
    </row>
    <row r="3073" spans="1:29" x14ac:dyDescent="0.25">
      <c r="A3073" s="452" t="s">
        <v>778</v>
      </c>
      <c r="B3073" s="455">
        <v>0</v>
      </c>
      <c r="C3073" s="455">
        <v>0</v>
      </c>
      <c r="D3073" s="455">
        <v>0</v>
      </c>
      <c r="E3073" s="455">
        <v>0</v>
      </c>
      <c r="F3073" s="455">
        <v>0</v>
      </c>
      <c r="G3073" s="455">
        <v>0</v>
      </c>
      <c r="H3073" s="455">
        <v>0</v>
      </c>
      <c r="I3073" s="455">
        <v>0</v>
      </c>
      <c r="J3073" s="455">
        <v>0</v>
      </c>
      <c r="K3073" s="455">
        <v>0</v>
      </c>
      <c r="L3073" s="455">
        <v>0</v>
      </c>
      <c r="M3073" s="455">
        <v>0</v>
      </c>
      <c r="N3073" s="455">
        <v>0</v>
      </c>
      <c r="O3073" s="455">
        <v>0</v>
      </c>
      <c r="P3073" s="455">
        <v>0</v>
      </c>
      <c r="Q3073" s="455">
        <v>0</v>
      </c>
      <c r="R3073" s="455">
        <v>0</v>
      </c>
      <c r="S3073" s="455">
        <v>0</v>
      </c>
      <c r="T3073" s="455">
        <v>0</v>
      </c>
      <c r="U3073" s="455">
        <v>0</v>
      </c>
      <c r="V3073" s="455">
        <v>0</v>
      </c>
      <c r="W3073" s="455">
        <v>0</v>
      </c>
      <c r="X3073" s="455">
        <v>0</v>
      </c>
      <c r="Y3073" s="455">
        <v>0</v>
      </c>
      <c r="Z3073" s="455">
        <v>0</v>
      </c>
      <c r="AA3073" s="455">
        <v>0</v>
      </c>
      <c r="AB3073" s="455">
        <v>0</v>
      </c>
      <c r="AC3073" s="455">
        <v>0</v>
      </c>
    </row>
    <row r="3075" spans="1:29" x14ac:dyDescent="0.25">
      <c r="A3075" s="450" t="s">
        <v>779</v>
      </c>
    </row>
    <row r="3076" spans="1:29" x14ac:dyDescent="0.25">
      <c r="A3076" s="450" t="s">
        <v>751</v>
      </c>
      <c r="B3076" s="450" t="s">
        <v>780</v>
      </c>
    </row>
    <row r="3078" spans="1:29" x14ac:dyDescent="0.25">
      <c r="A3078" s="450" t="s">
        <v>739</v>
      </c>
      <c r="B3078" s="450" t="s">
        <v>740</v>
      </c>
    </row>
    <row r="3079" spans="1:29" x14ac:dyDescent="0.25">
      <c r="A3079" s="450" t="s">
        <v>741</v>
      </c>
      <c r="B3079" s="450" t="s">
        <v>796</v>
      </c>
    </row>
    <row r="3080" spans="1:29" x14ac:dyDescent="0.25">
      <c r="A3080" s="450" t="s">
        <v>743</v>
      </c>
      <c r="B3080" s="450" t="s">
        <v>784</v>
      </c>
    </row>
    <row r="3082" spans="1:29" x14ac:dyDescent="0.25">
      <c r="A3082" s="452" t="s">
        <v>745</v>
      </c>
      <c r="B3082" s="452" t="s">
        <v>51</v>
      </c>
      <c r="C3082" s="452" t="s">
        <v>52</v>
      </c>
      <c r="D3082" s="452" t="s">
        <v>53</v>
      </c>
      <c r="E3082" s="452" t="s">
        <v>54</v>
      </c>
      <c r="F3082" s="452" t="s">
        <v>55</v>
      </c>
      <c r="G3082" s="452" t="s">
        <v>56</v>
      </c>
      <c r="H3082" s="452" t="s">
        <v>57</v>
      </c>
      <c r="I3082" s="452" t="s">
        <v>58</v>
      </c>
      <c r="J3082" s="452" t="s">
        <v>59</v>
      </c>
      <c r="K3082" s="452" t="s">
        <v>60</v>
      </c>
      <c r="L3082" s="452" t="s">
        <v>61</v>
      </c>
      <c r="M3082" s="452" t="s">
        <v>62</v>
      </c>
      <c r="N3082" s="452" t="s">
        <v>63</v>
      </c>
      <c r="O3082" s="452" t="s">
        <v>64</v>
      </c>
      <c r="P3082" s="452" t="s">
        <v>65</v>
      </c>
      <c r="Q3082" s="452" t="s">
        <v>66</v>
      </c>
      <c r="R3082" s="452" t="s">
        <v>67</v>
      </c>
      <c r="S3082" s="452" t="s">
        <v>68</v>
      </c>
      <c r="T3082" s="452" t="s">
        <v>69</v>
      </c>
      <c r="U3082" s="452" t="s">
        <v>70</v>
      </c>
      <c r="V3082" s="452" t="s">
        <v>71</v>
      </c>
      <c r="W3082" s="452" t="s">
        <v>72</v>
      </c>
      <c r="X3082" s="452" t="s">
        <v>73</v>
      </c>
      <c r="Y3082" s="452" t="s">
        <v>74</v>
      </c>
      <c r="Z3082" s="452" t="s">
        <v>75</v>
      </c>
      <c r="AA3082" s="452" t="s">
        <v>76</v>
      </c>
      <c r="AB3082" s="452" t="s">
        <v>77</v>
      </c>
      <c r="AC3082" s="452" t="s">
        <v>746</v>
      </c>
    </row>
    <row r="3083" spans="1:29" x14ac:dyDescent="0.25">
      <c r="A3083" s="452" t="s">
        <v>747</v>
      </c>
      <c r="B3083" s="453">
        <v>6069.46</v>
      </c>
      <c r="C3083" s="453">
        <v>5602.62</v>
      </c>
      <c r="D3083" s="453">
        <v>5587.13</v>
      </c>
      <c r="E3083" s="453">
        <v>5580.29</v>
      </c>
      <c r="F3083" s="453">
        <v>5844.79</v>
      </c>
      <c r="G3083" s="453">
        <v>6200.52</v>
      </c>
      <c r="H3083" s="453">
        <v>4778.2700000000004</v>
      </c>
      <c r="I3083" s="453">
        <v>4708.3500000000004</v>
      </c>
      <c r="J3083" s="453">
        <v>4603.1400000000003</v>
      </c>
      <c r="K3083" s="453">
        <v>4477.37</v>
      </c>
      <c r="L3083" s="453">
        <v>2669.33</v>
      </c>
      <c r="M3083" s="453">
        <v>2274.36</v>
      </c>
      <c r="N3083" s="454">
        <v>2360.4</v>
      </c>
      <c r="O3083" s="453">
        <v>1584.71</v>
      </c>
      <c r="P3083" s="454">
        <v>1379.4</v>
      </c>
      <c r="Q3083" s="453">
        <v>1468.05</v>
      </c>
      <c r="R3083" s="453">
        <v>1235.52</v>
      </c>
      <c r="S3083" s="453">
        <v>1135.6199999999999</v>
      </c>
      <c r="T3083" s="453">
        <v>1245.83</v>
      </c>
      <c r="U3083" s="453">
        <v>1501.87</v>
      </c>
      <c r="V3083" s="453">
        <v>863.93</v>
      </c>
      <c r="W3083" s="453">
        <v>801.29</v>
      </c>
      <c r="X3083" s="453">
        <v>1121.22</v>
      </c>
      <c r="Y3083" s="453">
        <v>1354.47</v>
      </c>
      <c r="Z3083" s="455">
        <v>1258</v>
      </c>
      <c r="AA3083" s="453">
        <v>1230.74</v>
      </c>
      <c r="AB3083" s="453">
        <v>1282.8399999999999</v>
      </c>
      <c r="AC3083" s="453">
        <v>1666.09</v>
      </c>
    </row>
    <row r="3084" spans="1:29" x14ac:dyDescent="0.25">
      <c r="A3084" s="452" t="s">
        <v>748</v>
      </c>
      <c r="B3084" s="453">
        <v>6069.46</v>
      </c>
      <c r="C3084" s="453">
        <v>5602.62</v>
      </c>
      <c r="D3084" s="453">
        <v>5587.13</v>
      </c>
      <c r="E3084" s="453">
        <v>5580.29</v>
      </c>
      <c r="F3084" s="453">
        <v>5844.79</v>
      </c>
      <c r="G3084" s="453">
        <v>6200.52</v>
      </c>
      <c r="H3084" s="453">
        <v>4778.2700000000004</v>
      </c>
      <c r="I3084" s="453">
        <v>4708.3500000000004</v>
      </c>
      <c r="J3084" s="453">
        <v>4603.1400000000003</v>
      </c>
      <c r="K3084" s="453">
        <v>4477.37</v>
      </c>
      <c r="L3084" s="453">
        <v>2669.33</v>
      </c>
      <c r="M3084" s="453">
        <v>2274.36</v>
      </c>
      <c r="N3084" s="454">
        <v>2360.4</v>
      </c>
      <c r="O3084" s="453">
        <v>1584.71</v>
      </c>
      <c r="P3084" s="454">
        <v>1379.4</v>
      </c>
      <c r="Q3084" s="453">
        <v>1468.05</v>
      </c>
      <c r="R3084" s="453">
        <v>1235.52</v>
      </c>
      <c r="S3084" s="453">
        <v>1135.6199999999999</v>
      </c>
      <c r="T3084" s="453">
        <v>1245.83</v>
      </c>
      <c r="U3084" s="453">
        <v>1501.87</v>
      </c>
      <c r="V3084" s="453">
        <v>863.93</v>
      </c>
      <c r="W3084" s="453">
        <v>801.29</v>
      </c>
      <c r="X3084" s="453">
        <v>1121.22</v>
      </c>
      <c r="Y3084" s="453">
        <v>1354.47</v>
      </c>
      <c r="Z3084" s="455">
        <v>1258</v>
      </c>
      <c r="AA3084" s="453">
        <v>1230.74</v>
      </c>
      <c r="AB3084" s="453">
        <v>1282.8399999999999</v>
      </c>
      <c r="AC3084" s="453">
        <v>1666.09</v>
      </c>
    </row>
    <row r="3085" spans="1:29" x14ac:dyDescent="0.25">
      <c r="A3085" s="452" t="s">
        <v>749</v>
      </c>
      <c r="B3085" s="453">
        <v>6069.46</v>
      </c>
      <c r="C3085" s="453">
        <v>5602.62</v>
      </c>
      <c r="D3085" s="453">
        <v>5587.13</v>
      </c>
      <c r="E3085" s="453">
        <v>5580.29</v>
      </c>
      <c r="F3085" s="453">
        <v>5844.79</v>
      </c>
      <c r="G3085" s="453">
        <v>6200.52</v>
      </c>
      <c r="H3085" s="453">
        <v>4778.2700000000004</v>
      </c>
      <c r="I3085" s="453">
        <v>4708.3500000000004</v>
      </c>
      <c r="J3085" s="453">
        <v>4603.1400000000003</v>
      </c>
      <c r="K3085" s="453">
        <v>4477.37</v>
      </c>
      <c r="L3085" s="453">
        <v>2669.33</v>
      </c>
      <c r="M3085" s="453">
        <v>2274.36</v>
      </c>
      <c r="N3085" s="454">
        <v>2360.4</v>
      </c>
      <c r="O3085" s="453">
        <v>1584.71</v>
      </c>
      <c r="P3085" s="454">
        <v>1379.4</v>
      </c>
      <c r="Q3085" s="453">
        <v>1468.05</v>
      </c>
      <c r="R3085" s="453">
        <v>1235.52</v>
      </c>
      <c r="S3085" s="453">
        <v>1135.6199999999999</v>
      </c>
      <c r="T3085" s="453">
        <v>1245.83</v>
      </c>
      <c r="U3085" s="453">
        <v>1501.87</v>
      </c>
      <c r="V3085" s="453">
        <v>863.93</v>
      </c>
      <c r="W3085" s="453">
        <v>801.29</v>
      </c>
      <c r="X3085" s="453">
        <v>1121.22</v>
      </c>
      <c r="Y3085" s="453">
        <v>1354.47</v>
      </c>
      <c r="Z3085" s="455">
        <v>1258</v>
      </c>
      <c r="AA3085" s="453">
        <v>1230.74</v>
      </c>
      <c r="AB3085" s="453">
        <v>1282.8399999999999</v>
      </c>
      <c r="AC3085" s="453">
        <v>1666.09</v>
      </c>
    </row>
    <row r="3086" spans="1:29" x14ac:dyDescent="0.25">
      <c r="A3086" s="452" t="s">
        <v>750</v>
      </c>
      <c r="B3086" s="456" t="s">
        <v>751</v>
      </c>
      <c r="C3086" s="456" t="s">
        <v>751</v>
      </c>
      <c r="D3086" s="456" t="s">
        <v>751</v>
      </c>
      <c r="E3086" s="456" t="s">
        <v>751</v>
      </c>
      <c r="F3086" s="456" t="s">
        <v>751</v>
      </c>
      <c r="G3086" s="456" t="s">
        <v>751</v>
      </c>
      <c r="H3086" s="456" t="s">
        <v>751</v>
      </c>
      <c r="I3086" s="456" t="s">
        <v>751</v>
      </c>
      <c r="J3086" s="456" t="s">
        <v>751</v>
      </c>
      <c r="K3086" s="456" t="s">
        <v>751</v>
      </c>
      <c r="L3086" s="456" t="s">
        <v>751</v>
      </c>
      <c r="M3086" s="456" t="s">
        <v>751</v>
      </c>
      <c r="N3086" s="456" t="s">
        <v>751</v>
      </c>
      <c r="O3086" s="456" t="s">
        <v>751</v>
      </c>
      <c r="P3086" s="456" t="s">
        <v>751</v>
      </c>
      <c r="Q3086" s="456" t="s">
        <v>751</v>
      </c>
      <c r="R3086" s="456" t="s">
        <v>751</v>
      </c>
      <c r="S3086" s="456" t="s">
        <v>751</v>
      </c>
      <c r="T3086" s="456" t="s">
        <v>751</v>
      </c>
      <c r="U3086" s="456" t="s">
        <v>751</v>
      </c>
      <c r="V3086" s="456" t="s">
        <v>751</v>
      </c>
      <c r="W3086" s="456" t="s">
        <v>751</v>
      </c>
      <c r="X3086" s="456" t="s">
        <v>751</v>
      </c>
      <c r="Y3086" s="456" t="s">
        <v>751</v>
      </c>
      <c r="Z3086" s="456" t="s">
        <v>751</v>
      </c>
      <c r="AA3086" s="456" t="s">
        <v>751</v>
      </c>
      <c r="AB3086" s="456" t="s">
        <v>751</v>
      </c>
      <c r="AC3086" s="456" t="s">
        <v>751</v>
      </c>
    </row>
    <row r="3087" spans="1:29" x14ac:dyDescent="0.25">
      <c r="A3087" s="452" t="s">
        <v>752</v>
      </c>
      <c r="B3087" s="456" t="s">
        <v>751</v>
      </c>
      <c r="C3087" s="456" t="s">
        <v>751</v>
      </c>
      <c r="D3087" s="456" t="s">
        <v>751</v>
      </c>
      <c r="E3087" s="456" t="s">
        <v>751</v>
      </c>
      <c r="F3087" s="456" t="s">
        <v>751</v>
      </c>
      <c r="G3087" s="456" t="s">
        <v>751</v>
      </c>
      <c r="H3087" s="456" t="s">
        <v>751</v>
      </c>
      <c r="I3087" s="456" t="s">
        <v>751</v>
      </c>
      <c r="J3087" s="456" t="s">
        <v>751</v>
      </c>
      <c r="K3087" s="456" t="s">
        <v>751</v>
      </c>
      <c r="L3087" s="456" t="s">
        <v>751</v>
      </c>
      <c r="M3087" s="456" t="s">
        <v>751</v>
      </c>
      <c r="N3087" s="456" t="s">
        <v>751</v>
      </c>
      <c r="O3087" s="456" t="s">
        <v>751</v>
      </c>
      <c r="P3087" s="456" t="s">
        <v>751</v>
      </c>
      <c r="Q3087" s="456" t="s">
        <v>751</v>
      </c>
      <c r="R3087" s="456" t="s">
        <v>751</v>
      </c>
      <c r="S3087" s="456" t="s">
        <v>751</v>
      </c>
      <c r="T3087" s="456" t="s">
        <v>751</v>
      </c>
      <c r="U3087" s="456" t="s">
        <v>751</v>
      </c>
      <c r="V3087" s="456" t="s">
        <v>751</v>
      </c>
      <c r="W3087" s="456" t="s">
        <v>751</v>
      </c>
      <c r="X3087" s="456" t="s">
        <v>751</v>
      </c>
      <c r="Y3087" s="456" t="s">
        <v>751</v>
      </c>
      <c r="Z3087" s="456" t="s">
        <v>751</v>
      </c>
      <c r="AA3087" s="456" t="s">
        <v>751</v>
      </c>
      <c r="AB3087" s="456" t="s">
        <v>751</v>
      </c>
      <c r="AC3087" s="456" t="s">
        <v>751</v>
      </c>
    </row>
    <row r="3088" spans="1:29" x14ac:dyDescent="0.25">
      <c r="A3088" s="452" t="s">
        <v>753</v>
      </c>
      <c r="B3088" s="456" t="s">
        <v>751</v>
      </c>
      <c r="C3088" s="456" t="s">
        <v>751</v>
      </c>
      <c r="D3088" s="456" t="s">
        <v>751</v>
      </c>
      <c r="E3088" s="456" t="s">
        <v>751</v>
      </c>
      <c r="F3088" s="456" t="s">
        <v>751</v>
      </c>
      <c r="G3088" s="456" t="s">
        <v>751</v>
      </c>
      <c r="H3088" s="456" t="s">
        <v>751</v>
      </c>
      <c r="I3088" s="456" t="s">
        <v>751</v>
      </c>
      <c r="J3088" s="456" t="s">
        <v>751</v>
      </c>
      <c r="K3088" s="456" t="s">
        <v>751</v>
      </c>
      <c r="L3088" s="456" t="s">
        <v>751</v>
      </c>
      <c r="M3088" s="456" t="s">
        <v>751</v>
      </c>
      <c r="N3088" s="456" t="s">
        <v>751</v>
      </c>
      <c r="O3088" s="456" t="s">
        <v>751</v>
      </c>
      <c r="P3088" s="456" t="s">
        <v>751</v>
      </c>
      <c r="Q3088" s="456" t="s">
        <v>751</v>
      </c>
      <c r="R3088" s="456" t="s">
        <v>751</v>
      </c>
      <c r="S3088" s="456" t="s">
        <v>751</v>
      </c>
      <c r="T3088" s="456" t="s">
        <v>751</v>
      </c>
      <c r="U3088" s="456" t="s">
        <v>751</v>
      </c>
      <c r="V3088" s="456" t="s">
        <v>751</v>
      </c>
      <c r="W3088" s="456" t="s">
        <v>751</v>
      </c>
      <c r="X3088" s="456" t="s">
        <v>751</v>
      </c>
      <c r="Y3088" s="456" t="s">
        <v>751</v>
      </c>
      <c r="Z3088" s="456" t="s">
        <v>751</v>
      </c>
      <c r="AA3088" s="456" t="s">
        <v>751</v>
      </c>
      <c r="AB3088" s="456" t="s">
        <v>751</v>
      </c>
      <c r="AC3088" s="456" t="s">
        <v>751</v>
      </c>
    </row>
    <row r="3089" spans="1:29" x14ac:dyDescent="0.25">
      <c r="A3089" s="452" t="s">
        <v>7</v>
      </c>
      <c r="B3089" s="456" t="s">
        <v>751</v>
      </c>
      <c r="C3089" s="456" t="s">
        <v>751</v>
      </c>
      <c r="D3089" s="456" t="s">
        <v>751</v>
      </c>
      <c r="E3089" s="456" t="s">
        <v>751</v>
      </c>
      <c r="F3089" s="456" t="s">
        <v>751</v>
      </c>
      <c r="G3089" s="456" t="s">
        <v>751</v>
      </c>
      <c r="H3089" s="456" t="s">
        <v>751</v>
      </c>
      <c r="I3089" s="456" t="s">
        <v>751</v>
      </c>
      <c r="J3089" s="456" t="s">
        <v>751</v>
      </c>
      <c r="K3089" s="456" t="s">
        <v>751</v>
      </c>
      <c r="L3089" s="456" t="s">
        <v>751</v>
      </c>
      <c r="M3089" s="456" t="s">
        <v>751</v>
      </c>
      <c r="N3089" s="456" t="s">
        <v>751</v>
      </c>
      <c r="O3089" s="456" t="s">
        <v>751</v>
      </c>
      <c r="P3089" s="456" t="s">
        <v>751</v>
      </c>
      <c r="Q3089" s="456" t="s">
        <v>751</v>
      </c>
      <c r="R3089" s="456" t="s">
        <v>751</v>
      </c>
      <c r="S3089" s="456" t="s">
        <v>751</v>
      </c>
      <c r="T3089" s="456" t="s">
        <v>751</v>
      </c>
      <c r="U3089" s="456" t="s">
        <v>751</v>
      </c>
      <c r="V3089" s="456" t="s">
        <v>751</v>
      </c>
      <c r="W3089" s="456" t="s">
        <v>751</v>
      </c>
      <c r="X3089" s="456" t="s">
        <v>751</v>
      </c>
      <c r="Y3089" s="456" t="s">
        <v>751</v>
      </c>
      <c r="Z3089" s="456" t="s">
        <v>751</v>
      </c>
      <c r="AA3089" s="456" t="s">
        <v>751</v>
      </c>
      <c r="AB3089" s="456" t="s">
        <v>751</v>
      </c>
      <c r="AC3089" s="456" t="s">
        <v>751</v>
      </c>
    </row>
    <row r="3090" spans="1:29" x14ac:dyDescent="0.25">
      <c r="A3090" s="452" t="s">
        <v>754</v>
      </c>
      <c r="B3090" s="453">
        <v>6069.46</v>
      </c>
      <c r="C3090" s="453">
        <v>5602.62</v>
      </c>
      <c r="D3090" s="453">
        <v>5587.13</v>
      </c>
      <c r="E3090" s="453">
        <v>5580.29</v>
      </c>
      <c r="F3090" s="453">
        <v>5844.79</v>
      </c>
      <c r="G3090" s="453">
        <v>6181.25</v>
      </c>
      <c r="H3090" s="455">
        <v>4759</v>
      </c>
      <c r="I3090" s="453">
        <v>4689.08</v>
      </c>
      <c r="J3090" s="453">
        <v>4583.88</v>
      </c>
      <c r="K3090" s="453">
        <v>4458.1099999999997</v>
      </c>
      <c r="L3090" s="453">
        <v>2650.06</v>
      </c>
      <c r="M3090" s="454">
        <v>2255.1</v>
      </c>
      <c r="N3090" s="453">
        <v>2341.13</v>
      </c>
      <c r="O3090" s="453">
        <v>1565.45</v>
      </c>
      <c r="P3090" s="453">
        <v>1360.14</v>
      </c>
      <c r="Q3090" s="453">
        <v>1448.78</v>
      </c>
      <c r="R3090" s="453">
        <v>1216.26</v>
      </c>
      <c r="S3090" s="453">
        <v>1116.3599999999999</v>
      </c>
      <c r="T3090" s="453">
        <v>1226.56</v>
      </c>
      <c r="U3090" s="454">
        <v>1482.6</v>
      </c>
      <c r="V3090" s="453">
        <v>844.67</v>
      </c>
      <c r="W3090" s="453">
        <v>658.08</v>
      </c>
      <c r="X3090" s="453">
        <v>615.89</v>
      </c>
      <c r="Y3090" s="453">
        <v>682.22</v>
      </c>
      <c r="Z3090" s="454">
        <v>729.1</v>
      </c>
      <c r="AA3090" s="453">
        <v>729.49</v>
      </c>
      <c r="AB3090" s="453">
        <v>706.91</v>
      </c>
      <c r="AC3090" s="453">
        <v>796.97</v>
      </c>
    </row>
    <row r="3091" spans="1:29" x14ac:dyDescent="0.25">
      <c r="A3091" s="452" t="s">
        <v>755</v>
      </c>
      <c r="B3091" s="456" t="s">
        <v>751</v>
      </c>
      <c r="C3091" s="456" t="s">
        <v>751</v>
      </c>
      <c r="D3091" s="456" t="s">
        <v>751</v>
      </c>
      <c r="E3091" s="456" t="s">
        <v>751</v>
      </c>
      <c r="F3091" s="456" t="s">
        <v>751</v>
      </c>
      <c r="G3091" s="456" t="s">
        <v>751</v>
      </c>
      <c r="H3091" s="456" t="s">
        <v>751</v>
      </c>
      <c r="I3091" s="456" t="s">
        <v>751</v>
      </c>
      <c r="J3091" s="456" t="s">
        <v>751</v>
      </c>
      <c r="K3091" s="456" t="s">
        <v>751</v>
      </c>
      <c r="L3091" s="456" t="s">
        <v>751</v>
      </c>
      <c r="M3091" s="456" t="s">
        <v>751</v>
      </c>
      <c r="N3091" s="456" t="s">
        <v>751</v>
      </c>
      <c r="O3091" s="456" t="s">
        <v>751</v>
      </c>
      <c r="P3091" s="456" t="s">
        <v>751</v>
      </c>
      <c r="Q3091" s="456" t="s">
        <v>751</v>
      </c>
      <c r="R3091" s="456" t="s">
        <v>751</v>
      </c>
      <c r="S3091" s="456" t="s">
        <v>751</v>
      </c>
      <c r="T3091" s="456" t="s">
        <v>751</v>
      </c>
      <c r="U3091" s="456" t="s">
        <v>751</v>
      </c>
      <c r="V3091" s="456" t="s">
        <v>751</v>
      </c>
      <c r="W3091" s="456" t="s">
        <v>751</v>
      </c>
      <c r="X3091" s="456" t="s">
        <v>751</v>
      </c>
      <c r="Y3091" s="456" t="s">
        <v>751</v>
      </c>
      <c r="Z3091" s="456" t="s">
        <v>751</v>
      </c>
      <c r="AA3091" s="456" t="s">
        <v>751</v>
      </c>
      <c r="AB3091" s="456" t="s">
        <v>751</v>
      </c>
      <c r="AC3091" s="456" t="s">
        <v>751</v>
      </c>
    </row>
    <row r="3092" spans="1:29" x14ac:dyDescent="0.25">
      <c r="A3092" s="452" t="s">
        <v>756</v>
      </c>
      <c r="B3092" s="456" t="s">
        <v>751</v>
      </c>
      <c r="C3092" s="456" t="s">
        <v>751</v>
      </c>
      <c r="D3092" s="456" t="s">
        <v>751</v>
      </c>
      <c r="E3092" s="456" t="s">
        <v>751</v>
      </c>
      <c r="F3092" s="456" t="s">
        <v>751</v>
      </c>
      <c r="G3092" s="456" t="s">
        <v>751</v>
      </c>
      <c r="H3092" s="456" t="s">
        <v>751</v>
      </c>
      <c r="I3092" s="456" t="s">
        <v>751</v>
      </c>
      <c r="J3092" s="456" t="s">
        <v>751</v>
      </c>
      <c r="K3092" s="456" t="s">
        <v>751</v>
      </c>
      <c r="L3092" s="456" t="s">
        <v>751</v>
      </c>
      <c r="M3092" s="456" t="s">
        <v>751</v>
      </c>
      <c r="N3092" s="456" t="s">
        <v>751</v>
      </c>
      <c r="O3092" s="456" t="s">
        <v>751</v>
      </c>
      <c r="P3092" s="456" t="s">
        <v>751</v>
      </c>
      <c r="Q3092" s="456" t="s">
        <v>751</v>
      </c>
      <c r="R3092" s="456" t="s">
        <v>751</v>
      </c>
      <c r="S3092" s="456" t="s">
        <v>751</v>
      </c>
      <c r="T3092" s="456" t="s">
        <v>751</v>
      </c>
      <c r="U3092" s="456" t="s">
        <v>751</v>
      </c>
      <c r="V3092" s="456" t="s">
        <v>751</v>
      </c>
      <c r="W3092" s="456" t="s">
        <v>751</v>
      </c>
      <c r="X3092" s="456" t="s">
        <v>751</v>
      </c>
      <c r="Y3092" s="456" t="s">
        <v>751</v>
      </c>
      <c r="Z3092" s="456" t="s">
        <v>751</v>
      </c>
      <c r="AA3092" s="456" t="s">
        <v>751</v>
      </c>
      <c r="AB3092" s="456" t="s">
        <v>751</v>
      </c>
      <c r="AC3092" s="456" t="s">
        <v>751</v>
      </c>
    </row>
    <row r="3093" spans="1:29" x14ac:dyDescent="0.25">
      <c r="A3093" s="452" t="s">
        <v>757</v>
      </c>
      <c r="B3093" s="456" t="s">
        <v>751</v>
      </c>
      <c r="C3093" s="456" t="s">
        <v>751</v>
      </c>
      <c r="D3093" s="456" t="s">
        <v>751</v>
      </c>
      <c r="E3093" s="456" t="s">
        <v>751</v>
      </c>
      <c r="F3093" s="456" t="s">
        <v>751</v>
      </c>
      <c r="G3093" s="456" t="s">
        <v>751</v>
      </c>
      <c r="H3093" s="456" t="s">
        <v>751</v>
      </c>
      <c r="I3093" s="456" t="s">
        <v>751</v>
      </c>
      <c r="J3093" s="456" t="s">
        <v>751</v>
      </c>
      <c r="K3093" s="456" t="s">
        <v>751</v>
      </c>
      <c r="L3093" s="456" t="s">
        <v>751</v>
      </c>
      <c r="M3093" s="456" t="s">
        <v>751</v>
      </c>
      <c r="N3093" s="456" t="s">
        <v>751</v>
      </c>
      <c r="O3093" s="456" t="s">
        <v>751</v>
      </c>
      <c r="P3093" s="456" t="s">
        <v>751</v>
      </c>
      <c r="Q3093" s="456" t="s">
        <v>751</v>
      </c>
      <c r="R3093" s="456" t="s">
        <v>751</v>
      </c>
      <c r="S3093" s="456" t="s">
        <v>751</v>
      </c>
      <c r="T3093" s="456" t="s">
        <v>751</v>
      </c>
      <c r="U3093" s="456" t="s">
        <v>751</v>
      </c>
      <c r="V3093" s="456" t="s">
        <v>751</v>
      </c>
      <c r="W3093" s="456" t="s">
        <v>751</v>
      </c>
      <c r="X3093" s="456" t="s">
        <v>751</v>
      </c>
      <c r="Y3093" s="456" t="s">
        <v>751</v>
      </c>
      <c r="Z3093" s="456" t="s">
        <v>751</v>
      </c>
      <c r="AA3093" s="456" t="s">
        <v>751</v>
      </c>
      <c r="AB3093" s="456" t="s">
        <v>751</v>
      </c>
      <c r="AC3093" s="456" t="s">
        <v>751</v>
      </c>
    </row>
    <row r="3094" spans="1:29" x14ac:dyDescent="0.25">
      <c r="A3094" s="452" t="s">
        <v>758</v>
      </c>
      <c r="B3094" s="456" t="s">
        <v>751</v>
      </c>
      <c r="C3094" s="456" t="s">
        <v>751</v>
      </c>
      <c r="D3094" s="456" t="s">
        <v>751</v>
      </c>
      <c r="E3094" s="456" t="s">
        <v>751</v>
      </c>
      <c r="F3094" s="456" t="s">
        <v>751</v>
      </c>
      <c r="G3094" s="456" t="s">
        <v>751</v>
      </c>
      <c r="H3094" s="456" t="s">
        <v>751</v>
      </c>
      <c r="I3094" s="456" t="s">
        <v>751</v>
      </c>
      <c r="J3094" s="456" t="s">
        <v>751</v>
      </c>
      <c r="K3094" s="456" t="s">
        <v>751</v>
      </c>
      <c r="L3094" s="456" t="s">
        <v>751</v>
      </c>
      <c r="M3094" s="456" t="s">
        <v>751</v>
      </c>
      <c r="N3094" s="456" t="s">
        <v>751</v>
      </c>
      <c r="O3094" s="456" t="s">
        <v>751</v>
      </c>
      <c r="P3094" s="456" t="s">
        <v>751</v>
      </c>
      <c r="Q3094" s="456" t="s">
        <v>751</v>
      </c>
      <c r="R3094" s="456" t="s">
        <v>751</v>
      </c>
      <c r="S3094" s="456" t="s">
        <v>751</v>
      </c>
      <c r="T3094" s="456" t="s">
        <v>751</v>
      </c>
      <c r="U3094" s="456" t="s">
        <v>751</v>
      </c>
      <c r="V3094" s="456" t="s">
        <v>751</v>
      </c>
      <c r="W3094" s="453">
        <v>123.95</v>
      </c>
      <c r="X3094" s="453">
        <v>486.06</v>
      </c>
      <c r="Y3094" s="453">
        <v>652.99</v>
      </c>
      <c r="Z3094" s="453">
        <v>509.64</v>
      </c>
      <c r="AA3094" s="453">
        <v>481.99</v>
      </c>
      <c r="AB3094" s="453">
        <v>556.66999999999996</v>
      </c>
      <c r="AC3094" s="453">
        <v>849.85</v>
      </c>
    </row>
    <row r="3095" spans="1:29" x14ac:dyDescent="0.25">
      <c r="A3095" s="452" t="s">
        <v>759</v>
      </c>
      <c r="B3095" s="456" t="s">
        <v>751</v>
      </c>
      <c r="C3095" s="456" t="s">
        <v>751</v>
      </c>
      <c r="D3095" s="456" t="s">
        <v>751</v>
      </c>
      <c r="E3095" s="456" t="s">
        <v>751</v>
      </c>
      <c r="F3095" s="456" t="s">
        <v>751</v>
      </c>
      <c r="G3095" s="456" t="s">
        <v>751</v>
      </c>
      <c r="H3095" s="456" t="s">
        <v>751</v>
      </c>
      <c r="I3095" s="456" t="s">
        <v>751</v>
      </c>
      <c r="J3095" s="456" t="s">
        <v>751</v>
      </c>
      <c r="K3095" s="456" t="s">
        <v>751</v>
      </c>
      <c r="L3095" s="456" t="s">
        <v>751</v>
      </c>
      <c r="M3095" s="456" t="s">
        <v>751</v>
      </c>
      <c r="N3095" s="456" t="s">
        <v>751</v>
      </c>
      <c r="O3095" s="456" t="s">
        <v>751</v>
      </c>
      <c r="P3095" s="456" t="s">
        <v>751</v>
      </c>
      <c r="Q3095" s="456" t="s">
        <v>751</v>
      </c>
      <c r="R3095" s="456" t="s">
        <v>751</v>
      </c>
      <c r="S3095" s="456" t="s">
        <v>751</v>
      </c>
      <c r="T3095" s="456" t="s">
        <v>751</v>
      </c>
      <c r="U3095" s="456" t="s">
        <v>751</v>
      </c>
      <c r="V3095" s="456" t="s">
        <v>751</v>
      </c>
      <c r="W3095" s="456" t="s">
        <v>751</v>
      </c>
      <c r="X3095" s="456" t="s">
        <v>751</v>
      </c>
      <c r="Y3095" s="456" t="s">
        <v>751</v>
      </c>
      <c r="Z3095" s="456" t="s">
        <v>751</v>
      </c>
      <c r="AA3095" s="456" t="s">
        <v>751</v>
      </c>
      <c r="AB3095" s="456" t="s">
        <v>751</v>
      </c>
      <c r="AC3095" s="456" t="s">
        <v>751</v>
      </c>
    </row>
    <row r="3096" spans="1:29" x14ac:dyDescent="0.25">
      <c r="A3096" s="452" t="s">
        <v>760</v>
      </c>
      <c r="B3096" s="456" t="s">
        <v>751</v>
      </c>
      <c r="C3096" s="456" t="s">
        <v>751</v>
      </c>
      <c r="D3096" s="456" t="s">
        <v>751</v>
      </c>
      <c r="E3096" s="456" t="s">
        <v>751</v>
      </c>
      <c r="F3096" s="456" t="s">
        <v>751</v>
      </c>
      <c r="G3096" s="456" t="s">
        <v>751</v>
      </c>
      <c r="H3096" s="456" t="s">
        <v>751</v>
      </c>
      <c r="I3096" s="456" t="s">
        <v>751</v>
      </c>
      <c r="J3096" s="456" t="s">
        <v>751</v>
      </c>
      <c r="K3096" s="456" t="s">
        <v>751</v>
      </c>
      <c r="L3096" s="456" t="s">
        <v>751</v>
      </c>
      <c r="M3096" s="456" t="s">
        <v>751</v>
      </c>
      <c r="N3096" s="456" t="s">
        <v>751</v>
      </c>
      <c r="O3096" s="456" t="s">
        <v>751</v>
      </c>
      <c r="P3096" s="456" t="s">
        <v>751</v>
      </c>
      <c r="Q3096" s="456" t="s">
        <v>751</v>
      </c>
      <c r="R3096" s="456" t="s">
        <v>751</v>
      </c>
      <c r="S3096" s="456" t="s">
        <v>751</v>
      </c>
      <c r="T3096" s="456" t="s">
        <v>751</v>
      </c>
      <c r="U3096" s="456" t="s">
        <v>751</v>
      </c>
      <c r="V3096" s="456" t="s">
        <v>751</v>
      </c>
      <c r="W3096" s="456" t="s">
        <v>751</v>
      </c>
      <c r="X3096" s="456" t="s">
        <v>751</v>
      </c>
      <c r="Y3096" s="456" t="s">
        <v>751</v>
      </c>
      <c r="Z3096" s="456" t="s">
        <v>751</v>
      </c>
      <c r="AA3096" s="456" t="s">
        <v>751</v>
      </c>
      <c r="AB3096" s="456" t="s">
        <v>751</v>
      </c>
      <c r="AC3096" s="456" t="s">
        <v>751</v>
      </c>
    </row>
    <row r="3097" spans="1:29" x14ac:dyDescent="0.25">
      <c r="A3097" s="452" t="s">
        <v>761</v>
      </c>
      <c r="B3097" s="456" t="s">
        <v>751</v>
      </c>
      <c r="C3097" s="456" t="s">
        <v>751</v>
      </c>
      <c r="D3097" s="456" t="s">
        <v>751</v>
      </c>
      <c r="E3097" s="456" t="s">
        <v>751</v>
      </c>
      <c r="F3097" s="456" t="s">
        <v>751</v>
      </c>
      <c r="G3097" s="453">
        <v>19.260000000000002</v>
      </c>
      <c r="H3097" s="453">
        <v>19.260000000000002</v>
      </c>
      <c r="I3097" s="453">
        <v>19.260000000000002</v>
      </c>
      <c r="J3097" s="453">
        <v>19.260000000000002</v>
      </c>
      <c r="K3097" s="453">
        <v>19.260000000000002</v>
      </c>
      <c r="L3097" s="453">
        <v>19.260000000000002</v>
      </c>
      <c r="M3097" s="453">
        <v>19.260000000000002</v>
      </c>
      <c r="N3097" s="453">
        <v>19.260000000000002</v>
      </c>
      <c r="O3097" s="453">
        <v>19.260000000000002</v>
      </c>
      <c r="P3097" s="453">
        <v>19.260000000000002</v>
      </c>
      <c r="Q3097" s="453">
        <v>19.260000000000002</v>
      </c>
      <c r="R3097" s="453">
        <v>19.260000000000002</v>
      </c>
      <c r="S3097" s="453">
        <v>19.260000000000002</v>
      </c>
      <c r="T3097" s="453">
        <v>19.260000000000002</v>
      </c>
      <c r="U3097" s="453">
        <v>19.260000000000002</v>
      </c>
      <c r="V3097" s="453">
        <v>19.260000000000002</v>
      </c>
      <c r="W3097" s="453">
        <v>19.260000000000002</v>
      </c>
      <c r="X3097" s="453">
        <v>19.260000000000002</v>
      </c>
      <c r="Y3097" s="453">
        <v>19.260000000000002</v>
      </c>
      <c r="Z3097" s="453">
        <v>19.260000000000002</v>
      </c>
      <c r="AA3097" s="453">
        <v>19.260000000000002</v>
      </c>
      <c r="AB3097" s="453">
        <v>19.260000000000002</v>
      </c>
      <c r="AC3097" s="453">
        <v>19.260000000000002</v>
      </c>
    </row>
    <row r="3098" spans="1:29" x14ac:dyDescent="0.25">
      <c r="A3098" s="452" t="s">
        <v>762</v>
      </c>
      <c r="B3098" s="456" t="s">
        <v>751</v>
      </c>
      <c r="C3098" s="456" t="s">
        <v>751</v>
      </c>
      <c r="D3098" s="456" t="s">
        <v>751</v>
      </c>
      <c r="E3098" s="456" t="s">
        <v>751</v>
      </c>
      <c r="F3098" s="456" t="s">
        <v>751</v>
      </c>
      <c r="G3098" s="456" t="s">
        <v>751</v>
      </c>
      <c r="H3098" s="456" t="s">
        <v>751</v>
      </c>
      <c r="I3098" s="456" t="s">
        <v>751</v>
      </c>
      <c r="J3098" s="456" t="s">
        <v>751</v>
      </c>
      <c r="K3098" s="456" t="s">
        <v>751</v>
      </c>
      <c r="L3098" s="456" t="s">
        <v>751</v>
      </c>
      <c r="M3098" s="456" t="s">
        <v>751</v>
      </c>
      <c r="N3098" s="456" t="s">
        <v>751</v>
      </c>
      <c r="O3098" s="456" t="s">
        <v>751</v>
      </c>
      <c r="P3098" s="456" t="s">
        <v>751</v>
      </c>
      <c r="Q3098" s="456" t="s">
        <v>751</v>
      </c>
      <c r="R3098" s="456" t="s">
        <v>751</v>
      </c>
      <c r="S3098" s="456" t="s">
        <v>751</v>
      </c>
      <c r="T3098" s="456" t="s">
        <v>751</v>
      </c>
      <c r="U3098" s="456" t="s">
        <v>751</v>
      </c>
      <c r="V3098" s="456" t="s">
        <v>751</v>
      </c>
      <c r="W3098" s="456" t="s">
        <v>751</v>
      </c>
      <c r="X3098" s="456" t="s">
        <v>751</v>
      </c>
      <c r="Y3098" s="456" t="s">
        <v>751</v>
      </c>
      <c r="Z3098" s="456" t="s">
        <v>751</v>
      </c>
      <c r="AA3098" s="456" t="s">
        <v>751</v>
      </c>
      <c r="AB3098" s="456" t="s">
        <v>751</v>
      </c>
      <c r="AC3098" s="456" t="s">
        <v>751</v>
      </c>
    </row>
    <row r="3099" spans="1:29" x14ac:dyDescent="0.25">
      <c r="A3099" s="452" t="s">
        <v>763</v>
      </c>
      <c r="B3099" s="456" t="s">
        <v>751</v>
      </c>
      <c r="C3099" s="456" t="s">
        <v>751</v>
      </c>
      <c r="D3099" s="456" t="s">
        <v>751</v>
      </c>
      <c r="E3099" s="456" t="s">
        <v>751</v>
      </c>
      <c r="F3099" s="456" t="s">
        <v>751</v>
      </c>
      <c r="G3099" s="456" t="s">
        <v>751</v>
      </c>
      <c r="H3099" s="456" t="s">
        <v>751</v>
      </c>
      <c r="I3099" s="456" t="s">
        <v>751</v>
      </c>
      <c r="J3099" s="456" t="s">
        <v>751</v>
      </c>
      <c r="K3099" s="456" t="s">
        <v>751</v>
      </c>
      <c r="L3099" s="456" t="s">
        <v>751</v>
      </c>
      <c r="M3099" s="456" t="s">
        <v>751</v>
      </c>
      <c r="N3099" s="456" t="s">
        <v>751</v>
      </c>
      <c r="O3099" s="456" t="s">
        <v>751</v>
      </c>
      <c r="P3099" s="456" t="s">
        <v>751</v>
      </c>
      <c r="Q3099" s="456" t="s">
        <v>751</v>
      </c>
      <c r="R3099" s="456" t="s">
        <v>751</v>
      </c>
      <c r="S3099" s="456" t="s">
        <v>751</v>
      </c>
      <c r="T3099" s="456" t="s">
        <v>751</v>
      </c>
      <c r="U3099" s="456" t="s">
        <v>751</v>
      </c>
      <c r="V3099" s="456" t="s">
        <v>751</v>
      </c>
      <c r="W3099" s="456" t="s">
        <v>751</v>
      </c>
      <c r="X3099" s="456" t="s">
        <v>751</v>
      </c>
      <c r="Y3099" s="456" t="s">
        <v>751</v>
      </c>
      <c r="Z3099" s="456" t="s">
        <v>751</v>
      </c>
      <c r="AA3099" s="456" t="s">
        <v>751</v>
      </c>
      <c r="AB3099" s="456" t="s">
        <v>751</v>
      </c>
      <c r="AC3099" s="456" t="s">
        <v>751</v>
      </c>
    </row>
    <row r="3100" spans="1:29" x14ac:dyDescent="0.25">
      <c r="A3100" s="452" t="s">
        <v>764</v>
      </c>
      <c r="B3100" s="456" t="s">
        <v>751</v>
      </c>
      <c r="C3100" s="456" t="s">
        <v>751</v>
      </c>
      <c r="D3100" s="456" t="s">
        <v>751</v>
      </c>
      <c r="E3100" s="456" t="s">
        <v>751</v>
      </c>
      <c r="F3100" s="456" t="s">
        <v>751</v>
      </c>
      <c r="G3100" s="456" t="s">
        <v>751</v>
      </c>
      <c r="H3100" s="456" t="s">
        <v>751</v>
      </c>
      <c r="I3100" s="456" t="s">
        <v>751</v>
      </c>
      <c r="J3100" s="456" t="s">
        <v>751</v>
      </c>
      <c r="K3100" s="456" t="s">
        <v>751</v>
      </c>
      <c r="L3100" s="456" t="s">
        <v>751</v>
      </c>
      <c r="M3100" s="456" t="s">
        <v>751</v>
      </c>
      <c r="N3100" s="456" t="s">
        <v>751</v>
      </c>
      <c r="O3100" s="456" t="s">
        <v>751</v>
      </c>
      <c r="P3100" s="456" t="s">
        <v>751</v>
      </c>
      <c r="Q3100" s="456" t="s">
        <v>751</v>
      </c>
      <c r="R3100" s="456" t="s">
        <v>751</v>
      </c>
      <c r="S3100" s="456" t="s">
        <v>751</v>
      </c>
      <c r="T3100" s="456" t="s">
        <v>751</v>
      </c>
      <c r="U3100" s="456" t="s">
        <v>751</v>
      </c>
      <c r="V3100" s="456" t="s">
        <v>751</v>
      </c>
      <c r="W3100" s="456" t="s">
        <v>751</v>
      </c>
      <c r="X3100" s="456" t="s">
        <v>751</v>
      </c>
      <c r="Y3100" s="456" t="s">
        <v>751</v>
      </c>
      <c r="Z3100" s="456" t="s">
        <v>751</v>
      </c>
      <c r="AA3100" s="456" t="s">
        <v>751</v>
      </c>
      <c r="AB3100" s="456" t="s">
        <v>751</v>
      </c>
      <c r="AC3100" s="456" t="s">
        <v>751</v>
      </c>
    </row>
    <row r="3101" spans="1:29" x14ac:dyDescent="0.25">
      <c r="A3101" s="452" t="s">
        <v>765</v>
      </c>
      <c r="B3101" s="456" t="s">
        <v>751</v>
      </c>
      <c r="C3101" s="456" t="s">
        <v>751</v>
      </c>
      <c r="D3101" s="456" t="s">
        <v>751</v>
      </c>
      <c r="E3101" s="456" t="s">
        <v>751</v>
      </c>
      <c r="F3101" s="456" t="s">
        <v>751</v>
      </c>
      <c r="G3101" s="456" t="s">
        <v>751</v>
      </c>
      <c r="H3101" s="456" t="s">
        <v>751</v>
      </c>
      <c r="I3101" s="456" t="s">
        <v>751</v>
      </c>
      <c r="J3101" s="456" t="s">
        <v>751</v>
      </c>
      <c r="K3101" s="456" t="s">
        <v>751</v>
      </c>
      <c r="L3101" s="456" t="s">
        <v>751</v>
      </c>
      <c r="M3101" s="456" t="s">
        <v>751</v>
      </c>
      <c r="N3101" s="456" t="s">
        <v>751</v>
      </c>
      <c r="O3101" s="456" t="s">
        <v>751</v>
      </c>
      <c r="P3101" s="456" t="s">
        <v>751</v>
      </c>
      <c r="Q3101" s="456" t="s">
        <v>751</v>
      </c>
      <c r="R3101" s="456" t="s">
        <v>751</v>
      </c>
      <c r="S3101" s="456" t="s">
        <v>751</v>
      </c>
      <c r="T3101" s="456" t="s">
        <v>751</v>
      </c>
      <c r="U3101" s="456" t="s">
        <v>751</v>
      </c>
      <c r="V3101" s="456" t="s">
        <v>751</v>
      </c>
      <c r="W3101" s="456" t="s">
        <v>751</v>
      </c>
      <c r="X3101" s="456" t="s">
        <v>751</v>
      </c>
      <c r="Y3101" s="456" t="s">
        <v>751</v>
      </c>
      <c r="Z3101" s="456" t="s">
        <v>751</v>
      </c>
      <c r="AA3101" s="456" t="s">
        <v>751</v>
      </c>
      <c r="AB3101" s="456" t="s">
        <v>751</v>
      </c>
      <c r="AC3101" s="456" t="s">
        <v>751</v>
      </c>
    </row>
    <row r="3102" spans="1:29" x14ac:dyDescent="0.25">
      <c r="A3102" s="452" t="s">
        <v>766</v>
      </c>
      <c r="B3102" s="456" t="s">
        <v>751</v>
      </c>
      <c r="C3102" s="456" t="s">
        <v>751</v>
      </c>
      <c r="D3102" s="456" t="s">
        <v>751</v>
      </c>
      <c r="E3102" s="456" t="s">
        <v>751</v>
      </c>
      <c r="F3102" s="456" t="s">
        <v>751</v>
      </c>
      <c r="G3102" s="456" t="s">
        <v>751</v>
      </c>
      <c r="H3102" s="456" t="s">
        <v>751</v>
      </c>
      <c r="I3102" s="456" t="s">
        <v>751</v>
      </c>
      <c r="J3102" s="456" t="s">
        <v>751</v>
      </c>
      <c r="K3102" s="456" t="s">
        <v>751</v>
      </c>
      <c r="L3102" s="456" t="s">
        <v>751</v>
      </c>
      <c r="M3102" s="456" t="s">
        <v>751</v>
      </c>
      <c r="N3102" s="456" t="s">
        <v>751</v>
      </c>
      <c r="O3102" s="456" t="s">
        <v>751</v>
      </c>
      <c r="P3102" s="456" t="s">
        <v>751</v>
      </c>
      <c r="Q3102" s="456" t="s">
        <v>751</v>
      </c>
      <c r="R3102" s="456" t="s">
        <v>751</v>
      </c>
      <c r="S3102" s="456" t="s">
        <v>751</v>
      </c>
      <c r="T3102" s="456" t="s">
        <v>751</v>
      </c>
      <c r="U3102" s="456" t="s">
        <v>751</v>
      </c>
      <c r="V3102" s="456" t="s">
        <v>751</v>
      </c>
      <c r="W3102" s="456" t="s">
        <v>751</v>
      </c>
      <c r="X3102" s="456" t="s">
        <v>751</v>
      </c>
      <c r="Y3102" s="456" t="s">
        <v>751</v>
      </c>
      <c r="Z3102" s="456" t="s">
        <v>751</v>
      </c>
      <c r="AA3102" s="456" t="s">
        <v>751</v>
      </c>
      <c r="AB3102" s="456" t="s">
        <v>751</v>
      </c>
      <c r="AC3102" s="456" t="s">
        <v>751</v>
      </c>
    </row>
    <row r="3103" spans="1:29" x14ac:dyDescent="0.25">
      <c r="A3103" s="452" t="s">
        <v>767</v>
      </c>
      <c r="B3103" s="456" t="s">
        <v>751</v>
      </c>
      <c r="C3103" s="456" t="s">
        <v>751</v>
      </c>
      <c r="D3103" s="456" t="s">
        <v>751</v>
      </c>
      <c r="E3103" s="456" t="s">
        <v>751</v>
      </c>
      <c r="F3103" s="456" t="s">
        <v>751</v>
      </c>
      <c r="G3103" s="456" t="s">
        <v>751</v>
      </c>
      <c r="H3103" s="456" t="s">
        <v>751</v>
      </c>
      <c r="I3103" s="456" t="s">
        <v>751</v>
      </c>
      <c r="J3103" s="456" t="s">
        <v>751</v>
      </c>
      <c r="K3103" s="456" t="s">
        <v>751</v>
      </c>
      <c r="L3103" s="456" t="s">
        <v>751</v>
      </c>
      <c r="M3103" s="456" t="s">
        <v>751</v>
      </c>
      <c r="N3103" s="456" t="s">
        <v>751</v>
      </c>
      <c r="O3103" s="456" t="s">
        <v>751</v>
      </c>
      <c r="P3103" s="456" t="s">
        <v>751</v>
      </c>
      <c r="Q3103" s="456" t="s">
        <v>751</v>
      </c>
      <c r="R3103" s="456" t="s">
        <v>751</v>
      </c>
      <c r="S3103" s="456" t="s">
        <v>751</v>
      </c>
      <c r="T3103" s="456" t="s">
        <v>751</v>
      </c>
      <c r="U3103" s="456" t="s">
        <v>751</v>
      </c>
      <c r="V3103" s="456" t="s">
        <v>751</v>
      </c>
      <c r="W3103" s="456" t="s">
        <v>751</v>
      </c>
      <c r="X3103" s="456" t="s">
        <v>751</v>
      </c>
      <c r="Y3103" s="456" t="s">
        <v>751</v>
      </c>
      <c r="Z3103" s="456" t="s">
        <v>751</v>
      </c>
      <c r="AA3103" s="456" t="s">
        <v>751</v>
      </c>
      <c r="AB3103" s="456" t="s">
        <v>751</v>
      </c>
      <c r="AC3103" s="456" t="s">
        <v>751</v>
      </c>
    </row>
    <row r="3104" spans="1:29" x14ac:dyDescent="0.25">
      <c r="A3104" s="452" t="s">
        <v>768</v>
      </c>
      <c r="B3104" s="456" t="s">
        <v>751</v>
      </c>
      <c r="C3104" s="456" t="s">
        <v>751</v>
      </c>
      <c r="D3104" s="456" t="s">
        <v>751</v>
      </c>
      <c r="E3104" s="456" t="s">
        <v>751</v>
      </c>
      <c r="F3104" s="456" t="s">
        <v>751</v>
      </c>
      <c r="G3104" s="456" t="s">
        <v>751</v>
      </c>
      <c r="H3104" s="456" t="s">
        <v>751</v>
      </c>
      <c r="I3104" s="456" t="s">
        <v>751</v>
      </c>
      <c r="J3104" s="456" t="s">
        <v>751</v>
      </c>
      <c r="K3104" s="456" t="s">
        <v>751</v>
      </c>
      <c r="L3104" s="456" t="s">
        <v>751</v>
      </c>
      <c r="M3104" s="456" t="s">
        <v>751</v>
      </c>
      <c r="N3104" s="456" t="s">
        <v>751</v>
      </c>
      <c r="O3104" s="456" t="s">
        <v>751</v>
      </c>
      <c r="P3104" s="456" t="s">
        <v>751</v>
      </c>
      <c r="Q3104" s="456" t="s">
        <v>751</v>
      </c>
      <c r="R3104" s="456" t="s">
        <v>751</v>
      </c>
      <c r="S3104" s="456" t="s">
        <v>751</v>
      </c>
      <c r="T3104" s="456" t="s">
        <v>751</v>
      </c>
      <c r="U3104" s="456" t="s">
        <v>751</v>
      </c>
      <c r="V3104" s="456" t="s">
        <v>751</v>
      </c>
      <c r="W3104" s="456" t="s">
        <v>751</v>
      </c>
      <c r="X3104" s="456" t="s">
        <v>751</v>
      </c>
      <c r="Y3104" s="456" t="s">
        <v>751</v>
      </c>
      <c r="Z3104" s="456" t="s">
        <v>751</v>
      </c>
      <c r="AA3104" s="456" t="s">
        <v>751</v>
      </c>
      <c r="AB3104" s="456" t="s">
        <v>751</v>
      </c>
      <c r="AC3104" s="456" t="s">
        <v>751</v>
      </c>
    </row>
    <row r="3105" spans="1:29" x14ac:dyDescent="0.25">
      <c r="A3105" s="452" t="s">
        <v>769</v>
      </c>
      <c r="B3105" s="456" t="s">
        <v>751</v>
      </c>
      <c r="C3105" s="456" t="s">
        <v>751</v>
      </c>
      <c r="D3105" s="456" t="s">
        <v>751</v>
      </c>
      <c r="E3105" s="456" t="s">
        <v>751</v>
      </c>
      <c r="F3105" s="456" t="s">
        <v>751</v>
      </c>
      <c r="G3105" s="456" t="s">
        <v>751</v>
      </c>
      <c r="H3105" s="456" t="s">
        <v>751</v>
      </c>
      <c r="I3105" s="456" t="s">
        <v>751</v>
      </c>
      <c r="J3105" s="456" t="s">
        <v>751</v>
      </c>
      <c r="K3105" s="456" t="s">
        <v>751</v>
      </c>
      <c r="L3105" s="456" t="s">
        <v>751</v>
      </c>
      <c r="M3105" s="456" t="s">
        <v>751</v>
      </c>
      <c r="N3105" s="456" t="s">
        <v>751</v>
      </c>
      <c r="O3105" s="456" t="s">
        <v>751</v>
      </c>
      <c r="P3105" s="456" t="s">
        <v>751</v>
      </c>
      <c r="Q3105" s="456" t="s">
        <v>751</v>
      </c>
      <c r="R3105" s="456" t="s">
        <v>751</v>
      </c>
      <c r="S3105" s="456" t="s">
        <v>751</v>
      </c>
      <c r="T3105" s="456" t="s">
        <v>751</v>
      </c>
      <c r="U3105" s="456" t="s">
        <v>751</v>
      </c>
      <c r="V3105" s="456" t="s">
        <v>751</v>
      </c>
      <c r="W3105" s="456" t="s">
        <v>751</v>
      </c>
      <c r="X3105" s="456" t="s">
        <v>751</v>
      </c>
      <c r="Y3105" s="456" t="s">
        <v>751</v>
      </c>
      <c r="Z3105" s="456" t="s">
        <v>751</v>
      </c>
      <c r="AA3105" s="456" t="s">
        <v>751</v>
      </c>
      <c r="AB3105" s="456" t="s">
        <v>751</v>
      </c>
      <c r="AC3105" s="456" t="s">
        <v>751</v>
      </c>
    </row>
    <row r="3106" spans="1:29" x14ac:dyDescent="0.25">
      <c r="A3106" s="452" t="s">
        <v>770</v>
      </c>
      <c r="B3106" s="456" t="s">
        <v>751</v>
      </c>
      <c r="C3106" s="456" t="s">
        <v>751</v>
      </c>
      <c r="D3106" s="456" t="s">
        <v>751</v>
      </c>
      <c r="E3106" s="456" t="s">
        <v>751</v>
      </c>
      <c r="F3106" s="456" t="s">
        <v>751</v>
      </c>
      <c r="G3106" s="456" t="s">
        <v>751</v>
      </c>
      <c r="H3106" s="456" t="s">
        <v>751</v>
      </c>
      <c r="I3106" s="456" t="s">
        <v>751</v>
      </c>
      <c r="J3106" s="456" t="s">
        <v>751</v>
      </c>
      <c r="K3106" s="456" t="s">
        <v>751</v>
      </c>
      <c r="L3106" s="456" t="s">
        <v>751</v>
      </c>
      <c r="M3106" s="456" t="s">
        <v>751</v>
      </c>
      <c r="N3106" s="456" t="s">
        <v>751</v>
      </c>
      <c r="O3106" s="456" t="s">
        <v>751</v>
      </c>
      <c r="P3106" s="456" t="s">
        <v>751</v>
      </c>
      <c r="Q3106" s="456" t="s">
        <v>751</v>
      </c>
      <c r="R3106" s="456" t="s">
        <v>751</v>
      </c>
      <c r="S3106" s="456" t="s">
        <v>751</v>
      </c>
      <c r="T3106" s="456" t="s">
        <v>751</v>
      </c>
      <c r="U3106" s="456" t="s">
        <v>751</v>
      </c>
      <c r="V3106" s="456" t="s">
        <v>751</v>
      </c>
      <c r="W3106" s="456" t="s">
        <v>751</v>
      </c>
      <c r="X3106" s="456" t="s">
        <v>751</v>
      </c>
      <c r="Y3106" s="456" t="s">
        <v>751</v>
      </c>
      <c r="Z3106" s="456" t="s">
        <v>751</v>
      </c>
      <c r="AA3106" s="456" t="s">
        <v>751</v>
      </c>
      <c r="AB3106" s="456" t="s">
        <v>751</v>
      </c>
      <c r="AC3106" s="456" t="s">
        <v>751</v>
      </c>
    </row>
    <row r="3107" spans="1:29" x14ac:dyDescent="0.25">
      <c r="A3107" s="452" t="s">
        <v>771</v>
      </c>
      <c r="B3107" s="456" t="s">
        <v>751</v>
      </c>
      <c r="C3107" s="456" t="s">
        <v>751</v>
      </c>
      <c r="D3107" s="456" t="s">
        <v>751</v>
      </c>
      <c r="E3107" s="456" t="s">
        <v>751</v>
      </c>
      <c r="F3107" s="456" t="s">
        <v>751</v>
      </c>
      <c r="G3107" s="456" t="s">
        <v>751</v>
      </c>
      <c r="H3107" s="456" t="s">
        <v>751</v>
      </c>
      <c r="I3107" s="456" t="s">
        <v>751</v>
      </c>
      <c r="J3107" s="456" t="s">
        <v>751</v>
      </c>
      <c r="K3107" s="456" t="s">
        <v>751</v>
      </c>
      <c r="L3107" s="456" t="s">
        <v>751</v>
      </c>
      <c r="M3107" s="456" t="s">
        <v>751</v>
      </c>
      <c r="N3107" s="456" t="s">
        <v>751</v>
      </c>
      <c r="O3107" s="456" t="s">
        <v>751</v>
      </c>
      <c r="P3107" s="456" t="s">
        <v>751</v>
      </c>
      <c r="Q3107" s="456" t="s">
        <v>751</v>
      </c>
      <c r="R3107" s="456" t="s">
        <v>751</v>
      </c>
      <c r="S3107" s="456" t="s">
        <v>751</v>
      </c>
      <c r="T3107" s="456" t="s">
        <v>751</v>
      </c>
      <c r="U3107" s="456" t="s">
        <v>751</v>
      </c>
      <c r="V3107" s="456" t="s">
        <v>751</v>
      </c>
      <c r="W3107" s="456" t="s">
        <v>751</v>
      </c>
      <c r="X3107" s="456" t="s">
        <v>751</v>
      </c>
      <c r="Y3107" s="456" t="s">
        <v>751</v>
      </c>
      <c r="Z3107" s="456" t="s">
        <v>751</v>
      </c>
      <c r="AA3107" s="456" t="s">
        <v>751</v>
      </c>
      <c r="AB3107" s="456" t="s">
        <v>751</v>
      </c>
      <c r="AC3107" s="456" t="s">
        <v>751</v>
      </c>
    </row>
    <row r="3108" spans="1:29" x14ac:dyDescent="0.25">
      <c r="A3108" s="452" t="s">
        <v>772</v>
      </c>
      <c r="B3108" s="456" t="s">
        <v>751</v>
      </c>
      <c r="C3108" s="456" t="s">
        <v>751</v>
      </c>
      <c r="D3108" s="456" t="s">
        <v>751</v>
      </c>
      <c r="E3108" s="456" t="s">
        <v>751</v>
      </c>
      <c r="F3108" s="456" t="s">
        <v>751</v>
      </c>
      <c r="G3108" s="456" t="s">
        <v>751</v>
      </c>
      <c r="H3108" s="456" t="s">
        <v>751</v>
      </c>
      <c r="I3108" s="456" t="s">
        <v>751</v>
      </c>
      <c r="J3108" s="456" t="s">
        <v>751</v>
      </c>
      <c r="K3108" s="456" t="s">
        <v>751</v>
      </c>
      <c r="L3108" s="456" t="s">
        <v>751</v>
      </c>
      <c r="M3108" s="456" t="s">
        <v>751</v>
      </c>
      <c r="N3108" s="456" t="s">
        <v>751</v>
      </c>
      <c r="O3108" s="456" t="s">
        <v>751</v>
      </c>
      <c r="P3108" s="456" t="s">
        <v>751</v>
      </c>
      <c r="Q3108" s="456" t="s">
        <v>751</v>
      </c>
      <c r="R3108" s="456" t="s">
        <v>751</v>
      </c>
      <c r="S3108" s="456" t="s">
        <v>751</v>
      </c>
      <c r="T3108" s="456" t="s">
        <v>751</v>
      </c>
      <c r="U3108" s="456" t="s">
        <v>751</v>
      </c>
      <c r="V3108" s="456" t="s">
        <v>751</v>
      </c>
      <c r="W3108" s="456" t="s">
        <v>751</v>
      </c>
      <c r="X3108" s="456" t="s">
        <v>751</v>
      </c>
      <c r="Y3108" s="456" t="s">
        <v>751</v>
      </c>
      <c r="Z3108" s="456" t="s">
        <v>751</v>
      </c>
      <c r="AA3108" s="456" t="s">
        <v>751</v>
      </c>
      <c r="AB3108" s="456" t="s">
        <v>751</v>
      </c>
      <c r="AC3108" s="456" t="s">
        <v>751</v>
      </c>
    </row>
    <row r="3109" spans="1:29" x14ac:dyDescent="0.25">
      <c r="A3109" s="452" t="s">
        <v>773</v>
      </c>
      <c r="B3109" s="456" t="s">
        <v>751</v>
      </c>
      <c r="C3109" s="456" t="s">
        <v>751</v>
      </c>
      <c r="D3109" s="456" t="s">
        <v>751</v>
      </c>
      <c r="E3109" s="456" t="s">
        <v>751</v>
      </c>
      <c r="F3109" s="456" t="s">
        <v>751</v>
      </c>
      <c r="G3109" s="456" t="s">
        <v>751</v>
      </c>
      <c r="H3109" s="456" t="s">
        <v>751</v>
      </c>
      <c r="I3109" s="456" t="s">
        <v>751</v>
      </c>
      <c r="J3109" s="456" t="s">
        <v>751</v>
      </c>
      <c r="K3109" s="456" t="s">
        <v>751</v>
      </c>
      <c r="L3109" s="456" t="s">
        <v>751</v>
      </c>
      <c r="M3109" s="456" t="s">
        <v>751</v>
      </c>
      <c r="N3109" s="456" t="s">
        <v>751</v>
      </c>
      <c r="O3109" s="456" t="s">
        <v>751</v>
      </c>
      <c r="P3109" s="456" t="s">
        <v>751</v>
      </c>
      <c r="Q3109" s="456" t="s">
        <v>751</v>
      </c>
      <c r="R3109" s="456" t="s">
        <v>751</v>
      </c>
      <c r="S3109" s="456" t="s">
        <v>751</v>
      </c>
      <c r="T3109" s="456" t="s">
        <v>751</v>
      </c>
      <c r="U3109" s="456" t="s">
        <v>751</v>
      </c>
      <c r="V3109" s="456" t="s">
        <v>751</v>
      </c>
      <c r="W3109" s="456" t="s">
        <v>751</v>
      </c>
      <c r="X3109" s="456" t="s">
        <v>751</v>
      </c>
      <c r="Y3109" s="456" t="s">
        <v>751</v>
      </c>
      <c r="Z3109" s="456" t="s">
        <v>751</v>
      </c>
      <c r="AA3109" s="456" t="s">
        <v>751</v>
      </c>
      <c r="AB3109" s="456" t="s">
        <v>751</v>
      </c>
      <c r="AC3109" s="456" t="s">
        <v>751</v>
      </c>
    </row>
    <row r="3110" spans="1:29" x14ac:dyDescent="0.25">
      <c r="A3110" s="452" t="s">
        <v>774</v>
      </c>
      <c r="B3110" s="456" t="s">
        <v>751</v>
      </c>
      <c r="C3110" s="456" t="s">
        <v>751</v>
      </c>
      <c r="D3110" s="456" t="s">
        <v>751</v>
      </c>
      <c r="E3110" s="456" t="s">
        <v>751</v>
      </c>
      <c r="F3110" s="456" t="s">
        <v>751</v>
      </c>
      <c r="G3110" s="456" t="s">
        <v>751</v>
      </c>
      <c r="H3110" s="456" t="s">
        <v>751</v>
      </c>
      <c r="I3110" s="456" t="s">
        <v>751</v>
      </c>
      <c r="J3110" s="456" t="s">
        <v>751</v>
      </c>
      <c r="K3110" s="456" t="s">
        <v>751</v>
      </c>
      <c r="L3110" s="456" t="s">
        <v>751</v>
      </c>
      <c r="M3110" s="456" t="s">
        <v>751</v>
      </c>
      <c r="N3110" s="456" t="s">
        <v>751</v>
      </c>
      <c r="O3110" s="456" t="s">
        <v>751</v>
      </c>
      <c r="P3110" s="456" t="s">
        <v>751</v>
      </c>
      <c r="Q3110" s="456" t="s">
        <v>751</v>
      </c>
      <c r="R3110" s="456" t="s">
        <v>751</v>
      </c>
      <c r="S3110" s="456" t="s">
        <v>751</v>
      </c>
      <c r="T3110" s="456" t="s">
        <v>751</v>
      </c>
      <c r="U3110" s="456" t="s">
        <v>751</v>
      </c>
      <c r="V3110" s="456" t="s">
        <v>751</v>
      </c>
      <c r="W3110" s="456" t="s">
        <v>751</v>
      </c>
      <c r="X3110" s="456" t="s">
        <v>751</v>
      </c>
      <c r="Y3110" s="456" t="s">
        <v>751</v>
      </c>
      <c r="Z3110" s="456" t="s">
        <v>751</v>
      </c>
      <c r="AA3110" s="456" t="s">
        <v>751</v>
      </c>
      <c r="AB3110" s="456" t="s">
        <v>751</v>
      </c>
      <c r="AC3110" s="456" t="s">
        <v>751</v>
      </c>
    </row>
    <row r="3111" spans="1:29" x14ac:dyDescent="0.25">
      <c r="A3111" s="452" t="s">
        <v>8</v>
      </c>
      <c r="B3111" s="456" t="s">
        <v>751</v>
      </c>
      <c r="C3111" s="456" t="s">
        <v>751</v>
      </c>
      <c r="D3111" s="456" t="s">
        <v>751</v>
      </c>
      <c r="E3111" s="456" t="s">
        <v>751</v>
      </c>
      <c r="F3111" s="456" t="s">
        <v>751</v>
      </c>
      <c r="G3111" s="456" t="s">
        <v>751</v>
      </c>
      <c r="H3111" s="456" t="s">
        <v>751</v>
      </c>
      <c r="I3111" s="456" t="s">
        <v>751</v>
      </c>
      <c r="J3111" s="456" t="s">
        <v>751</v>
      </c>
      <c r="K3111" s="456" t="s">
        <v>751</v>
      </c>
      <c r="L3111" s="456" t="s">
        <v>751</v>
      </c>
      <c r="M3111" s="456" t="s">
        <v>751</v>
      </c>
      <c r="N3111" s="456" t="s">
        <v>751</v>
      </c>
      <c r="O3111" s="456" t="s">
        <v>751</v>
      </c>
      <c r="P3111" s="456" t="s">
        <v>751</v>
      </c>
      <c r="Q3111" s="456" t="s">
        <v>751</v>
      </c>
      <c r="R3111" s="456" t="s">
        <v>751</v>
      </c>
      <c r="S3111" s="456" t="s">
        <v>751</v>
      </c>
      <c r="T3111" s="456" t="s">
        <v>751</v>
      </c>
      <c r="U3111" s="456" t="s">
        <v>751</v>
      </c>
      <c r="V3111" s="456" t="s">
        <v>751</v>
      </c>
      <c r="W3111" s="456" t="s">
        <v>751</v>
      </c>
      <c r="X3111" s="456" t="s">
        <v>751</v>
      </c>
      <c r="Y3111" s="456" t="s">
        <v>751</v>
      </c>
      <c r="Z3111" s="456" t="s">
        <v>751</v>
      </c>
      <c r="AA3111" s="456" t="s">
        <v>751</v>
      </c>
      <c r="AB3111" s="456" t="s">
        <v>751</v>
      </c>
      <c r="AC3111" s="456" t="s">
        <v>751</v>
      </c>
    </row>
    <row r="3112" spans="1:29" x14ac:dyDescent="0.25">
      <c r="A3112" s="452" t="s">
        <v>11</v>
      </c>
      <c r="B3112" s="456" t="s">
        <v>751</v>
      </c>
      <c r="C3112" s="456" t="s">
        <v>751</v>
      </c>
      <c r="D3112" s="456" t="s">
        <v>751</v>
      </c>
      <c r="E3112" s="456" t="s">
        <v>751</v>
      </c>
      <c r="F3112" s="456" t="s">
        <v>751</v>
      </c>
      <c r="G3112" s="456" t="s">
        <v>751</v>
      </c>
      <c r="H3112" s="456" t="s">
        <v>751</v>
      </c>
      <c r="I3112" s="456" t="s">
        <v>751</v>
      </c>
      <c r="J3112" s="456" t="s">
        <v>751</v>
      </c>
      <c r="K3112" s="456" t="s">
        <v>751</v>
      </c>
      <c r="L3112" s="456" t="s">
        <v>751</v>
      </c>
      <c r="M3112" s="456" t="s">
        <v>751</v>
      </c>
      <c r="N3112" s="456" t="s">
        <v>751</v>
      </c>
      <c r="O3112" s="456" t="s">
        <v>751</v>
      </c>
      <c r="P3112" s="456" t="s">
        <v>751</v>
      </c>
      <c r="Q3112" s="456" t="s">
        <v>751</v>
      </c>
      <c r="R3112" s="456" t="s">
        <v>751</v>
      </c>
      <c r="S3112" s="456" t="s">
        <v>751</v>
      </c>
      <c r="T3112" s="456" t="s">
        <v>751</v>
      </c>
      <c r="U3112" s="456" t="s">
        <v>751</v>
      </c>
      <c r="V3112" s="456" t="s">
        <v>751</v>
      </c>
      <c r="W3112" s="456" t="s">
        <v>751</v>
      </c>
      <c r="X3112" s="456" t="s">
        <v>751</v>
      </c>
      <c r="Y3112" s="456" t="s">
        <v>751</v>
      </c>
      <c r="Z3112" s="456" t="s">
        <v>751</v>
      </c>
      <c r="AA3112" s="456" t="s">
        <v>751</v>
      </c>
      <c r="AB3112" s="456" t="s">
        <v>751</v>
      </c>
      <c r="AC3112" s="456" t="s">
        <v>751</v>
      </c>
    </row>
    <row r="3113" spans="1:29" x14ac:dyDescent="0.25">
      <c r="A3113" s="452" t="s">
        <v>775</v>
      </c>
      <c r="B3113" s="456" t="s">
        <v>751</v>
      </c>
      <c r="C3113" s="456" t="s">
        <v>751</v>
      </c>
      <c r="D3113" s="456" t="s">
        <v>751</v>
      </c>
      <c r="E3113" s="456" t="s">
        <v>751</v>
      </c>
      <c r="F3113" s="456" t="s">
        <v>751</v>
      </c>
      <c r="G3113" s="456" t="s">
        <v>751</v>
      </c>
      <c r="H3113" s="456" t="s">
        <v>751</v>
      </c>
      <c r="I3113" s="456" t="s">
        <v>751</v>
      </c>
      <c r="J3113" s="456" t="s">
        <v>751</v>
      </c>
      <c r="K3113" s="456" t="s">
        <v>751</v>
      </c>
      <c r="L3113" s="456" t="s">
        <v>751</v>
      </c>
      <c r="M3113" s="456" t="s">
        <v>751</v>
      </c>
      <c r="N3113" s="456" t="s">
        <v>751</v>
      </c>
      <c r="O3113" s="456" t="s">
        <v>751</v>
      </c>
      <c r="P3113" s="456" t="s">
        <v>751</v>
      </c>
      <c r="Q3113" s="456" t="s">
        <v>751</v>
      </c>
      <c r="R3113" s="456" t="s">
        <v>751</v>
      </c>
      <c r="S3113" s="456" t="s">
        <v>751</v>
      </c>
      <c r="T3113" s="456" t="s">
        <v>751</v>
      </c>
      <c r="U3113" s="456" t="s">
        <v>751</v>
      </c>
      <c r="V3113" s="456" t="s">
        <v>751</v>
      </c>
      <c r="W3113" s="456" t="s">
        <v>751</v>
      </c>
      <c r="X3113" s="456" t="s">
        <v>751</v>
      </c>
      <c r="Y3113" s="456" t="s">
        <v>751</v>
      </c>
      <c r="Z3113" s="456" t="s">
        <v>751</v>
      </c>
      <c r="AA3113" s="456" t="s">
        <v>751</v>
      </c>
      <c r="AB3113" s="456" t="s">
        <v>751</v>
      </c>
      <c r="AC3113" s="456" t="s">
        <v>751</v>
      </c>
    </row>
    <row r="3114" spans="1:29" x14ac:dyDescent="0.25">
      <c r="A3114" s="452" t="s">
        <v>9</v>
      </c>
      <c r="B3114" s="456" t="s">
        <v>751</v>
      </c>
      <c r="C3114" s="456" t="s">
        <v>751</v>
      </c>
      <c r="D3114" s="456" t="s">
        <v>751</v>
      </c>
      <c r="E3114" s="456" t="s">
        <v>751</v>
      </c>
      <c r="F3114" s="456" t="s">
        <v>751</v>
      </c>
      <c r="G3114" s="456" t="s">
        <v>751</v>
      </c>
      <c r="H3114" s="456" t="s">
        <v>751</v>
      </c>
      <c r="I3114" s="456" t="s">
        <v>751</v>
      </c>
      <c r="J3114" s="456" t="s">
        <v>751</v>
      </c>
      <c r="K3114" s="456" t="s">
        <v>751</v>
      </c>
      <c r="L3114" s="456" t="s">
        <v>751</v>
      </c>
      <c r="M3114" s="456" t="s">
        <v>751</v>
      </c>
      <c r="N3114" s="456" t="s">
        <v>751</v>
      </c>
      <c r="O3114" s="456" t="s">
        <v>751</v>
      </c>
      <c r="P3114" s="456" t="s">
        <v>751</v>
      </c>
      <c r="Q3114" s="456" t="s">
        <v>751</v>
      </c>
      <c r="R3114" s="456" t="s">
        <v>751</v>
      </c>
      <c r="S3114" s="456" t="s">
        <v>751</v>
      </c>
      <c r="T3114" s="456" t="s">
        <v>751</v>
      </c>
      <c r="U3114" s="456" t="s">
        <v>751</v>
      </c>
      <c r="V3114" s="456" t="s">
        <v>751</v>
      </c>
      <c r="W3114" s="456" t="s">
        <v>751</v>
      </c>
      <c r="X3114" s="456" t="s">
        <v>751</v>
      </c>
      <c r="Y3114" s="456" t="s">
        <v>751</v>
      </c>
      <c r="Z3114" s="456" t="s">
        <v>751</v>
      </c>
      <c r="AA3114" s="456" t="s">
        <v>751</v>
      </c>
      <c r="AB3114" s="456" t="s">
        <v>751</v>
      </c>
      <c r="AC3114" s="456" t="s">
        <v>751</v>
      </c>
    </row>
    <row r="3115" spans="1:29" x14ac:dyDescent="0.25">
      <c r="A3115" s="452" t="s">
        <v>776</v>
      </c>
      <c r="B3115" s="456" t="s">
        <v>751</v>
      </c>
      <c r="C3115" s="456" t="s">
        <v>751</v>
      </c>
      <c r="D3115" s="456" t="s">
        <v>751</v>
      </c>
      <c r="E3115" s="456" t="s">
        <v>751</v>
      </c>
      <c r="F3115" s="456" t="s">
        <v>751</v>
      </c>
      <c r="G3115" s="456" t="s">
        <v>751</v>
      </c>
      <c r="H3115" s="456" t="s">
        <v>751</v>
      </c>
      <c r="I3115" s="456" t="s">
        <v>751</v>
      </c>
      <c r="J3115" s="456" t="s">
        <v>751</v>
      </c>
      <c r="K3115" s="456" t="s">
        <v>751</v>
      </c>
      <c r="L3115" s="456" t="s">
        <v>751</v>
      </c>
      <c r="M3115" s="456" t="s">
        <v>751</v>
      </c>
      <c r="N3115" s="456" t="s">
        <v>751</v>
      </c>
      <c r="O3115" s="456" t="s">
        <v>751</v>
      </c>
      <c r="P3115" s="456" t="s">
        <v>751</v>
      </c>
      <c r="Q3115" s="456" t="s">
        <v>751</v>
      </c>
      <c r="R3115" s="456" t="s">
        <v>751</v>
      </c>
      <c r="S3115" s="456" t="s">
        <v>751</v>
      </c>
      <c r="T3115" s="456" t="s">
        <v>751</v>
      </c>
      <c r="U3115" s="456" t="s">
        <v>751</v>
      </c>
      <c r="V3115" s="456" t="s">
        <v>751</v>
      </c>
      <c r="W3115" s="456" t="s">
        <v>751</v>
      </c>
      <c r="X3115" s="456" t="s">
        <v>751</v>
      </c>
      <c r="Y3115" s="456" t="s">
        <v>751</v>
      </c>
      <c r="Z3115" s="456" t="s">
        <v>751</v>
      </c>
      <c r="AA3115" s="456" t="s">
        <v>751</v>
      </c>
      <c r="AB3115" s="456" t="s">
        <v>751</v>
      </c>
      <c r="AC3115" s="456" t="s">
        <v>751</v>
      </c>
    </row>
    <row r="3116" spans="1:29" x14ac:dyDescent="0.25">
      <c r="A3116" s="452" t="s">
        <v>10</v>
      </c>
      <c r="B3116" s="456" t="s">
        <v>751</v>
      </c>
      <c r="C3116" s="456" t="s">
        <v>751</v>
      </c>
      <c r="D3116" s="456" t="s">
        <v>751</v>
      </c>
      <c r="E3116" s="456" t="s">
        <v>751</v>
      </c>
      <c r="F3116" s="456" t="s">
        <v>751</v>
      </c>
      <c r="G3116" s="456" t="s">
        <v>751</v>
      </c>
      <c r="H3116" s="456" t="s">
        <v>751</v>
      </c>
      <c r="I3116" s="456" t="s">
        <v>751</v>
      </c>
      <c r="J3116" s="456" t="s">
        <v>751</v>
      </c>
      <c r="K3116" s="456" t="s">
        <v>751</v>
      </c>
      <c r="L3116" s="456" t="s">
        <v>751</v>
      </c>
      <c r="M3116" s="456" t="s">
        <v>751</v>
      </c>
      <c r="N3116" s="456" t="s">
        <v>751</v>
      </c>
      <c r="O3116" s="456" t="s">
        <v>751</v>
      </c>
      <c r="P3116" s="456" t="s">
        <v>751</v>
      </c>
      <c r="Q3116" s="456" t="s">
        <v>751</v>
      </c>
      <c r="R3116" s="456" t="s">
        <v>751</v>
      </c>
      <c r="S3116" s="456" t="s">
        <v>751</v>
      </c>
      <c r="T3116" s="456" t="s">
        <v>751</v>
      </c>
      <c r="U3116" s="456" t="s">
        <v>751</v>
      </c>
      <c r="V3116" s="456" t="s">
        <v>751</v>
      </c>
      <c r="W3116" s="456" t="s">
        <v>751</v>
      </c>
      <c r="X3116" s="456" t="s">
        <v>751</v>
      </c>
      <c r="Y3116" s="456" t="s">
        <v>751</v>
      </c>
      <c r="Z3116" s="456" t="s">
        <v>751</v>
      </c>
      <c r="AA3116" s="456" t="s">
        <v>751</v>
      </c>
      <c r="AB3116" s="456" t="s">
        <v>751</v>
      </c>
      <c r="AC3116" s="456" t="s">
        <v>751</v>
      </c>
    </row>
    <row r="3117" spans="1:29" x14ac:dyDescent="0.25">
      <c r="A3117" s="452" t="s">
        <v>777</v>
      </c>
      <c r="B3117" s="456" t="s">
        <v>751</v>
      </c>
      <c r="C3117" s="456" t="s">
        <v>751</v>
      </c>
      <c r="D3117" s="456" t="s">
        <v>751</v>
      </c>
      <c r="E3117" s="456" t="s">
        <v>751</v>
      </c>
      <c r="F3117" s="456" t="s">
        <v>751</v>
      </c>
      <c r="G3117" s="456" t="s">
        <v>751</v>
      </c>
      <c r="H3117" s="456" t="s">
        <v>751</v>
      </c>
      <c r="I3117" s="456" t="s">
        <v>751</v>
      </c>
      <c r="J3117" s="456" t="s">
        <v>751</v>
      </c>
      <c r="K3117" s="456" t="s">
        <v>751</v>
      </c>
      <c r="L3117" s="456" t="s">
        <v>751</v>
      </c>
      <c r="M3117" s="456" t="s">
        <v>751</v>
      </c>
      <c r="N3117" s="456" t="s">
        <v>751</v>
      </c>
      <c r="O3117" s="456" t="s">
        <v>751</v>
      </c>
      <c r="P3117" s="456" t="s">
        <v>751</v>
      </c>
      <c r="Q3117" s="456" t="s">
        <v>751</v>
      </c>
      <c r="R3117" s="456" t="s">
        <v>751</v>
      </c>
      <c r="S3117" s="456" t="s">
        <v>751</v>
      </c>
      <c r="T3117" s="456" t="s">
        <v>751</v>
      </c>
      <c r="U3117" s="456" t="s">
        <v>751</v>
      </c>
      <c r="V3117" s="456" t="s">
        <v>751</v>
      </c>
      <c r="W3117" s="456" t="s">
        <v>751</v>
      </c>
      <c r="X3117" s="456" t="s">
        <v>751</v>
      </c>
      <c r="Y3117" s="456" t="s">
        <v>751</v>
      </c>
      <c r="Z3117" s="456" t="s">
        <v>751</v>
      </c>
      <c r="AA3117" s="456" t="s">
        <v>751</v>
      </c>
      <c r="AB3117" s="456" t="s">
        <v>751</v>
      </c>
      <c r="AC3117" s="456" t="s">
        <v>751</v>
      </c>
    </row>
    <row r="3118" spans="1:29" x14ac:dyDescent="0.25">
      <c r="A3118" s="452" t="s">
        <v>778</v>
      </c>
      <c r="B3118" s="456" t="s">
        <v>751</v>
      </c>
      <c r="C3118" s="456" t="s">
        <v>751</v>
      </c>
      <c r="D3118" s="456" t="s">
        <v>751</v>
      </c>
      <c r="E3118" s="456" t="s">
        <v>751</v>
      </c>
      <c r="F3118" s="456" t="s">
        <v>751</v>
      </c>
      <c r="G3118" s="456" t="s">
        <v>751</v>
      </c>
      <c r="H3118" s="456" t="s">
        <v>751</v>
      </c>
      <c r="I3118" s="456" t="s">
        <v>751</v>
      </c>
      <c r="J3118" s="456" t="s">
        <v>751</v>
      </c>
      <c r="K3118" s="456" t="s">
        <v>751</v>
      </c>
      <c r="L3118" s="456" t="s">
        <v>751</v>
      </c>
      <c r="M3118" s="456" t="s">
        <v>751</v>
      </c>
      <c r="N3118" s="456" t="s">
        <v>751</v>
      </c>
      <c r="O3118" s="456" t="s">
        <v>751</v>
      </c>
      <c r="P3118" s="456" t="s">
        <v>751</v>
      </c>
      <c r="Q3118" s="456" t="s">
        <v>751</v>
      </c>
      <c r="R3118" s="456" t="s">
        <v>751</v>
      </c>
      <c r="S3118" s="456" t="s">
        <v>751</v>
      </c>
      <c r="T3118" s="456" t="s">
        <v>751</v>
      </c>
      <c r="U3118" s="456" t="s">
        <v>751</v>
      </c>
      <c r="V3118" s="456" t="s">
        <v>751</v>
      </c>
      <c r="W3118" s="456" t="s">
        <v>751</v>
      </c>
      <c r="X3118" s="456" t="s">
        <v>751</v>
      </c>
      <c r="Y3118" s="456" t="s">
        <v>751</v>
      </c>
      <c r="Z3118" s="456" t="s">
        <v>751</v>
      </c>
      <c r="AA3118" s="456" t="s">
        <v>751</v>
      </c>
      <c r="AB3118" s="456" t="s">
        <v>751</v>
      </c>
      <c r="AC3118" s="456" t="s">
        <v>751</v>
      </c>
    </row>
    <row r="3120" spans="1:29" x14ac:dyDescent="0.25">
      <c r="A3120" s="450" t="s">
        <v>779</v>
      </c>
    </row>
    <row r="3121" spans="1:29" x14ac:dyDescent="0.25">
      <c r="A3121" s="450" t="s">
        <v>751</v>
      </c>
      <c r="B3121" s="450" t="s">
        <v>780</v>
      </c>
    </row>
    <row r="3123" spans="1:29" x14ac:dyDescent="0.25">
      <c r="A3123" s="450" t="s">
        <v>739</v>
      </c>
      <c r="B3123" s="450" t="s">
        <v>740</v>
      </c>
    </row>
    <row r="3124" spans="1:29" x14ac:dyDescent="0.25">
      <c r="A3124" s="450" t="s">
        <v>741</v>
      </c>
      <c r="B3124" s="450" t="s">
        <v>796</v>
      </c>
    </row>
    <row r="3125" spans="1:29" x14ac:dyDescent="0.25">
      <c r="A3125" s="450" t="s">
        <v>743</v>
      </c>
      <c r="B3125" s="450" t="s">
        <v>785</v>
      </c>
    </row>
    <row r="3127" spans="1:29" x14ac:dyDescent="0.25">
      <c r="A3127" s="452" t="s">
        <v>745</v>
      </c>
      <c r="B3127" s="452" t="s">
        <v>51</v>
      </c>
      <c r="C3127" s="452" t="s">
        <v>52</v>
      </c>
      <c r="D3127" s="452" t="s">
        <v>53</v>
      </c>
      <c r="E3127" s="452" t="s">
        <v>54</v>
      </c>
      <c r="F3127" s="452" t="s">
        <v>55</v>
      </c>
      <c r="G3127" s="452" t="s">
        <v>56</v>
      </c>
      <c r="H3127" s="452" t="s">
        <v>57</v>
      </c>
      <c r="I3127" s="452" t="s">
        <v>58</v>
      </c>
      <c r="J3127" s="452" t="s">
        <v>59</v>
      </c>
      <c r="K3127" s="452" t="s">
        <v>60</v>
      </c>
      <c r="L3127" s="452" t="s">
        <v>61</v>
      </c>
      <c r="M3127" s="452" t="s">
        <v>62</v>
      </c>
      <c r="N3127" s="452" t="s">
        <v>63</v>
      </c>
      <c r="O3127" s="452" t="s">
        <v>64</v>
      </c>
      <c r="P3127" s="452" t="s">
        <v>65</v>
      </c>
      <c r="Q3127" s="452" t="s">
        <v>66</v>
      </c>
      <c r="R3127" s="452" t="s">
        <v>67</v>
      </c>
      <c r="S3127" s="452" t="s">
        <v>68</v>
      </c>
      <c r="T3127" s="452" t="s">
        <v>69</v>
      </c>
      <c r="U3127" s="452" t="s">
        <v>70</v>
      </c>
      <c r="V3127" s="452" t="s">
        <v>71</v>
      </c>
      <c r="W3127" s="452" t="s">
        <v>72</v>
      </c>
      <c r="X3127" s="452" t="s">
        <v>73</v>
      </c>
      <c r="Y3127" s="452" t="s">
        <v>74</v>
      </c>
      <c r="Z3127" s="452" t="s">
        <v>75</v>
      </c>
      <c r="AA3127" s="452" t="s">
        <v>76</v>
      </c>
      <c r="AB3127" s="452" t="s">
        <v>77</v>
      </c>
      <c r="AC3127" s="452" t="s">
        <v>746</v>
      </c>
    </row>
    <row r="3128" spans="1:29" x14ac:dyDescent="0.25">
      <c r="A3128" s="452" t="s">
        <v>747</v>
      </c>
      <c r="B3128" s="453">
        <v>6069.46</v>
      </c>
      <c r="C3128" s="453">
        <v>5602.62</v>
      </c>
      <c r="D3128" s="453">
        <v>5587.13</v>
      </c>
      <c r="E3128" s="453">
        <v>5580.29</v>
      </c>
      <c r="F3128" s="453">
        <v>5844.79</v>
      </c>
      <c r="G3128" s="453">
        <v>6200.52</v>
      </c>
      <c r="H3128" s="453">
        <v>4778.2700000000004</v>
      </c>
      <c r="I3128" s="453">
        <v>4708.3500000000004</v>
      </c>
      <c r="J3128" s="453">
        <v>4603.1400000000003</v>
      </c>
      <c r="K3128" s="453">
        <v>4477.37</v>
      </c>
      <c r="L3128" s="453">
        <v>2669.33</v>
      </c>
      <c r="M3128" s="453">
        <v>2274.36</v>
      </c>
      <c r="N3128" s="454">
        <v>2360.4</v>
      </c>
      <c r="O3128" s="453">
        <v>1584.71</v>
      </c>
      <c r="P3128" s="454">
        <v>1379.4</v>
      </c>
      <c r="Q3128" s="453">
        <v>1468.05</v>
      </c>
      <c r="R3128" s="453">
        <v>1235.52</v>
      </c>
      <c r="S3128" s="453">
        <v>1135.6199999999999</v>
      </c>
      <c r="T3128" s="453">
        <v>1245.83</v>
      </c>
      <c r="U3128" s="453">
        <v>1501.87</v>
      </c>
      <c r="V3128" s="453">
        <v>863.93</v>
      </c>
      <c r="W3128" s="453">
        <v>801.29</v>
      </c>
      <c r="X3128" s="453">
        <v>1121.22</v>
      </c>
      <c r="Y3128" s="453">
        <v>1354.47</v>
      </c>
      <c r="Z3128" s="455">
        <v>1258</v>
      </c>
      <c r="AA3128" s="453">
        <v>1230.74</v>
      </c>
      <c r="AB3128" s="453">
        <v>1282.8399999999999</v>
      </c>
      <c r="AC3128" s="453">
        <v>1666.09</v>
      </c>
    </row>
    <row r="3129" spans="1:29" x14ac:dyDescent="0.25">
      <c r="A3129" s="452" t="s">
        <v>748</v>
      </c>
      <c r="B3129" s="453">
        <v>6069.46</v>
      </c>
      <c r="C3129" s="453">
        <v>5602.62</v>
      </c>
      <c r="D3129" s="453">
        <v>5587.13</v>
      </c>
      <c r="E3129" s="453">
        <v>5580.29</v>
      </c>
      <c r="F3129" s="453">
        <v>5844.79</v>
      </c>
      <c r="G3129" s="453">
        <v>6200.52</v>
      </c>
      <c r="H3129" s="453">
        <v>4778.2700000000004</v>
      </c>
      <c r="I3129" s="453">
        <v>4708.3500000000004</v>
      </c>
      <c r="J3129" s="453">
        <v>4603.1400000000003</v>
      </c>
      <c r="K3129" s="453">
        <v>4477.37</v>
      </c>
      <c r="L3129" s="453">
        <v>2669.33</v>
      </c>
      <c r="M3129" s="453">
        <v>2274.36</v>
      </c>
      <c r="N3129" s="454">
        <v>2360.4</v>
      </c>
      <c r="O3129" s="453">
        <v>1584.71</v>
      </c>
      <c r="P3129" s="454">
        <v>1379.4</v>
      </c>
      <c r="Q3129" s="453">
        <v>1468.05</v>
      </c>
      <c r="R3129" s="453">
        <v>1235.52</v>
      </c>
      <c r="S3129" s="453">
        <v>1135.6199999999999</v>
      </c>
      <c r="T3129" s="453">
        <v>1245.83</v>
      </c>
      <c r="U3129" s="453">
        <v>1501.87</v>
      </c>
      <c r="V3129" s="453">
        <v>863.93</v>
      </c>
      <c r="W3129" s="453">
        <v>801.29</v>
      </c>
      <c r="X3129" s="453">
        <v>1121.22</v>
      </c>
      <c r="Y3129" s="453">
        <v>1354.47</v>
      </c>
      <c r="Z3129" s="455">
        <v>1258</v>
      </c>
      <c r="AA3129" s="453">
        <v>1230.74</v>
      </c>
      <c r="AB3129" s="453">
        <v>1282.8399999999999</v>
      </c>
      <c r="AC3129" s="453">
        <v>1666.09</v>
      </c>
    </row>
    <row r="3130" spans="1:29" x14ac:dyDescent="0.25">
      <c r="A3130" s="452" t="s">
        <v>749</v>
      </c>
      <c r="B3130" s="453">
        <v>6069.46</v>
      </c>
      <c r="C3130" s="453">
        <v>5602.62</v>
      </c>
      <c r="D3130" s="453">
        <v>5587.13</v>
      </c>
      <c r="E3130" s="453">
        <v>5580.29</v>
      </c>
      <c r="F3130" s="453">
        <v>5844.79</v>
      </c>
      <c r="G3130" s="453">
        <v>6200.52</v>
      </c>
      <c r="H3130" s="453">
        <v>4778.2700000000004</v>
      </c>
      <c r="I3130" s="453">
        <v>4708.3500000000004</v>
      </c>
      <c r="J3130" s="453">
        <v>4603.1400000000003</v>
      </c>
      <c r="K3130" s="453">
        <v>4477.37</v>
      </c>
      <c r="L3130" s="453">
        <v>2669.33</v>
      </c>
      <c r="M3130" s="453">
        <v>2274.36</v>
      </c>
      <c r="N3130" s="454">
        <v>2360.4</v>
      </c>
      <c r="O3130" s="453">
        <v>1584.71</v>
      </c>
      <c r="P3130" s="454">
        <v>1379.4</v>
      </c>
      <c r="Q3130" s="453">
        <v>1468.05</v>
      </c>
      <c r="R3130" s="453">
        <v>1235.52</v>
      </c>
      <c r="S3130" s="453">
        <v>1135.6199999999999</v>
      </c>
      <c r="T3130" s="453">
        <v>1245.83</v>
      </c>
      <c r="U3130" s="453">
        <v>1501.87</v>
      </c>
      <c r="V3130" s="453">
        <v>863.93</v>
      </c>
      <c r="W3130" s="453">
        <v>801.29</v>
      </c>
      <c r="X3130" s="453">
        <v>1121.22</v>
      </c>
      <c r="Y3130" s="453">
        <v>1354.47</v>
      </c>
      <c r="Z3130" s="455">
        <v>1258</v>
      </c>
      <c r="AA3130" s="453">
        <v>1230.74</v>
      </c>
      <c r="AB3130" s="453">
        <v>1282.8399999999999</v>
      </c>
      <c r="AC3130" s="453">
        <v>1666.09</v>
      </c>
    </row>
    <row r="3131" spans="1:29" x14ac:dyDescent="0.25">
      <c r="A3131" s="452" t="s">
        <v>750</v>
      </c>
      <c r="B3131" s="456" t="s">
        <v>751</v>
      </c>
      <c r="C3131" s="456" t="s">
        <v>751</v>
      </c>
      <c r="D3131" s="456" t="s">
        <v>751</v>
      </c>
      <c r="E3131" s="456" t="s">
        <v>751</v>
      </c>
      <c r="F3131" s="456" t="s">
        <v>751</v>
      </c>
      <c r="G3131" s="456" t="s">
        <v>751</v>
      </c>
      <c r="H3131" s="456" t="s">
        <v>751</v>
      </c>
      <c r="I3131" s="456" t="s">
        <v>751</v>
      </c>
      <c r="J3131" s="456" t="s">
        <v>751</v>
      </c>
      <c r="K3131" s="456" t="s">
        <v>751</v>
      </c>
      <c r="L3131" s="456" t="s">
        <v>751</v>
      </c>
      <c r="M3131" s="456" t="s">
        <v>751</v>
      </c>
      <c r="N3131" s="456" t="s">
        <v>751</v>
      </c>
      <c r="O3131" s="456" t="s">
        <v>751</v>
      </c>
      <c r="P3131" s="456" t="s">
        <v>751</v>
      </c>
      <c r="Q3131" s="456" t="s">
        <v>751</v>
      </c>
      <c r="R3131" s="456" t="s">
        <v>751</v>
      </c>
      <c r="S3131" s="456" t="s">
        <v>751</v>
      </c>
      <c r="T3131" s="456" t="s">
        <v>751</v>
      </c>
      <c r="U3131" s="456" t="s">
        <v>751</v>
      </c>
      <c r="V3131" s="456" t="s">
        <v>751</v>
      </c>
      <c r="W3131" s="456" t="s">
        <v>751</v>
      </c>
      <c r="X3131" s="456" t="s">
        <v>751</v>
      </c>
      <c r="Y3131" s="456" t="s">
        <v>751</v>
      </c>
      <c r="Z3131" s="456" t="s">
        <v>751</v>
      </c>
      <c r="AA3131" s="456" t="s">
        <v>751</v>
      </c>
      <c r="AB3131" s="456" t="s">
        <v>751</v>
      </c>
      <c r="AC3131" s="456" t="s">
        <v>751</v>
      </c>
    </row>
    <row r="3132" spans="1:29" x14ac:dyDescent="0.25">
      <c r="A3132" s="452" t="s">
        <v>752</v>
      </c>
      <c r="B3132" s="456" t="s">
        <v>751</v>
      </c>
      <c r="C3132" s="456" t="s">
        <v>751</v>
      </c>
      <c r="D3132" s="456" t="s">
        <v>751</v>
      </c>
      <c r="E3132" s="456" t="s">
        <v>751</v>
      </c>
      <c r="F3132" s="456" t="s">
        <v>751</v>
      </c>
      <c r="G3132" s="456" t="s">
        <v>751</v>
      </c>
      <c r="H3132" s="456" t="s">
        <v>751</v>
      </c>
      <c r="I3132" s="456" t="s">
        <v>751</v>
      </c>
      <c r="J3132" s="456" t="s">
        <v>751</v>
      </c>
      <c r="K3132" s="456" t="s">
        <v>751</v>
      </c>
      <c r="L3132" s="456" t="s">
        <v>751</v>
      </c>
      <c r="M3132" s="456" t="s">
        <v>751</v>
      </c>
      <c r="N3132" s="456" t="s">
        <v>751</v>
      </c>
      <c r="O3132" s="456" t="s">
        <v>751</v>
      </c>
      <c r="P3132" s="456" t="s">
        <v>751</v>
      </c>
      <c r="Q3132" s="456" t="s">
        <v>751</v>
      </c>
      <c r="R3132" s="456" t="s">
        <v>751</v>
      </c>
      <c r="S3132" s="456" t="s">
        <v>751</v>
      </c>
      <c r="T3132" s="456" t="s">
        <v>751</v>
      </c>
      <c r="U3132" s="456" t="s">
        <v>751</v>
      </c>
      <c r="V3132" s="456" t="s">
        <v>751</v>
      </c>
      <c r="W3132" s="456" t="s">
        <v>751</v>
      </c>
      <c r="X3132" s="456" t="s">
        <v>751</v>
      </c>
      <c r="Y3132" s="456" t="s">
        <v>751</v>
      </c>
      <c r="Z3132" s="456" t="s">
        <v>751</v>
      </c>
      <c r="AA3132" s="456" t="s">
        <v>751</v>
      </c>
      <c r="AB3132" s="456" t="s">
        <v>751</v>
      </c>
      <c r="AC3132" s="456" t="s">
        <v>751</v>
      </c>
    </row>
    <row r="3133" spans="1:29" x14ac:dyDescent="0.25">
      <c r="A3133" s="452" t="s">
        <v>753</v>
      </c>
      <c r="B3133" s="456" t="s">
        <v>751</v>
      </c>
      <c r="C3133" s="456" t="s">
        <v>751</v>
      </c>
      <c r="D3133" s="456" t="s">
        <v>751</v>
      </c>
      <c r="E3133" s="456" t="s">
        <v>751</v>
      </c>
      <c r="F3133" s="456" t="s">
        <v>751</v>
      </c>
      <c r="G3133" s="456" t="s">
        <v>751</v>
      </c>
      <c r="H3133" s="456" t="s">
        <v>751</v>
      </c>
      <c r="I3133" s="456" t="s">
        <v>751</v>
      </c>
      <c r="J3133" s="456" t="s">
        <v>751</v>
      </c>
      <c r="K3133" s="456" t="s">
        <v>751</v>
      </c>
      <c r="L3133" s="456" t="s">
        <v>751</v>
      </c>
      <c r="M3133" s="456" t="s">
        <v>751</v>
      </c>
      <c r="N3133" s="456" t="s">
        <v>751</v>
      </c>
      <c r="O3133" s="456" t="s">
        <v>751</v>
      </c>
      <c r="P3133" s="456" t="s">
        <v>751</v>
      </c>
      <c r="Q3133" s="456" t="s">
        <v>751</v>
      </c>
      <c r="R3133" s="456" t="s">
        <v>751</v>
      </c>
      <c r="S3133" s="456" t="s">
        <v>751</v>
      </c>
      <c r="T3133" s="456" t="s">
        <v>751</v>
      </c>
      <c r="U3133" s="456" t="s">
        <v>751</v>
      </c>
      <c r="V3133" s="456" t="s">
        <v>751</v>
      </c>
      <c r="W3133" s="456" t="s">
        <v>751</v>
      </c>
      <c r="X3133" s="456" t="s">
        <v>751</v>
      </c>
      <c r="Y3133" s="456" t="s">
        <v>751</v>
      </c>
      <c r="Z3133" s="456" t="s">
        <v>751</v>
      </c>
      <c r="AA3133" s="456" t="s">
        <v>751</v>
      </c>
      <c r="AB3133" s="456" t="s">
        <v>751</v>
      </c>
      <c r="AC3133" s="456" t="s">
        <v>751</v>
      </c>
    </row>
    <row r="3134" spans="1:29" x14ac:dyDescent="0.25">
      <c r="A3134" s="452" t="s">
        <v>7</v>
      </c>
      <c r="B3134" s="456" t="s">
        <v>751</v>
      </c>
      <c r="C3134" s="456" t="s">
        <v>751</v>
      </c>
      <c r="D3134" s="456" t="s">
        <v>751</v>
      </c>
      <c r="E3134" s="456" t="s">
        <v>751</v>
      </c>
      <c r="F3134" s="456" t="s">
        <v>751</v>
      </c>
      <c r="G3134" s="456" t="s">
        <v>751</v>
      </c>
      <c r="H3134" s="456" t="s">
        <v>751</v>
      </c>
      <c r="I3134" s="456" t="s">
        <v>751</v>
      </c>
      <c r="J3134" s="456" t="s">
        <v>751</v>
      </c>
      <c r="K3134" s="456" t="s">
        <v>751</v>
      </c>
      <c r="L3134" s="456" t="s">
        <v>751</v>
      </c>
      <c r="M3134" s="456" t="s">
        <v>751</v>
      </c>
      <c r="N3134" s="456" t="s">
        <v>751</v>
      </c>
      <c r="O3134" s="456" t="s">
        <v>751</v>
      </c>
      <c r="P3134" s="456" t="s">
        <v>751</v>
      </c>
      <c r="Q3134" s="456" t="s">
        <v>751</v>
      </c>
      <c r="R3134" s="456" t="s">
        <v>751</v>
      </c>
      <c r="S3134" s="456" t="s">
        <v>751</v>
      </c>
      <c r="T3134" s="456" t="s">
        <v>751</v>
      </c>
      <c r="U3134" s="456" t="s">
        <v>751</v>
      </c>
      <c r="V3134" s="456" t="s">
        <v>751</v>
      </c>
      <c r="W3134" s="456" t="s">
        <v>751</v>
      </c>
      <c r="X3134" s="456" t="s">
        <v>751</v>
      </c>
      <c r="Y3134" s="456" t="s">
        <v>751</v>
      </c>
      <c r="Z3134" s="456" t="s">
        <v>751</v>
      </c>
      <c r="AA3134" s="456" t="s">
        <v>751</v>
      </c>
      <c r="AB3134" s="456" t="s">
        <v>751</v>
      </c>
      <c r="AC3134" s="456" t="s">
        <v>751</v>
      </c>
    </row>
    <row r="3135" spans="1:29" x14ac:dyDescent="0.25">
      <c r="A3135" s="452" t="s">
        <v>754</v>
      </c>
      <c r="B3135" s="453">
        <v>6069.46</v>
      </c>
      <c r="C3135" s="453">
        <v>5602.62</v>
      </c>
      <c r="D3135" s="453">
        <v>5587.13</v>
      </c>
      <c r="E3135" s="453">
        <v>5580.29</v>
      </c>
      <c r="F3135" s="453">
        <v>5844.79</v>
      </c>
      <c r="G3135" s="453">
        <v>6181.25</v>
      </c>
      <c r="H3135" s="455">
        <v>4759</v>
      </c>
      <c r="I3135" s="453">
        <v>4689.08</v>
      </c>
      <c r="J3135" s="453">
        <v>4583.88</v>
      </c>
      <c r="K3135" s="453">
        <v>4458.1099999999997</v>
      </c>
      <c r="L3135" s="453">
        <v>2650.06</v>
      </c>
      <c r="M3135" s="454">
        <v>2255.1</v>
      </c>
      <c r="N3135" s="453">
        <v>2341.13</v>
      </c>
      <c r="O3135" s="453">
        <v>1565.45</v>
      </c>
      <c r="P3135" s="453">
        <v>1360.14</v>
      </c>
      <c r="Q3135" s="453">
        <v>1448.78</v>
      </c>
      <c r="R3135" s="453">
        <v>1216.26</v>
      </c>
      <c r="S3135" s="453">
        <v>1116.3599999999999</v>
      </c>
      <c r="T3135" s="453">
        <v>1226.56</v>
      </c>
      <c r="U3135" s="454">
        <v>1482.6</v>
      </c>
      <c r="V3135" s="453">
        <v>844.67</v>
      </c>
      <c r="W3135" s="453">
        <v>658.08</v>
      </c>
      <c r="X3135" s="453">
        <v>615.89</v>
      </c>
      <c r="Y3135" s="453">
        <v>682.22</v>
      </c>
      <c r="Z3135" s="454">
        <v>729.1</v>
      </c>
      <c r="AA3135" s="453">
        <v>729.49</v>
      </c>
      <c r="AB3135" s="453">
        <v>706.91</v>
      </c>
      <c r="AC3135" s="453">
        <v>796.97</v>
      </c>
    </row>
    <row r="3136" spans="1:29" x14ac:dyDescent="0.25">
      <c r="A3136" s="452" t="s">
        <v>755</v>
      </c>
      <c r="B3136" s="456" t="s">
        <v>751</v>
      </c>
      <c r="C3136" s="456" t="s">
        <v>751</v>
      </c>
      <c r="D3136" s="456" t="s">
        <v>751</v>
      </c>
      <c r="E3136" s="456" t="s">
        <v>751</v>
      </c>
      <c r="F3136" s="456" t="s">
        <v>751</v>
      </c>
      <c r="G3136" s="456" t="s">
        <v>751</v>
      </c>
      <c r="H3136" s="456" t="s">
        <v>751</v>
      </c>
      <c r="I3136" s="456" t="s">
        <v>751</v>
      </c>
      <c r="J3136" s="456" t="s">
        <v>751</v>
      </c>
      <c r="K3136" s="456" t="s">
        <v>751</v>
      </c>
      <c r="L3136" s="456" t="s">
        <v>751</v>
      </c>
      <c r="M3136" s="456" t="s">
        <v>751</v>
      </c>
      <c r="N3136" s="456" t="s">
        <v>751</v>
      </c>
      <c r="O3136" s="456" t="s">
        <v>751</v>
      </c>
      <c r="P3136" s="456" t="s">
        <v>751</v>
      </c>
      <c r="Q3136" s="456" t="s">
        <v>751</v>
      </c>
      <c r="R3136" s="456" t="s">
        <v>751</v>
      </c>
      <c r="S3136" s="456" t="s">
        <v>751</v>
      </c>
      <c r="T3136" s="456" t="s">
        <v>751</v>
      </c>
      <c r="U3136" s="456" t="s">
        <v>751</v>
      </c>
      <c r="V3136" s="456" t="s">
        <v>751</v>
      </c>
      <c r="W3136" s="456" t="s">
        <v>751</v>
      </c>
      <c r="X3136" s="456" t="s">
        <v>751</v>
      </c>
      <c r="Y3136" s="456" t="s">
        <v>751</v>
      </c>
      <c r="Z3136" s="456" t="s">
        <v>751</v>
      </c>
      <c r="AA3136" s="456" t="s">
        <v>751</v>
      </c>
      <c r="AB3136" s="456" t="s">
        <v>751</v>
      </c>
      <c r="AC3136" s="456" t="s">
        <v>751</v>
      </c>
    </row>
    <row r="3137" spans="1:29" x14ac:dyDescent="0.25">
      <c r="A3137" s="452" t="s">
        <v>756</v>
      </c>
      <c r="B3137" s="456" t="s">
        <v>751</v>
      </c>
      <c r="C3137" s="456" t="s">
        <v>751</v>
      </c>
      <c r="D3137" s="456" t="s">
        <v>751</v>
      </c>
      <c r="E3137" s="456" t="s">
        <v>751</v>
      </c>
      <c r="F3137" s="456" t="s">
        <v>751</v>
      </c>
      <c r="G3137" s="456" t="s">
        <v>751</v>
      </c>
      <c r="H3137" s="456" t="s">
        <v>751</v>
      </c>
      <c r="I3137" s="456" t="s">
        <v>751</v>
      </c>
      <c r="J3137" s="456" t="s">
        <v>751</v>
      </c>
      <c r="K3137" s="456" t="s">
        <v>751</v>
      </c>
      <c r="L3137" s="456" t="s">
        <v>751</v>
      </c>
      <c r="M3137" s="456" t="s">
        <v>751</v>
      </c>
      <c r="N3137" s="456" t="s">
        <v>751</v>
      </c>
      <c r="O3137" s="456" t="s">
        <v>751</v>
      </c>
      <c r="P3137" s="456" t="s">
        <v>751</v>
      </c>
      <c r="Q3137" s="456" t="s">
        <v>751</v>
      </c>
      <c r="R3137" s="456" t="s">
        <v>751</v>
      </c>
      <c r="S3137" s="456" t="s">
        <v>751</v>
      </c>
      <c r="T3137" s="456" t="s">
        <v>751</v>
      </c>
      <c r="U3137" s="456" t="s">
        <v>751</v>
      </c>
      <c r="V3137" s="456" t="s">
        <v>751</v>
      </c>
      <c r="W3137" s="456" t="s">
        <v>751</v>
      </c>
      <c r="X3137" s="456" t="s">
        <v>751</v>
      </c>
      <c r="Y3137" s="456" t="s">
        <v>751</v>
      </c>
      <c r="Z3137" s="456" t="s">
        <v>751</v>
      </c>
      <c r="AA3137" s="456" t="s">
        <v>751</v>
      </c>
      <c r="AB3137" s="456" t="s">
        <v>751</v>
      </c>
      <c r="AC3137" s="456" t="s">
        <v>751</v>
      </c>
    </row>
    <row r="3138" spans="1:29" x14ac:dyDescent="0.25">
      <c r="A3138" s="452" t="s">
        <v>757</v>
      </c>
      <c r="B3138" s="456" t="s">
        <v>751</v>
      </c>
      <c r="C3138" s="456" t="s">
        <v>751</v>
      </c>
      <c r="D3138" s="456" t="s">
        <v>751</v>
      </c>
      <c r="E3138" s="456" t="s">
        <v>751</v>
      </c>
      <c r="F3138" s="456" t="s">
        <v>751</v>
      </c>
      <c r="G3138" s="456" t="s">
        <v>751</v>
      </c>
      <c r="H3138" s="456" t="s">
        <v>751</v>
      </c>
      <c r="I3138" s="456" t="s">
        <v>751</v>
      </c>
      <c r="J3138" s="456" t="s">
        <v>751</v>
      </c>
      <c r="K3138" s="456" t="s">
        <v>751</v>
      </c>
      <c r="L3138" s="456" t="s">
        <v>751</v>
      </c>
      <c r="M3138" s="456" t="s">
        <v>751</v>
      </c>
      <c r="N3138" s="456" t="s">
        <v>751</v>
      </c>
      <c r="O3138" s="456" t="s">
        <v>751</v>
      </c>
      <c r="P3138" s="456" t="s">
        <v>751</v>
      </c>
      <c r="Q3138" s="456" t="s">
        <v>751</v>
      </c>
      <c r="R3138" s="456" t="s">
        <v>751</v>
      </c>
      <c r="S3138" s="456" t="s">
        <v>751</v>
      </c>
      <c r="T3138" s="456" t="s">
        <v>751</v>
      </c>
      <c r="U3138" s="456" t="s">
        <v>751</v>
      </c>
      <c r="V3138" s="456" t="s">
        <v>751</v>
      </c>
      <c r="W3138" s="456" t="s">
        <v>751</v>
      </c>
      <c r="X3138" s="456" t="s">
        <v>751</v>
      </c>
      <c r="Y3138" s="456" t="s">
        <v>751</v>
      </c>
      <c r="Z3138" s="456" t="s">
        <v>751</v>
      </c>
      <c r="AA3138" s="456" t="s">
        <v>751</v>
      </c>
      <c r="AB3138" s="456" t="s">
        <v>751</v>
      </c>
      <c r="AC3138" s="456" t="s">
        <v>751</v>
      </c>
    </row>
    <row r="3139" spans="1:29" x14ac:dyDescent="0.25">
      <c r="A3139" s="452" t="s">
        <v>758</v>
      </c>
      <c r="B3139" s="456" t="s">
        <v>751</v>
      </c>
      <c r="C3139" s="456" t="s">
        <v>751</v>
      </c>
      <c r="D3139" s="456" t="s">
        <v>751</v>
      </c>
      <c r="E3139" s="456" t="s">
        <v>751</v>
      </c>
      <c r="F3139" s="456" t="s">
        <v>751</v>
      </c>
      <c r="G3139" s="456" t="s">
        <v>751</v>
      </c>
      <c r="H3139" s="456" t="s">
        <v>751</v>
      </c>
      <c r="I3139" s="456" t="s">
        <v>751</v>
      </c>
      <c r="J3139" s="456" t="s">
        <v>751</v>
      </c>
      <c r="K3139" s="456" t="s">
        <v>751</v>
      </c>
      <c r="L3139" s="456" t="s">
        <v>751</v>
      </c>
      <c r="M3139" s="456" t="s">
        <v>751</v>
      </c>
      <c r="N3139" s="456" t="s">
        <v>751</v>
      </c>
      <c r="O3139" s="456" t="s">
        <v>751</v>
      </c>
      <c r="P3139" s="456" t="s">
        <v>751</v>
      </c>
      <c r="Q3139" s="456" t="s">
        <v>751</v>
      </c>
      <c r="R3139" s="456" t="s">
        <v>751</v>
      </c>
      <c r="S3139" s="456" t="s">
        <v>751</v>
      </c>
      <c r="T3139" s="456" t="s">
        <v>751</v>
      </c>
      <c r="U3139" s="456" t="s">
        <v>751</v>
      </c>
      <c r="V3139" s="456" t="s">
        <v>751</v>
      </c>
      <c r="W3139" s="453">
        <v>123.95</v>
      </c>
      <c r="X3139" s="453">
        <v>486.06</v>
      </c>
      <c r="Y3139" s="453">
        <v>652.99</v>
      </c>
      <c r="Z3139" s="453">
        <v>509.64</v>
      </c>
      <c r="AA3139" s="453">
        <v>481.99</v>
      </c>
      <c r="AB3139" s="453">
        <v>556.66999999999996</v>
      </c>
      <c r="AC3139" s="453">
        <v>849.85</v>
      </c>
    </row>
    <row r="3140" spans="1:29" x14ac:dyDescent="0.25">
      <c r="A3140" s="452" t="s">
        <v>759</v>
      </c>
      <c r="B3140" s="456" t="s">
        <v>751</v>
      </c>
      <c r="C3140" s="456" t="s">
        <v>751</v>
      </c>
      <c r="D3140" s="456" t="s">
        <v>751</v>
      </c>
      <c r="E3140" s="456" t="s">
        <v>751</v>
      </c>
      <c r="F3140" s="456" t="s">
        <v>751</v>
      </c>
      <c r="G3140" s="456" t="s">
        <v>751</v>
      </c>
      <c r="H3140" s="456" t="s">
        <v>751</v>
      </c>
      <c r="I3140" s="456" t="s">
        <v>751</v>
      </c>
      <c r="J3140" s="456" t="s">
        <v>751</v>
      </c>
      <c r="K3140" s="456" t="s">
        <v>751</v>
      </c>
      <c r="L3140" s="456" t="s">
        <v>751</v>
      </c>
      <c r="M3140" s="456" t="s">
        <v>751</v>
      </c>
      <c r="N3140" s="456" t="s">
        <v>751</v>
      </c>
      <c r="O3140" s="456" t="s">
        <v>751</v>
      </c>
      <c r="P3140" s="456" t="s">
        <v>751</v>
      </c>
      <c r="Q3140" s="456" t="s">
        <v>751</v>
      </c>
      <c r="R3140" s="456" t="s">
        <v>751</v>
      </c>
      <c r="S3140" s="456" t="s">
        <v>751</v>
      </c>
      <c r="T3140" s="456" t="s">
        <v>751</v>
      </c>
      <c r="U3140" s="456" t="s">
        <v>751</v>
      </c>
      <c r="V3140" s="456" t="s">
        <v>751</v>
      </c>
      <c r="W3140" s="456" t="s">
        <v>751</v>
      </c>
      <c r="X3140" s="456" t="s">
        <v>751</v>
      </c>
      <c r="Y3140" s="456" t="s">
        <v>751</v>
      </c>
      <c r="Z3140" s="456" t="s">
        <v>751</v>
      </c>
      <c r="AA3140" s="456" t="s">
        <v>751</v>
      </c>
      <c r="AB3140" s="456" t="s">
        <v>751</v>
      </c>
      <c r="AC3140" s="456" t="s">
        <v>751</v>
      </c>
    </row>
    <row r="3141" spans="1:29" x14ac:dyDescent="0.25">
      <c r="A3141" s="452" t="s">
        <v>760</v>
      </c>
      <c r="B3141" s="456" t="s">
        <v>751</v>
      </c>
      <c r="C3141" s="456" t="s">
        <v>751</v>
      </c>
      <c r="D3141" s="456" t="s">
        <v>751</v>
      </c>
      <c r="E3141" s="456" t="s">
        <v>751</v>
      </c>
      <c r="F3141" s="456" t="s">
        <v>751</v>
      </c>
      <c r="G3141" s="456" t="s">
        <v>751</v>
      </c>
      <c r="H3141" s="456" t="s">
        <v>751</v>
      </c>
      <c r="I3141" s="456" t="s">
        <v>751</v>
      </c>
      <c r="J3141" s="456" t="s">
        <v>751</v>
      </c>
      <c r="K3141" s="456" t="s">
        <v>751</v>
      </c>
      <c r="L3141" s="456" t="s">
        <v>751</v>
      </c>
      <c r="M3141" s="456" t="s">
        <v>751</v>
      </c>
      <c r="N3141" s="456" t="s">
        <v>751</v>
      </c>
      <c r="O3141" s="456" t="s">
        <v>751</v>
      </c>
      <c r="P3141" s="456" t="s">
        <v>751</v>
      </c>
      <c r="Q3141" s="456" t="s">
        <v>751</v>
      </c>
      <c r="R3141" s="456" t="s">
        <v>751</v>
      </c>
      <c r="S3141" s="456" t="s">
        <v>751</v>
      </c>
      <c r="T3141" s="456" t="s">
        <v>751</v>
      </c>
      <c r="U3141" s="456" t="s">
        <v>751</v>
      </c>
      <c r="V3141" s="456" t="s">
        <v>751</v>
      </c>
      <c r="W3141" s="456" t="s">
        <v>751</v>
      </c>
      <c r="X3141" s="456" t="s">
        <v>751</v>
      </c>
      <c r="Y3141" s="456" t="s">
        <v>751</v>
      </c>
      <c r="Z3141" s="456" t="s">
        <v>751</v>
      </c>
      <c r="AA3141" s="456" t="s">
        <v>751</v>
      </c>
      <c r="AB3141" s="456" t="s">
        <v>751</v>
      </c>
      <c r="AC3141" s="456" t="s">
        <v>751</v>
      </c>
    </row>
    <row r="3142" spans="1:29" x14ac:dyDescent="0.25">
      <c r="A3142" s="452" t="s">
        <v>761</v>
      </c>
      <c r="B3142" s="456" t="s">
        <v>751</v>
      </c>
      <c r="C3142" s="456" t="s">
        <v>751</v>
      </c>
      <c r="D3142" s="456" t="s">
        <v>751</v>
      </c>
      <c r="E3142" s="456" t="s">
        <v>751</v>
      </c>
      <c r="F3142" s="456" t="s">
        <v>751</v>
      </c>
      <c r="G3142" s="453">
        <v>19.260000000000002</v>
      </c>
      <c r="H3142" s="453">
        <v>19.260000000000002</v>
      </c>
      <c r="I3142" s="453">
        <v>19.260000000000002</v>
      </c>
      <c r="J3142" s="453">
        <v>19.260000000000002</v>
      </c>
      <c r="K3142" s="453">
        <v>19.260000000000002</v>
      </c>
      <c r="L3142" s="453">
        <v>19.260000000000002</v>
      </c>
      <c r="M3142" s="453">
        <v>19.260000000000002</v>
      </c>
      <c r="N3142" s="453">
        <v>19.260000000000002</v>
      </c>
      <c r="O3142" s="453">
        <v>19.260000000000002</v>
      </c>
      <c r="P3142" s="453">
        <v>19.260000000000002</v>
      </c>
      <c r="Q3142" s="453">
        <v>19.260000000000002</v>
      </c>
      <c r="R3142" s="453">
        <v>19.260000000000002</v>
      </c>
      <c r="S3142" s="453">
        <v>19.260000000000002</v>
      </c>
      <c r="T3142" s="453">
        <v>19.260000000000002</v>
      </c>
      <c r="U3142" s="453">
        <v>19.260000000000002</v>
      </c>
      <c r="V3142" s="453">
        <v>19.260000000000002</v>
      </c>
      <c r="W3142" s="453">
        <v>19.260000000000002</v>
      </c>
      <c r="X3142" s="453">
        <v>19.260000000000002</v>
      </c>
      <c r="Y3142" s="453">
        <v>19.260000000000002</v>
      </c>
      <c r="Z3142" s="453">
        <v>19.260000000000002</v>
      </c>
      <c r="AA3142" s="453">
        <v>19.260000000000002</v>
      </c>
      <c r="AB3142" s="453">
        <v>19.260000000000002</v>
      </c>
      <c r="AC3142" s="453">
        <v>19.260000000000002</v>
      </c>
    </row>
    <row r="3143" spans="1:29" x14ac:dyDescent="0.25">
      <c r="A3143" s="452" t="s">
        <v>762</v>
      </c>
      <c r="B3143" s="456" t="s">
        <v>751</v>
      </c>
      <c r="C3143" s="456" t="s">
        <v>751</v>
      </c>
      <c r="D3143" s="456" t="s">
        <v>751</v>
      </c>
      <c r="E3143" s="456" t="s">
        <v>751</v>
      </c>
      <c r="F3143" s="456" t="s">
        <v>751</v>
      </c>
      <c r="G3143" s="456" t="s">
        <v>751</v>
      </c>
      <c r="H3143" s="456" t="s">
        <v>751</v>
      </c>
      <c r="I3143" s="456" t="s">
        <v>751</v>
      </c>
      <c r="J3143" s="456" t="s">
        <v>751</v>
      </c>
      <c r="K3143" s="456" t="s">
        <v>751</v>
      </c>
      <c r="L3143" s="456" t="s">
        <v>751</v>
      </c>
      <c r="M3143" s="456" t="s">
        <v>751</v>
      </c>
      <c r="N3143" s="456" t="s">
        <v>751</v>
      </c>
      <c r="O3143" s="456" t="s">
        <v>751</v>
      </c>
      <c r="P3143" s="456" t="s">
        <v>751</v>
      </c>
      <c r="Q3143" s="456" t="s">
        <v>751</v>
      </c>
      <c r="R3143" s="456" t="s">
        <v>751</v>
      </c>
      <c r="S3143" s="456" t="s">
        <v>751</v>
      </c>
      <c r="T3143" s="456" t="s">
        <v>751</v>
      </c>
      <c r="U3143" s="456" t="s">
        <v>751</v>
      </c>
      <c r="V3143" s="456" t="s">
        <v>751</v>
      </c>
      <c r="W3143" s="456" t="s">
        <v>751</v>
      </c>
      <c r="X3143" s="456" t="s">
        <v>751</v>
      </c>
      <c r="Y3143" s="456" t="s">
        <v>751</v>
      </c>
      <c r="Z3143" s="456" t="s">
        <v>751</v>
      </c>
      <c r="AA3143" s="456" t="s">
        <v>751</v>
      </c>
      <c r="AB3143" s="456" t="s">
        <v>751</v>
      </c>
      <c r="AC3143" s="456" t="s">
        <v>751</v>
      </c>
    </row>
    <row r="3144" spans="1:29" x14ac:dyDescent="0.25">
      <c r="A3144" s="452" t="s">
        <v>763</v>
      </c>
      <c r="B3144" s="456" t="s">
        <v>751</v>
      </c>
      <c r="C3144" s="456" t="s">
        <v>751</v>
      </c>
      <c r="D3144" s="456" t="s">
        <v>751</v>
      </c>
      <c r="E3144" s="456" t="s">
        <v>751</v>
      </c>
      <c r="F3144" s="456" t="s">
        <v>751</v>
      </c>
      <c r="G3144" s="456" t="s">
        <v>751</v>
      </c>
      <c r="H3144" s="456" t="s">
        <v>751</v>
      </c>
      <c r="I3144" s="456" t="s">
        <v>751</v>
      </c>
      <c r="J3144" s="456" t="s">
        <v>751</v>
      </c>
      <c r="K3144" s="456" t="s">
        <v>751</v>
      </c>
      <c r="L3144" s="456" t="s">
        <v>751</v>
      </c>
      <c r="M3144" s="456" t="s">
        <v>751</v>
      </c>
      <c r="N3144" s="456" t="s">
        <v>751</v>
      </c>
      <c r="O3144" s="456" t="s">
        <v>751</v>
      </c>
      <c r="P3144" s="456" t="s">
        <v>751</v>
      </c>
      <c r="Q3144" s="456" t="s">
        <v>751</v>
      </c>
      <c r="R3144" s="456" t="s">
        <v>751</v>
      </c>
      <c r="S3144" s="456" t="s">
        <v>751</v>
      </c>
      <c r="T3144" s="456" t="s">
        <v>751</v>
      </c>
      <c r="U3144" s="456" t="s">
        <v>751</v>
      </c>
      <c r="V3144" s="456" t="s">
        <v>751</v>
      </c>
      <c r="W3144" s="456" t="s">
        <v>751</v>
      </c>
      <c r="X3144" s="456" t="s">
        <v>751</v>
      </c>
      <c r="Y3144" s="456" t="s">
        <v>751</v>
      </c>
      <c r="Z3144" s="456" t="s">
        <v>751</v>
      </c>
      <c r="AA3144" s="456" t="s">
        <v>751</v>
      </c>
      <c r="AB3144" s="456" t="s">
        <v>751</v>
      </c>
      <c r="AC3144" s="456" t="s">
        <v>751</v>
      </c>
    </row>
    <row r="3145" spans="1:29" x14ac:dyDescent="0.25">
      <c r="A3145" s="452" t="s">
        <v>764</v>
      </c>
      <c r="B3145" s="456" t="s">
        <v>751</v>
      </c>
      <c r="C3145" s="456" t="s">
        <v>751</v>
      </c>
      <c r="D3145" s="456" t="s">
        <v>751</v>
      </c>
      <c r="E3145" s="456" t="s">
        <v>751</v>
      </c>
      <c r="F3145" s="456" t="s">
        <v>751</v>
      </c>
      <c r="G3145" s="456" t="s">
        <v>751</v>
      </c>
      <c r="H3145" s="456" t="s">
        <v>751</v>
      </c>
      <c r="I3145" s="456" t="s">
        <v>751</v>
      </c>
      <c r="J3145" s="456" t="s">
        <v>751</v>
      </c>
      <c r="K3145" s="456" t="s">
        <v>751</v>
      </c>
      <c r="L3145" s="456" t="s">
        <v>751</v>
      </c>
      <c r="M3145" s="456" t="s">
        <v>751</v>
      </c>
      <c r="N3145" s="456" t="s">
        <v>751</v>
      </c>
      <c r="O3145" s="456" t="s">
        <v>751</v>
      </c>
      <c r="P3145" s="456" t="s">
        <v>751</v>
      </c>
      <c r="Q3145" s="456" t="s">
        <v>751</v>
      </c>
      <c r="R3145" s="456" t="s">
        <v>751</v>
      </c>
      <c r="S3145" s="456" t="s">
        <v>751</v>
      </c>
      <c r="T3145" s="456" t="s">
        <v>751</v>
      </c>
      <c r="U3145" s="456" t="s">
        <v>751</v>
      </c>
      <c r="V3145" s="456" t="s">
        <v>751</v>
      </c>
      <c r="W3145" s="456" t="s">
        <v>751</v>
      </c>
      <c r="X3145" s="456" t="s">
        <v>751</v>
      </c>
      <c r="Y3145" s="456" t="s">
        <v>751</v>
      </c>
      <c r="Z3145" s="456" t="s">
        <v>751</v>
      </c>
      <c r="AA3145" s="456" t="s">
        <v>751</v>
      </c>
      <c r="AB3145" s="456" t="s">
        <v>751</v>
      </c>
      <c r="AC3145" s="456" t="s">
        <v>751</v>
      </c>
    </row>
    <row r="3146" spans="1:29" x14ac:dyDescent="0.25">
      <c r="A3146" s="452" t="s">
        <v>765</v>
      </c>
      <c r="B3146" s="456" t="s">
        <v>751</v>
      </c>
      <c r="C3146" s="456" t="s">
        <v>751</v>
      </c>
      <c r="D3146" s="456" t="s">
        <v>751</v>
      </c>
      <c r="E3146" s="456" t="s">
        <v>751</v>
      </c>
      <c r="F3146" s="456" t="s">
        <v>751</v>
      </c>
      <c r="G3146" s="456" t="s">
        <v>751</v>
      </c>
      <c r="H3146" s="456" t="s">
        <v>751</v>
      </c>
      <c r="I3146" s="456" t="s">
        <v>751</v>
      </c>
      <c r="J3146" s="456" t="s">
        <v>751</v>
      </c>
      <c r="K3146" s="456" t="s">
        <v>751</v>
      </c>
      <c r="L3146" s="456" t="s">
        <v>751</v>
      </c>
      <c r="M3146" s="456" t="s">
        <v>751</v>
      </c>
      <c r="N3146" s="456" t="s">
        <v>751</v>
      </c>
      <c r="O3146" s="456" t="s">
        <v>751</v>
      </c>
      <c r="P3146" s="456" t="s">
        <v>751</v>
      </c>
      <c r="Q3146" s="456" t="s">
        <v>751</v>
      </c>
      <c r="R3146" s="456" t="s">
        <v>751</v>
      </c>
      <c r="S3146" s="456" t="s">
        <v>751</v>
      </c>
      <c r="T3146" s="456" t="s">
        <v>751</v>
      </c>
      <c r="U3146" s="456" t="s">
        <v>751</v>
      </c>
      <c r="V3146" s="456" t="s">
        <v>751</v>
      </c>
      <c r="W3146" s="456" t="s">
        <v>751</v>
      </c>
      <c r="X3146" s="456" t="s">
        <v>751</v>
      </c>
      <c r="Y3146" s="456" t="s">
        <v>751</v>
      </c>
      <c r="Z3146" s="456" t="s">
        <v>751</v>
      </c>
      <c r="AA3146" s="456" t="s">
        <v>751</v>
      </c>
      <c r="AB3146" s="456" t="s">
        <v>751</v>
      </c>
      <c r="AC3146" s="456" t="s">
        <v>751</v>
      </c>
    </row>
    <row r="3147" spans="1:29" x14ac:dyDescent="0.25">
      <c r="A3147" s="452" t="s">
        <v>766</v>
      </c>
      <c r="B3147" s="456" t="s">
        <v>751</v>
      </c>
      <c r="C3147" s="456" t="s">
        <v>751</v>
      </c>
      <c r="D3147" s="456" t="s">
        <v>751</v>
      </c>
      <c r="E3147" s="456" t="s">
        <v>751</v>
      </c>
      <c r="F3147" s="456" t="s">
        <v>751</v>
      </c>
      <c r="G3147" s="456" t="s">
        <v>751</v>
      </c>
      <c r="H3147" s="456" t="s">
        <v>751</v>
      </c>
      <c r="I3147" s="456" t="s">
        <v>751</v>
      </c>
      <c r="J3147" s="456" t="s">
        <v>751</v>
      </c>
      <c r="K3147" s="456" t="s">
        <v>751</v>
      </c>
      <c r="L3147" s="456" t="s">
        <v>751</v>
      </c>
      <c r="M3147" s="456" t="s">
        <v>751</v>
      </c>
      <c r="N3147" s="456" t="s">
        <v>751</v>
      </c>
      <c r="O3147" s="456" t="s">
        <v>751</v>
      </c>
      <c r="P3147" s="456" t="s">
        <v>751</v>
      </c>
      <c r="Q3147" s="456" t="s">
        <v>751</v>
      </c>
      <c r="R3147" s="456" t="s">
        <v>751</v>
      </c>
      <c r="S3147" s="456" t="s">
        <v>751</v>
      </c>
      <c r="T3147" s="456" t="s">
        <v>751</v>
      </c>
      <c r="U3147" s="456" t="s">
        <v>751</v>
      </c>
      <c r="V3147" s="456" t="s">
        <v>751</v>
      </c>
      <c r="W3147" s="456" t="s">
        <v>751</v>
      </c>
      <c r="X3147" s="456" t="s">
        <v>751</v>
      </c>
      <c r="Y3147" s="456" t="s">
        <v>751</v>
      </c>
      <c r="Z3147" s="456" t="s">
        <v>751</v>
      </c>
      <c r="AA3147" s="456" t="s">
        <v>751</v>
      </c>
      <c r="AB3147" s="456" t="s">
        <v>751</v>
      </c>
      <c r="AC3147" s="456" t="s">
        <v>751</v>
      </c>
    </row>
    <row r="3148" spans="1:29" x14ac:dyDescent="0.25">
      <c r="A3148" s="452" t="s">
        <v>767</v>
      </c>
      <c r="B3148" s="456" t="s">
        <v>751</v>
      </c>
      <c r="C3148" s="456" t="s">
        <v>751</v>
      </c>
      <c r="D3148" s="456" t="s">
        <v>751</v>
      </c>
      <c r="E3148" s="456" t="s">
        <v>751</v>
      </c>
      <c r="F3148" s="456" t="s">
        <v>751</v>
      </c>
      <c r="G3148" s="456" t="s">
        <v>751</v>
      </c>
      <c r="H3148" s="456" t="s">
        <v>751</v>
      </c>
      <c r="I3148" s="456" t="s">
        <v>751</v>
      </c>
      <c r="J3148" s="456" t="s">
        <v>751</v>
      </c>
      <c r="K3148" s="456" t="s">
        <v>751</v>
      </c>
      <c r="L3148" s="456" t="s">
        <v>751</v>
      </c>
      <c r="M3148" s="456" t="s">
        <v>751</v>
      </c>
      <c r="N3148" s="456" t="s">
        <v>751</v>
      </c>
      <c r="O3148" s="456" t="s">
        <v>751</v>
      </c>
      <c r="P3148" s="456" t="s">
        <v>751</v>
      </c>
      <c r="Q3148" s="456" t="s">
        <v>751</v>
      </c>
      <c r="R3148" s="456" t="s">
        <v>751</v>
      </c>
      <c r="S3148" s="456" t="s">
        <v>751</v>
      </c>
      <c r="T3148" s="456" t="s">
        <v>751</v>
      </c>
      <c r="U3148" s="456" t="s">
        <v>751</v>
      </c>
      <c r="V3148" s="456" t="s">
        <v>751</v>
      </c>
      <c r="W3148" s="456" t="s">
        <v>751</v>
      </c>
      <c r="X3148" s="456" t="s">
        <v>751</v>
      </c>
      <c r="Y3148" s="456" t="s">
        <v>751</v>
      </c>
      <c r="Z3148" s="456" t="s">
        <v>751</v>
      </c>
      <c r="AA3148" s="456" t="s">
        <v>751</v>
      </c>
      <c r="AB3148" s="456" t="s">
        <v>751</v>
      </c>
      <c r="AC3148" s="456" t="s">
        <v>751</v>
      </c>
    </row>
    <row r="3149" spans="1:29" x14ac:dyDescent="0.25">
      <c r="A3149" s="452" t="s">
        <v>768</v>
      </c>
      <c r="B3149" s="456" t="s">
        <v>751</v>
      </c>
      <c r="C3149" s="456" t="s">
        <v>751</v>
      </c>
      <c r="D3149" s="456" t="s">
        <v>751</v>
      </c>
      <c r="E3149" s="456" t="s">
        <v>751</v>
      </c>
      <c r="F3149" s="456" t="s">
        <v>751</v>
      </c>
      <c r="G3149" s="456" t="s">
        <v>751</v>
      </c>
      <c r="H3149" s="456" t="s">
        <v>751</v>
      </c>
      <c r="I3149" s="456" t="s">
        <v>751</v>
      </c>
      <c r="J3149" s="456" t="s">
        <v>751</v>
      </c>
      <c r="K3149" s="456" t="s">
        <v>751</v>
      </c>
      <c r="L3149" s="456" t="s">
        <v>751</v>
      </c>
      <c r="M3149" s="456" t="s">
        <v>751</v>
      </c>
      <c r="N3149" s="456" t="s">
        <v>751</v>
      </c>
      <c r="O3149" s="456" t="s">
        <v>751</v>
      </c>
      <c r="P3149" s="456" t="s">
        <v>751</v>
      </c>
      <c r="Q3149" s="456" t="s">
        <v>751</v>
      </c>
      <c r="R3149" s="456" t="s">
        <v>751</v>
      </c>
      <c r="S3149" s="456" t="s">
        <v>751</v>
      </c>
      <c r="T3149" s="456" t="s">
        <v>751</v>
      </c>
      <c r="U3149" s="456" t="s">
        <v>751</v>
      </c>
      <c r="V3149" s="456" t="s">
        <v>751</v>
      </c>
      <c r="W3149" s="456" t="s">
        <v>751</v>
      </c>
      <c r="X3149" s="456" t="s">
        <v>751</v>
      </c>
      <c r="Y3149" s="456" t="s">
        <v>751</v>
      </c>
      <c r="Z3149" s="456" t="s">
        <v>751</v>
      </c>
      <c r="AA3149" s="456" t="s">
        <v>751</v>
      </c>
      <c r="AB3149" s="456" t="s">
        <v>751</v>
      </c>
      <c r="AC3149" s="456" t="s">
        <v>751</v>
      </c>
    </row>
    <row r="3150" spans="1:29" x14ac:dyDescent="0.25">
      <c r="A3150" s="452" t="s">
        <v>769</v>
      </c>
      <c r="B3150" s="456" t="s">
        <v>751</v>
      </c>
      <c r="C3150" s="456" t="s">
        <v>751</v>
      </c>
      <c r="D3150" s="456" t="s">
        <v>751</v>
      </c>
      <c r="E3150" s="456" t="s">
        <v>751</v>
      </c>
      <c r="F3150" s="456" t="s">
        <v>751</v>
      </c>
      <c r="G3150" s="456" t="s">
        <v>751</v>
      </c>
      <c r="H3150" s="456" t="s">
        <v>751</v>
      </c>
      <c r="I3150" s="456" t="s">
        <v>751</v>
      </c>
      <c r="J3150" s="456" t="s">
        <v>751</v>
      </c>
      <c r="K3150" s="456" t="s">
        <v>751</v>
      </c>
      <c r="L3150" s="456" t="s">
        <v>751</v>
      </c>
      <c r="M3150" s="456" t="s">
        <v>751</v>
      </c>
      <c r="N3150" s="456" t="s">
        <v>751</v>
      </c>
      <c r="O3150" s="456" t="s">
        <v>751</v>
      </c>
      <c r="P3150" s="456" t="s">
        <v>751</v>
      </c>
      <c r="Q3150" s="456" t="s">
        <v>751</v>
      </c>
      <c r="R3150" s="456" t="s">
        <v>751</v>
      </c>
      <c r="S3150" s="456" t="s">
        <v>751</v>
      </c>
      <c r="T3150" s="456" t="s">
        <v>751</v>
      </c>
      <c r="U3150" s="456" t="s">
        <v>751</v>
      </c>
      <c r="V3150" s="456" t="s">
        <v>751</v>
      </c>
      <c r="W3150" s="456" t="s">
        <v>751</v>
      </c>
      <c r="X3150" s="456" t="s">
        <v>751</v>
      </c>
      <c r="Y3150" s="456" t="s">
        <v>751</v>
      </c>
      <c r="Z3150" s="456" t="s">
        <v>751</v>
      </c>
      <c r="AA3150" s="456" t="s">
        <v>751</v>
      </c>
      <c r="AB3150" s="456" t="s">
        <v>751</v>
      </c>
      <c r="AC3150" s="456" t="s">
        <v>751</v>
      </c>
    </row>
    <row r="3151" spans="1:29" x14ac:dyDescent="0.25">
      <c r="A3151" s="452" t="s">
        <v>770</v>
      </c>
      <c r="B3151" s="456" t="s">
        <v>751</v>
      </c>
      <c r="C3151" s="456" t="s">
        <v>751</v>
      </c>
      <c r="D3151" s="456" t="s">
        <v>751</v>
      </c>
      <c r="E3151" s="456" t="s">
        <v>751</v>
      </c>
      <c r="F3151" s="456" t="s">
        <v>751</v>
      </c>
      <c r="G3151" s="456" t="s">
        <v>751</v>
      </c>
      <c r="H3151" s="456" t="s">
        <v>751</v>
      </c>
      <c r="I3151" s="456" t="s">
        <v>751</v>
      </c>
      <c r="J3151" s="456" t="s">
        <v>751</v>
      </c>
      <c r="K3151" s="456" t="s">
        <v>751</v>
      </c>
      <c r="L3151" s="456" t="s">
        <v>751</v>
      </c>
      <c r="M3151" s="456" t="s">
        <v>751</v>
      </c>
      <c r="N3151" s="456" t="s">
        <v>751</v>
      </c>
      <c r="O3151" s="456" t="s">
        <v>751</v>
      </c>
      <c r="P3151" s="456" t="s">
        <v>751</v>
      </c>
      <c r="Q3151" s="456" t="s">
        <v>751</v>
      </c>
      <c r="R3151" s="456" t="s">
        <v>751</v>
      </c>
      <c r="S3151" s="456" t="s">
        <v>751</v>
      </c>
      <c r="T3151" s="456" t="s">
        <v>751</v>
      </c>
      <c r="U3151" s="456" t="s">
        <v>751</v>
      </c>
      <c r="V3151" s="456" t="s">
        <v>751</v>
      </c>
      <c r="W3151" s="456" t="s">
        <v>751</v>
      </c>
      <c r="X3151" s="456" t="s">
        <v>751</v>
      </c>
      <c r="Y3151" s="456" t="s">
        <v>751</v>
      </c>
      <c r="Z3151" s="456" t="s">
        <v>751</v>
      </c>
      <c r="AA3151" s="456" t="s">
        <v>751</v>
      </c>
      <c r="AB3151" s="456" t="s">
        <v>751</v>
      </c>
      <c r="AC3151" s="456" t="s">
        <v>751</v>
      </c>
    </row>
    <row r="3152" spans="1:29" x14ac:dyDescent="0.25">
      <c r="A3152" s="452" t="s">
        <v>771</v>
      </c>
      <c r="B3152" s="456" t="s">
        <v>751</v>
      </c>
      <c r="C3152" s="456" t="s">
        <v>751</v>
      </c>
      <c r="D3152" s="456" t="s">
        <v>751</v>
      </c>
      <c r="E3152" s="456" t="s">
        <v>751</v>
      </c>
      <c r="F3152" s="456" t="s">
        <v>751</v>
      </c>
      <c r="G3152" s="456" t="s">
        <v>751</v>
      </c>
      <c r="H3152" s="456" t="s">
        <v>751</v>
      </c>
      <c r="I3152" s="456" t="s">
        <v>751</v>
      </c>
      <c r="J3152" s="456" t="s">
        <v>751</v>
      </c>
      <c r="K3152" s="456" t="s">
        <v>751</v>
      </c>
      <c r="L3152" s="456" t="s">
        <v>751</v>
      </c>
      <c r="M3152" s="456" t="s">
        <v>751</v>
      </c>
      <c r="N3152" s="456" t="s">
        <v>751</v>
      </c>
      <c r="O3152" s="456" t="s">
        <v>751</v>
      </c>
      <c r="P3152" s="456" t="s">
        <v>751</v>
      </c>
      <c r="Q3152" s="456" t="s">
        <v>751</v>
      </c>
      <c r="R3152" s="456" t="s">
        <v>751</v>
      </c>
      <c r="S3152" s="456" t="s">
        <v>751</v>
      </c>
      <c r="T3152" s="456" t="s">
        <v>751</v>
      </c>
      <c r="U3152" s="456" t="s">
        <v>751</v>
      </c>
      <c r="V3152" s="456" t="s">
        <v>751</v>
      </c>
      <c r="W3152" s="456" t="s">
        <v>751</v>
      </c>
      <c r="X3152" s="456" t="s">
        <v>751</v>
      </c>
      <c r="Y3152" s="456" t="s">
        <v>751</v>
      </c>
      <c r="Z3152" s="456" t="s">
        <v>751</v>
      </c>
      <c r="AA3152" s="456" t="s">
        <v>751</v>
      </c>
      <c r="AB3152" s="456" t="s">
        <v>751</v>
      </c>
      <c r="AC3152" s="456" t="s">
        <v>751</v>
      </c>
    </row>
    <row r="3153" spans="1:29" x14ac:dyDescent="0.25">
      <c r="A3153" s="452" t="s">
        <v>772</v>
      </c>
      <c r="B3153" s="456" t="s">
        <v>751</v>
      </c>
      <c r="C3153" s="456" t="s">
        <v>751</v>
      </c>
      <c r="D3153" s="456" t="s">
        <v>751</v>
      </c>
      <c r="E3153" s="456" t="s">
        <v>751</v>
      </c>
      <c r="F3153" s="456" t="s">
        <v>751</v>
      </c>
      <c r="G3153" s="456" t="s">
        <v>751</v>
      </c>
      <c r="H3153" s="456" t="s">
        <v>751</v>
      </c>
      <c r="I3153" s="456" t="s">
        <v>751</v>
      </c>
      <c r="J3153" s="456" t="s">
        <v>751</v>
      </c>
      <c r="K3153" s="456" t="s">
        <v>751</v>
      </c>
      <c r="L3153" s="456" t="s">
        <v>751</v>
      </c>
      <c r="M3153" s="456" t="s">
        <v>751</v>
      </c>
      <c r="N3153" s="456" t="s">
        <v>751</v>
      </c>
      <c r="O3153" s="456" t="s">
        <v>751</v>
      </c>
      <c r="P3153" s="456" t="s">
        <v>751</v>
      </c>
      <c r="Q3153" s="456" t="s">
        <v>751</v>
      </c>
      <c r="R3153" s="456" t="s">
        <v>751</v>
      </c>
      <c r="S3153" s="456" t="s">
        <v>751</v>
      </c>
      <c r="T3153" s="456" t="s">
        <v>751</v>
      </c>
      <c r="U3153" s="456" t="s">
        <v>751</v>
      </c>
      <c r="V3153" s="456" t="s">
        <v>751</v>
      </c>
      <c r="W3153" s="456" t="s">
        <v>751</v>
      </c>
      <c r="X3153" s="456" t="s">
        <v>751</v>
      </c>
      <c r="Y3153" s="456" t="s">
        <v>751</v>
      </c>
      <c r="Z3153" s="456" t="s">
        <v>751</v>
      </c>
      <c r="AA3153" s="456" t="s">
        <v>751</v>
      </c>
      <c r="AB3153" s="456" t="s">
        <v>751</v>
      </c>
      <c r="AC3153" s="456" t="s">
        <v>751</v>
      </c>
    </row>
    <row r="3154" spans="1:29" x14ac:dyDescent="0.25">
      <c r="A3154" s="452" t="s">
        <v>773</v>
      </c>
      <c r="B3154" s="456" t="s">
        <v>751</v>
      </c>
      <c r="C3154" s="456" t="s">
        <v>751</v>
      </c>
      <c r="D3154" s="456" t="s">
        <v>751</v>
      </c>
      <c r="E3154" s="456" t="s">
        <v>751</v>
      </c>
      <c r="F3154" s="456" t="s">
        <v>751</v>
      </c>
      <c r="G3154" s="456" t="s">
        <v>751</v>
      </c>
      <c r="H3154" s="456" t="s">
        <v>751</v>
      </c>
      <c r="I3154" s="456" t="s">
        <v>751</v>
      </c>
      <c r="J3154" s="456" t="s">
        <v>751</v>
      </c>
      <c r="K3154" s="456" t="s">
        <v>751</v>
      </c>
      <c r="L3154" s="456" t="s">
        <v>751</v>
      </c>
      <c r="M3154" s="456" t="s">
        <v>751</v>
      </c>
      <c r="N3154" s="456" t="s">
        <v>751</v>
      </c>
      <c r="O3154" s="456" t="s">
        <v>751</v>
      </c>
      <c r="P3154" s="456" t="s">
        <v>751</v>
      </c>
      <c r="Q3154" s="456" t="s">
        <v>751</v>
      </c>
      <c r="R3154" s="456" t="s">
        <v>751</v>
      </c>
      <c r="S3154" s="456" t="s">
        <v>751</v>
      </c>
      <c r="T3154" s="456" t="s">
        <v>751</v>
      </c>
      <c r="U3154" s="456" t="s">
        <v>751</v>
      </c>
      <c r="V3154" s="456" t="s">
        <v>751</v>
      </c>
      <c r="W3154" s="456" t="s">
        <v>751</v>
      </c>
      <c r="X3154" s="456" t="s">
        <v>751</v>
      </c>
      <c r="Y3154" s="456" t="s">
        <v>751</v>
      </c>
      <c r="Z3154" s="456" t="s">
        <v>751</v>
      </c>
      <c r="AA3154" s="456" t="s">
        <v>751</v>
      </c>
      <c r="AB3154" s="456" t="s">
        <v>751</v>
      </c>
      <c r="AC3154" s="456" t="s">
        <v>751</v>
      </c>
    </row>
    <row r="3155" spans="1:29" x14ac:dyDescent="0.25">
      <c r="A3155" s="452" t="s">
        <v>774</v>
      </c>
      <c r="B3155" s="456" t="s">
        <v>751</v>
      </c>
      <c r="C3155" s="456" t="s">
        <v>751</v>
      </c>
      <c r="D3155" s="456" t="s">
        <v>751</v>
      </c>
      <c r="E3155" s="456" t="s">
        <v>751</v>
      </c>
      <c r="F3155" s="456" t="s">
        <v>751</v>
      </c>
      <c r="G3155" s="456" t="s">
        <v>751</v>
      </c>
      <c r="H3155" s="456" t="s">
        <v>751</v>
      </c>
      <c r="I3155" s="456" t="s">
        <v>751</v>
      </c>
      <c r="J3155" s="456" t="s">
        <v>751</v>
      </c>
      <c r="K3155" s="456" t="s">
        <v>751</v>
      </c>
      <c r="L3155" s="456" t="s">
        <v>751</v>
      </c>
      <c r="M3155" s="456" t="s">
        <v>751</v>
      </c>
      <c r="N3155" s="456" t="s">
        <v>751</v>
      </c>
      <c r="O3155" s="456" t="s">
        <v>751</v>
      </c>
      <c r="P3155" s="456" t="s">
        <v>751</v>
      </c>
      <c r="Q3155" s="456" t="s">
        <v>751</v>
      </c>
      <c r="R3155" s="456" t="s">
        <v>751</v>
      </c>
      <c r="S3155" s="456" t="s">
        <v>751</v>
      </c>
      <c r="T3155" s="456" t="s">
        <v>751</v>
      </c>
      <c r="U3155" s="456" t="s">
        <v>751</v>
      </c>
      <c r="V3155" s="456" t="s">
        <v>751</v>
      </c>
      <c r="W3155" s="456" t="s">
        <v>751</v>
      </c>
      <c r="X3155" s="456" t="s">
        <v>751</v>
      </c>
      <c r="Y3155" s="456" t="s">
        <v>751</v>
      </c>
      <c r="Z3155" s="456" t="s">
        <v>751</v>
      </c>
      <c r="AA3155" s="456" t="s">
        <v>751</v>
      </c>
      <c r="AB3155" s="456" t="s">
        <v>751</v>
      </c>
      <c r="AC3155" s="456" t="s">
        <v>751</v>
      </c>
    </row>
    <row r="3156" spans="1:29" x14ac:dyDescent="0.25">
      <c r="A3156" s="452" t="s">
        <v>8</v>
      </c>
      <c r="B3156" s="456" t="s">
        <v>751</v>
      </c>
      <c r="C3156" s="456" t="s">
        <v>751</v>
      </c>
      <c r="D3156" s="456" t="s">
        <v>751</v>
      </c>
      <c r="E3156" s="456" t="s">
        <v>751</v>
      </c>
      <c r="F3156" s="456" t="s">
        <v>751</v>
      </c>
      <c r="G3156" s="456" t="s">
        <v>751</v>
      </c>
      <c r="H3156" s="456" t="s">
        <v>751</v>
      </c>
      <c r="I3156" s="456" t="s">
        <v>751</v>
      </c>
      <c r="J3156" s="456" t="s">
        <v>751</v>
      </c>
      <c r="K3156" s="456" t="s">
        <v>751</v>
      </c>
      <c r="L3156" s="456" t="s">
        <v>751</v>
      </c>
      <c r="M3156" s="456" t="s">
        <v>751</v>
      </c>
      <c r="N3156" s="456" t="s">
        <v>751</v>
      </c>
      <c r="O3156" s="456" t="s">
        <v>751</v>
      </c>
      <c r="P3156" s="456" t="s">
        <v>751</v>
      </c>
      <c r="Q3156" s="456" t="s">
        <v>751</v>
      </c>
      <c r="R3156" s="456" t="s">
        <v>751</v>
      </c>
      <c r="S3156" s="456" t="s">
        <v>751</v>
      </c>
      <c r="T3156" s="456" t="s">
        <v>751</v>
      </c>
      <c r="U3156" s="456" t="s">
        <v>751</v>
      </c>
      <c r="V3156" s="456" t="s">
        <v>751</v>
      </c>
      <c r="W3156" s="456" t="s">
        <v>751</v>
      </c>
      <c r="X3156" s="456" t="s">
        <v>751</v>
      </c>
      <c r="Y3156" s="456" t="s">
        <v>751</v>
      </c>
      <c r="Z3156" s="456" t="s">
        <v>751</v>
      </c>
      <c r="AA3156" s="456" t="s">
        <v>751</v>
      </c>
      <c r="AB3156" s="456" t="s">
        <v>751</v>
      </c>
      <c r="AC3156" s="456" t="s">
        <v>751</v>
      </c>
    </row>
    <row r="3157" spans="1:29" x14ac:dyDescent="0.25">
      <c r="A3157" s="452" t="s">
        <v>11</v>
      </c>
      <c r="B3157" s="456" t="s">
        <v>751</v>
      </c>
      <c r="C3157" s="456" t="s">
        <v>751</v>
      </c>
      <c r="D3157" s="456" t="s">
        <v>751</v>
      </c>
      <c r="E3157" s="456" t="s">
        <v>751</v>
      </c>
      <c r="F3157" s="456" t="s">
        <v>751</v>
      </c>
      <c r="G3157" s="456" t="s">
        <v>751</v>
      </c>
      <c r="H3157" s="456" t="s">
        <v>751</v>
      </c>
      <c r="I3157" s="456" t="s">
        <v>751</v>
      </c>
      <c r="J3157" s="456" t="s">
        <v>751</v>
      </c>
      <c r="K3157" s="456" t="s">
        <v>751</v>
      </c>
      <c r="L3157" s="456" t="s">
        <v>751</v>
      </c>
      <c r="M3157" s="456" t="s">
        <v>751</v>
      </c>
      <c r="N3157" s="456" t="s">
        <v>751</v>
      </c>
      <c r="O3157" s="456" t="s">
        <v>751</v>
      </c>
      <c r="P3157" s="456" t="s">
        <v>751</v>
      </c>
      <c r="Q3157" s="456" t="s">
        <v>751</v>
      </c>
      <c r="R3157" s="456" t="s">
        <v>751</v>
      </c>
      <c r="S3157" s="456" t="s">
        <v>751</v>
      </c>
      <c r="T3157" s="456" t="s">
        <v>751</v>
      </c>
      <c r="U3157" s="456" t="s">
        <v>751</v>
      </c>
      <c r="V3157" s="456" t="s">
        <v>751</v>
      </c>
      <c r="W3157" s="456" t="s">
        <v>751</v>
      </c>
      <c r="X3157" s="456" t="s">
        <v>751</v>
      </c>
      <c r="Y3157" s="456" t="s">
        <v>751</v>
      </c>
      <c r="Z3157" s="456" t="s">
        <v>751</v>
      </c>
      <c r="AA3157" s="456" t="s">
        <v>751</v>
      </c>
      <c r="AB3157" s="456" t="s">
        <v>751</v>
      </c>
      <c r="AC3157" s="456" t="s">
        <v>751</v>
      </c>
    </row>
    <row r="3158" spans="1:29" x14ac:dyDescent="0.25">
      <c r="A3158" s="452" t="s">
        <v>775</v>
      </c>
      <c r="B3158" s="456" t="s">
        <v>751</v>
      </c>
      <c r="C3158" s="456" t="s">
        <v>751</v>
      </c>
      <c r="D3158" s="456" t="s">
        <v>751</v>
      </c>
      <c r="E3158" s="456" t="s">
        <v>751</v>
      </c>
      <c r="F3158" s="456" t="s">
        <v>751</v>
      </c>
      <c r="G3158" s="456" t="s">
        <v>751</v>
      </c>
      <c r="H3158" s="456" t="s">
        <v>751</v>
      </c>
      <c r="I3158" s="456" t="s">
        <v>751</v>
      </c>
      <c r="J3158" s="456" t="s">
        <v>751</v>
      </c>
      <c r="K3158" s="456" t="s">
        <v>751</v>
      </c>
      <c r="L3158" s="456" t="s">
        <v>751</v>
      </c>
      <c r="M3158" s="456" t="s">
        <v>751</v>
      </c>
      <c r="N3158" s="456" t="s">
        <v>751</v>
      </c>
      <c r="O3158" s="456" t="s">
        <v>751</v>
      </c>
      <c r="P3158" s="456" t="s">
        <v>751</v>
      </c>
      <c r="Q3158" s="456" t="s">
        <v>751</v>
      </c>
      <c r="R3158" s="456" t="s">
        <v>751</v>
      </c>
      <c r="S3158" s="456" t="s">
        <v>751</v>
      </c>
      <c r="T3158" s="456" t="s">
        <v>751</v>
      </c>
      <c r="U3158" s="456" t="s">
        <v>751</v>
      </c>
      <c r="V3158" s="456" t="s">
        <v>751</v>
      </c>
      <c r="W3158" s="456" t="s">
        <v>751</v>
      </c>
      <c r="X3158" s="456" t="s">
        <v>751</v>
      </c>
      <c r="Y3158" s="456" t="s">
        <v>751</v>
      </c>
      <c r="Z3158" s="456" t="s">
        <v>751</v>
      </c>
      <c r="AA3158" s="456" t="s">
        <v>751</v>
      </c>
      <c r="AB3158" s="456" t="s">
        <v>751</v>
      </c>
      <c r="AC3158" s="456" t="s">
        <v>751</v>
      </c>
    </row>
    <row r="3159" spans="1:29" x14ac:dyDescent="0.25">
      <c r="A3159" s="452" t="s">
        <v>9</v>
      </c>
      <c r="B3159" s="456" t="s">
        <v>751</v>
      </c>
      <c r="C3159" s="456" t="s">
        <v>751</v>
      </c>
      <c r="D3159" s="456" t="s">
        <v>751</v>
      </c>
      <c r="E3159" s="456" t="s">
        <v>751</v>
      </c>
      <c r="F3159" s="456" t="s">
        <v>751</v>
      </c>
      <c r="G3159" s="456" t="s">
        <v>751</v>
      </c>
      <c r="H3159" s="456" t="s">
        <v>751</v>
      </c>
      <c r="I3159" s="456" t="s">
        <v>751</v>
      </c>
      <c r="J3159" s="456" t="s">
        <v>751</v>
      </c>
      <c r="K3159" s="456" t="s">
        <v>751</v>
      </c>
      <c r="L3159" s="456" t="s">
        <v>751</v>
      </c>
      <c r="M3159" s="456" t="s">
        <v>751</v>
      </c>
      <c r="N3159" s="456" t="s">
        <v>751</v>
      </c>
      <c r="O3159" s="456" t="s">
        <v>751</v>
      </c>
      <c r="P3159" s="456" t="s">
        <v>751</v>
      </c>
      <c r="Q3159" s="456" t="s">
        <v>751</v>
      </c>
      <c r="R3159" s="456" t="s">
        <v>751</v>
      </c>
      <c r="S3159" s="456" t="s">
        <v>751</v>
      </c>
      <c r="T3159" s="456" t="s">
        <v>751</v>
      </c>
      <c r="U3159" s="456" t="s">
        <v>751</v>
      </c>
      <c r="V3159" s="456" t="s">
        <v>751</v>
      </c>
      <c r="W3159" s="456" t="s">
        <v>751</v>
      </c>
      <c r="X3159" s="456" t="s">
        <v>751</v>
      </c>
      <c r="Y3159" s="456" t="s">
        <v>751</v>
      </c>
      <c r="Z3159" s="456" t="s">
        <v>751</v>
      </c>
      <c r="AA3159" s="456" t="s">
        <v>751</v>
      </c>
      <c r="AB3159" s="456" t="s">
        <v>751</v>
      </c>
      <c r="AC3159" s="456" t="s">
        <v>751</v>
      </c>
    </row>
    <row r="3160" spans="1:29" x14ac:dyDescent="0.25">
      <c r="A3160" s="452" t="s">
        <v>776</v>
      </c>
      <c r="B3160" s="456" t="s">
        <v>751</v>
      </c>
      <c r="C3160" s="456" t="s">
        <v>751</v>
      </c>
      <c r="D3160" s="456" t="s">
        <v>751</v>
      </c>
      <c r="E3160" s="456" t="s">
        <v>751</v>
      </c>
      <c r="F3160" s="456" t="s">
        <v>751</v>
      </c>
      <c r="G3160" s="456" t="s">
        <v>751</v>
      </c>
      <c r="H3160" s="456" t="s">
        <v>751</v>
      </c>
      <c r="I3160" s="456" t="s">
        <v>751</v>
      </c>
      <c r="J3160" s="456" t="s">
        <v>751</v>
      </c>
      <c r="K3160" s="456" t="s">
        <v>751</v>
      </c>
      <c r="L3160" s="456" t="s">
        <v>751</v>
      </c>
      <c r="M3160" s="456" t="s">
        <v>751</v>
      </c>
      <c r="N3160" s="456" t="s">
        <v>751</v>
      </c>
      <c r="O3160" s="456" t="s">
        <v>751</v>
      </c>
      <c r="P3160" s="456" t="s">
        <v>751</v>
      </c>
      <c r="Q3160" s="456" t="s">
        <v>751</v>
      </c>
      <c r="R3160" s="456" t="s">
        <v>751</v>
      </c>
      <c r="S3160" s="456" t="s">
        <v>751</v>
      </c>
      <c r="T3160" s="456" t="s">
        <v>751</v>
      </c>
      <c r="U3160" s="456" t="s">
        <v>751</v>
      </c>
      <c r="V3160" s="456" t="s">
        <v>751</v>
      </c>
      <c r="W3160" s="456" t="s">
        <v>751</v>
      </c>
      <c r="X3160" s="456" t="s">
        <v>751</v>
      </c>
      <c r="Y3160" s="456" t="s">
        <v>751</v>
      </c>
      <c r="Z3160" s="456" t="s">
        <v>751</v>
      </c>
      <c r="AA3160" s="456" t="s">
        <v>751</v>
      </c>
      <c r="AB3160" s="456" t="s">
        <v>751</v>
      </c>
      <c r="AC3160" s="456" t="s">
        <v>751</v>
      </c>
    </row>
    <row r="3161" spans="1:29" x14ac:dyDescent="0.25">
      <c r="A3161" s="452" t="s">
        <v>10</v>
      </c>
      <c r="B3161" s="456" t="s">
        <v>751</v>
      </c>
      <c r="C3161" s="456" t="s">
        <v>751</v>
      </c>
      <c r="D3161" s="456" t="s">
        <v>751</v>
      </c>
      <c r="E3161" s="456" t="s">
        <v>751</v>
      </c>
      <c r="F3161" s="456" t="s">
        <v>751</v>
      </c>
      <c r="G3161" s="456" t="s">
        <v>751</v>
      </c>
      <c r="H3161" s="456" t="s">
        <v>751</v>
      </c>
      <c r="I3161" s="456" t="s">
        <v>751</v>
      </c>
      <c r="J3161" s="456" t="s">
        <v>751</v>
      </c>
      <c r="K3161" s="456" t="s">
        <v>751</v>
      </c>
      <c r="L3161" s="456" t="s">
        <v>751</v>
      </c>
      <c r="M3161" s="456" t="s">
        <v>751</v>
      </c>
      <c r="N3161" s="456" t="s">
        <v>751</v>
      </c>
      <c r="O3161" s="456" t="s">
        <v>751</v>
      </c>
      <c r="P3161" s="456" t="s">
        <v>751</v>
      </c>
      <c r="Q3161" s="456" t="s">
        <v>751</v>
      </c>
      <c r="R3161" s="456" t="s">
        <v>751</v>
      </c>
      <c r="S3161" s="456" t="s">
        <v>751</v>
      </c>
      <c r="T3161" s="456" t="s">
        <v>751</v>
      </c>
      <c r="U3161" s="456" t="s">
        <v>751</v>
      </c>
      <c r="V3161" s="456" t="s">
        <v>751</v>
      </c>
      <c r="W3161" s="456" t="s">
        <v>751</v>
      </c>
      <c r="X3161" s="456" t="s">
        <v>751</v>
      </c>
      <c r="Y3161" s="456" t="s">
        <v>751</v>
      </c>
      <c r="Z3161" s="456" t="s">
        <v>751</v>
      </c>
      <c r="AA3161" s="456" t="s">
        <v>751</v>
      </c>
      <c r="AB3161" s="456" t="s">
        <v>751</v>
      </c>
      <c r="AC3161" s="456" t="s">
        <v>751</v>
      </c>
    </row>
    <row r="3162" spans="1:29" x14ac:dyDescent="0.25">
      <c r="A3162" s="452" t="s">
        <v>777</v>
      </c>
      <c r="B3162" s="456" t="s">
        <v>751</v>
      </c>
      <c r="C3162" s="456" t="s">
        <v>751</v>
      </c>
      <c r="D3162" s="456" t="s">
        <v>751</v>
      </c>
      <c r="E3162" s="456" t="s">
        <v>751</v>
      </c>
      <c r="F3162" s="456" t="s">
        <v>751</v>
      </c>
      <c r="G3162" s="456" t="s">
        <v>751</v>
      </c>
      <c r="H3162" s="456" t="s">
        <v>751</v>
      </c>
      <c r="I3162" s="456" t="s">
        <v>751</v>
      </c>
      <c r="J3162" s="456" t="s">
        <v>751</v>
      </c>
      <c r="K3162" s="456" t="s">
        <v>751</v>
      </c>
      <c r="L3162" s="456" t="s">
        <v>751</v>
      </c>
      <c r="M3162" s="456" t="s">
        <v>751</v>
      </c>
      <c r="N3162" s="456" t="s">
        <v>751</v>
      </c>
      <c r="O3162" s="456" t="s">
        <v>751</v>
      </c>
      <c r="P3162" s="456" t="s">
        <v>751</v>
      </c>
      <c r="Q3162" s="456" t="s">
        <v>751</v>
      </c>
      <c r="R3162" s="456" t="s">
        <v>751</v>
      </c>
      <c r="S3162" s="456" t="s">
        <v>751</v>
      </c>
      <c r="T3162" s="456" t="s">
        <v>751</v>
      </c>
      <c r="U3162" s="456" t="s">
        <v>751</v>
      </c>
      <c r="V3162" s="456" t="s">
        <v>751</v>
      </c>
      <c r="W3162" s="456" t="s">
        <v>751</v>
      </c>
      <c r="X3162" s="456" t="s">
        <v>751</v>
      </c>
      <c r="Y3162" s="456" t="s">
        <v>751</v>
      </c>
      <c r="Z3162" s="456" t="s">
        <v>751</v>
      </c>
      <c r="AA3162" s="456" t="s">
        <v>751</v>
      </c>
      <c r="AB3162" s="456" t="s">
        <v>751</v>
      </c>
      <c r="AC3162" s="456" t="s">
        <v>751</v>
      </c>
    </row>
    <row r="3163" spans="1:29" x14ac:dyDescent="0.25">
      <c r="A3163" s="452" t="s">
        <v>778</v>
      </c>
      <c r="B3163" s="456" t="s">
        <v>751</v>
      </c>
      <c r="C3163" s="456" t="s">
        <v>751</v>
      </c>
      <c r="D3163" s="456" t="s">
        <v>751</v>
      </c>
      <c r="E3163" s="456" t="s">
        <v>751</v>
      </c>
      <c r="F3163" s="456" t="s">
        <v>751</v>
      </c>
      <c r="G3163" s="456" t="s">
        <v>751</v>
      </c>
      <c r="H3163" s="456" t="s">
        <v>751</v>
      </c>
      <c r="I3163" s="456" t="s">
        <v>751</v>
      </c>
      <c r="J3163" s="456" t="s">
        <v>751</v>
      </c>
      <c r="K3163" s="456" t="s">
        <v>751</v>
      </c>
      <c r="L3163" s="456" t="s">
        <v>751</v>
      </c>
      <c r="M3163" s="456" t="s">
        <v>751</v>
      </c>
      <c r="N3163" s="456" t="s">
        <v>751</v>
      </c>
      <c r="O3163" s="456" t="s">
        <v>751</v>
      </c>
      <c r="P3163" s="456" t="s">
        <v>751</v>
      </c>
      <c r="Q3163" s="456" t="s">
        <v>751</v>
      </c>
      <c r="R3163" s="456" t="s">
        <v>751</v>
      </c>
      <c r="S3163" s="456" t="s">
        <v>751</v>
      </c>
      <c r="T3163" s="456" t="s">
        <v>751</v>
      </c>
      <c r="U3163" s="456" t="s">
        <v>751</v>
      </c>
      <c r="V3163" s="456" t="s">
        <v>751</v>
      </c>
      <c r="W3163" s="456" t="s">
        <v>751</v>
      </c>
      <c r="X3163" s="456" t="s">
        <v>751</v>
      </c>
      <c r="Y3163" s="456" t="s">
        <v>751</v>
      </c>
      <c r="Z3163" s="456" t="s">
        <v>751</v>
      </c>
      <c r="AA3163" s="456" t="s">
        <v>751</v>
      </c>
      <c r="AB3163" s="456" t="s">
        <v>751</v>
      </c>
      <c r="AC3163" s="456" t="s">
        <v>751</v>
      </c>
    </row>
    <row r="3165" spans="1:29" x14ac:dyDescent="0.25">
      <c r="A3165" s="450" t="s">
        <v>779</v>
      </c>
    </row>
    <row r="3166" spans="1:29" x14ac:dyDescent="0.25">
      <c r="A3166" s="450" t="s">
        <v>751</v>
      </c>
      <c r="B3166" s="450" t="s">
        <v>780</v>
      </c>
    </row>
    <row r="3168" spans="1:29" x14ac:dyDescent="0.25">
      <c r="A3168" s="450" t="s">
        <v>739</v>
      </c>
      <c r="B3168" s="450" t="s">
        <v>740</v>
      </c>
    </row>
    <row r="3169" spans="1:29" x14ac:dyDescent="0.25">
      <c r="A3169" s="450" t="s">
        <v>741</v>
      </c>
      <c r="B3169" s="450" t="s">
        <v>796</v>
      </c>
    </row>
    <row r="3170" spans="1:29" x14ac:dyDescent="0.25">
      <c r="A3170" s="450" t="s">
        <v>743</v>
      </c>
      <c r="B3170" s="450" t="s">
        <v>786</v>
      </c>
    </row>
    <row r="3172" spans="1:29" x14ac:dyDescent="0.25">
      <c r="A3172" s="452" t="s">
        <v>745</v>
      </c>
      <c r="B3172" s="452" t="s">
        <v>51</v>
      </c>
      <c r="C3172" s="452" t="s">
        <v>52</v>
      </c>
      <c r="D3172" s="452" t="s">
        <v>53</v>
      </c>
      <c r="E3172" s="452" t="s">
        <v>54</v>
      </c>
      <c r="F3172" s="452" t="s">
        <v>55</v>
      </c>
      <c r="G3172" s="452" t="s">
        <v>56</v>
      </c>
      <c r="H3172" s="452" t="s">
        <v>57</v>
      </c>
      <c r="I3172" s="452" t="s">
        <v>58</v>
      </c>
      <c r="J3172" s="452" t="s">
        <v>59</v>
      </c>
      <c r="K3172" s="452" t="s">
        <v>60</v>
      </c>
      <c r="L3172" s="452" t="s">
        <v>61</v>
      </c>
      <c r="M3172" s="452" t="s">
        <v>62</v>
      </c>
      <c r="N3172" s="452" t="s">
        <v>63</v>
      </c>
      <c r="O3172" s="452" t="s">
        <v>64</v>
      </c>
      <c r="P3172" s="452" t="s">
        <v>65</v>
      </c>
      <c r="Q3172" s="452" t="s">
        <v>66</v>
      </c>
      <c r="R3172" s="452" t="s">
        <v>67</v>
      </c>
      <c r="S3172" s="452" t="s">
        <v>68</v>
      </c>
      <c r="T3172" s="452" t="s">
        <v>69</v>
      </c>
      <c r="U3172" s="452" t="s">
        <v>70</v>
      </c>
      <c r="V3172" s="452" t="s">
        <v>71</v>
      </c>
      <c r="W3172" s="452" t="s">
        <v>72</v>
      </c>
      <c r="X3172" s="452" t="s">
        <v>73</v>
      </c>
      <c r="Y3172" s="452" t="s">
        <v>74</v>
      </c>
      <c r="Z3172" s="452" t="s">
        <v>75</v>
      </c>
      <c r="AA3172" s="452" t="s">
        <v>76</v>
      </c>
      <c r="AB3172" s="452" t="s">
        <v>77</v>
      </c>
      <c r="AC3172" s="452" t="s">
        <v>746</v>
      </c>
    </row>
    <row r="3173" spans="1:29" x14ac:dyDescent="0.25">
      <c r="A3173" s="452" t="s">
        <v>747</v>
      </c>
      <c r="B3173" s="456" t="s">
        <v>751</v>
      </c>
      <c r="C3173" s="456" t="s">
        <v>751</v>
      </c>
      <c r="D3173" s="456" t="s">
        <v>751</v>
      </c>
      <c r="E3173" s="456" t="s">
        <v>751</v>
      </c>
      <c r="F3173" s="456" t="s">
        <v>751</v>
      </c>
      <c r="G3173" s="456" t="s">
        <v>751</v>
      </c>
      <c r="H3173" s="456" t="s">
        <v>751</v>
      </c>
      <c r="I3173" s="456" t="s">
        <v>751</v>
      </c>
      <c r="J3173" s="456" t="s">
        <v>751</v>
      </c>
      <c r="K3173" s="456" t="s">
        <v>751</v>
      </c>
      <c r="L3173" s="456" t="s">
        <v>751</v>
      </c>
      <c r="M3173" s="456" t="s">
        <v>751</v>
      </c>
      <c r="N3173" s="456" t="s">
        <v>751</v>
      </c>
      <c r="O3173" s="456" t="s">
        <v>751</v>
      </c>
      <c r="P3173" s="456" t="s">
        <v>751</v>
      </c>
      <c r="Q3173" s="456" t="s">
        <v>751</v>
      </c>
      <c r="R3173" s="456" t="s">
        <v>751</v>
      </c>
      <c r="S3173" s="456" t="s">
        <v>751</v>
      </c>
      <c r="T3173" s="456" t="s">
        <v>751</v>
      </c>
      <c r="U3173" s="456" t="s">
        <v>751</v>
      </c>
      <c r="V3173" s="456" t="s">
        <v>751</v>
      </c>
      <c r="W3173" s="456" t="s">
        <v>751</v>
      </c>
      <c r="X3173" s="456" t="s">
        <v>751</v>
      </c>
      <c r="Y3173" s="456" t="s">
        <v>751</v>
      </c>
      <c r="Z3173" s="456" t="s">
        <v>751</v>
      </c>
      <c r="AA3173" s="456" t="s">
        <v>751</v>
      </c>
      <c r="AB3173" s="456" t="s">
        <v>751</v>
      </c>
      <c r="AC3173" s="456" t="s">
        <v>751</v>
      </c>
    </row>
    <row r="3174" spans="1:29" x14ac:dyDescent="0.25">
      <c r="A3174" s="452" t="s">
        <v>748</v>
      </c>
      <c r="B3174" s="456" t="s">
        <v>751</v>
      </c>
      <c r="C3174" s="456" t="s">
        <v>751</v>
      </c>
      <c r="D3174" s="456" t="s">
        <v>751</v>
      </c>
      <c r="E3174" s="456" t="s">
        <v>751</v>
      </c>
      <c r="F3174" s="456" t="s">
        <v>751</v>
      </c>
      <c r="G3174" s="456" t="s">
        <v>751</v>
      </c>
      <c r="H3174" s="456" t="s">
        <v>751</v>
      </c>
      <c r="I3174" s="456" t="s">
        <v>751</v>
      </c>
      <c r="J3174" s="456" t="s">
        <v>751</v>
      </c>
      <c r="K3174" s="456" t="s">
        <v>751</v>
      </c>
      <c r="L3174" s="456" t="s">
        <v>751</v>
      </c>
      <c r="M3174" s="456" t="s">
        <v>751</v>
      </c>
      <c r="N3174" s="456" t="s">
        <v>751</v>
      </c>
      <c r="O3174" s="456" t="s">
        <v>751</v>
      </c>
      <c r="P3174" s="456" t="s">
        <v>751</v>
      </c>
      <c r="Q3174" s="456" t="s">
        <v>751</v>
      </c>
      <c r="R3174" s="456" t="s">
        <v>751</v>
      </c>
      <c r="S3174" s="456" t="s">
        <v>751</v>
      </c>
      <c r="T3174" s="456" t="s">
        <v>751</v>
      </c>
      <c r="U3174" s="456" t="s">
        <v>751</v>
      </c>
      <c r="V3174" s="456" t="s">
        <v>751</v>
      </c>
      <c r="W3174" s="456" t="s">
        <v>751</v>
      </c>
      <c r="X3174" s="456" t="s">
        <v>751</v>
      </c>
      <c r="Y3174" s="456" t="s">
        <v>751</v>
      </c>
      <c r="Z3174" s="456" t="s">
        <v>751</v>
      </c>
      <c r="AA3174" s="456" t="s">
        <v>751</v>
      </c>
      <c r="AB3174" s="456" t="s">
        <v>751</v>
      </c>
      <c r="AC3174" s="456" t="s">
        <v>751</v>
      </c>
    </row>
    <row r="3175" spans="1:29" x14ac:dyDescent="0.25">
      <c r="A3175" s="452" t="s">
        <v>749</v>
      </c>
      <c r="B3175" s="456" t="s">
        <v>751</v>
      </c>
      <c r="C3175" s="456" t="s">
        <v>751</v>
      </c>
      <c r="D3175" s="456" t="s">
        <v>751</v>
      </c>
      <c r="E3175" s="456" t="s">
        <v>751</v>
      </c>
      <c r="F3175" s="456" t="s">
        <v>751</v>
      </c>
      <c r="G3175" s="456" t="s">
        <v>751</v>
      </c>
      <c r="H3175" s="456" t="s">
        <v>751</v>
      </c>
      <c r="I3175" s="456" t="s">
        <v>751</v>
      </c>
      <c r="J3175" s="456" t="s">
        <v>751</v>
      </c>
      <c r="K3175" s="456" t="s">
        <v>751</v>
      </c>
      <c r="L3175" s="456" t="s">
        <v>751</v>
      </c>
      <c r="M3175" s="456" t="s">
        <v>751</v>
      </c>
      <c r="N3175" s="456" t="s">
        <v>751</v>
      </c>
      <c r="O3175" s="456" t="s">
        <v>751</v>
      </c>
      <c r="P3175" s="456" t="s">
        <v>751</v>
      </c>
      <c r="Q3175" s="456" t="s">
        <v>751</v>
      </c>
      <c r="R3175" s="456" t="s">
        <v>751</v>
      </c>
      <c r="S3175" s="456" t="s">
        <v>751</v>
      </c>
      <c r="T3175" s="456" t="s">
        <v>751</v>
      </c>
      <c r="U3175" s="456" t="s">
        <v>751</v>
      </c>
      <c r="V3175" s="456" t="s">
        <v>751</v>
      </c>
      <c r="W3175" s="456" t="s">
        <v>751</v>
      </c>
      <c r="X3175" s="456" t="s">
        <v>751</v>
      </c>
      <c r="Y3175" s="456" t="s">
        <v>751</v>
      </c>
      <c r="Z3175" s="456" t="s">
        <v>751</v>
      </c>
      <c r="AA3175" s="456" t="s">
        <v>751</v>
      </c>
      <c r="AB3175" s="456" t="s">
        <v>751</v>
      </c>
      <c r="AC3175" s="456" t="s">
        <v>751</v>
      </c>
    </row>
    <row r="3176" spans="1:29" x14ac:dyDescent="0.25">
      <c r="A3176" s="452" t="s">
        <v>750</v>
      </c>
      <c r="B3176" s="456" t="s">
        <v>751</v>
      </c>
      <c r="C3176" s="456" t="s">
        <v>751</v>
      </c>
      <c r="D3176" s="456" t="s">
        <v>751</v>
      </c>
      <c r="E3176" s="456" t="s">
        <v>751</v>
      </c>
      <c r="F3176" s="456" t="s">
        <v>751</v>
      </c>
      <c r="G3176" s="456" t="s">
        <v>751</v>
      </c>
      <c r="H3176" s="456" t="s">
        <v>751</v>
      </c>
      <c r="I3176" s="456" t="s">
        <v>751</v>
      </c>
      <c r="J3176" s="456" t="s">
        <v>751</v>
      </c>
      <c r="K3176" s="456" t="s">
        <v>751</v>
      </c>
      <c r="L3176" s="456" t="s">
        <v>751</v>
      </c>
      <c r="M3176" s="456" t="s">
        <v>751</v>
      </c>
      <c r="N3176" s="456" t="s">
        <v>751</v>
      </c>
      <c r="O3176" s="456" t="s">
        <v>751</v>
      </c>
      <c r="P3176" s="456" t="s">
        <v>751</v>
      </c>
      <c r="Q3176" s="456" t="s">
        <v>751</v>
      </c>
      <c r="R3176" s="456" t="s">
        <v>751</v>
      </c>
      <c r="S3176" s="456" t="s">
        <v>751</v>
      </c>
      <c r="T3176" s="456" t="s">
        <v>751</v>
      </c>
      <c r="U3176" s="456" t="s">
        <v>751</v>
      </c>
      <c r="V3176" s="456" t="s">
        <v>751</v>
      </c>
      <c r="W3176" s="456" t="s">
        <v>751</v>
      </c>
      <c r="X3176" s="456" t="s">
        <v>751</v>
      </c>
      <c r="Y3176" s="456" t="s">
        <v>751</v>
      </c>
      <c r="Z3176" s="456" t="s">
        <v>751</v>
      </c>
      <c r="AA3176" s="456" t="s">
        <v>751</v>
      </c>
      <c r="AB3176" s="456" t="s">
        <v>751</v>
      </c>
      <c r="AC3176" s="456" t="s">
        <v>751</v>
      </c>
    </row>
    <row r="3177" spans="1:29" x14ac:dyDescent="0.25">
      <c r="A3177" s="452" t="s">
        <v>752</v>
      </c>
      <c r="B3177" s="456" t="s">
        <v>751</v>
      </c>
      <c r="C3177" s="456" t="s">
        <v>751</v>
      </c>
      <c r="D3177" s="456" t="s">
        <v>751</v>
      </c>
      <c r="E3177" s="456" t="s">
        <v>751</v>
      </c>
      <c r="F3177" s="456" t="s">
        <v>751</v>
      </c>
      <c r="G3177" s="456" t="s">
        <v>751</v>
      </c>
      <c r="H3177" s="456" t="s">
        <v>751</v>
      </c>
      <c r="I3177" s="456" t="s">
        <v>751</v>
      </c>
      <c r="J3177" s="456" t="s">
        <v>751</v>
      </c>
      <c r="K3177" s="456" t="s">
        <v>751</v>
      </c>
      <c r="L3177" s="456" t="s">
        <v>751</v>
      </c>
      <c r="M3177" s="456" t="s">
        <v>751</v>
      </c>
      <c r="N3177" s="456" t="s">
        <v>751</v>
      </c>
      <c r="O3177" s="456" t="s">
        <v>751</v>
      </c>
      <c r="P3177" s="456" t="s">
        <v>751</v>
      </c>
      <c r="Q3177" s="456" t="s">
        <v>751</v>
      </c>
      <c r="R3177" s="456" t="s">
        <v>751</v>
      </c>
      <c r="S3177" s="456" t="s">
        <v>751</v>
      </c>
      <c r="T3177" s="456" t="s">
        <v>751</v>
      </c>
      <c r="U3177" s="456" t="s">
        <v>751</v>
      </c>
      <c r="V3177" s="456" t="s">
        <v>751</v>
      </c>
      <c r="W3177" s="456" t="s">
        <v>751</v>
      </c>
      <c r="X3177" s="456" t="s">
        <v>751</v>
      </c>
      <c r="Y3177" s="456" t="s">
        <v>751</v>
      </c>
      <c r="Z3177" s="456" t="s">
        <v>751</v>
      </c>
      <c r="AA3177" s="456" t="s">
        <v>751</v>
      </c>
      <c r="AB3177" s="456" t="s">
        <v>751</v>
      </c>
      <c r="AC3177" s="456" t="s">
        <v>751</v>
      </c>
    </row>
    <row r="3178" spans="1:29" x14ac:dyDescent="0.25">
      <c r="A3178" s="452" t="s">
        <v>753</v>
      </c>
      <c r="B3178" s="456" t="s">
        <v>751</v>
      </c>
      <c r="C3178" s="456" t="s">
        <v>751</v>
      </c>
      <c r="D3178" s="456" t="s">
        <v>751</v>
      </c>
      <c r="E3178" s="456" t="s">
        <v>751</v>
      </c>
      <c r="F3178" s="456" t="s">
        <v>751</v>
      </c>
      <c r="G3178" s="456" t="s">
        <v>751</v>
      </c>
      <c r="H3178" s="456" t="s">
        <v>751</v>
      </c>
      <c r="I3178" s="456" t="s">
        <v>751</v>
      </c>
      <c r="J3178" s="456" t="s">
        <v>751</v>
      </c>
      <c r="K3178" s="456" t="s">
        <v>751</v>
      </c>
      <c r="L3178" s="456" t="s">
        <v>751</v>
      </c>
      <c r="M3178" s="456" t="s">
        <v>751</v>
      </c>
      <c r="N3178" s="456" t="s">
        <v>751</v>
      </c>
      <c r="O3178" s="456" t="s">
        <v>751</v>
      </c>
      <c r="P3178" s="456" t="s">
        <v>751</v>
      </c>
      <c r="Q3178" s="456" t="s">
        <v>751</v>
      </c>
      <c r="R3178" s="456" t="s">
        <v>751</v>
      </c>
      <c r="S3178" s="456" t="s">
        <v>751</v>
      </c>
      <c r="T3178" s="456" t="s">
        <v>751</v>
      </c>
      <c r="U3178" s="456" t="s">
        <v>751</v>
      </c>
      <c r="V3178" s="456" t="s">
        <v>751</v>
      </c>
      <c r="W3178" s="456" t="s">
        <v>751</v>
      </c>
      <c r="X3178" s="456" t="s">
        <v>751</v>
      </c>
      <c r="Y3178" s="456" t="s">
        <v>751</v>
      </c>
      <c r="Z3178" s="456" t="s">
        <v>751</v>
      </c>
      <c r="AA3178" s="456" t="s">
        <v>751</v>
      </c>
      <c r="AB3178" s="456" t="s">
        <v>751</v>
      </c>
      <c r="AC3178" s="456" t="s">
        <v>751</v>
      </c>
    </row>
    <row r="3179" spans="1:29" x14ac:dyDescent="0.25">
      <c r="A3179" s="452" t="s">
        <v>7</v>
      </c>
      <c r="B3179" s="456" t="s">
        <v>751</v>
      </c>
      <c r="C3179" s="456" t="s">
        <v>751</v>
      </c>
      <c r="D3179" s="456" t="s">
        <v>751</v>
      </c>
      <c r="E3179" s="456" t="s">
        <v>751</v>
      </c>
      <c r="F3179" s="456" t="s">
        <v>751</v>
      </c>
      <c r="G3179" s="456" t="s">
        <v>751</v>
      </c>
      <c r="H3179" s="456" t="s">
        <v>751</v>
      </c>
      <c r="I3179" s="456" t="s">
        <v>751</v>
      </c>
      <c r="J3179" s="456" t="s">
        <v>751</v>
      </c>
      <c r="K3179" s="456" t="s">
        <v>751</v>
      </c>
      <c r="L3179" s="456" t="s">
        <v>751</v>
      </c>
      <c r="M3179" s="456" t="s">
        <v>751</v>
      </c>
      <c r="N3179" s="456" t="s">
        <v>751</v>
      </c>
      <c r="O3179" s="456" t="s">
        <v>751</v>
      </c>
      <c r="P3179" s="456" t="s">
        <v>751</v>
      </c>
      <c r="Q3179" s="456" t="s">
        <v>751</v>
      </c>
      <c r="R3179" s="456" t="s">
        <v>751</v>
      </c>
      <c r="S3179" s="456" t="s">
        <v>751</v>
      </c>
      <c r="T3179" s="456" t="s">
        <v>751</v>
      </c>
      <c r="U3179" s="456" t="s">
        <v>751</v>
      </c>
      <c r="V3179" s="456" t="s">
        <v>751</v>
      </c>
      <c r="W3179" s="456" t="s">
        <v>751</v>
      </c>
      <c r="X3179" s="456" t="s">
        <v>751</v>
      </c>
      <c r="Y3179" s="456" t="s">
        <v>751</v>
      </c>
      <c r="Z3179" s="456" t="s">
        <v>751</v>
      </c>
      <c r="AA3179" s="456" t="s">
        <v>751</v>
      </c>
      <c r="AB3179" s="456" t="s">
        <v>751</v>
      </c>
      <c r="AC3179" s="456" t="s">
        <v>751</v>
      </c>
    </row>
    <row r="3180" spans="1:29" x14ac:dyDescent="0.25">
      <c r="A3180" s="452" t="s">
        <v>754</v>
      </c>
      <c r="B3180" s="456" t="s">
        <v>751</v>
      </c>
      <c r="C3180" s="456" t="s">
        <v>751</v>
      </c>
      <c r="D3180" s="456" t="s">
        <v>751</v>
      </c>
      <c r="E3180" s="456" t="s">
        <v>751</v>
      </c>
      <c r="F3180" s="456" t="s">
        <v>751</v>
      </c>
      <c r="G3180" s="456" t="s">
        <v>751</v>
      </c>
      <c r="H3180" s="456" t="s">
        <v>751</v>
      </c>
      <c r="I3180" s="456" t="s">
        <v>751</v>
      </c>
      <c r="J3180" s="456" t="s">
        <v>751</v>
      </c>
      <c r="K3180" s="456" t="s">
        <v>751</v>
      </c>
      <c r="L3180" s="456" t="s">
        <v>751</v>
      </c>
      <c r="M3180" s="456" t="s">
        <v>751</v>
      </c>
      <c r="N3180" s="456" t="s">
        <v>751</v>
      </c>
      <c r="O3180" s="456" t="s">
        <v>751</v>
      </c>
      <c r="P3180" s="456" t="s">
        <v>751</v>
      </c>
      <c r="Q3180" s="456" t="s">
        <v>751</v>
      </c>
      <c r="R3180" s="456" t="s">
        <v>751</v>
      </c>
      <c r="S3180" s="456" t="s">
        <v>751</v>
      </c>
      <c r="T3180" s="456" t="s">
        <v>751</v>
      </c>
      <c r="U3180" s="456" t="s">
        <v>751</v>
      </c>
      <c r="V3180" s="456" t="s">
        <v>751</v>
      </c>
      <c r="W3180" s="456" t="s">
        <v>751</v>
      </c>
      <c r="X3180" s="456" t="s">
        <v>751</v>
      </c>
      <c r="Y3180" s="456" t="s">
        <v>751</v>
      </c>
      <c r="Z3180" s="456" t="s">
        <v>751</v>
      </c>
      <c r="AA3180" s="456" t="s">
        <v>751</v>
      </c>
      <c r="AB3180" s="456" t="s">
        <v>751</v>
      </c>
      <c r="AC3180" s="456" t="s">
        <v>751</v>
      </c>
    </row>
    <row r="3181" spans="1:29" x14ac:dyDescent="0.25">
      <c r="A3181" s="452" t="s">
        <v>755</v>
      </c>
      <c r="B3181" s="456" t="s">
        <v>751</v>
      </c>
      <c r="C3181" s="456" t="s">
        <v>751</v>
      </c>
      <c r="D3181" s="456" t="s">
        <v>751</v>
      </c>
      <c r="E3181" s="456" t="s">
        <v>751</v>
      </c>
      <c r="F3181" s="456" t="s">
        <v>751</v>
      </c>
      <c r="G3181" s="456" t="s">
        <v>751</v>
      </c>
      <c r="H3181" s="456" t="s">
        <v>751</v>
      </c>
      <c r="I3181" s="456" t="s">
        <v>751</v>
      </c>
      <c r="J3181" s="456" t="s">
        <v>751</v>
      </c>
      <c r="K3181" s="456" t="s">
        <v>751</v>
      </c>
      <c r="L3181" s="456" t="s">
        <v>751</v>
      </c>
      <c r="M3181" s="456" t="s">
        <v>751</v>
      </c>
      <c r="N3181" s="456" t="s">
        <v>751</v>
      </c>
      <c r="O3181" s="456" t="s">
        <v>751</v>
      </c>
      <c r="P3181" s="456" t="s">
        <v>751</v>
      </c>
      <c r="Q3181" s="456" t="s">
        <v>751</v>
      </c>
      <c r="R3181" s="456" t="s">
        <v>751</v>
      </c>
      <c r="S3181" s="456" t="s">
        <v>751</v>
      </c>
      <c r="T3181" s="456" t="s">
        <v>751</v>
      </c>
      <c r="U3181" s="456" t="s">
        <v>751</v>
      </c>
      <c r="V3181" s="456" t="s">
        <v>751</v>
      </c>
      <c r="W3181" s="456" t="s">
        <v>751</v>
      </c>
      <c r="X3181" s="456" t="s">
        <v>751</v>
      </c>
      <c r="Y3181" s="456" t="s">
        <v>751</v>
      </c>
      <c r="Z3181" s="456" t="s">
        <v>751</v>
      </c>
      <c r="AA3181" s="456" t="s">
        <v>751</v>
      </c>
      <c r="AB3181" s="456" t="s">
        <v>751</v>
      </c>
      <c r="AC3181" s="456" t="s">
        <v>751</v>
      </c>
    </row>
    <row r="3182" spans="1:29" x14ac:dyDescent="0.25">
      <c r="A3182" s="452" t="s">
        <v>756</v>
      </c>
      <c r="B3182" s="456" t="s">
        <v>751</v>
      </c>
      <c r="C3182" s="456" t="s">
        <v>751</v>
      </c>
      <c r="D3182" s="456" t="s">
        <v>751</v>
      </c>
      <c r="E3182" s="456" t="s">
        <v>751</v>
      </c>
      <c r="F3182" s="456" t="s">
        <v>751</v>
      </c>
      <c r="G3182" s="456" t="s">
        <v>751</v>
      </c>
      <c r="H3182" s="456" t="s">
        <v>751</v>
      </c>
      <c r="I3182" s="456" t="s">
        <v>751</v>
      </c>
      <c r="J3182" s="456" t="s">
        <v>751</v>
      </c>
      <c r="K3182" s="456" t="s">
        <v>751</v>
      </c>
      <c r="L3182" s="456" t="s">
        <v>751</v>
      </c>
      <c r="M3182" s="456" t="s">
        <v>751</v>
      </c>
      <c r="N3182" s="456" t="s">
        <v>751</v>
      </c>
      <c r="O3182" s="456" t="s">
        <v>751</v>
      </c>
      <c r="P3182" s="456" t="s">
        <v>751</v>
      </c>
      <c r="Q3182" s="456" t="s">
        <v>751</v>
      </c>
      <c r="R3182" s="456" t="s">
        <v>751</v>
      </c>
      <c r="S3182" s="456" t="s">
        <v>751</v>
      </c>
      <c r="T3182" s="456" t="s">
        <v>751</v>
      </c>
      <c r="U3182" s="456" t="s">
        <v>751</v>
      </c>
      <c r="V3182" s="456" t="s">
        <v>751</v>
      </c>
      <c r="W3182" s="456" t="s">
        <v>751</v>
      </c>
      <c r="X3182" s="456" t="s">
        <v>751</v>
      </c>
      <c r="Y3182" s="456" t="s">
        <v>751</v>
      </c>
      <c r="Z3182" s="456" t="s">
        <v>751</v>
      </c>
      <c r="AA3182" s="456" t="s">
        <v>751</v>
      </c>
      <c r="AB3182" s="456" t="s">
        <v>751</v>
      </c>
      <c r="AC3182" s="456" t="s">
        <v>751</v>
      </c>
    </row>
    <row r="3183" spans="1:29" x14ac:dyDescent="0.25">
      <c r="A3183" s="452" t="s">
        <v>757</v>
      </c>
      <c r="B3183" s="456" t="s">
        <v>751</v>
      </c>
      <c r="C3183" s="456" t="s">
        <v>751</v>
      </c>
      <c r="D3183" s="456" t="s">
        <v>751</v>
      </c>
      <c r="E3183" s="456" t="s">
        <v>751</v>
      </c>
      <c r="F3183" s="456" t="s">
        <v>751</v>
      </c>
      <c r="G3183" s="456" t="s">
        <v>751</v>
      </c>
      <c r="H3183" s="456" t="s">
        <v>751</v>
      </c>
      <c r="I3183" s="456" t="s">
        <v>751</v>
      </c>
      <c r="J3183" s="456" t="s">
        <v>751</v>
      </c>
      <c r="K3183" s="456" t="s">
        <v>751</v>
      </c>
      <c r="L3183" s="456" t="s">
        <v>751</v>
      </c>
      <c r="M3183" s="456" t="s">
        <v>751</v>
      </c>
      <c r="N3183" s="456" t="s">
        <v>751</v>
      </c>
      <c r="O3183" s="456" t="s">
        <v>751</v>
      </c>
      <c r="P3183" s="456" t="s">
        <v>751</v>
      </c>
      <c r="Q3183" s="456" t="s">
        <v>751</v>
      </c>
      <c r="R3183" s="456" t="s">
        <v>751</v>
      </c>
      <c r="S3183" s="456" t="s">
        <v>751</v>
      </c>
      <c r="T3183" s="456" t="s">
        <v>751</v>
      </c>
      <c r="U3183" s="456" t="s">
        <v>751</v>
      </c>
      <c r="V3183" s="456" t="s">
        <v>751</v>
      </c>
      <c r="W3183" s="456" t="s">
        <v>751</v>
      </c>
      <c r="X3183" s="456" t="s">
        <v>751</v>
      </c>
      <c r="Y3183" s="456" t="s">
        <v>751</v>
      </c>
      <c r="Z3183" s="456" t="s">
        <v>751</v>
      </c>
      <c r="AA3183" s="456" t="s">
        <v>751</v>
      </c>
      <c r="AB3183" s="456" t="s">
        <v>751</v>
      </c>
      <c r="AC3183" s="456" t="s">
        <v>751</v>
      </c>
    </row>
    <row r="3184" spans="1:29" x14ac:dyDescent="0.25">
      <c r="A3184" s="452" t="s">
        <v>758</v>
      </c>
      <c r="B3184" s="456" t="s">
        <v>751</v>
      </c>
      <c r="C3184" s="456" t="s">
        <v>751</v>
      </c>
      <c r="D3184" s="456" t="s">
        <v>751</v>
      </c>
      <c r="E3184" s="456" t="s">
        <v>751</v>
      </c>
      <c r="F3184" s="456" t="s">
        <v>751</v>
      </c>
      <c r="G3184" s="456" t="s">
        <v>751</v>
      </c>
      <c r="H3184" s="456" t="s">
        <v>751</v>
      </c>
      <c r="I3184" s="456" t="s">
        <v>751</v>
      </c>
      <c r="J3184" s="456" t="s">
        <v>751</v>
      </c>
      <c r="K3184" s="456" t="s">
        <v>751</v>
      </c>
      <c r="L3184" s="456" t="s">
        <v>751</v>
      </c>
      <c r="M3184" s="456" t="s">
        <v>751</v>
      </c>
      <c r="N3184" s="456" t="s">
        <v>751</v>
      </c>
      <c r="O3184" s="456" t="s">
        <v>751</v>
      </c>
      <c r="P3184" s="456" t="s">
        <v>751</v>
      </c>
      <c r="Q3184" s="456" t="s">
        <v>751</v>
      </c>
      <c r="R3184" s="456" t="s">
        <v>751</v>
      </c>
      <c r="S3184" s="456" t="s">
        <v>751</v>
      </c>
      <c r="T3184" s="456" t="s">
        <v>751</v>
      </c>
      <c r="U3184" s="456" t="s">
        <v>751</v>
      </c>
      <c r="V3184" s="456" t="s">
        <v>751</v>
      </c>
      <c r="W3184" s="456" t="s">
        <v>751</v>
      </c>
      <c r="X3184" s="456" t="s">
        <v>751</v>
      </c>
      <c r="Y3184" s="456" t="s">
        <v>751</v>
      </c>
      <c r="Z3184" s="456" t="s">
        <v>751</v>
      </c>
      <c r="AA3184" s="456" t="s">
        <v>751</v>
      </c>
      <c r="AB3184" s="456" t="s">
        <v>751</v>
      </c>
      <c r="AC3184" s="456" t="s">
        <v>751</v>
      </c>
    </row>
    <row r="3185" spans="1:29" x14ac:dyDescent="0.25">
      <c r="A3185" s="452" t="s">
        <v>759</v>
      </c>
      <c r="B3185" s="456" t="s">
        <v>751</v>
      </c>
      <c r="C3185" s="456" t="s">
        <v>751</v>
      </c>
      <c r="D3185" s="456" t="s">
        <v>751</v>
      </c>
      <c r="E3185" s="456" t="s">
        <v>751</v>
      </c>
      <c r="F3185" s="456" t="s">
        <v>751</v>
      </c>
      <c r="G3185" s="456" t="s">
        <v>751</v>
      </c>
      <c r="H3185" s="456" t="s">
        <v>751</v>
      </c>
      <c r="I3185" s="456" t="s">
        <v>751</v>
      </c>
      <c r="J3185" s="456" t="s">
        <v>751</v>
      </c>
      <c r="K3185" s="456" t="s">
        <v>751</v>
      </c>
      <c r="L3185" s="456" t="s">
        <v>751</v>
      </c>
      <c r="M3185" s="456" t="s">
        <v>751</v>
      </c>
      <c r="N3185" s="456" t="s">
        <v>751</v>
      </c>
      <c r="O3185" s="456" t="s">
        <v>751</v>
      </c>
      <c r="P3185" s="456" t="s">
        <v>751</v>
      </c>
      <c r="Q3185" s="456" t="s">
        <v>751</v>
      </c>
      <c r="R3185" s="456" t="s">
        <v>751</v>
      </c>
      <c r="S3185" s="456" t="s">
        <v>751</v>
      </c>
      <c r="T3185" s="456" t="s">
        <v>751</v>
      </c>
      <c r="U3185" s="456" t="s">
        <v>751</v>
      </c>
      <c r="V3185" s="456" t="s">
        <v>751</v>
      </c>
      <c r="W3185" s="456" t="s">
        <v>751</v>
      </c>
      <c r="X3185" s="456" t="s">
        <v>751</v>
      </c>
      <c r="Y3185" s="456" t="s">
        <v>751</v>
      </c>
      <c r="Z3185" s="456" t="s">
        <v>751</v>
      </c>
      <c r="AA3185" s="456" t="s">
        <v>751</v>
      </c>
      <c r="AB3185" s="456" t="s">
        <v>751</v>
      </c>
      <c r="AC3185" s="456" t="s">
        <v>751</v>
      </c>
    </row>
    <row r="3186" spans="1:29" x14ac:dyDescent="0.25">
      <c r="A3186" s="452" t="s">
        <v>760</v>
      </c>
      <c r="B3186" s="456" t="s">
        <v>751</v>
      </c>
      <c r="C3186" s="456" t="s">
        <v>751</v>
      </c>
      <c r="D3186" s="456" t="s">
        <v>751</v>
      </c>
      <c r="E3186" s="456" t="s">
        <v>751</v>
      </c>
      <c r="F3186" s="456" t="s">
        <v>751</v>
      </c>
      <c r="G3186" s="456" t="s">
        <v>751</v>
      </c>
      <c r="H3186" s="456" t="s">
        <v>751</v>
      </c>
      <c r="I3186" s="456" t="s">
        <v>751</v>
      </c>
      <c r="J3186" s="456" t="s">
        <v>751</v>
      </c>
      <c r="K3186" s="456" t="s">
        <v>751</v>
      </c>
      <c r="L3186" s="456" t="s">
        <v>751</v>
      </c>
      <c r="M3186" s="456" t="s">
        <v>751</v>
      </c>
      <c r="N3186" s="456" t="s">
        <v>751</v>
      </c>
      <c r="O3186" s="456" t="s">
        <v>751</v>
      </c>
      <c r="P3186" s="456" t="s">
        <v>751</v>
      </c>
      <c r="Q3186" s="456" t="s">
        <v>751</v>
      </c>
      <c r="R3186" s="456" t="s">
        <v>751</v>
      </c>
      <c r="S3186" s="456" t="s">
        <v>751</v>
      </c>
      <c r="T3186" s="456" t="s">
        <v>751</v>
      </c>
      <c r="U3186" s="456" t="s">
        <v>751</v>
      </c>
      <c r="V3186" s="456" t="s">
        <v>751</v>
      </c>
      <c r="W3186" s="456" t="s">
        <v>751</v>
      </c>
      <c r="X3186" s="456" t="s">
        <v>751</v>
      </c>
      <c r="Y3186" s="456" t="s">
        <v>751</v>
      </c>
      <c r="Z3186" s="456" t="s">
        <v>751</v>
      </c>
      <c r="AA3186" s="456" t="s">
        <v>751</v>
      </c>
      <c r="AB3186" s="456" t="s">
        <v>751</v>
      </c>
      <c r="AC3186" s="456" t="s">
        <v>751</v>
      </c>
    </row>
    <row r="3187" spans="1:29" x14ac:dyDescent="0.25">
      <c r="A3187" s="452" t="s">
        <v>761</v>
      </c>
      <c r="B3187" s="456" t="s">
        <v>751</v>
      </c>
      <c r="C3187" s="456" t="s">
        <v>751</v>
      </c>
      <c r="D3187" s="456" t="s">
        <v>751</v>
      </c>
      <c r="E3187" s="456" t="s">
        <v>751</v>
      </c>
      <c r="F3187" s="456" t="s">
        <v>751</v>
      </c>
      <c r="G3187" s="456" t="s">
        <v>751</v>
      </c>
      <c r="H3187" s="456" t="s">
        <v>751</v>
      </c>
      <c r="I3187" s="456" t="s">
        <v>751</v>
      </c>
      <c r="J3187" s="456" t="s">
        <v>751</v>
      </c>
      <c r="K3187" s="456" t="s">
        <v>751</v>
      </c>
      <c r="L3187" s="456" t="s">
        <v>751</v>
      </c>
      <c r="M3187" s="456" t="s">
        <v>751</v>
      </c>
      <c r="N3187" s="456" t="s">
        <v>751</v>
      </c>
      <c r="O3187" s="456" t="s">
        <v>751</v>
      </c>
      <c r="P3187" s="456" t="s">
        <v>751</v>
      </c>
      <c r="Q3187" s="456" t="s">
        <v>751</v>
      </c>
      <c r="R3187" s="456" t="s">
        <v>751</v>
      </c>
      <c r="S3187" s="456" t="s">
        <v>751</v>
      </c>
      <c r="T3187" s="456" t="s">
        <v>751</v>
      </c>
      <c r="U3187" s="456" t="s">
        <v>751</v>
      </c>
      <c r="V3187" s="456" t="s">
        <v>751</v>
      </c>
      <c r="W3187" s="456" t="s">
        <v>751</v>
      </c>
      <c r="X3187" s="456" t="s">
        <v>751</v>
      </c>
      <c r="Y3187" s="456" t="s">
        <v>751</v>
      </c>
      <c r="Z3187" s="456" t="s">
        <v>751</v>
      </c>
      <c r="AA3187" s="456" t="s">
        <v>751</v>
      </c>
      <c r="AB3187" s="456" t="s">
        <v>751</v>
      </c>
      <c r="AC3187" s="456" t="s">
        <v>751</v>
      </c>
    </row>
    <row r="3188" spans="1:29" x14ac:dyDescent="0.25">
      <c r="A3188" s="452" t="s">
        <v>762</v>
      </c>
      <c r="B3188" s="456" t="s">
        <v>751</v>
      </c>
      <c r="C3188" s="456" t="s">
        <v>751</v>
      </c>
      <c r="D3188" s="456" t="s">
        <v>751</v>
      </c>
      <c r="E3188" s="456" t="s">
        <v>751</v>
      </c>
      <c r="F3188" s="456" t="s">
        <v>751</v>
      </c>
      <c r="G3188" s="456" t="s">
        <v>751</v>
      </c>
      <c r="H3188" s="456" t="s">
        <v>751</v>
      </c>
      <c r="I3188" s="456" t="s">
        <v>751</v>
      </c>
      <c r="J3188" s="456" t="s">
        <v>751</v>
      </c>
      <c r="K3188" s="456" t="s">
        <v>751</v>
      </c>
      <c r="L3188" s="456" t="s">
        <v>751</v>
      </c>
      <c r="M3188" s="456" t="s">
        <v>751</v>
      </c>
      <c r="N3188" s="456" t="s">
        <v>751</v>
      </c>
      <c r="O3188" s="456" t="s">
        <v>751</v>
      </c>
      <c r="P3188" s="456" t="s">
        <v>751</v>
      </c>
      <c r="Q3188" s="456" t="s">
        <v>751</v>
      </c>
      <c r="R3188" s="456" t="s">
        <v>751</v>
      </c>
      <c r="S3188" s="456" t="s">
        <v>751</v>
      </c>
      <c r="T3188" s="456" t="s">
        <v>751</v>
      </c>
      <c r="U3188" s="456" t="s">
        <v>751</v>
      </c>
      <c r="V3188" s="456" t="s">
        <v>751</v>
      </c>
      <c r="W3188" s="456" t="s">
        <v>751</v>
      </c>
      <c r="X3188" s="456" t="s">
        <v>751</v>
      </c>
      <c r="Y3188" s="456" t="s">
        <v>751</v>
      </c>
      <c r="Z3188" s="456" t="s">
        <v>751</v>
      </c>
      <c r="AA3188" s="456" t="s">
        <v>751</v>
      </c>
      <c r="AB3188" s="456" t="s">
        <v>751</v>
      </c>
      <c r="AC3188" s="456" t="s">
        <v>751</v>
      </c>
    </row>
    <row r="3189" spans="1:29" x14ac:dyDescent="0.25">
      <c r="A3189" s="452" t="s">
        <v>763</v>
      </c>
      <c r="B3189" s="456" t="s">
        <v>751</v>
      </c>
      <c r="C3189" s="456" t="s">
        <v>751</v>
      </c>
      <c r="D3189" s="456" t="s">
        <v>751</v>
      </c>
      <c r="E3189" s="456" t="s">
        <v>751</v>
      </c>
      <c r="F3189" s="456" t="s">
        <v>751</v>
      </c>
      <c r="G3189" s="456" t="s">
        <v>751</v>
      </c>
      <c r="H3189" s="456" t="s">
        <v>751</v>
      </c>
      <c r="I3189" s="456" t="s">
        <v>751</v>
      </c>
      <c r="J3189" s="456" t="s">
        <v>751</v>
      </c>
      <c r="K3189" s="456" t="s">
        <v>751</v>
      </c>
      <c r="L3189" s="456" t="s">
        <v>751</v>
      </c>
      <c r="M3189" s="456" t="s">
        <v>751</v>
      </c>
      <c r="N3189" s="456" t="s">
        <v>751</v>
      </c>
      <c r="O3189" s="456" t="s">
        <v>751</v>
      </c>
      <c r="P3189" s="456" t="s">
        <v>751</v>
      </c>
      <c r="Q3189" s="456" t="s">
        <v>751</v>
      </c>
      <c r="R3189" s="456" t="s">
        <v>751</v>
      </c>
      <c r="S3189" s="456" t="s">
        <v>751</v>
      </c>
      <c r="T3189" s="456" t="s">
        <v>751</v>
      </c>
      <c r="U3189" s="456" t="s">
        <v>751</v>
      </c>
      <c r="V3189" s="456" t="s">
        <v>751</v>
      </c>
      <c r="W3189" s="456" t="s">
        <v>751</v>
      </c>
      <c r="X3189" s="456" t="s">
        <v>751</v>
      </c>
      <c r="Y3189" s="456" t="s">
        <v>751</v>
      </c>
      <c r="Z3189" s="456" t="s">
        <v>751</v>
      </c>
      <c r="AA3189" s="456" t="s">
        <v>751</v>
      </c>
      <c r="AB3189" s="456" t="s">
        <v>751</v>
      </c>
      <c r="AC3189" s="456" t="s">
        <v>751</v>
      </c>
    </row>
    <row r="3190" spans="1:29" x14ac:dyDescent="0.25">
      <c r="A3190" s="452" t="s">
        <v>764</v>
      </c>
      <c r="B3190" s="456" t="s">
        <v>751</v>
      </c>
      <c r="C3190" s="456" t="s">
        <v>751</v>
      </c>
      <c r="D3190" s="456" t="s">
        <v>751</v>
      </c>
      <c r="E3190" s="456" t="s">
        <v>751</v>
      </c>
      <c r="F3190" s="456" t="s">
        <v>751</v>
      </c>
      <c r="G3190" s="456" t="s">
        <v>751</v>
      </c>
      <c r="H3190" s="456" t="s">
        <v>751</v>
      </c>
      <c r="I3190" s="456" t="s">
        <v>751</v>
      </c>
      <c r="J3190" s="456" t="s">
        <v>751</v>
      </c>
      <c r="K3190" s="456" t="s">
        <v>751</v>
      </c>
      <c r="L3190" s="456" t="s">
        <v>751</v>
      </c>
      <c r="M3190" s="456" t="s">
        <v>751</v>
      </c>
      <c r="N3190" s="456" t="s">
        <v>751</v>
      </c>
      <c r="O3190" s="456" t="s">
        <v>751</v>
      </c>
      <c r="P3190" s="456" t="s">
        <v>751</v>
      </c>
      <c r="Q3190" s="456" t="s">
        <v>751</v>
      </c>
      <c r="R3190" s="456" t="s">
        <v>751</v>
      </c>
      <c r="S3190" s="456" t="s">
        <v>751</v>
      </c>
      <c r="T3190" s="456" t="s">
        <v>751</v>
      </c>
      <c r="U3190" s="456" t="s">
        <v>751</v>
      </c>
      <c r="V3190" s="456" t="s">
        <v>751</v>
      </c>
      <c r="W3190" s="456" t="s">
        <v>751</v>
      </c>
      <c r="X3190" s="456" t="s">
        <v>751</v>
      </c>
      <c r="Y3190" s="456" t="s">
        <v>751</v>
      </c>
      <c r="Z3190" s="456" t="s">
        <v>751</v>
      </c>
      <c r="AA3190" s="456" t="s">
        <v>751</v>
      </c>
      <c r="AB3190" s="456" t="s">
        <v>751</v>
      </c>
      <c r="AC3190" s="456" t="s">
        <v>751</v>
      </c>
    </row>
    <row r="3191" spans="1:29" x14ac:dyDescent="0.25">
      <c r="A3191" s="452" t="s">
        <v>765</v>
      </c>
      <c r="B3191" s="456" t="s">
        <v>751</v>
      </c>
      <c r="C3191" s="456" t="s">
        <v>751</v>
      </c>
      <c r="D3191" s="456" t="s">
        <v>751</v>
      </c>
      <c r="E3191" s="456" t="s">
        <v>751</v>
      </c>
      <c r="F3191" s="456" t="s">
        <v>751</v>
      </c>
      <c r="G3191" s="456" t="s">
        <v>751</v>
      </c>
      <c r="H3191" s="456" t="s">
        <v>751</v>
      </c>
      <c r="I3191" s="456" t="s">
        <v>751</v>
      </c>
      <c r="J3191" s="456" t="s">
        <v>751</v>
      </c>
      <c r="K3191" s="456" t="s">
        <v>751</v>
      </c>
      <c r="L3191" s="456" t="s">
        <v>751</v>
      </c>
      <c r="M3191" s="456" t="s">
        <v>751</v>
      </c>
      <c r="N3191" s="456" t="s">
        <v>751</v>
      </c>
      <c r="O3191" s="456" t="s">
        <v>751</v>
      </c>
      <c r="P3191" s="456" t="s">
        <v>751</v>
      </c>
      <c r="Q3191" s="456" t="s">
        <v>751</v>
      </c>
      <c r="R3191" s="456" t="s">
        <v>751</v>
      </c>
      <c r="S3191" s="456" t="s">
        <v>751</v>
      </c>
      <c r="T3191" s="456" t="s">
        <v>751</v>
      </c>
      <c r="U3191" s="456" t="s">
        <v>751</v>
      </c>
      <c r="V3191" s="456" t="s">
        <v>751</v>
      </c>
      <c r="W3191" s="456" t="s">
        <v>751</v>
      </c>
      <c r="X3191" s="456" t="s">
        <v>751</v>
      </c>
      <c r="Y3191" s="456" t="s">
        <v>751</v>
      </c>
      <c r="Z3191" s="456" t="s">
        <v>751</v>
      </c>
      <c r="AA3191" s="456" t="s">
        <v>751</v>
      </c>
      <c r="AB3191" s="456" t="s">
        <v>751</v>
      </c>
      <c r="AC3191" s="456" t="s">
        <v>751</v>
      </c>
    </row>
    <row r="3192" spans="1:29" x14ac:dyDescent="0.25">
      <c r="A3192" s="452" t="s">
        <v>766</v>
      </c>
      <c r="B3192" s="456" t="s">
        <v>751</v>
      </c>
      <c r="C3192" s="456" t="s">
        <v>751</v>
      </c>
      <c r="D3192" s="456" t="s">
        <v>751</v>
      </c>
      <c r="E3192" s="456" t="s">
        <v>751</v>
      </c>
      <c r="F3192" s="456" t="s">
        <v>751</v>
      </c>
      <c r="G3192" s="456" t="s">
        <v>751</v>
      </c>
      <c r="H3192" s="456" t="s">
        <v>751</v>
      </c>
      <c r="I3192" s="456" t="s">
        <v>751</v>
      </c>
      <c r="J3192" s="456" t="s">
        <v>751</v>
      </c>
      <c r="K3192" s="456" t="s">
        <v>751</v>
      </c>
      <c r="L3192" s="456" t="s">
        <v>751</v>
      </c>
      <c r="M3192" s="456" t="s">
        <v>751</v>
      </c>
      <c r="N3192" s="456" t="s">
        <v>751</v>
      </c>
      <c r="O3192" s="456" t="s">
        <v>751</v>
      </c>
      <c r="P3192" s="456" t="s">
        <v>751</v>
      </c>
      <c r="Q3192" s="456" t="s">
        <v>751</v>
      </c>
      <c r="R3192" s="456" t="s">
        <v>751</v>
      </c>
      <c r="S3192" s="456" t="s">
        <v>751</v>
      </c>
      <c r="T3192" s="456" t="s">
        <v>751</v>
      </c>
      <c r="U3192" s="456" t="s">
        <v>751</v>
      </c>
      <c r="V3192" s="456" t="s">
        <v>751</v>
      </c>
      <c r="W3192" s="456" t="s">
        <v>751</v>
      </c>
      <c r="X3192" s="456" t="s">
        <v>751</v>
      </c>
      <c r="Y3192" s="456" t="s">
        <v>751</v>
      </c>
      <c r="Z3192" s="456" t="s">
        <v>751</v>
      </c>
      <c r="AA3192" s="456" t="s">
        <v>751</v>
      </c>
      <c r="AB3192" s="456" t="s">
        <v>751</v>
      </c>
      <c r="AC3192" s="456" t="s">
        <v>751</v>
      </c>
    </row>
    <row r="3193" spans="1:29" x14ac:dyDescent="0.25">
      <c r="A3193" s="452" t="s">
        <v>767</v>
      </c>
      <c r="B3193" s="456" t="s">
        <v>751</v>
      </c>
      <c r="C3193" s="456" t="s">
        <v>751</v>
      </c>
      <c r="D3193" s="456" t="s">
        <v>751</v>
      </c>
      <c r="E3193" s="456" t="s">
        <v>751</v>
      </c>
      <c r="F3193" s="456" t="s">
        <v>751</v>
      </c>
      <c r="G3193" s="456" t="s">
        <v>751</v>
      </c>
      <c r="H3193" s="456" t="s">
        <v>751</v>
      </c>
      <c r="I3193" s="456" t="s">
        <v>751</v>
      </c>
      <c r="J3193" s="456" t="s">
        <v>751</v>
      </c>
      <c r="K3193" s="456" t="s">
        <v>751</v>
      </c>
      <c r="L3193" s="456" t="s">
        <v>751</v>
      </c>
      <c r="M3193" s="456" t="s">
        <v>751</v>
      </c>
      <c r="N3193" s="456" t="s">
        <v>751</v>
      </c>
      <c r="O3193" s="456" t="s">
        <v>751</v>
      </c>
      <c r="P3193" s="456" t="s">
        <v>751</v>
      </c>
      <c r="Q3193" s="456" t="s">
        <v>751</v>
      </c>
      <c r="R3193" s="456" t="s">
        <v>751</v>
      </c>
      <c r="S3193" s="456" t="s">
        <v>751</v>
      </c>
      <c r="T3193" s="456" t="s">
        <v>751</v>
      </c>
      <c r="U3193" s="456" t="s">
        <v>751</v>
      </c>
      <c r="V3193" s="456" t="s">
        <v>751</v>
      </c>
      <c r="W3193" s="456" t="s">
        <v>751</v>
      </c>
      <c r="X3193" s="456" t="s">
        <v>751</v>
      </c>
      <c r="Y3193" s="456" t="s">
        <v>751</v>
      </c>
      <c r="Z3193" s="456" t="s">
        <v>751</v>
      </c>
      <c r="AA3193" s="456" t="s">
        <v>751</v>
      </c>
      <c r="AB3193" s="456" t="s">
        <v>751</v>
      </c>
      <c r="AC3193" s="456" t="s">
        <v>751</v>
      </c>
    </row>
    <row r="3194" spans="1:29" x14ac:dyDescent="0.25">
      <c r="A3194" s="452" t="s">
        <v>768</v>
      </c>
      <c r="B3194" s="456" t="s">
        <v>751</v>
      </c>
      <c r="C3194" s="456" t="s">
        <v>751</v>
      </c>
      <c r="D3194" s="456" t="s">
        <v>751</v>
      </c>
      <c r="E3194" s="456" t="s">
        <v>751</v>
      </c>
      <c r="F3194" s="456" t="s">
        <v>751</v>
      </c>
      <c r="G3194" s="456" t="s">
        <v>751</v>
      </c>
      <c r="H3194" s="456" t="s">
        <v>751</v>
      </c>
      <c r="I3194" s="456" t="s">
        <v>751</v>
      </c>
      <c r="J3194" s="456" t="s">
        <v>751</v>
      </c>
      <c r="K3194" s="456" t="s">
        <v>751</v>
      </c>
      <c r="L3194" s="456" t="s">
        <v>751</v>
      </c>
      <c r="M3194" s="456" t="s">
        <v>751</v>
      </c>
      <c r="N3194" s="456" t="s">
        <v>751</v>
      </c>
      <c r="O3194" s="456" t="s">
        <v>751</v>
      </c>
      <c r="P3194" s="456" t="s">
        <v>751</v>
      </c>
      <c r="Q3194" s="456" t="s">
        <v>751</v>
      </c>
      <c r="R3194" s="456" t="s">
        <v>751</v>
      </c>
      <c r="S3194" s="456" t="s">
        <v>751</v>
      </c>
      <c r="T3194" s="456" t="s">
        <v>751</v>
      </c>
      <c r="U3194" s="456" t="s">
        <v>751</v>
      </c>
      <c r="V3194" s="456" t="s">
        <v>751</v>
      </c>
      <c r="W3194" s="456" t="s">
        <v>751</v>
      </c>
      <c r="X3194" s="456" t="s">
        <v>751</v>
      </c>
      <c r="Y3194" s="456" t="s">
        <v>751</v>
      </c>
      <c r="Z3194" s="456" t="s">
        <v>751</v>
      </c>
      <c r="AA3194" s="456" t="s">
        <v>751</v>
      </c>
      <c r="AB3194" s="456" t="s">
        <v>751</v>
      </c>
      <c r="AC3194" s="456" t="s">
        <v>751</v>
      </c>
    </row>
    <row r="3195" spans="1:29" x14ac:dyDescent="0.25">
      <c r="A3195" s="452" t="s">
        <v>769</v>
      </c>
      <c r="B3195" s="456" t="s">
        <v>751</v>
      </c>
      <c r="C3195" s="456" t="s">
        <v>751</v>
      </c>
      <c r="D3195" s="456" t="s">
        <v>751</v>
      </c>
      <c r="E3195" s="456" t="s">
        <v>751</v>
      </c>
      <c r="F3195" s="456" t="s">
        <v>751</v>
      </c>
      <c r="G3195" s="456" t="s">
        <v>751</v>
      </c>
      <c r="H3195" s="456" t="s">
        <v>751</v>
      </c>
      <c r="I3195" s="456" t="s">
        <v>751</v>
      </c>
      <c r="J3195" s="456" t="s">
        <v>751</v>
      </c>
      <c r="K3195" s="456" t="s">
        <v>751</v>
      </c>
      <c r="L3195" s="456" t="s">
        <v>751</v>
      </c>
      <c r="M3195" s="456" t="s">
        <v>751</v>
      </c>
      <c r="N3195" s="456" t="s">
        <v>751</v>
      </c>
      <c r="O3195" s="456" t="s">
        <v>751</v>
      </c>
      <c r="P3195" s="456" t="s">
        <v>751</v>
      </c>
      <c r="Q3195" s="456" t="s">
        <v>751</v>
      </c>
      <c r="R3195" s="456" t="s">
        <v>751</v>
      </c>
      <c r="S3195" s="456" t="s">
        <v>751</v>
      </c>
      <c r="T3195" s="456" t="s">
        <v>751</v>
      </c>
      <c r="U3195" s="456" t="s">
        <v>751</v>
      </c>
      <c r="V3195" s="456" t="s">
        <v>751</v>
      </c>
      <c r="W3195" s="456" t="s">
        <v>751</v>
      </c>
      <c r="X3195" s="456" t="s">
        <v>751</v>
      </c>
      <c r="Y3195" s="456" t="s">
        <v>751</v>
      </c>
      <c r="Z3195" s="456" t="s">
        <v>751</v>
      </c>
      <c r="AA3195" s="456" t="s">
        <v>751</v>
      </c>
      <c r="AB3195" s="456" t="s">
        <v>751</v>
      </c>
      <c r="AC3195" s="456" t="s">
        <v>751</v>
      </c>
    </row>
    <row r="3196" spans="1:29" x14ac:dyDescent="0.25">
      <c r="A3196" s="452" t="s">
        <v>770</v>
      </c>
      <c r="B3196" s="456" t="s">
        <v>751</v>
      </c>
      <c r="C3196" s="456" t="s">
        <v>751</v>
      </c>
      <c r="D3196" s="456" t="s">
        <v>751</v>
      </c>
      <c r="E3196" s="456" t="s">
        <v>751</v>
      </c>
      <c r="F3196" s="456" t="s">
        <v>751</v>
      </c>
      <c r="G3196" s="456" t="s">
        <v>751</v>
      </c>
      <c r="H3196" s="456" t="s">
        <v>751</v>
      </c>
      <c r="I3196" s="456" t="s">
        <v>751</v>
      </c>
      <c r="J3196" s="456" t="s">
        <v>751</v>
      </c>
      <c r="K3196" s="456" t="s">
        <v>751</v>
      </c>
      <c r="L3196" s="456" t="s">
        <v>751</v>
      </c>
      <c r="M3196" s="456" t="s">
        <v>751</v>
      </c>
      <c r="N3196" s="456" t="s">
        <v>751</v>
      </c>
      <c r="O3196" s="456" t="s">
        <v>751</v>
      </c>
      <c r="P3196" s="456" t="s">
        <v>751</v>
      </c>
      <c r="Q3196" s="456" t="s">
        <v>751</v>
      </c>
      <c r="R3196" s="456" t="s">
        <v>751</v>
      </c>
      <c r="S3196" s="456" t="s">
        <v>751</v>
      </c>
      <c r="T3196" s="456" t="s">
        <v>751</v>
      </c>
      <c r="U3196" s="456" t="s">
        <v>751</v>
      </c>
      <c r="V3196" s="456" t="s">
        <v>751</v>
      </c>
      <c r="W3196" s="456" t="s">
        <v>751</v>
      </c>
      <c r="X3196" s="456" t="s">
        <v>751</v>
      </c>
      <c r="Y3196" s="456" t="s">
        <v>751</v>
      </c>
      <c r="Z3196" s="456" t="s">
        <v>751</v>
      </c>
      <c r="AA3196" s="456" t="s">
        <v>751</v>
      </c>
      <c r="AB3196" s="456" t="s">
        <v>751</v>
      </c>
      <c r="AC3196" s="456" t="s">
        <v>751</v>
      </c>
    </row>
    <row r="3197" spans="1:29" x14ac:dyDescent="0.25">
      <c r="A3197" s="452" t="s">
        <v>771</v>
      </c>
      <c r="B3197" s="456" t="s">
        <v>751</v>
      </c>
      <c r="C3197" s="456" t="s">
        <v>751</v>
      </c>
      <c r="D3197" s="456" t="s">
        <v>751</v>
      </c>
      <c r="E3197" s="456" t="s">
        <v>751</v>
      </c>
      <c r="F3197" s="456" t="s">
        <v>751</v>
      </c>
      <c r="G3197" s="456" t="s">
        <v>751</v>
      </c>
      <c r="H3197" s="456" t="s">
        <v>751</v>
      </c>
      <c r="I3197" s="456" t="s">
        <v>751</v>
      </c>
      <c r="J3197" s="456" t="s">
        <v>751</v>
      </c>
      <c r="K3197" s="456" t="s">
        <v>751</v>
      </c>
      <c r="L3197" s="456" t="s">
        <v>751</v>
      </c>
      <c r="M3197" s="456" t="s">
        <v>751</v>
      </c>
      <c r="N3197" s="456" t="s">
        <v>751</v>
      </c>
      <c r="O3197" s="456" t="s">
        <v>751</v>
      </c>
      <c r="P3197" s="456" t="s">
        <v>751</v>
      </c>
      <c r="Q3197" s="456" t="s">
        <v>751</v>
      </c>
      <c r="R3197" s="456" t="s">
        <v>751</v>
      </c>
      <c r="S3197" s="456" t="s">
        <v>751</v>
      </c>
      <c r="T3197" s="456" t="s">
        <v>751</v>
      </c>
      <c r="U3197" s="456" t="s">
        <v>751</v>
      </c>
      <c r="V3197" s="456" t="s">
        <v>751</v>
      </c>
      <c r="W3197" s="456" t="s">
        <v>751</v>
      </c>
      <c r="X3197" s="456" t="s">
        <v>751</v>
      </c>
      <c r="Y3197" s="456" t="s">
        <v>751</v>
      </c>
      <c r="Z3197" s="456" t="s">
        <v>751</v>
      </c>
      <c r="AA3197" s="456" t="s">
        <v>751</v>
      </c>
      <c r="AB3197" s="456" t="s">
        <v>751</v>
      </c>
      <c r="AC3197" s="456" t="s">
        <v>751</v>
      </c>
    </row>
    <row r="3198" spans="1:29" x14ac:dyDescent="0.25">
      <c r="A3198" s="452" t="s">
        <v>772</v>
      </c>
      <c r="B3198" s="456" t="s">
        <v>751</v>
      </c>
      <c r="C3198" s="456" t="s">
        <v>751</v>
      </c>
      <c r="D3198" s="456" t="s">
        <v>751</v>
      </c>
      <c r="E3198" s="456" t="s">
        <v>751</v>
      </c>
      <c r="F3198" s="456" t="s">
        <v>751</v>
      </c>
      <c r="G3198" s="456" t="s">
        <v>751</v>
      </c>
      <c r="H3198" s="456" t="s">
        <v>751</v>
      </c>
      <c r="I3198" s="456" t="s">
        <v>751</v>
      </c>
      <c r="J3198" s="456" t="s">
        <v>751</v>
      </c>
      <c r="K3198" s="456" t="s">
        <v>751</v>
      </c>
      <c r="L3198" s="456" t="s">
        <v>751</v>
      </c>
      <c r="M3198" s="456" t="s">
        <v>751</v>
      </c>
      <c r="N3198" s="456" t="s">
        <v>751</v>
      </c>
      <c r="O3198" s="456" t="s">
        <v>751</v>
      </c>
      <c r="P3198" s="456" t="s">
        <v>751</v>
      </c>
      <c r="Q3198" s="456" t="s">
        <v>751</v>
      </c>
      <c r="R3198" s="456" t="s">
        <v>751</v>
      </c>
      <c r="S3198" s="456" t="s">
        <v>751</v>
      </c>
      <c r="T3198" s="456" t="s">
        <v>751</v>
      </c>
      <c r="U3198" s="456" t="s">
        <v>751</v>
      </c>
      <c r="V3198" s="456" t="s">
        <v>751</v>
      </c>
      <c r="W3198" s="456" t="s">
        <v>751</v>
      </c>
      <c r="X3198" s="456" t="s">
        <v>751</v>
      </c>
      <c r="Y3198" s="456" t="s">
        <v>751</v>
      </c>
      <c r="Z3198" s="456" t="s">
        <v>751</v>
      </c>
      <c r="AA3198" s="456" t="s">
        <v>751</v>
      </c>
      <c r="AB3198" s="456" t="s">
        <v>751</v>
      </c>
      <c r="AC3198" s="456" t="s">
        <v>751</v>
      </c>
    </row>
    <row r="3199" spans="1:29" x14ac:dyDescent="0.25">
      <c r="A3199" s="452" t="s">
        <v>773</v>
      </c>
      <c r="B3199" s="456" t="s">
        <v>751</v>
      </c>
      <c r="C3199" s="456" t="s">
        <v>751</v>
      </c>
      <c r="D3199" s="456" t="s">
        <v>751</v>
      </c>
      <c r="E3199" s="456" t="s">
        <v>751</v>
      </c>
      <c r="F3199" s="456" t="s">
        <v>751</v>
      </c>
      <c r="G3199" s="456" t="s">
        <v>751</v>
      </c>
      <c r="H3199" s="456" t="s">
        <v>751</v>
      </c>
      <c r="I3199" s="456" t="s">
        <v>751</v>
      </c>
      <c r="J3199" s="456" t="s">
        <v>751</v>
      </c>
      <c r="K3199" s="456" t="s">
        <v>751</v>
      </c>
      <c r="L3199" s="456" t="s">
        <v>751</v>
      </c>
      <c r="M3199" s="456" t="s">
        <v>751</v>
      </c>
      <c r="N3199" s="456" t="s">
        <v>751</v>
      </c>
      <c r="O3199" s="456" t="s">
        <v>751</v>
      </c>
      <c r="P3199" s="456" t="s">
        <v>751</v>
      </c>
      <c r="Q3199" s="456" t="s">
        <v>751</v>
      </c>
      <c r="R3199" s="456" t="s">
        <v>751</v>
      </c>
      <c r="S3199" s="456" t="s">
        <v>751</v>
      </c>
      <c r="T3199" s="456" t="s">
        <v>751</v>
      </c>
      <c r="U3199" s="456" t="s">
        <v>751</v>
      </c>
      <c r="V3199" s="456" t="s">
        <v>751</v>
      </c>
      <c r="W3199" s="456" t="s">
        <v>751</v>
      </c>
      <c r="X3199" s="456" t="s">
        <v>751</v>
      </c>
      <c r="Y3199" s="456" t="s">
        <v>751</v>
      </c>
      <c r="Z3199" s="456" t="s">
        <v>751</v>
      </c>
      <c r="AA3199" s="456" t="s">
        <v>751</v>
      </c>
      <c r="AB3199" s="456" t="s">
        <v>751</v>
      </c>
      <c r="AC3199" s="456" t="s">
        <v>751</v>
      </c>
    </row>
    <row r="3200" spans="1:29" x14ac:dyDescent="0.25">
      <c r="A3200" s="452" t="s">
        <v>774</v>
      </c>
      <c r="B3200" s="456" t="s">
        <v>751</v>
      </c>
      <c r="C3200" s="456" t="s">
        <v>751</v>
      </c>
      <c r="D3200" s="456" t="s">
        <v>751</v>
      </c>
      <c r="E3200" s="456" t="s">
        <v>751</v>
      </c>
      <c r="F3200" s="456" t="s">
        <v>751</v>
      </c>
      <c r="G3200" s="456" t="s">
        <v>751</v>
      </c>
      <c r="H3200" s="456" t="s">
        <v>751</v>
      </c>
      <c r="I3200" s="456" t="s">
        <v>751</v>
      </c>
      <c r="J3200" s="456" t="s">
        <v>751</v>
      </c>
      <c r="K3200" s="456" t="s">
        <v>751</v>
      </c>
      <c r="L3200" s="456" t="s">
        <v>751</v>
      </c>
      <c r="M3200" s="456" t="s">
        <v>751</v>
      </c>
      <c r="N3200" s="456" t="s">
        <v>751</v>
      </c>
      <c r="O3200" s="456" t="s">
        <v>751</v>
      </c>
      <c r="P3200" s="456" t="s">
        <v>751</v>
      </c>
      <c r="Q3200" s="456" t="s">
        <v>751</v>
      </c>
      <c r="R3200" s="456" t="s">
        <v>751</v>
      </c>
      <c r="S3200" s="456" t="s">
        <v>751</v>
      </c>
      <c r="T3200" s="456" t="s">
        <v>751</v>
      </c>
      <c r="U3200" s="456" t="s">
        <v>751</v>
      </c>
      <c r="V3200" s="456" t="s">
        <v>751</v>
      </c>
      <c r="W3200" s="456" t="s">
        <v>751</v>
      </c>
      <c r="X3200" s="456" t="s">
        <v>751</v>
      </c>
      <c r="Y3200" s="456" t="s">
        <v>751</v>
      </c>
      <c r="Z3200" s="456" t="s">
        <v>751</v>
      </c>
      <c r="AA3200" s="456" t="s">
        <v>751</v>
      </c>
      <c r="AB3200" s="456" t="s">
        <v>751</v>
      </c>
      <c r="AC3200" s="456" t="s">
        <v>751</v>
      </c>
    </row>
    <row r="3201" spans="1:29" x14ac:dyDescent="0.25">
      <c r="A3201" s="452" t="s">
        <v>8</v>
      </c>
      <c r="B3201" s="456" t="s">
        <v>751</v>
      </c>
      <c r="C3201" s="456" t="s">
        <v>751</v>
      </c>
      <c r="D3201" s="456" t="s">
        <v>751</v>
      </c>
      <c r="E3201" s="456" t="s">
        <v>751</v>
      </c>
      <c r="F3201" s="456" t="s">
        <v>751</v>
      </c>
      <c r="G3201" s="456" t="s">
        <v>751</v>
      </c>
      <c r="H3201" s="456" t="s">
        <v>751</v>
      </c>
      <c r="I3201" s="456" t="s">
        <v>751</v>
      </c>
      <c r="J3201" s="456" t="s">
        <v>751</v>
      </c>
      <c r="K3201" s="456" t="s">
        <v>751</v>
      </c>
      <c r="L3201" s="456" t="s">
        <v>751</v>
      </c>
      <c r="M3201" s="456" t="s">
        <v>751</v>
      </c>
      <c r="N3201" s="456" t="s">
        <v>751</v>
      </c>
      <c r="O3201" s="456" t="s">
        <v>751</v>
      </c>
      <c r="P3201" s="456" t="s">
        <v>751</v>
      </c>
      <c r="Q3201" s="456" t="s">
        <v>751</v>
      </c>
      <c r="R3201" s="456" t="s">
        <v>751</v>
      </c>
      <c r="S3201" s="456" t="s">
        <v>751</v>
      </c>
      <c r="T3201" s="456" t="s">
        <v>751</v>
      </c>
      <c r="U3201" s="456" t="s">
        <v>751</v>
      </c>
      <c r="V3201" s="456" t="s">
        <v>751</v>
      </c>
      <c r="W3201" s="456" t="s">
        <v>751</v>
      </c>
      <c r="X3201" s="456" t="s">
        <v>751</v>
      </c>
      <c r="Y3201" s="456" t="s">
        <v>751</v>
      </c>
      <c r="Z3201" s="456" t="s">
        <v>751</v>
      </c>
      <c r="AA3201" s="456" t="s">
        <v>751</v>
      </c>
      <c r="AB3201" s="456" t="s">
        <v>751</v>
      </c>
      <c r="AC3201" s="456" t="s">
        <v>751</v>
      </c>
    </row>
    <row r="3202" spans="1:29" x14ac:dyDescent="0.25">
      <c r="A3202" s="452" t="s">
        <v>11</v>
      </c>
      <c r="B3202" s="456" t="s">
        <v>751</v>
      </c>
      <c r="C3202" s="456" t="s">
        <v>751</v>
      </c>
      <c r="D3202" s="456" t="s">
        <v>751</v>
      </c>
      <c r="E3202" s="456" t="s">
        <v>751</v>
      </c>
      <c r="F3202" s="456" t="s">
        <v>751</v>
      </c>
      <c r="G3202" s="456" t="s">
        <v>751</v>
      </c>
      <c r="H3202" s="456" t="s">
        <v>751</v>
      </c>
      <c r="I3202" s="456" t="s">
        <v>751</v>
      </c>
      <c r="J3202" s="456" t="s">
        <v>751</v>
      </c>
      <c r="K3202" s="456" t="s">
        <v>751</v>
      </c>
      <c r="L3202" s="456" t="s">
        <v>751</v>
      </c>
      <c r="M3202" s="456" t="s">
        <v>751</v>
      </c>
      <c r="N3202" s="456" t="s">
        <v>751</v>
      </c>
      <c r="O3202" s="456" t="s">
        <v>751</v>
      </c>
      <c r="P3202" s="456" t="s">
        <v>751</v>
      </c>
      <c r="Q3202" s="456" t="s">
        <v>751</v>
      </c>
      <c r="R3202" s="456" t="s">
        <v>751</v>
      </c>
      <c r="S3202" s="456" t="s">
        <v>751</v>
      </c>
      <c r="T3202" s="456" t="s">
        <v>751</v>
      </c>
      <c r="U3202" s="456" t="s">
        <v>751</v>
      </c>
      <c r="V3202" s="456" t="s">
        <v>751</v>
      </c>
      <c r="W3202" s="456" t="s">
        <v>751</v>
      </c>
      <c r="X3202" s="456" t="s">
        <v>751</v>
      </c>
      <c r="Y3202" s="456" t="s">
        <v>751</v>
      </c>
      <c r="Z3202" s="456" t="s">
        <v>751</v>
      </c>
      <c r="AA3202" s="456" t="s">
        <v>751</v>
      </c>
      <c r="AB3202" s="456" t="s">
        <v>751</v>
      </c>
      <c r="AC3202" s="456" t="s">
        <v>751</v>
      </c>
    </row>
    <row r="3203" spans="1:29" x14ac:dyDescent="0.25">
      <c r="A3203" s="452" t="s">
        <v>775</v>
      </c>
      <c r="B3203" s="456" t="s">
        <v>751</v>
      </c>
      <c r="C3203" s="456" t="s">
        <v>751</v>
      </c>
      <c r="D3203" s="456" t="s">
        <v>751</v>
      </c>
      <c r="E3203" s="456" t="s">
        <v>751</v>
      </c>
      <c r="F3203" s="456" t="s">
        <v>751</v>
      </c>
      <c r="G3203" s="456" t="s">
        <v>751</v>
      </c>
      <c r="H3203" s="456" t="s">
        <v>751</v>
      </c>
      <c r="I3203" s="456" t="s">
        <v>751</v>
      </c>
      <c r="J3203" s="456" t="s">
        <v>751</v>
      </c>
      <c r="K3203" s="456" t="s">
        <v>751</v>
      </c>
      <c r="L3203" s="456" t="s">
        <v>751</v>
      </c>
      <c r="M3203" s="456" t="s">
        <v>751</v>
      </c>
      <c r="N3203" s="456" t="s">
        <v>751</v>
      </c>
      <c r="O3203" s="456" t="s">
        <v>751</v>
      </c>
      <c r="P3203" s="456" t="s">
        <v>751</v>
      </c>
      <c r="Q3203" s="456" t="s">
        <v>751</v>
      </c>
      <c r="R3203" s="456" t="s">
        <v>751</v>
      </c>
      <c r="S3203" s="456" t="s">
        <v>751</v>
      </c>
      <c r="T3203" s="456" t="s">
        <v>751</v>
      </c>
      <c r="U3203" s="456" t="s">
        <v>751</v>
      </c>
      <c r="V3203" s="456" t="s">
        <v>751</v>
      </c>
      <c r="W3203" s="456" t="s">
        <v>751</v>
      </c>
      <c r="X3203" s="456" t="s">
        <v>751</v>
      </c>
      <c r="Y3203" s="456" t="s">
        <v>751</v>
      </c>
      <c r="Z3203" s="456" t="s">
        <v>751</v>
      </c>
      <c r="AA3203" s="456" t="s">
        <v>751</v>
      </c>
      <c r="AB3203" s="456" t="s">
        <v>751</v>
      </c>
      <c r="AC3203" s="456" t="s">
        <v>751</v>
      </c>
    </row>
    <row r="3204" spans="1:29" x14ac:dyDescent="0.25">
      <c r="A3204" s="452" t="s">
        <v>9</v>
      </c>
      <c r="B3204" s="456" t="s">
        <v>751</v>
      </c>
      <c r="C3204" s="456" t="s">
        <v>751</v>
      </c>
      <c r="D3204" s="456" t="s">
        <v>751</v>
      </c>
      <c r="E3204" s="456" t="s">
        <v>751</v>
      </c>
      <c r="F3204" s="456" t="s">
        <v>751</v>
      </c>
      <c r="G3204" s="456" t="s">
        <v>751</v>
      </c>
      <c r="H3204" s="456" t="s">
        <v>751</v>
      </c>
      <c r="I3204" s="456" t="s">
        <v>751</v>
      </c>
      <c r="J3204" s="456" t="s">
        <v>751</v>
      </c>
      <c r="K3204" s="456" t="s">
        <v>751</v>
      </c>
      <c r="L3204" s="456" t="s">
        <v>751</v>
      </c>
      <c r="M3204" s="456" t="s">
        <v>751</v>
      </c>
      <c r="N3204" s="456" t="s">
        <v>751</v>
      </c>
      <c r="O3204" s="456" t="s">
        <v>751</v>
      </c>
      <c r="P3204" s="456" t="s">
        <v>751</v>
      </c>
      <c r="Q3204" s="456" t="s">
        <v>751</v>
      </c>
      <c r="R3204" s="456" t="s">
        <v>751</v>
      </c>
      <c r="S3204" s="456" t="s">
        <v>751</v>
      </c>
      <c r="T3204" s="456" t="s">
        <v>751</v>
      </c>
      <c r="U3204" s="456" t="s">
        <v>751</v>
      </c>
      <c r="V3204" s="456" t="s">
        <v>751</v>
      </c>
      <c r="W3204" s="456" t="s">
        <v>751</v>
      </c>
      <c r="X3204" s="456" t="s">
        <v>751</v>
      </c>
      <c r="Y3204" s="456" t="s">
        <v>751</v>
      </c>
      <c r="Z3204" s="456" t="s">
        <v>751</v>
      </c>
      <c r="AA3204" s="456" t="s">
        <v>751</v>
      </c>
      <c r="AB3204" s="456" t="s">
        <v>751</v>
      </c>
      <c r="AC3204" s="456" t="s">
        <v>751</v>
      </c>
    </row>
    <row r="3205" spans="1:29" x14ac:dyDescent="0.25">
      <c r="A3205" s="452" t="s">
        <v>776</v>
      </c>
      <c r="B3205" s="456" t="s">
        <v>751</v>
      </c>
      <c r="C3205" s="456" t="s">
        <v>751</v>
      </c>
      <c r="D3205" s="456" t="s">
        <v>751</v>
      </c>
      <c r="E3205" s="456" t="s">
        <v>751</v>
      </c>
      <c r="F3205" s="456" t="s">
        <v>751</v>
      </c>
      <c r="G3205" s="456" t="s">
        <v>751</v>
      </c>
      <c r="H3205" s="456" t="s">
        <v>751</v>
      </c>
      <c r="I3205" s="456" t="s">
        <v>751</v>
      </c>
      <c r="J3205" s="456" t="s">
        <v>751</v>
      </c>
      <c r="K3205" s="456" t="s">
        <v>751</v>
      </c>
      <c r="L3205" s="456" t="s">
        <v>751</v>
      </c>
      <c r="M3205" s="456" t="s">
        <v>751</v>
      </c>
      <c r="N3205" s="456" t="s">
        <v>751</v>
      </c>
      <c r="O3205" s="456" t="s">
        <v>751</v>
      </c>
      <c r="P3205" s="456" t="s">
        <v>751</v>
      </c>
      <c r="Q3205" s="456" t="s">
        <v>751</v>
      </c>
      <c r="R3205" s="456" t="s">
        <v>751</v>
      </c>
      <c r="S3205" s="456" t="s">
        <v>751</v>
      </c>
      <c r="T3205" s="456" t="s">
        <v>751</v>
      </c>
      <c r="U3205" s="456" t="s">
        <v>751</v>
      </c>
      <c r="V3205" s="456" t="s">
        <v>751</v>
      </c>
      <c r="W3205" s="456" t="s">
        <v>751</v>
      </c>
      <c r="X3205" s="456" t="s">
        <v>751</v>
      </c>
      <c r="Y3205" s="456" t="s">
        <v>751</v>
      </c>
      <c r="Z3205" s="456" t="s">
        <v>751</v>
      </c>
      <c r="AA3205" s="456" t="s">
        <v>751</v>
      </c>
      <c r="AB3205" s="456" t="s">
        <v>751</v>
      </c>
      <c r="AC3205" s="456" t="s">
        <v>751</v>
      </c>
    </row>
    <row r="3206" spans="1:29" x14ac:dyDescent="0.25">
      <c r="A3206" s="452" t="s">
        <v>10</v>
      </c>
      <c r="B3206" s="456" t="s">
        <v>751</v>
      </c>
      <c r="C3206" s="456" t="s">
        <v>751</v>
      </c>
      <c r="D3206" s="456" t="s">
        <v>751</v>
      </c>
      <c r="E3206" s="456" t="s">
        <v>751</v>
      </c>
      <c r="F3206" s="456" t="s">
        <v>751</v>
      </c>
      <c r="G3206" s="456" t="s">
        <v>751</v>
      </c>
      <c r="H3206" s="456" t="s">
        <v>751</v>
      </c>
      <c r="I3206" s="456" t="s">
        <v>751</v>
      </c>
      <c r="J3206" s="456" t="s">
        <v>751</v>
      </c>
      <c r="K3206" s="456" t="s">
        <v>751</v>
      </c>
      <c r="L3206" s="456" t="s">
        <v>751</v>
      </c>
      <c r="M3206" s="456" t="s">
        <v>751</v>
      </c>
      <c r="N3206" s="456" t="s">
        <v>751</v>
      </c>
      <c r="O3206" s="456" t="s">
        <v>751</v>
      </c>
      <c r="P3206" s="456" t="s">
        <v>751</v>
      </c>
      <c r="Q3206" s="456" t="s">
        <v>751</v>
      </c>
      <c r="R3206" s="456" t="s">
        <v>751</v>
      </c>
      <c r="S3206" s="456" t="s">
        <v>751</v>
      </c>
      <c r="T3206" s="456" t="s">
        <v>751</v>
      </c>
      <c r="U3206" s="456" t="s">
        <v>751</v>
      </c>
      <c r="V3206" s="456" t="s">
        <v>751</v>
      </c>
      <c r="W3206" s="456" t="s">
        <v>751</v>
      </c>
      <c r="X3206" s="456" t="s">
        <v>751</v>
      </c>
      <c r="Y3206" s="456" t="s">
        <v>751</v>
      </c>
      <c r="Z3206" s="456" t="s">
        <v>751</v>
      </c>
      <c r="AA3206" s="456" t="s">
        <v>751</v>
      </c>
      <c r="AB3206" s="456" t="s">
        <v>751</v>
      </c>
      <c r="AC3206" s="456" t="s">
        <v>751</v>
      </c>
    </row>
    <row r="3207" spans="1:29" x14ac:dyDescent="0.25">
      <c r="A3207" s="452" t="s">
        <v>777</v>
      </c>
      <c r="B3207" s="456" t="s">
        <v>751</v>
      </c>
      <c r="C3207" s="456" t="s">
        <v>751</v>
      </c>
      <c r="D3207" s="456" t="s">
        <v>751</v>
      </c>
      <c r="E3207" s="456" t="s">
        <v>751</v>
      </c>
      <c r="F3207" s="456" t="s">
        <v>751</v>
      </c>
      <c r="G3207" s="456" t="s">
        <v>751</v>
      </c>
      <c r="H3207" s="456" t="s">
        <v>751</v>
      </c>
      <c r="I3207" s="456" t="s">
        <v>751</v>
      </c>
      <c r="J3207" s="456" t="s">
        <v>751</v>
      </c>
      <c r="K3207" s="456" t="s">
        <v>751</v>
      </c>
      <c r="L3207" s="456" t="s">
        <v>751</v>
      </c>
      <c r="M3207" s="456" t="s">
        <v>751</v>
      </c>
      <c r="N3207" s="456" t="s">
        <v>751</v>
      </c>
      <c r="O3207" s="456" t="s">
        <v>751</v>
      </c>
      <c r="P3207" s="456" t="s">
        <v>751</v>
      </c>
      <c r="Q3207" s="456" t="s">
        <v>751</v>
      </c>
      <c r="R3207" s="456" t="s">
        <v>751</v>
      </c>
      <c r="S3207" s="456" t="s">
        <v>751</v>
      </c>
      <c r="T3207" s="456" t="s">
        <v>751</v>
      </c>
      <c r="U3207" s="456" t="s">
        <v>751</v>
      </c>
      <c r="V3207" s="456" t="s">
        <v>751</v>
      </c>
      <c r="W3207" s="456" t="s">
        <v>751</v>
      </c>
      <c r="X3207" s="456" t="s">
        <v>751</v>
      </c>
      <c r="Y3207" s="456" t="s">
        <v>751</v>
      </c>
      <c r="Z3207" s="456" t="s">
        <v>751</v>
      </c>
      <c r="AA3207" s="456" t="s">
        <v>751</v>
      </c>
      <c r="AB3207" s="456" t="s">
        <v>751</v>
      </c>
      <c r="AC3207" s="456" t="s">
        <v>751</v>
      </c>
    </row>
    <row r="3208" spans="1:29" x14ac:dyDescent="0.25">
      <c r="A3208" s="452" t="s">
        <v>778</v>
      </c>
      <c r="B3208" s="456" t="s">
        <v>751</v>
      </c>
      <c r="C3208" s="456" t="s">
        <v>751</v>
      </c>
      <c r="D3208" s="456" t="s">
        <v>751</v>
      </c>
      <c r="E3208" s="456" t="s">
        <v>751</v>
      </c>
      <c r="F3208" s="456" t="s">
        <v>751</v>
      </c>
      <c r="G3208" s="456" t="s">
        <v>751</v>
      </c>
      <c r="H3208" s="456" t="s">
        <v>751</v>
      </c>
      <c r="I3208" s="456" t="s">
        <v>751</v>
      </c>
      <c r="J3208" s="456" t="s">
        <v>751</v>
      </c>
      <c r="K3208" s="456" t="s">
        <v>751</v>
      </c>
      <c r="L3208" s="456" t="s">
        <v>751</v>
      </c>
      <c r="M3208" s="456" t="s">
        <v>751</v>
      </c>
      <c r="N3208" s="456" t="s">
        <v>751</v>
      </c>
      <c r="O3208" s="456" t="s">
        <v>751</v>
      </c>
      <c r="P3208" s="456" t="s">
        <v>751</v>
      </c>
      <c r="Q3208" s="456" t="s">
        <v>751</v>
      </c>
      <c r="R3208" s="456" t="s">
        <v>751</v>
      </c>
      <c r="S3208" s="456" t="s">
        <v>751</v>
      </c>
      <c r="T3208" s="456" t="s">
        <v>751</v>
      </c>
      <c r="U3208" s="456" t="s">
        <v>751</v>
      </c>
      <c r="V3208" s="456" t="s">
        <v>751</v>
      </c>
      <c r="W3208" s="456" t="s">
        <v>751</v>
      </c>
      <c r="X3208" s="456" t="s">
        <v>751</v>
      </c>
      <c r="Y3208" s="456" t="s">
        <v>751</v>
      </c>
      <c r="Z3208" s="456" t="s">
        <v>751</v>
      </c>
      <c r="AA3208" s="456" t="s">
        <v>751</v>
      </c>
      <c r="AB3208" s="456" t="s">
        <v>751</v>
      </c>
      <c r="AC3208" s="456" t="s">
        <v>751</v>
      </c>
    </row>
    <row r="3210" spans="1:29" x14ac:dyDescent="0.25">
      <c r="A3210" s="450" t="s">
        <v>779</v>
      </c>
    </row>
    <row r="3211" spans="1:29" x14ac:dyDescent="0.25">
      <c r="A3211" s="450" t="s">
        <v>751</v>
      </c>
      <c r="B3211" s="450" t="s">
        <v>780</v>
      </c>
    </row>
    <row r="3213" spans="1:29" x14ac:dyDescent="0.25">
      <c r="A3213" s="450" t="s">
        <v>739</v>
      </c>
      <c r="B3213" s="450" t="s">
        <v>740</v>
      </c>
    </row>
    <row r="3214" spans="1:29" x14ac:dyDescent="0.25">
      <c r="A3214" s="450" t="s">
        <v>741</v>
      </c>
      <c r="B3214" s="450" t="s">
        <v>796</v>
      </c>
    </row>
    <row r="3215" spans="1:29" x14ac:dyDescent="0.25">
      <c r="A3215" s="450" t="s">
        <v>743</v>
      </c>
      <c r="B3215" s="450" t="s">
        <v>787</v>
      </c>
    </row>
    <row r="3217" spans="1:29" x14ac:dyDescent="0.25">
      <c r="A3217" s="452" t="s">
        <v>745</v>
      </c>
      <c r="B3217" s="452" t="s">
        <v>51</v>
      </c>
      <c r="C3217" s="452" t="s">
        <v>52</v>
      </c>
      <c r="D3217" s="452" t="s">
        <v>53</v>
      </c>
      <c r="E3217" s="452" t="s">
        <v>54</v>
      </c>
      <c r="F3217" s="452" t="s">
        <v>55</v>
      </c>
      <c r="G3217" s="452" t="s">
        <v>56</v>
      </c>
      <c r="H3217" s="452" t="s">
        <v>57</v>
      </c>
      <c r="I3217" s="452" t="s">
        <v>58</v>
      </c>
      <c r="J3217" s="452" t="s">
        <v>59</v>
      </c>
      <c r="K3217" s="452" t="s">
        <v>60</v>
      </c>
      <c r="L3217" s="452" t="s">
        <v>61</v>
      </c>
      <c r="M3217" s="452" t="s">
        <v>62</v>
      </c>
      <c r="N3217" s="452" t="s">
        <v>63</v>
      </c>
      <c r="O3217" s="452" t="s">
        <v>64</v>
      </c>
      <c r="P3217" s="452" t="s">
        <v>65</v>
      </c>
      <c r="Q3217" s="452" t="s">
        <v>66</v>
      </c>
      <c r="R3217" s="452" t="s">
        <v>67</v>
      </c>
      <c r="S3217" s="452" t="s">
        <v>68</v>
      </c>
      <c r="T3217" s="452" t="s">
        <v>69</v>
      </c>
      <c r="U3217" s="452" t="s">
        <v>70</v>
      </c>
      <c r="V3217" s="452" t="s">
        <v>71</v>
      </c>
      <c r="W3217" s="452" t="s">
        <v>72</v>
      </c>
      <c r="X3217" s="452" t="s">
        <v>73</v>
      </c>
      <c r="Y3217" s="452" t="s">
        <v>74</v>
      </c>
      <c r="Z3217" s="452" t="s">
        <v>75</v>
      </c>
      <c r="AA3217" s="452" t="s">
        <v>76</v>
      </c>
      <c r="AB3217" s="452" t="s">
        <v>77</v>
      </c>
      <c r="AC3217" s="452" t="s">
        <v>746</v>
      </c>
    </row>
    <row r="3218" spans="1:29" x14ac:dyDescent="0.25">
      <c r="A3218" s="452" t="s">
        <v>747</v>
      </c>
      <c r="B3218" s="453">
        <v>6069.46</v>
      </c>
      <c r="C3218" s="453">
        <v>5602.62</v>
      </c>
      <c r="D3218" s="453">
        <v>5587.13</v>
      </c>
      <c r="E3218" s="453">
        <v>5580.29</v>
      </c>
      <c r="F3218" s="453">
        <v>5844.79</v>
      </c>
      <c r="G3218" s="453">
        <v>6200.52</v>
      </c>
      <c r="H3218" s="453">
        <v>4778.2700000000004</v>
      </c>
      <c r="I3218" s="453">
        <v>4708.3500000000004</v>
      </c>
      <c r="J3218" s="453">
        <v>4603.1400000000003</v>
      </c>
      <c r="K3218" s="453">
        <v>4477.37</v>
      </c>
      <c r="L3218" s="453">
        <v>2669.33</v>
      </c>
      <c r="M3218" s="453">
        <v>2274.36</v>
      </c>
      <c r="N3218" s="454">
        <v>2360.4</v>
      </c>
      <c r="O3218" s="453">
        <v>1584.71</v>
      </c>
      <c r="P3218" s="454">
        <v>1379.4</v>
      </c>
      <c r="Q3218" s="453">
        <v>1468.05</v>
      </c>
      <c r="R3218" s="453">
        <v>1235.52</v>
      </c>
      <c r="S3218" s="453">
        <v>1135.6199999999999</v>
      </c>
      <c r="T3218" s="453">
        <v>1245.83</v>
      </c>
      <c r="U3218" s="453">
        <v>1501.87</v>
      </c>
      <c r="V3218" s="453">
        <v>863.93</v>
      </c>
      <c r="W3218" s="453">
        <v>801.29</v>
      </c>
      <c r="X3218" s="453">
        <v>1121.22</v>
      </c>
      <c r="Y3218" s="453">
        <v>1354.47</v>
      </c>
      <c r="Z3218" s="455">
        <v>1258</v>
      </c>
      <c r="AA3218" s="453">
        <v>1230.74</v>
      </c>
      <c r="AB3218" s="453">
        <v>1282.8399999999999</v>
      </c>
      <c r="AC3218" s="453">
        <v>1666.09</v>
      </c>
    </row>
    <row r="3219" spans="1:29" x14ac:dyDescent="0.25">
      <c r="A3219" s="452" t="s">
        <v>748</v>
      </c>
      <c r="B3219" s="453">
        <v>6069.46</v>
      </c>
      <c r="C3219" s="453">
        <v>5602.62</v>
      </c>
      <c r="D3219" s="453">
        <v>5587.13</v>
      </c>
      <c r="E3219" s="453">
        <v>5580.29</v>
      </c>
      <c r="F3219" s="453">
        <v>5844.79</v>
      </c>
      <c r="G3219" s="453">
        <v>6200.52</v>
      </c>
      <c r="H3219" s="453">
        <v>4778.2700000000004</v>
      </c>
      <c r="I3219" s="453">
        <v>4708.3500000000004</v>
      </c>
      <c r="J3219" s="453">
        <v>4603.1400000000003</v>
      </c>
      <c r="K3219" s="453">
        <v>4477.37</v>
      </c>
      <c r="L3219" s="453">
        <v>2669.33</v>
      </c>
      <c r="M3219" s="453">
        <v>2274.36</v>
      </c>
      <c r="N3219" s="454">
        <v>2360.4</v>
      </c>
      <c r="O3219" s="453">
        <v>1584.71</v>
      </c>
      <c r="P3219" s="454">
        <v>1379.4</v>
      </c>
      <c r="Q3219" s="453">
        <v>1468.05</v>
      </c>
      <c r="R3219" s="453">
        <v>1235.52</v>
      </c>
      <c r="S3219" s="453">
        <v>1135.6199999999999</v>
      </c>
      <c r="T3219" s="453">
        <v>1245.83</v>
      </c>
      <c r="U3219" s="453">
        <v>1501.87</v>
      </c>
      <c r="V3219" s="453">
        <v>863.93</v>
      </c>
      <c r="W3219" s="453">
        <v>801.29</v>
      </c>
      <c r="X3219" s="453">
        <v>1121.22</v>
      </c>
      <c r="Y3219" s="453">
        <v>1354.47</v>
      </c>
      <c r="Z3219" s="455">
        <v>1258</v>
      </c>
      <c r="AA3219" s="453">
        <v>1230.74</v>
      </c>
      <c r="AB3219" s="453">
        <v>1282.8399999999999</v>
      </c>
      <c r="AC3219" s="453">
        <v>1666.09</v>
      </c>
    </row>
    <row r="3220" spans="1:29" x14ac:dyDescent="0.25">
      <c r="A3220" s="452" t="s">
        <v>749</v>
      </c>
      <c r="B3220" s="453">
        <v>6069.46</v>
      </c>
      <c r="C3220" s="453">
        <v>5602.62</v>
      </c>
      <c r="D3220" s="453">
        <v>5587.13</v>
      </c>
      <c r="E3220" s="453">
        <v>5580.29</v>
      </c>
      <c r="F3220" s="453">
        <v>5844.79</v>
      </c>
      <c r="G3220" s="453">
        <v>6200.52</v>
      </c>
      <c r="H3220" s="453">
        <v>4778.2700000000004</v>
      </c>
      <c r="I3220" s="453">
        <v>4708.3500000000004</v>
      </c>
      <c r="J3220" s="453">
        <v>4603.1400000000003</v>
      </c>
      <c r="K3220" s="453">
        <v>4477.37</v>
      </c>
      <c r="L3220" s="453">
        <v>2669.33</v>
      </c>
      <c r="M3220" s="453">
        <v>2274.36</v>
      </c>
      <c r="N3220" s="454">
        <v>2360.4</v>
      </c>
      <c r="O3220" s="453">
        <v>1584.71</v>
      </c>
      <c r="P3220" s="454">
        <v>1379.4</v>
      </c>
      <c r="Q3220" s="453">
        <v>1468.05</v>
      </c>
      <c r="R3220" s="453">
        <v>1235.52</v>
      </c>
      <c r="S3220" s="453">
        <v>1135.6199999999999</v>
      </c>
      <c r="T3220" s="453">
        <v>1245.83</v>
      </c>
      <c r="U3220" s="453">
        <v>1501.87</v>
      </c>
      <c r="V3220" s="453">
        <v>863.93</v>
      </c>
      <c r="W3220" s="453">
        <v>801.29</v>
      </c>
      <c r="X3220" s="453">
        <v>1121.22</v>
      </c>
      <c r="Y3220" s="453">
        <v>1354.47</v>
      </c>
      <c r="Z3220" s="455">
        <v>1258</v>
      </c>
      <c r="AA3220" s="453">
        <v>1230.74</v>
      </c>
      <c r="AB3220" s="453">
        <v>1282.8399999999999</v>
      </c>
      <c r="AC3220" s="453">
        <v>1666.09</v>
      </c>
    </row>
    <row r="3221" spans="1:29" x14ac:dyDescent="0.25">
      <c r="A3221" s="452" t="s">
        <v>750</v>
      </c>
      <c r="B3221" s="455">
        <v>0</v>
      </c>
      <c r="C3221" s="455">
        <v>0</v>
      </c>
      <c r="D3221" s="455">
        <v>0</v>
      </c>
      <c r="E3221" s="455">
        <v>0</v>
      </c>
      <c r="F3221" s="455">
        <v>0</v>
      </c>
      <c r="G3221" s="455">
        <v>0</v>
      </c>
      <c r="H3221" s="455">
        <v>0</v>
      </c>
      <c r="I3221" s="455">
        <v>0</v>
      </c>
      <c r="J3221" s="455">
        <v>0</v>
      </c>
      <c r="K3221" s="455">
        <v>0</v>
      </c>
      <c r="L3221" s="455">
        <v>0</v>
      </c>
      <c r="M3221" s="455">
        <v>0</v>
      </c>
      <c r="N3221" s="455">
        <v>0</v>
      </c>
      <c r="O3221" s="455">
        <v>0</v>
      </c>
      <c r="P3221" s="455">
        <v>0</v>
      </c>
      <c r="Q3221" s="455">
        <v>0</v>
      </c>
      <c r="R3221" s="455">
        <v>0</v>
      </c>
      <c r="S3221" s="455">
        <v>0</v>
      </c>
      <c r="T3221" s="455">
        <v>0</v>
      </c>
      <c r="U3221" s="455">
        <v>0</v>
      </c>
      <c r="V3221" s="455">
        <v>0</v>
      </c>
      <c r="W3221" s="455">
        <v>0</v>
      </c>
      <c r="X3221" s="455">
        <v>0</v>
      </c>
      <c r="Y3221" s="455">
        <v>0</v>
      </c>
      <c r="Z3221" s="455">
        <v>0</v>
      </c>
      <c r="AA3221" s="455">
        <v>0</v>
      </c>
      <c r="AB3221" s="455">
        <v>0</v>
      </c>
      <c r="AC3221" s="455">
        <v>0</v>
      </c>
    </row>
    <row r="3222" spans="1:29" x14ac:dyDescent="0.25">
      <c r="A3222" s="452" t="s">
        <v>752</v>
      </c>
      <c r="B3222" s="455">
        <v>0</v>
      </c>
      <c r="C3222" s="455">
        <v>0</v>
      </c>
      <c r="D3222" s="455">
        <v>0</v>
      </c>
      <c r="E3222" s="455">
        <v>0</v>
      </c>
      <c r="F3222" s="455">
        <v>0</v>
      </c>
      <c r="G3222" s="455">
        <v>0</v>
      </c>
      <c r="H3222" s="455">
        <v>0</v>
      </c>
      <c r="I3222" s="455">
        <v>0</v>
      </c>
      <c r="J3222" s="455">
        <v>0</v>
      </c>
      <c r="K3222" s="455">
        <v>0</v>
      </c>
      <c r="L3222" s="455">
        <v>0</v>
      </c>
      <c r="M3222" s="455">
        <v>0</v>
      </c>
      <c r="N3222" s="455">
        <v>0</v>
      </c>
      <c r="O3222" s="455">
        <v>0</v>
      </c>
      <c r="P3222" s="455">
        <v>0</v>
      </c>
      <c r="Q3222" s="455">
        <v>0</v>
      </c>
      <c r="R3222" s="455">
        <v>0</v>
      </c>
      <c r="S3222" s="455">
        <v>0</v>
      </c>
      <c r="T3222" s="455">
        <v>0</v>
      </c>
      <c r="U3222" s="455">
        <v>0</v>
      </c>
      <c r="V3222" s="455">
        <v>0</v>
      </c>
      <c r="W3222" s="455">
        <v>0</v>
      </c>
      <c r="X3222" s="455">
        <v>0</v>
      </c>
      <c r="Y3222" s="455">
        <v>0</v>
      </c>
      <c r="Z3222" s="455">
        <v>0</v>
      </c>
      <c r="AA3222" s="455">
        <v>0</v>
      </c>
      <c r="AB3222" s="455">
        <v>0</v>
      </c>
      <c r="AC3222" s="455">
        <v>0</v>
      </c>
    </row>
    <row r="3223" spans="1:29" x14ac:dyDescent="0.25">
      <c r="A3223" s="452" t="s">
        <v>753</v>
      </c>
      <c r="B3223" s="456" t="s">
        <v>751</v>
      </c>
      <c r="C3223" s="456" t="s">
        <v>751</v>
      </c>
      <c r="D3223" s="456" t="s">
        <v>751</v>
      </c>
      <c r="E3223" s="456" t="s">
        <v>751</v>
      </c>
      <c r="F3223" s="456" t="s">
        <v>751</v>
      </c>
      <c r="G3223" s="456" t="s">
        <v>751</v>
      </c>
      <c r="H3223" s="456" t="s">
        <v>751</v>
      </c>
      <c r="I3223" s="456" t="s">
        <v>751</v>
      </c>
      <c r="J3223" s="456" t="s">
        <v>751</v>
      </c>
      <c r="K3223" s="456" t="s">
        <v>751</v>
      </c>
      <c r="L3223" s="456" t="s">
        <v>751</v>
      </c>
      <c r="M3223" s="456" t="s">
        <v>751</v>
      </c>
      <c r="N3223" s="456" t="s">
        <v>751</v>
      </c>
      <c r="O3223" s="456" t="s">
        <v>751</v>
      </c>
      <c r="P3223" s="456" t="s">
        <v>751</v>
      </c>
      <c r="Q3223" s="456" t="s">
        <v>751</v>
      </c>
      <c r="R3223" s="456" t="s">
        <v>751</v>
      </c>
      <c r="S3223" s="456" t="s">
        <v>751</v>
      </c>
      <c r="T3223" s="456" t="s">
        <v>751</v>
      </c>
      <c r="U3223" s="456" t="s">
        <v>751</v>
      </c>
      <c r="V3223" s="456" t="s">
        <v>751</v>
      </c>
      <c r="W3223" s="456" t="s">
        <v>751</v>
      </c>
      <c r="X3223" s="456" t="s">
        <v>751</v>
      </c>
      <c r="Y3223" s="456" t="s">
        <v>751</v>
      </c>
      <c r="Z3223" s="456" t="s">
        <v>751</v>
      </c>
      <c r="AA3223" s="456" t="s">
        <v>751</v>
      </c>
      <c r="AB3223" s="456" t="s">
        <v>751</v>
      </c>
      <c r="AC3223" s="456" t="s">
        <v>751</v>
      </c>
    </row>
    <row r="3224" spans="1:29" x14ac:dyDescent="0.25">
      <c r="A3224" s="452" t="s">
        <v>7</v>
      </c>
      <c r="B3224" s="455">
        <v>0</v>
      </c>
      <c r="C3224" s="455">
        <v>0</v>
      </c>
      <c r="D3224" s="455">
        <v>0</v>
      </c>
      <c r="E3224" s="455">
        <v>0</v>
      </c>
      <c r="F3224" s="455">
        <v>0</v>
      </c>
      <c r="G3224" s="455">
        <v>0</v>
      </c>
      <c r="H3224" s="455">
        <v>0</v>
      </c>
      <c r="I3224" s="455">
        <v>0</v>
      </c>
      <c r="J3224" s="455">
        <v>0</v>
      </c>
      <c r="K3224" s="455">
        <v>0</v>
      </c>
      <c r="L3224" s="455">
        <v>0</v>
      </c>
      <c r="M3224" s="455">
        <v>0</v>
      </c>
      <c r="N3224" s="455">
        <v>0</v>
      </c>
      <c r="O3224" s="455">
        <v>0</v>
      </c>
      <c r="P3224" s="455">
        <v>0</v>
      </c>
      <c r="Q3224" s="455">
        <v>0</v>
      </c>
      <c r="R3224" s="455">
        <v>0</v>
      </c>
      <c r="S3224" s="455">
        <v>0</v>
      </c>
      <c r="T3224" s="455">
        <v>0</v>
      </c>
      <c r="U3224" s="455">
        <v>0</v>
      </c>
      <c r="V3224" s="455">
        <v>0</v>
      </c>
      <c r="W3224" s="455">
        <v>0</v>
      </c>
      <c r="X3224" s="455">
        <v>0</v>
      </c>
      <c r="Y3224" s="455">
        <v>0</v>
      </c>
      <c r="Z3224" s="455">
        <v>0</v>
      </c>
      <c r="AA3224" s="455">
        <v>0</v>
      </c>
      <c r="AB3224" s="455">
        <v>0</v>
      </c>
      <c r="AC3224" s="455">
        <v>0</v>
      </c>
    </row>
    <row r="3225" spans="1:29" x14ac:dyDescent="0.25">
      <c r="A3225" s="452" t="s">
        <v>754</v>
      </c>
      <c r="B3225" s="453">
        <v>6069.46</v>
      </c>
      <c r="C3225" s="453">
        <v>5602.62</v>
      </c>
      <c r="D3225" s="453">
        <v>5587.13</v>
      </c>
      <c r="E3225" s="453">
        <v>5580.29</v>
      </c>
      <c r="F3225" s="453">
        <v>5844.79</v>
      </c>
      <c r="G3225" s="453">
        <v>6181.25</v>
      </c>
      <c r="H3225" s="455">
        <v>4759</v>
      </c>
      <c r="I3225" s="453">
        <v>4689.08</v>
      </c>
      <c r="J3225" s="453">
        <v>4583.88</v>
      </c>
      <c r="K3225" s="453">
        <v>4458.1099999999997</v>
      </c>
      <c r="L3225" s="453">
        <v>2650.06</v>
      </c>
      <c r="M3225" s="454">
        <v>2255.1</v>
      </c>
      <c r="N3225" s="453">
        <v>2341.13</v>
      </c>
      <c r="O3225" s="453">
        <v>1565.45</v>
      </c>
      <c r="P3225" s="453">
        <v>1360.14</v>
      </c>
      <c r="Q3225" s="453">
        <v>1448.78</v>
      </c>
      <c r="R3225" s="453">
        <v>1216.26</v>
      </c>
      <c r="S3225" s="453">
        <v>1116.3599999999999</v>
      </c>
      <c r="T3225" s="453">
        <v>1226.56</v>
      </c>
      <c r="U3225" s="454">
        <v>1482.6</v>
      </c>
      <c r="V3225" s="453">
        <v>844.67</v>
      </c>
      <c r="W3225" s="453">
        <v>658.08</v>
      </c>
      <c r="X3225" s="453">
        <v>615.89</v>
      </c>
      <c r="Y3225" s="453">
        <v>682.22</v>
      </c>
      <c r="Z3225" s="454">
        <v>729.1</v>
      </c>
      <c r="AA3225" s="453">
        <v>729.49</v>
      </c>
      <c r="AB3225" s="453">
        <v>706.91</v>
      </c>
      <c r="AC3225" s="453">
        <v>796.97</v>
      </c>
    </row>
    <row r="3226" spans="1:29" x14ac:dyDescent="0.25">
      <c r="A3226" s="452" t="s">
        <v>755</v>
      </c>
      <c r="B3226" s="455">
        <v>0</v>
      </c>
      <c r="C3226" s="455">
        <v>0</v>
      </c>
      <c r="D3226" s="455">
        <v>0</v>
      </c>
      <c r="E3226" s="455">
        <v>0</v>
      </c>
      <c r="F3226" s="455">
        <v>0</v>
      </c>
      <c r="G3226" s="455">
        <v>0</v>
      </c>
      <c r="H3226" s="455">
        <v>0</v>
      </c>
      <c r="I3226" s="455">
        <v>0</v>
      </c>
      <c r="J3226" s="455">
        <v>0</v>
      </c>
      <c r="K3226" s="455">
        <v>0</v>
      </c>
      <c r="L3226" s="455">
        <v>0</v>
      </c>
      <c r="M3226" s="455">
        <v>0</v>
      </c>
      <c r="N3226" s="455">
        <v>0</v>
      </c>
      <c r="O3226" s="455">
        <v>0</v>
      </c>
      <c r="P3226" s="455">
        <v>0</v>
      </c>
      <c r="Q3226" s="455">
        <v>0</v>
      </c>
      <c r="R3226" s="455">
        <v>0</v>
      </c>
      <c r="S3226" s="455">
        <v>0</v>
      </c>
      <c r="T3226" s="455">
        <v>0</v>
      </c>
      <c r="U3226" s="455">
        <v>0</v>
      </c>
      <c r="V3226" s="455">
        <v>0</v>
      </c>
      <c r="W3226" s="455">
        <v>0</v>
      </c>
      <c r="X3226" s="455">
        <v>0</v>
      </c>
      <c r="Y3226" s="455">
        <v>0</v>
      </c>
      <c r="Z3226" s="455">
        <v>0</v>
      </c>
      <c r="AA3226" s="455">
        <v>0</v>
      </c>
      <c r="AB3226" s="455">
        <v>0</v>
      </c>
      <c r="AC3226" s="455">
        <v>0</v>
      </c>
    </row>
    <row r="3227" spans="1:29" x14ac:dyDescent="0.25">
      <c r="A3227" s="452" t="s">
        <v>756</v>
      </c>
      <c r="B3227" s="455">
        <v>0</v>
      </c>
      <c r="C3227" s="455">
        <v>0</v>
      </c>
      <c r="D3227" s="455">
        <v>0</v>
      </c>
      <c r="E3227" s="455">
        <v>0</v>
      </c>
      <c r="F3227" s="455">
        <v>0</v>
      </c>
      <c r="G3227" s="455">
        <v>0</v>
      </c>
      <c r="H3227" s="455">
        <v>0</v>
      </c>
      <c r="I3227" s="455">
        <v>0</v>
      </c>
      <c r="J3227" s="455">
        <v>0</v>
      </c>
      <c r="K3227" s="455">
        <v>0</v>
      </c>
      <c r="L3227" s="455">
        <v>0</v>
      </c>
      <c r="M3227" s="455">
        <v>0</v>
      </c>
      <c r="N3227" s="455">
        <v>0</v>
      </c>
      <c r="O3227" s="455">
        <v>0</v>
      </c>
      <c r="P3227" s="455">
        <v>0</v>
      </c>
      <c r="Q3227" s="455">
        <v>0</v>
      </c>
      <c r="R3227" s="455">
        <v>0</v>
      </c>
      <c r="S3227" s="455">
        <v>0</v>
      </c>
      <c r="T3227" s="455">
        <v>0</v>
      </c>
      <c r="U3227" s="455">
        <v>0</v>
      </c>
      <c r="V3227" s="455">
        <v>0</v>
      </c>
      <c r="W3227" s="455">
        <v>0</v>
      </c>
      <c r="X3227" s="455">
        <v>0</v>
      </c>
      <c r="Y3227" s="455">
        <v>0</v>
      </c>
      <c r="Z3227" s="455">
        <v>0</v>
      </c>
      <c r="AA3227" s="455">
        <v>0</v>
      </c>
      <c r="AB3227" s="455">
        <v>0</v>
      </c>
      <c r="AC3227" s="455">
        <v>0</v>
      </c>
    </row>
    <row r="3228" spans="1:29" x14ac:dyDescent="0.25">
      <c r="A3228" s="452" t="s">
        <v>757</v>
      </c>
      <c r="B3228" s="455">
        <v>0</v>
      </c>
      <c r="C3228" s="455">
        <v>0</v>
      </c>
      <c r="D3228" s="455">
        <v>0</v>
      </c>
      <c r="E3228" s="455">
        <v>0</v>
      </c>
      <c r="F3228" s="455">
        <v>0</v>
      </c>
      <c r="G3228" s="455">
        <v>0</v>
      </c>
      <c r="H3228" s="455">
        <v>0</v>
      </c>
      <c r="I3228" s="455">
        <v>0</v>
      </c>
      <c r="J3228" s="455">
        <v>0</v>
      </c>
      <c r="K3228" s="455">
        <v>0</v>
      </c>
      <c r="L3228" s="455">
        <v>0</v>
      </c>
      <c r="M3228" s="455">
        <v>0</v>
      </c>
      <c r="N3228" s="455">
        <v>0</v>
      </c>
      <c r="O3228" s="455">
        <v>0</v>
      </c>
      <c r="P3228" s="455">
        <v>0</v>
      </c>
      <c r="Q3228" s="455">
        <v>0</v>
      </c>
      <c r="R3228" s="455">
        <v>0</v>
      </c>
      <c r="S3228" s="455">
        <v>0</v>
      </c>
      <c r="T3228" s="455">
        <v>0</v>
      </c>
      <c r="U3228" s="455">
        <v>0</v>
      </c>
      <c r="V3228" s="455">
        <v>0</v>
      </c>
      <c r="W3228" s="455">
        <v>0</v>
      </c>
      <c r="X3228" s="455">
        <v>0</v>
      </c>
      <c r="Y3228" s="455">
        <v>0</v>
      </c>
      <c r="Z3228" s="455">
        <v>0</v>
      </c>
      <c r="AA3228" s="455">
        <v>0</v>
      </c>
      <c r="AB3228" s="455">
        <v>0</v>
      </c>
      <c r="AC3228" s="455">
        <v>0</v>
      </c>
    </row>
    <row r="3229" spans="1:29" x14ac:dyDescent="0.25">
      <c r="A3229" s="452" t="s">
        <v>758</v>
      </c>
      <c r="B3229" s="455">
        <v>0</v>
      </c>
      <c r="C3229" s="455">
        <v>0</v>
      </c>
      <c r="D3229" s="455">
        <v>0</v>
      </c>
      <c r="E3229" s="455">
        <v>0</v>
      </c>
      <c r="F3229" s="455">
        <v>0</v>
      </c>
      <c r="G3229" s="455">
        <v>0</v>
      </c>
      <c r="H3229" s="455">
        <v>0</v>
      </c>
      <c r="I3229" s="455">
        <v>0</v>
      </c>
      <c r="J3229" s="455">
        <v>0</v>
      </c>
      <c r="K3229" s="455">
        <v>0</v>
      </c>
      <c r="L3229" s="455">
        <v>0</v>
      </c>
      <c r="M3229" s="455">
        <v>0</v>
      </c>
      <c r="N3229" s="455">
        <v>0</v>
      </c>
      <c r="O3229" s="455">
        <v>0</v>
      </c>
      <c r="P3229" s="455">
        <v>0</v>
      </c>
      <c r="Q3229" s="455">
        <v>0</v>
      </c>
      <c r="R3229" s="455">
        <v>0</v>
      </c>
      <c r="S3229" s="455">
        <v>0</v>
      </c>
      <c r="T3229" s="455">
        <v>0</v>
      </c>
      <c r="U3229" s="455">
        <v>0</v>
      </c>
      <c r="V3229" s="455">
        <v>0</v>
      </c>
      <c r="W3229" s="453">
        <v>123.95</v>
      </c>
      <c r="X3229" s="453">
        <v>486.06</v>
      </c>
      <c r="Y3229" s="453">
        <v>652.99</v>
      </c>
      <c r="Z3229" s="453">
        <v>509.64</v>
      </c>
      <c r="AA3229" s="453">
        <v>481.99</v>
      </c>
      <c r="AB3229" s="453">
        <v>556.66999999999996</v>
      </c>
      <c r="AC3229" s="453">
        <v>849.85</v>
      </c>
    </row>
    <row r="3230" spans="1:29" x14ac:dyDescent="0.25">
      <c r="A3230" s="452" t="s">
        <v>759</v>
      </c>
      <c r="B3230" s="455">
        <v>0</v>
      </c>
      <c r="C3230" s="455">
        <v>0</v>
      </c>
      <c r="D3230" s="455">
        <v>0</v>
      </c>
      <c r="E3230" s="455">
        <v>0</v>
      </c>
      <c r="F3230" s="455">
        <v>0</v>
      </c>
      <c r="G3230" s="455">
        <v>0</v>
      </c>
      <c r="H3230" s="455">
        <v>0</v>
      </c>
      <c r="I3230" s="455">
        <v>0</v>
      </c>
      <c r="J3230" s="455">
        <v>0</v>
      </c>
      <c r="K3230" s="455">
        <v>0</v>
      </c>
      <c r="L3230" s="455">
        <v>0</v>
      </c>
      <c r="M3230" s="455">
        <v>0</v>
      </c>
      <c r="N3230" s="455">
        <v>0</v>
      </c>
      <c r="O3230" s="455">
        <v>0</v>
      </c>
      <c r="P3230" s="455">
        <v>0</v>
      </c>
      <c r="Q3230" s="455">
        <v>0</v>
      </c>
      <c r="R3230" s="455">
        <v>0</v>
      </c>
      <c r="S3230" s="455">
        <v>0</v>
      </c>
      <c r="T3230" s="455">
        <v>0</v>
      </c>
      <c r="U3230" s="455">
        <v>0</v>
      </c>
      <c r="V3230" s="455">
        <v>0</v>
      </c>
      <c r="W3230" s="455">
        <v>0</v>
      </c>
      <c r="X3230" s="455">
        <v>0</v>
      </c>
      <c r="Y3230" s="455">
        <v>0</v>
      </c>
      <c r="Z3230" s="455">
        <v>0</v>
      </c>
      <c r="AA3230" s="455">
        <v>0</v>
      </c>
      <c r="AB3230" s="455">
        <v>0</v>
      </c>
      <c r="AC3230" s="455">
        <v>0</v>
      </c>
    </row>
    <row r="3231" spans="1:29" x14ac:dyDescent="0.25">
      <c r="A3231" s="452" t="s">
        <v>760</v>
      </c>
      <c r="B3231" s="455">
        <v>0</v>
      </c>
      <c r="C3231" s="455">
        <v>0</v>
      </c>
      <c r="D3231" s="455">
        <v>0</v>
      </c>
      <c r="E3231" s="455">
        <v>0</v>
      </c>
      <c r="F3231" s="455">
        <v>0</v>
      </c>
      <c r="G3231" s="455">
        <v>0</v>
      </c>
      <c r="H3231" s="455">
        <v>0</v>
      </c>
      <c r="I3231" s="455">
        <v>0</v>
      </c>
      <c r="J3231" s="455">
        <v>0</v>
      </c>
      <c r="K3231" s="455">
        <v>0</v>
      </c>
      <c r="L3231" s="455">
        <v>0</v>
      </c>
      <c r="M3231" s="455">
        <v>0</v>
      </c>
      <c r="N3231" s="455">
        <v>0</v>
      </c>
      <c r="O3231" s="455">
        <v>0</v>
      </c>
      <c r="P3231" s="455">
        <v>0</v>
      </c>
      <c r="Q3231" s="455">
        <v>0</v>
      </c>
      <c r="R3231" s="455">
        <v>0</v>
      </c>
      <c r="S3231" s="455">
        <v>0</v>
      </c>
      <c r="T3231" s="455">
        <v>0</v>
      </c>
      <c r="U3231" s="455">
        <v>0</v>
      </c>
      <c r="V3231" s="455">
        <v>0</v>
      </c>
      <c r="W3231" s="455">
        <v>0</v>
      </c>
      <c r="X3231" s="455">
        <v>0</v>
      </c>
      <c r="Y3231" s="455">
        <v>0</v>
      </c>
      <c r="Z3231" s="455">
        <v>0</v>
      </c>
      <c r="AA3231" s="455">
        <v>0</v>
      </c>
      <c r="AB3231" s="455">
        <v>0</v>
      </c>
      <c r="AC3231" s="455">
        <v>0</v>
      </c>
    </row>
    <row r="3232" spans="1:29" x14ac:dyDescent="0.25">
      <c r="A3232" s="452" t="s">
        <v>761</v>
      </c>
      <c r="B3232" s="455">
        <v>0</v>
      </c>
      <c r="C3232" s="455">
        <v>0</v>
      </c>
      <c r="D3232" s="455">
        <v>0</v>
      </c>
      <c r="E3232" s="455">
        <v>0</v>
      </c>
      <c r="F3232" s="455">
        <v>0</v>
      </c>
      <c r="G3232" s="453">
        <v>19.260000000000002</v>
      </c>
      <c r="H3232" s="453">
        <v>19.260000000000002</v>
      </c>
      <c r="I3232" s="453">
        <v>19.260000000000002</v>
      </c>
      <c r="J3232" s="453">
        <v>19.260000000000002</v>
      </c>
      <c r="K3232" s="453">
        <v>19.260000000000002</v>
      </c>
      <c r="L3232" s="453">
        <v>19.260000000000002</v>
      </c>
      <c r="M3232" s="453">
        <v>19.260000000000002</v>
      </c>
      <c r="N3232" s="453">
        <v>19.260000000000002</v>
      </c>
      <c r="O3232" s="453">
        <v>19.260000000000002</v>
      </c>
      <c r="P3232" s="453">
        <v>19.260000000000002</v>
      </c>
      <c r="Q3232" s="453">
        <v>19.260000000000002</v>
      </c>
      <c r="R3232" s="453">
        <v>19.260000000000002</v>
      </c>
      <c r="S3232" s="453">
        <v>19.260000000000002</v>
      </c>
      <c r="T3232" s="453">
        <v>19.260000000000002</v>
      </c>
      <c r="U3232" s="453">
        <v>19.260000000000002</v>
      </c>
      <c r="V3232" s="453">
        <v>19.260000000000002</v>
      </c>
      <c r="W3232" s="453">
        <v>19.260000000000002</v>
      </c>
      <c r="X3232" s="453">
        <v>19.260000000000002</v>
      </c>
      <c r="Y3232" s="453">
        <v>19.260000000000002</v>
      </c>
      <c r="Z3232" s="453">
        <v>19.260000000000002</v>
      </c>
      <c r="AA3232" s="453">
        <v>19.260000000000002</v>
      </c>
      <c r="AB3232" s="453">
        <v>19.260000000000002</v>
      </c>
      <c r="AC3232" s="453">
        <v>19.260000000000002</v>
      </c>
    </row>
    <row r="3233" spans="1:29" x14ac:dyDescent="0.25">
      <c r="A3233" s="452" t="s">
        <v>762</v>
      </c>
      <c r="B3233" s="455">
        <v>0</v>
      </c>
      <c r="C3233" s="455">
        <v>0</v>
      </c>
      <c r="D3233" s="455">
        <v>0</v>
      </c>
      <c r="E3233" s="455">
        <v>0</v>
      </c>
      <c r="F3233" s="455">
        <v>0</v>
      </c>
      <c r="G3233" s="455">
        <v>0</v>
      </c>
      <c r="H3233" s="455">
        <v>0</v>
      </c>
      <c r="I3233" s="455">
        <v>0</v>
      </c>
      <c r="J3233" s="455">
        <v>0</v>
      </c>
      <c r="K3233" s="455">
        <v>0</v>
      </c>
      <c r="L3233" s="455">
        <v>0</v>
      </c>
      <c r="M3233" s="455">
        <v>0</v>
      </c>
      <c r="N3233" s="455">
        <v>0</v>
      </c>
      <c r="O3233" s="455">
        <v>0</v>
      </c>
      <c r="P3233" s="455">
        <v>0</v>
      </c>
      <c r="Q3233" s="455">
        <v>0</v>
      </c>
      <c r="R3233" s="455">
        <v>0</v>
      </c>
      <c r="S3233" s="455">
        <v>0</v>
      </c>
      <c r="T3233" s="455">
        <v>0</v>
      </c>
      <c r="U3233" s="455">
        <v>0</v>
      </c>
      <c r="V3233" s="455">
        <v>0</v>
      </c>
      <c r="W3233" s="455">
        <v>0</v>
      </c>
      <c r="X3233" s="455">
        <v>0</v>
      </c>
      <c r="Y3233" s="455">
        <v>0</v>
      </c>
      <c r="Z3233" s="455">
        <v>0</v>
      </c>
      <c r="AA3233" s="455">
        <v>0</v>
      </c>
      <c r="AB3233" s="455">
        <v>0</v>
      </c>
      <c r="AC3233" s="455">
        <v>0</v>
      </c>
    </row>
    <row r="3234" spans="1:29" x14ac:dyDescent="0.25">
      <c r="A3234" s="452" t="s">
        <v>763</v>
      </c>
      <c r="B3234" s="455">
        <v>0</v>
      </c>
      <c r="C3234" s="455">
        <v>0</v>
      </c>
      <c r="D3234" s="455">
        <v>0</v>
      </c>
      <c r="E3234" s="455">
        <v>0</v>
      </c>
      <c r="F3234" s="455">
        <v>0</v>
      </c>
      <c r="G3234" s="455">
        <v>0</v>
      </c>
      <c r="H3234" s="455">
        <v>0</v>
      </c>
      <c r="I3234" s="455">
        <v>0</v>
      </c>
      <c r="J3234" s="455">
        <v>0</v>
      </c>
      <c r="K3234" s="455">
        <v>0</v>
      </c>
      <c r="L3234" s="455">
        <v>0</v>
      </c>
      <c r="M3234" s="455">
        <v>0</v>
      </c>
      <c r="N3234" s="455">
        <v>0</v>
      </c>
      <c r="O3234" s="455">
        <v>0</v>
      </c>
      <c r="P3234" s="455">
        <v>0</v>
      </c>
      <c r="Q3234" s="455">
        <v>0</v>
      </c>
      <c r="R3234" s="455">
        <v>0</v>
      </c>
      <c r="S3234" s="455">
        <v>0</v>
      </c>
      <c r="T3234" s="455">
        <v>0</v>
      </c>
      <c r="U3234" s="455">
        <v>0</v>
      </c>
      <c r="V3234" s="455">
        <v>0</v>
      </c>
      <c r="W3234" s="455">
        <v>0</v>
      </c>
      <c r="X3234" s="455">
        <v>0</v>
      </c>
      <c r="Y3234" s="455">
        <v>0</v>
      </c>
      <c r="Z3234" s="455">
        <v>0</v>
      </c>
      <c r="AA3234" s="455">
        <v>0</v>
      </c>
      <c r="AB3234" s="455">
        <v>0</v>
      </c>
      <c r="AC3234" s="455">
        <v>0</v>
      </c>
    </row>
    <row r="3235" spans="1:29" x14ac:dyDescent="0.25">
      <c r="A3235" s="452" t="s">
        <v>764</v>
      </c>
      <c r="B3235" s="455">
        <v>0</v>
      </c>
      <c r="C3235" s="455">
        <v>0</v>
      </c>
      <c r="D3235" s="455">
        <v>0</v>
      </c>
      <c r="E3235" s="455">
        <v>0</v>
      </c>
      <c r="F3235" s="455">
        <v>0</v>
      </c>
      <c r="G3235" s="455">
        <v>0</v>
      </c>
      <c r="H3235" s="455">
        <v>0</v>
      </c>
      <c r="I3235" s="455">
        <v>0</v>
      </c>
      <c r="J3235" s="455">
        <v>0</v>
      </c>
      <c r="K3235" s="455">
        <v>0</v>
      </c>
      <c r="L3235" s="455">
        <v>0</v>
      </c>
      <c r="M3235" s="455">
        <v>0</v>
      </c>
      <c r="N3235" s="455">
        <v>0</v>
      </c>
      <c r="O3235" s="455">
        <v>0</v>
      </c>
      <c r="P3235" s="455">
        <v>0</v>
      </c>
      <c r="Q3235" s="455">
        <v>0</v>
      </c>
      <c r="R3235" s="455">
        <v>0</v>
      </c>
      <c r="S3235" s="455">
        <v>0</v>
      </c>
      <c r="T3235" s="455">
        <v>0</v>
      </c>
      <c r="U3235" s="455">
        <v>0</v>
      </c>
      <c r="V3235" s="455">
        <v>0</v>
      </c>
      <c r="W3235" s="455">
        <v>0</v>
      </c>
      <c r="X3235" s="455">
        <v>0</v>
      </c>
      <c r="Y3235" s="455">
        <v>0</v>
      </c>
      <c r="Z3235" s="455">
        <v>0</v>
      </c>
      <c r="AA3235" s="455">
        <v>0</v>
      </c>
      <c r="AB3235" s="455">
        <v>0</v>
      </c>
      <c r="AC3235" s="455">
        <v>0</v>
      </c>
    </row>
    <row r="3236" spans="1:29" x14ac:dyDescent="0.25">
      <c r="A3236" s="452" t="s">
        <v>765</v>
      </c>
      <c r="B3236" s="455">
        <v>0</v>
      </c>
      <c r="C3236" s="455">
        <v>0</v>
      </c>
      <c r="D3236" s="455">
        <v>0</v>
      </c>
      <c r="E3236" s="455">
        <v>0</v>
      </c>
      <c r="F3236" s="455">
        <v>0</v>
      </c>
      <c r="G3236" s="455">
        <v>0</v>
      </c>
      <c r="H3236" s="455">
        <v>0</v>
      </c>
      <c r="I3236" s="455">
        <v>0</v>
      </c>
      <c r="J3236" s="455">
        <v>0</v>
      </c>
      <c r="K3236" s="455">
        <v>0</v>
      </c>
      <c r="L3236" s="455">
        <v>0</v>
      </c>
      <c r="M3236" s="455">
        <v>0</v>
      </c>
      <c r="N3236" s="455">
        <v>0</v>
      </c>
      <c r="O3236" s="455">
        <v>0</v>
      </c>
      <c r="P3236" s="455">
        <v>0</v>
      </c>
      <c r="Q3236" s="455">
        <v>0</v>
      </c>
      <c r="R3236" s="455">
        <v>0</v>
      </c>
      <c r="S3236" s="455">
        <v>0</v>
      </c>
      <c r="T3236" s="455">
        <v>0</v>
      </c>
      <c r="U3236" s="455">
        <v>0</v>
      </c>
      <c r="V3236" s="455">
        <v>0</v>
      </c>
      <c r="W3236" s="455">
        <v>0</v>
      </c>
      <c r="X3236" s="455">
        <v>0</v>
      </c>
      <c r="Y3236" s="455">
        <v>0</v>
      </c>
      <c r="Z3236" s="455">
        <v>0</v>
      </c>
      <c r="AA3236" s="455">
        <v>0</v>
      </c>
      <c r="AB3236" s="455">
        <v>0</v>
      </c>
      <c r="AC3236" s="455">
        <v>0</v>
      </c>
    </row>
    <row r="3237" spans="1:29" x14ac:dyDescent="0.25">
      <c r="A3237" s="452" t="s">
        <v>766</v>
      </c>
      <c r="B3237" s="455">
        <v>0</v>
      </c>
      <c r="C3237" s="455">
        <v>0</v>
      </c>
      <c r="D3237" s="455">
        <v>0</v>
      </c>
      <c r="E3237" s="455">
        <v>0</v>
      </c>
      <c r="F3237" s="455">
        <v>0</v>
      </c>
      <c r="G3237" s="455">
        <v>0</v>
      </c>
      <c r="H3237" s="455">
        <v>0</v>
      </c>
      <c r="I3237" s="455">
        <v>0</v>
      </c>
      <c r="J3237" s="455">
        <v>0</v>
      </c>
      <c r="K3237" s="455">
        <v>0</v>
      </c>
      <c r="L3237" s="455">
        <v>0</v>
      </c>
      <c r="M3237" s="455">
        <v>0</v>
      </c>
      <c r="N3237" s="455">
        <v>0</v>
      </c>
      <c r="O3237" s="455">
        <v>0</v>
      </c>
      <c r="P3237" s="455">
        <v>0</v>
      </c>
      <c r="Q3237" s="455">
        <v>0</v>
      </c>
      <c r="R3237" s="455">
        <v>0</v>
      </c>
      <c r="S3237" s="455">
        <v>0</v>
      </c>
      <c r="T3237" s="455">
        <v>0</v>
      </c>
      <c r="U3237" s="455">
        <v>0</v>
      </c>
      <c r="V3237" s="455">
        <v>0</v>
      </c>
      <c r="W3237" s="455">
        <v>0</v>
      </c>
      <c r="X3237" s="455">
        <v>0</v>
      </c>
      <c r="Y3237" s="455">
        <v>0</v>
      </c>
      <c r="Z3237" s="455">
        <v>0</v>
      </c>
      <c r="AA3237" s="455">
        <v>0</v>
      </c>
      <c r="AB3237" s="455">
        <v>0</v>
      </c>
      <c r="AC3237" s="455">
        <v>0</v>
      </c>
    </row>
    <row r="3238" spans="1:29" x14ac:dyDescent="0.25">
      <c r="A3238" s="452" t="s">
        <v>767</v>
      </c>
      <c r="B3238" s="455">
        <v>0</v>
      </c>
      <c r="C3238" s="455">
        <v>0</v>
      </c>
      <c r="D3238" s="455">
        <v>0</v>
      </c>
      <c r="E3238" s="455">
        <v>0</v>
      </c>
      <c r="F3238" s="455">
        <v>0</v>
      </c>
      <c r="G3238" s="455">
        <v>0</v>
      </c>
      <c r="H3238" s="455">
        <v>0</v>
      </c>
      <c r="I3238" s="455">
        <v>0</v>
      </c>
      <c r="J3238" s="455">
        <v>0</v>
      </c>
      <c r="K3238" s="455">
        <v>0</v>
      </c>
      <c r="L3238" s="455">
        <v>0</v>
      </c>
      <c r="M3238" s="455">
        <v>0</v>
      </c>
      <c r="N3238" s="455">
        <v>0</v>
      </c>
      <c r="O3238" s="455">
        <v>0</v>
      </c>
      <c r="P3238" s="455">
        <v>0</v>
      </c>
      <c r="Q3238" s="455">
        <v>0</v>
      </c>
      <c r="R3238" s="455">
        <v>0</v>
      </c>
      <c r="S3238" s="455">
        <v>0</v>
      </c>
      <c r="T3238" s="455">
        <v>0</v>
      </c>
      <c r="U3238" s="455">
        <v>0</v>
      </c>
      <c r="V3238" s="455">
        <v>0</v>
      </c>
      <c r="W3238" s="455">
        <v>0</v>
      </c>
      <c r="X3238" s="455">
        <v>0</v>
      </c>
      <c r="Y3238" s="455">
        <v>0</v>
      </c>
      <c r="Z3238" s="455">
        <v>0</v>
      </c>
      <c r="AA3238" s="455">
        <v>0</v>
      </c>
      <c r="AB3238" s="455">
        <v>0</v>
      </c>
      <c r="AC3238" s="455">
        <v>0</v>
      </c>
    </row>
    <row r="3239" spans="1:29" x14ac:dyDescent="0.25">
      <c r="A3239" s="452" t="s">
        <v>768</v>
      </c>
      <c r="B3239" s="455">
        <v>0</v>
      </c>
      <c r="C3239" s="455">
        <v>0</v>
      </c>
      <c r="D3239" s="455">
        <v>0</v>
      </c>
      <c r="E3239" s="455">
        <v>0</v>
      </c>
      <c r="F3239" s="455">
        <v>0</v>
      </c>
      <c r="G3239" s="455">
        <v>0</v>
      </c>
      <c r="H3239" s="455">
        <v>0</v>
      </c>
      <c r="I3239" s="455">
        <v>0</v>
      </c>
      <c r="J3239" s="455">
        <v>0</v>
      </c>
      <c r="K3239" s="455">
        <v>0</v>
      </c>
      <c r="L3239" s="455">
        <v>0</v>
      </c>
      <c r="M3239" s="455">
        <v>0</v>
      </c>
      <c r="N3239" s="455">
        <v>0</v>
      </c>
      <c r="O3239" s="455">
        <v>0</v>
      </c>
      <c r="P3239" s="455">
        <v>0</v>
      </c>
      <c r="Q3239" s="455">
        <v>0</v>
      </c>
      <c r="R3239" s="455">
        <v>0</v>
      </c>
      <c r="S3239" s="455">
        <v>0</v>
      </c>
      <c r="T3239" s="455">
        <v>0</v>
      </c>
      <c r="U3239" s="455">
        <v>0</v>
      </c>
      <c r="V3239" s="455">
        <v>0</v>
      </c>
      <c r="W3239" s="455">
        <v>0</v>
      </c>
      <c r="X3239" s="455">
        <v>0</v>
      </c>
      <c r="Y3239" s="455">
        <v>0</v>
      </c>
      <c r="Z3239" s="455">
        <v>0</v>
      </c>
      <c r="AA3239" s="455">
        <v>0</v>
      </c>
      <c r="AB3239" s="455">
        <v>0</v>
      </c>
      <c r="AC3239" s="455">
        <v>0</v>
      </c>
    </row>
    <row r="3240" spans="1:29" x14ac:dyDescent="0.25">
      <c r="A3240" s="452" t="s">
        <v>769</v>
      </c>
      <c r="B3240" s="455">
        <v>0</v>
      </c>
      <c r="C3240" s="455">
        <v>0</v>
      </c>
      <c r="D3240" s="455">
        <v>0</v>
      </c>
      <c r="E3240" s="455">
        <v>0</v>
      </c>
      <c r="F3240" s="455">
        <v>0</v>
      </c>
      <c r="G3240" s="455">
        <v>0</v>
      </c>
      <c r="H3240" s="455">
        <v>0</v>
      </c>
      <c r="I3240" s="455">
        <v>0</v>
      </c>
      <c r="J3240" s="455">
        <v>0</v>
      </c>
      <c r="K3240" s="455">
        <v>0</v>
      </c>
      <c r="L3240" s="455">
        <v>0</v>
      </c>
      <c r="M3240" s="455">
        <v>0</v>
      </c>
      <c r="N3240" s="455">
        <v>0</v>
      </c>
      <c r="O3240" s="455">
        <v>0</v>
      </c>
      <c r="P3240" s="455">
        <v>0</v>
      </c>
      <c r="Q3240" s="455">
        <v>0</v>
      </c>
      <c r="R3240" s="455">
        <v>0</v>
      </c>
      <c r="S3240" s="455">
        <v>0</v>
      </c>
      <c r="T3240" s="455">
        <v>0</v>
      </c>
      <c r="U3240" s="455">
        <v>0</v>
      </c>
      <c r="V3240" s="455">
        <v>0</v>
      </c>
      <c r="W3240" s="455">
        <v>0</v>
      </c>
      <c r="X3240" s="455">
        <v>0</v>
      </c>
      <c r="Y3240" s="455">
        <v>0</v>
      </c>
      <c r="Z3240" s="455">
        <v>0</v>
      </c>
      <c r="AA3240" s="455">
        <v>0</v>
      </c>
      <c r="AB3240" s="455">
        <v>0</v>
      </c>
      <c r="AC3240" s="455">
        <v>0</v>
      </c>
    </row>
    <row r="3241" spans="1:29" x14ac:dyDescent="0.25">
      <c r="A3241" s="452" t="s">
        <v>770</v>
      </c>
      <c r="B3241" s="455">
        <v>0</v>
      </c>
      <c r="C3241" s="455">
        <v>0</v>
      </c>
      <c r="D3241" s="455">
        <v>0</v>
      </c>
      <c r="E3241" s="455">
        <v>0</v>
      </c>
      <c r="F3241" s="455">
        <v>0</v>
      </c>
      <c r="G3241" s="455">
        <v>0</v>
      </c>
      <c r="H3241" s="455">
        <v>0</v>
      </c>
      <c r="I3241" s="455">
        <v>0</v>
      </c>
      <c r="J3241" s="455">
        <v>0</v>
      </c>
      <c r="K3241" s="455">
        <v>0</v>
      </c>
      <c r="L3241" s="455">
        <v>0</v>
      </c>
      <c r="M3241" s="455">
        <v>0</v>
      </c>
      <c r="N3241" s="455">
        <v>0</v>
      </c>
      <c r="O3241" s="455">
        <v>0</v>
      </c>
      <c r="P3241" s="455">
        <v>0</v>
      </c>
      <c r="Q3241" s="455">
        <v>0</v>
      </c>
      <c r="R3241" s="455">
        <v>0</v>
      </c>
      <c r="S3241" s="455">
        <v>0</v>
      </c>
      <c r="T3241" s="455">
        <v>0</v>
      </c>
      <c r="U3241" s="455">
        <v>0</v>
      </c>
      <c r="V3241" s="455">
        <v>0</v>
      </c>
      <c r="W3241" s="455">
        <v>0</v>
      </c>
      <c r="X3241" s="455">
        <v>0</v>
      </c>
      <c r="Y3241" s="455">
        <v>0</v>
      </c>
      <c r="Z3241" s="455">
        <v>0</v>
      </c>
      <c r="AA3241" s="455">
        <v>0</v>
      </c>
      <c r="AB3241" s="455">
        <v>0</v>
      </c>
      <c r="AC3241" s="455">
        <v>0</v>
      </c>
    </row>
    <row r="3242" spans="1:29" x14ac:dyDescent="0.25">
      <c r="A3242" s="452" t="s">
        <v>771</v>
      </c>
      <c r="B3242" s="456" t="s">
        <v>751</v>
      </c>
      <c r="C3242" s="456" t="s">
        <v>751</v>
      </c>
      <c r="D3242" s="456" t="s">
        <v>751</v>
      </c>
      <c r="E3242" s="456" t="s">
        <v>751</v>
      </c>
      <c r="F3242" s="456" t="s">
        <v>751</v>
      </c>
      <c r="G3242" s="456" t="s">
        <v>751</v>
      </c>
      <c r="H3242" s="456" t="s">
        <v>751</v>
      </c>
      <c r="I3242" s="456" t="s">
        <v>751</v>
      </c>
      <c r="J3242" s="456" t="s">
        <v>751</v>
      </c>
      <c r="K3242" s="456" t="s">
        <v>751</v>
      </c>
      <c r="L3242" s="456" t="s">
        <v>751</v>
      </c>
      <c r="M3242" s="456" t="s">
        <v>751</v>
      </c>
      <c r="N3242" s="456" t="s">
        <v>751</v>
      </c>
      <c r="O3242" s="456" t="s">
        <v>751</v>
      </c>
      <c r="P3242" s="456" t="s">
        <v>751</v>
      </c>
      <c r="Q3242" s="456" t="s">
        <v>751</v>
      </c>
      <c r="R3242" s="456" t="s">
        <v>751</v>
      </c>
      <c r="S3242" s="456" t="s">
        <v>751</v>
      </c>
      <c r="T3242" s="456" t="s">
        <v>751</v>
      </c>
      <c r="U3242" s="456" t="s">
        <v>751</v>
      </c>
      <c r="V3242" s="456" t="s">
        <v>751</v>
      </c>
      <c r="W3242" s="456" t="s">
        <v>751</v>
      </c>
      <c r="X3242" s="456" t="s">
        <v>751</v>
      </c>
      <c r="Y3242" s="456" t="s">
        <v>751</v>
      </c>
      <c r="Z3242" s="456" t="s">
        <v>751</v>
      </c>
      <c r="AA3242" s="456" t="s">
        <v>751</v>
      </c>
      <c r="AB3242" s="456" t="s">
        <v>751</v>
      </c>
      <c r="AC3242" s="456" t="s">
        <v>751</v>
      </c>
    </row>
    <row r="3243" spans="1:29" x14ac:dyDescent="0.25">
      <c r="A3243" s="452" t="s">
        <v>772</v>
      </c>
      <c r="B3243" s="455">
        <v>0</v>
      </c>
      <c r="C3243" s="455">
        <v>0</v>
      </c>
      <c r="D3243" s="455">
        <v>0</v>
      </c>
      <c r="E3243" s="455">
        <v>0</v>
      </c>
      <c r="F3243" s="455">
        <v>0</v>
      </c>
      <c r="G3243" s="455">
        <v>0</v>
      </c>
      <c r="H3243" s="455">
        <v>0</v>
      </c>
      <c r="I3243" s="455">
        <v>0</v>
      </c>
      <c r="J3243" s="455">
        <v>0</v>
      </c>
      <c r="K3243" s="455">
        <v>0</v>
      </c>
      <c r="L3243" s="455">
        <v>0</v>
      </c>
      <c r="M3243" s="455">
        <v>0</v>
      </c>
      <c r="N3243" s="455">
        <v>0</v>
      </c>
      <c r="O3243" s="455">
        <v>0</v>
      </c>
      <c r="P3243" s="455">
        <v>0</v>
      </c>
      <c r="Q3243" s="455">
        <v>0</v>
      </c>
      <c r="R3243" s="455">
        <v>0</v>
      </c>
      <c r="S3243" s="455">
        <v>0</v>
      </c>
      <c r="T3243" s="455">
        <v>0</v>
      </c>
      <c r="U3243" s="455">
        <v>0</v>
      </c>
      <c r="V3243" s="455">
        <v>0</v>
      </c>
      <c r="W3243" s="455">
        <v>0</v>
      </c>
      <c r="X3243" s="455">
        <v>0</v>
      </c>
      <c r="Y3243" s="455">
        <v>0</v>
      </c>
      <c r="Z3243" s="455">
        <v>0</v>
      </c>
      <c r="AA3243" s="455">
        <v>0</v>
      </c>
      <c r="AB3243" s="455">
        <v>0</v>
      </c>
      <c r="AC3243" s="455">
        <v>0</v>
      </c>
    </row>
    <row r="3244" spans="1:29" x14ac:dyDescent="0.25">
      <c r="A3244" s="452" t="s">
        <v>773</v>
      </c>
      <c r="B3244" s="455">
        <v>0</v>
      </c>
      <c r="C3244" s="455">
        <v>0</v>
      </c>
      <c r="D3244" s="455">
        <v>0</v>
      </c>
      <c r="E3244" s="455">
        <v>0</v>
      </c>
      <c r="F3244" s="455">
        <v>0</v>
      </c>
      <c r="G3244" s="455">
        <v>0</v>
      </c>
      <c r="H3244" s="455">
        <v>0</v>
      </c>
      <c r="I3244" s="455">
        <v>0</v>
      </c>
      <c r="J3244" s="455">
        <v>0</v>
      </c>
      <c r="K3244" s="455">
        <v>0</v>
      </c>
      <c r="L3244" s="455">
        <v>0</v>
      </c>
      <c r="M3244" s="455">
        <v>0</v>
      </c>
      <c r="N3244" s="455">
        <v>0</v>
      </c>
      <c r="O3244" s="455">
        <v>0</v>
      </c>
      <c r="P3244" s="455">
        <v>0</v>
      </c>
      <c r="Q3244" s="455">
        <v>0</v>
      </c>
      <c r="R3244" s="455">
        <v>0</v>
      </c>
      <c r="S3244" s="455">
        <v>0</v>
      </c>
      <c r="T3244" s="455">
        <v>0</v>
      </c>
      <c r="U3244" s="455">
        <v>0</v>
      </c>
      <c r="V3244" s="455">
        <v>0</v>
      </c>
      <c r="W3244" s="455">
        <v>0</v>
      </c>
      <c r="X3244" s="455">
        <v>0</v>
      </c>
      <c r="Y3244" s="455">
        <v>0</v>
      </c>
      <c r="Z3244" s="455">
        <v>0</v>
      </c>
      <c r="AA3244" s="455">
        <v>0</v>
      </c>
      <c r="AB3244" s="455">
        <v>0</v>
      </c>
      <c r="AC3244" s="455">
        <v>0</v>
      </c>
    </row>
    <row r="3245" spans="1:29" x14ac:dyDescent="0.25">
      <c r="A3245" s="452" t="s">
        <v>774</v>
      </c>
      <c r="B3245" s="455">
        <v>0</v>
      </c>
      <c r="C3245" s="455">
        <v>0</v>
      </c>
      <c r="D3245" s="455">
        <v>0</v>
      </c>
      <c r="E3245" s="455">
        <v>0</v>
      </c>
      <c r="F3245" s="455">
        <v>0</v>
      </c>
      <c r="G3245" s="455">
        <v>0</v>
      </c>
      <c r="H3245" s="455">
        <v>0</v>
      </c>
      <c r="I3245" s="455">
        <v>0</v>
      </c>
      <c r="J3245" s="455">
        <v>0</v>
      </c>
      <c r="K3245" s="455">
        <v>0</v>
      </c>
      <c r="L3245" s="455">
        <v>0</v>
      </c>
      <c r="M3245" s="455">
        <v>0</v>
      </c>
      <c r="N3245" s="455">
        <v>0</v>
      </c>
      <c r="O3245" s="455">
        <v>0</v>
      </c>
      <c r="P3245" s="455">
        <v>0</v>
      </c>
      <c r="Q3245" s="455">
        <v>0</v>
      </c>
      <c r="R3245" s="455">
        <v>0</v>
      </c>
      <c r="S3245" s="455">
        <v>0</v>
      </c>
      <c r="T3245" s="455">
        <v>0</v>
      </c>
      <c r="U3245" s="455">
        <v>0</v>
      </c>
      <c r="V3245" s="455">
        <v>0</v>
      </c>
      <c r="W3245" s="455">
        <v>0</v>
      </c>
      <c r="X3245" s="455">
        <v>0</v>
      </c>
      <c r="Y3245" s="455">
        <v>0</v>
      </c>
      <c r="Z3245" s="455">
        <v>0</v>
      </c>
      <c r="AA3245" s="455">
        <v>0</v>
      </c>
      <c r="AB3245" s="455">
        <v>0</v>
      </c>
      <c r="AC3245" s="455">
        <v>0</v>
      </c>
    </row>
    <row r="3246" spans="1:29" x14ac:dyDescent="0.25">
      <c r="A3246" s="452" t="s">
        <v>8</v>
      </c>
      <c r="B3246" s="455">
        <v>0</v>
      </c>
      <c r="C3246" s="455">
        <v>0</v>
      </c>
      <c r="D3246" s="455">
        <v>0</v>
      </c>
      <c r="E3246" s="455">
        <v>0</v>
      </c>
      <c r="F3246" s="455">
        <v>0</v>
      </c>
      <c r="G3246" s="455">
        <v>0</v>
      </c>
      <c r="H3246" s="455">
        <v>0</v>
      </c>
      <c r="I3246" s="455">
        <v>0</v>
      </c>
      <c r="J3246" s="455">
        <v>0</v>
      </c>
      <c r="K3246" s="455">
        <v>0</v>
      </c>
      <c r="L3246" s="455">
        <v>0</v>
      </c>
      <c r="M3246" s="455">
        <v>0</v>
      </c>
      <c r="N3246" s="455">
        <v>0</v>
      </c>
      <c r="O3246" s="455">
        <v>0</v>
      </c>
      <c r="P3246" s="455">
        <v>0</v>
      </c>
      <c r="Q3246" s="455">
        <v>0</v>
      </c>
      <c r="R3246" s="455">
        <v>0</v>
      </c>
      <c r="S3246" s="455">
        <v>0</v>
      </c>
      <c r="T3246" s="455">
        <v>0</v>
      </c>
      <c r="U3246" s="455">
        <v>0</v>
      </c>
      <c r="V3246" s="455">
        <v>0</v>
      </c>
      <c r="W3246" s="455">
        <v>0</v>
      </c>
      <c r="X3246" s="455">
        <v>0</v>
      </c>
      <c r="Y3246" s="455">
        <v>0</v>
      </c>
      <c r="Z3246" s="455">
        <v>0</v>
      </c>
      <c r="AA3246" s="455">
        <v>0</v>
      </c>
      <c r="AB3246" s="455">
        <v>0</v>
      </c>
      <c r="AC3246" s="455">
        <v>0</v>
      </c>
    </row>
    <row r="3247" spans="1:29" x14ac:dyDescent="0.25">
      <c r="A3247" s="452" t="s">
        <v>11</v>
      </c>
      <c r="B3247" s="456" t="s">
        <v>751</v>
      </c>
      <c r="C3247" s="456" t="s">
        <v>751</v>
      </c>
      <c r="D3247" s="456" t="s">
        <v>751</v>
      </c>
      <c r="E3247" s="456" t="s">
        <v>751</v>
      </c>
      <c r="F3247" s="456" t="s">
        <v>751</v>
      </c>
      <c r="G3247" s="456" t="s">
        <v>751</v>
      </c>
      <c r="H3247" s="456" t="s">
        <v>751</v>
      </c>
      <c r="I3247" s="456" t="s">
        <v>751</v>
      </c>
      <c r="J3247" s="456" t="s">
        <v>751</v>
      </c>
      <c r="K3247" s="456" t="s">
        <v>751</v>
      </c>
      <c r="L3247" s="456" t="s">
        <v>751</v>
      </c>
      <c r="M3247" s="456" t="s">
        <v>751</v>
      </c>
      <c r="N3247" s="456" t="s">
        <v>751</v>
      </c>
      <c r="O3247" s="456" t="s">
        <v>751</v>
      </c>
      <c r="P3247" s="456" t="s">
        <v>751</v>
      </c>
      <c r="Q3247" s="456" t="s">
        <v>751</v>
      </c>
      <c r="R3247" s="456" t="s">
        <v>751</v>
      </c>
      <c r="S3247" s="456" t="s">
        <v>751</v>
      </c>
      <c r="T3247" s="456" t="s">
        <v>751</v>
      </c>
      <c r="U3247" s="456" t="s">
        <v>751</v>
      </c>
      <c r="V3247" s="456" t="s">
        <v>751</v>
      </c>
      <c r="W3247" s="456" t="s">
        <v>751</v>
      </c>
      <c r="X3247" s="456" t="s">
        <v>751</v>
      </c>
      <c r="Y3247" s="456" t="s">
        <v>751</v>
      </c>
      <c r="Z3247" s="456" t="s">
        <v>751</v>
      </c>
      <c r="AA3247" s="456" t="s">
        <v>751</v>
      </c>
      <c r="AB3247" s="456" t="s">
        <v>751</v>
      </c>
      <c r="AC3247" s="456" t="s">
        <v>751</v>
      </c>
    </row>
    <row r="3248" spans="1:29" x14ac:dyDescent="0.25">
      <c r="A3248" s="452" t="s">
        <v>775</v>
      </c>
      <c r="B3248" s="456" t="s">
        <v>751</v>
      </c>
      <c r="C3248" s="456" t="s">
        <v>751</v>
      </c>
      <c r="D3248" s="456" t="s">
        <v>751</v>
      </c>
      <c r="E3248" s="456" t="s">
        <v>751</v>
      </c>
      <c r="F3248" s="456" t="s">
        <v>751</v>
      </c>
      <c r="G3248" s="456" t="s">
        <v>751</v>
      </c>
      <c r="H3248" s="456" t="s">
        <v>751</v>
      </c>
      <c r="I3248" s="456" t="s">
        <v>751</v>
      </c>
      <c r="J3248" s="456" t="s">
        <v>751</v>
      </c>
      <c r="K3248" s="456" t="s">
        <v>751</v>
      </c>
      <c r="L3248" s="456" t="s">
        <v>751</v>
      </c>
      <c r="M3248" s="456" t="s">
        <v>751</v>
      </c>
      <c r="N3248" s="456" t="s">
        <v>751</v>
      </c>
      <c r="O3248" s="456" t="s">
        <v>751</v>
      </c>
      <c r="P3248" s="456" t="s">
        <v>751</v>
      </c>
      <c r="Q3248" s="456" t="s">
        <v>751</v>
      </c>
      <c r="R3248" s="456" t="s">
        <v>751</v>
      </c>
      <c r="S3248" s="456" t="s">
        <v>751</v>
      </c>
      <c r="T3248" s="456" t="s">
        <v>751</v>
      </c>
      <c r="U3248" s="456" t="s">
        <v>751</v>
      </c>
      <c r="V3248" s="456" t="s">
        <v>751</v>
      </c>
      <c r="W3248" s="456" t="s">
        <v>751</v>
      </c>
      <c r="X3248" s="456" t="s">
        <v>751</v>
      </c>
      <c r="Y3248" s="456" t="s">
        <v>751</v>
      </c>
      <c r="Z3248" s="455">
        <v>0</v>
      </c>
      <c r="AA3248" s="455">
        <v>0</v>
      </c>
      <c r="AB3248" s="455">
        <v>0</v>
      </c>
      <c r="AC3248" s="455">
        <v>0</v>
      </c>
    </row>
    <row r="3249" spans="1:29" x14ac:dyDescent="0.25">
      <c r="A3249" s="452" t="s">
        <v>9</v>
      </c>
      <c r="B3249" s="455">
        <v>0</v>
      </c>
      <c r="C3249" s="455">
        <v>0</v>
      </c>
      <c r="D3249" s="455">
        <v>0</v>
      </c>
      <c r="E3249" s="455">
        <v>0</v>
      </c>
      <c r="F3249" s="455">
        <v>0</v>
      </c>
      <c r="G3249" s="455">
        <v>0</v>
      </c>
      <c r="H3249" s="455">
        <v>0</v>
      </c>
      <c r="I3249" s="455">
        <v>0</v>
      </c>
      <c r="J3249" s="455">
        <v>0</v>
      </c>
      <c r="K3249" s="455">
        <v>0</v>
      </c>
      <c r="L3249" s="455">
        <v>0</v>
      </c>
      <c r="M3249" s="455">
        <v>0</v>
      </c>
      <c r="N3249" s="455">
        <v>0</v>
      </c>
      <c r="O3249" s="455">
        <v>0</v>
      </c>
      <c r="P3249" s="455">
        <v>0</v>
      </c>
      <c r="Q3249" s="455">
        <v>0</v>
      </c>
      <c r="R3249" s="455">
        <v>0</v>
      </c>
      <c r="S3249" s="455">
        <v>0</v>
      </c>
      <c r="T3249" s="455">
        <v>0</v>
      </c>
      <c r="U3249" s="455">
        <v>0</v>
      </c>
      <c r="V3249" s="455">
        <v>0</v>
      </c>
      <c r="W3249" s="455">
        <v>0</v>
      </c>
      <c r="X3249" s="455">
        <v>0</v>
      </c>
      <c r="Y3249" s="455">
        <v>0</v>
      </c>
      <c r="Z3249" s="455">
        <v>0</v>
      </c>
      <c r="AA3249" s="455">
        <v>0</v>
      </c>
      <c r="AB3249" s="455">
        <v>0</v>
      </c>
      <c r="AC3249" s="455">
        <v>0</v>
      </c>
    </row>
    <row r="3250" spans="1:29" x14ac:dyDescent="0.25">
      <c r="A3250" s="452" t="s">
        <v>776</v>
      </c>
      <c r="B3250" s="455">
        <v>0</v>
      </c>
      <c r="C3250" s="455">
        <v>0</v>
      </c>
      <c r="D3250" s="455">
        <v>0</v>
      </c>
      <c r="E3250" s="455">
        <v>0</v>
      </c>
      <c r="F3250" s="455">
        <v>0</v>
      </c>
      <c r="G3250" s="455">
        <v>0</v>
      </c>
      <c r="H3250" s="455">
        <v>0</v>
      </c>
      <c r="I3250" s="455">
        <v>0</v>
      </c>
      <c r="J3250" s="455">
        <v>0</v>
      </c>
      <c r="K3250" s="455">
        <v>0</v>
      </c>
      <c r="L3250" s="455">
        <v>0</v>
      </c>
      <c r="M3250" s="455">
        <v>0</v>
      </c>
      <c r="N3250" s="455">
        <v>0</v>
      </c>
      <c r="O3250" s="455">
        <v>0</v>
      </c>
      <c r="P3250" s="455">
        <v>0</v>
      </c>
      <c r="Q3250" s="455">
        <v>0</v>
      </c>
      <c r="R3250" s="455">
        <v>0</v>
      </c>
      <c r="S3250" s="455">
        <v>0</v>
      </c>
      <c r="T3250" s="455">
        <v>0</v>
      </c>
      <c r="U3250" s="455">
        <v>0</v>
      </c>
      <c r="V3250" s="455">
        <v>0</v>
      </c>
      <c r="W3250" s="455">
        <v>0</v>
      </c>
      <c r="X3250" s="455">
        <v>0</v>
      </c>
      <c r="Y3250" s="455">
        <v>0</v>
      </c>
      <c r="Z3250" s="455">
        <v>0</v>
      </c>
      <c r="AA3250" s="455">
        <v>0</v>
      </c>
      <c r="AB3250" s="455">
        <v>0</v>
      </c>
      <c r="AC3250" s="455">
        <v>0</v>
      </c>
    </row>
    <row r="3251" spans="1:29" x14ac:dyDescent="0.25">
      <c r="A3251" s="452" t="s">
        <v>10</v>
      </c>
      <c r="B3251" s="455">
        <v>0</v>
      </c>
      <c r="C3251" s="455">
        <v>0</v>
      </c>
      <c r="D3251" s="455">
        <v>0</v>
      </c>
      <c r="E3251" s="455">
        <v>0</v>
      </c>
      <c r="F3251" s="455">
        <v>0</v>
      </c>
      <c r="G3251" s="455">
        <v>0</v>
      </c>
      <c r="H3251" s="455">
        <v>0</v>
      </c>
      <c r="I3251" s="455">
        <v>0</v>
      </c>
      <c r="J3251" s="455">
        <v>0</v>
      </c>
      <c r="K3251" s="455">
        <v>0</v>
      </c>
      <c r="L3251" s="455">
        <v>0</v>
      </c>
      <c r="M3251" s="455">
        <v>0</v>
      </c>
      <c r="N3251" s="455">
        <v>0</v>
      </c>
      <c r="O3251" s="455">
        <v>0</v>
      </c>
      <c r="P3251" s="455">
        <v>0</v>
      </c>
      <c r="Q3251" s="455">
        <v>0</v>
      </c>
      <c r="R3251" s="455">
        <v>0</v>
      </c>
      <c r="S3251" s="455">
        <v>0</v>
      </c>
      <c r="T3251" s="455">
        <v>0</v>
      </c>
      <c r="U3251" s="455">
        <v>0</v>
      </c>
      <c r="V3251" s="455">
        <v>0</v>
      </c>
      <c r="W3251" s="455">
        <v>0</v>
      </c>
      <c r="X3251" s="455">
        <v>0</v>
      </c>
      <c r="Y3251" s="455">
        <v>0</v>
      </c>
      <c r="Z3251" s="455">
        <v>0</v>
      </c>
      <c r="AA3251" s="455">
        <v>0</v>
      </c>
      <c r="AB3251" s="455">
        <v>0</v>
      </c>
      <c r="AC3251" s="455">
        <v>0</v>
      </c>
    </row>
    <row r="3252" spans="1:29" x14ac:dyDescent="0.25">
      <c r="A3252" s="452" t="s">
        <v>777</v>
      </c>
      <c r="B3252" s="455">
        <v>0</v>
      </c>
      <c r="C3252" s="455">
        <v>0</v>
      </c>
      <c r="D3252" s="455">
        <v>0</v>
      </c>
      <c r="E3252" s="455">
        <v>0</v>
      </c>
      <c r="F3252" s="455">
        <v>0</v>
      </c>
      <c r="G3252" s="455">
        <v>0</v>
      </c>
      <c r="H3252" s="455">
        <v>0</v>
      </c>
      <c r="I3252" s="455">
        <v>0</v>
      </c>
      <c r="J3252" s="455">
        <v>0</v>
      </c>
      <c r="K3252" s="455">
        <v>0</v>
      </c>
      <c r="L3252" s="455">
        <v>0</v>
      </c>
      <c r="M3252" s="455">
        <v>0</v>
      </c>
      <c r="N3252" s="455">
        <v>0</v>
      </c>
      <c r="O3252" s="455">
        <v>0</v>
      </c>
      <c r="P3252" s="455">
        <v>0</v>
      </c>
      <c r="Q3252" s="455">
        <v>0</v>
      </c>
      <c r="R3252" s="455">
        <v>0</v>
      </c>
      <c r="S3252" s="455">
        <v>0</v>
      </c>
      <c r="T3252" s="455">
        <v>0</v>
      </c>
      <c r="U3252" s="455">
        <v>0</v>
      </c>
      <c r="V3252" s="455">
        <v>0</v>
      </c>
      <c r="W3252" s="455">
        <v>0</v>
      </c>
      <c r="X3252" s="455">
        <v>0</v>
      </c>
      <c r="Y3252" s="455">
        <v>0</v>
      </c>
      <c r="Z3252" s="455">
        <v>0</v>
      </c>
      <c r="AA3252" s="455">
        <v>0</v>
      </c>
      <c r="AB3252" s="455">
        <v>0</v>
      </c>
      <c r="AC3252" s="455">
        <v>0</v>
      </c>
    </row>
    <row r="3253" spans="1:29" x14ac:dyDescent="0.25">
      <c r="A3253" s="452" t="s">
        <v>778</v>
      </c>
      <c r="B3253" s="455">
        <v>0</v>
      </c>
      <c r="C3253" s="455">
        <v>0</v>
      </c>
      <c r="D3253" s="455">
        <v>0</v>
      </c>
      <c r="E3253" s="455">
        <v>0</v>
      </c>
      <c r="F3253" s="455">
        <v>0</v>
      </c>
      <c r="G3253" s="455">
        <v>0</v>
      </c>
      <c r="H3253" s="455">
        <v>0</v>
      </c>
      <c r="I3253" s="455">
        <v>0</v>
      </c>
      <c r="J3253" s="455">
        <v>0</v>
      </c>
      <c r="K3253" s="455">
        <v>0</v>
      </c>
      <c r="L3253" s="455">
        <v>0</v>
      </c>
      <c r="M3253" s="455">
        <v>0</v>
      </c>
      <c r="N3253" s="455">
        <v>0</v>
      </c>
      <c r="O3253" s="455">
        <v>0</v>
      </c>
      <c r="P3253" s="455">
        <v>0</v>
      </c>
      <c r="Q3253" s="455">
        <v>0</v>
      </c>
      <c r="R3253" s="455">
        <v>0</v>
      </c>
      <c r="S3253" s="455">
        <v>0</v>
      </c>
      <c r="T3253" s="455">
        <v>0</v>
      </c>
      <c r="U3253" s="455">
        <v>0</v>
      </c>
      <c r="V3253" s="455">
        <v>0</v>
      </c>
      <c r="W3253" s="455">
        <v>0</v>
      </c>
      <c r="X3253" s="455">
        <v>0</v>
      </c>
      <c r="Y3253" s="455">
        <v>0</v>
      </c>
      <c r="Z3253" s="455">
        <v>0</v>
      </c>
      <c r="AA3253" s="455">
        <v>0</v>
      </c>
      <c r="AB3253" s="455">
        <v>0</v>
      </c>
      <c r="AC3253" s="455">
        <v>0</v>
      </c>
    </row>
    <row r="3255" spans="1:29" x14ac:dyDescent="0.25">
      <c r="A3255" s="450" t="s">
        <v>779</v>
      </c>
    </row>
    <row r="3256" spans="1:29" x14ac:dyDescent="0.25">
      <c r="A3256" s="450" t="s">
        <v>751</v>
      </c>
      <c r="B3256" s="450" t="s">
        <v>780</v>
      </c>
    </row>
    <row r="3258" spans="1:29" x14ac:dyDescent="0.25">
      <c r="A3258" s="450" t="s">
        <v>739</v>
      </c>
      <c r="B3258" s="450" t="s">
        <v>740</v>
      </c>
    </row>
    <row r="3259" spans="1:29" x14ac:dyDescent="0.25">
      <c r="A3259" s="450" t="s">
        <v>741</v>
      </c>
      <c r="B3259" s="450" t="s">
        <v>796</v>
      </c>
    </row>
    <row r="3260" spans="1:29" x14ac:dyDescent="0.25">
      <c r="A3260" s="450" t="s">
        <v>743</v>
      </c>
      <c r="B3260" s="450" t="s">
        <v>377</v>
      </c>
    </row>
    <row r="3262" spans="1:29" x14ac:dyDescent="0.25">
      <c r="A3262" s="452" t="s">
        <v>745</v>
      </c>
      <c r="B3262" s="452" t="s">
        <v>51</v>
      </c>
      <c r="C3262" s="452" t="s">
        <v>52</v>
      </c>
      <c r="D3262" s="452" t="s">
        <v>53</v>
      </c>
      <c r="E3262" s="452" t="s">
        <v>54</v>
      </c>
      <c r="F3262" s="452" t="s">
        <v>55</v>
      </c>
      <c r="G3262" s="452" t="s">
        <v>56</v>
      </c>
      <c r="H3262" s="452" t="s">
        <v>57</v>
      </c>
      <c r="I3262" s="452" t="s">
        <v>58</v>
      </c>
      <c r="J3262" s="452" t="s">
        <v>59</v>
      </c>
      <c r="K3262" s="452" t="s">
        <v>60</v>
      </c>
      <c r="L3262" s="452" t="s">
        <v>61</v>
      </c>
      <c r="M3262" s="452" t="s">
        <v>62</v>
      </c>
      <c r="N3262" s="452" t="s">
        <v>63</v>
      </c>
      <c r="O3262" s="452" t="s">
        <v>64</v>
      </c>
      <c r="P3262" s="452" t="s">
        <v>65</v>
      </c>
      <c r="Q3262" s="452" t="s">
        <v>66</v>
      </c>
      <c r="R3262" s="452" t="s">
        <v>67</v>
      </c>
      <c r="S3262" s="452" t="s">
        <v>68</v>
      </c>
      <c r="T3262" s="452" t="s">
        <v>69</v>
      </c>
      <c r="U3262" s="452" t="s">
        <v>70</v>
      </c>
      <c r="V3262" s="452" t="s">
        <v>71</v>
      </c>
      <c r="W3262" s="452" t="s">
        <v>72</v>
      </c>
      <c r="X3262" s="452" t="s">
        <v>73</v>
      </c>
      <c r="Y3262" s="452" t="s">
        <v>74</v>
      </c>
      <c r="Z3262" s="452" t="s">
        <v>75</v>
      </c>
      <c r="AA3262" s="452" t="s">
        <v>76</v>
      </c>
      <c r="AB3262" s="452" t="s">
        <v>77</v>
      </c>
      <c r="AC3262" s="452" t="s">
        <v>746</v>
      </c>
    </row>
    <row r="3263" spans="1:29" x14ac:dyDescent="0.25">
      <c r="A3263" s="452" t="s">
        <v>747</v>
      </c>
      <c r="B3263" s="456" t="s">
        <v>751</v>
      </c>
      <c r="C3263" s="456" t="s">
        <v>751</v>
      </c>
      <c r="D3263" s="456" t="s">
        <v>751</v>
      </c>
      <c r="E3263" s="456" t="s">
        <v>751</v>
      </c>
      <c r="F3263" s="456" t="s">
        <v>751</v>
      </c>
      <c r="G3263" s="456" t="s">
        <v>751</v>
      </c>
      <c r="H3263" s="456" t="s">
        <v>751</v>
      </c>
      <c r="I3263" s="456" t="s">
        <v>751</v>
      </c>
      <c r="J3263" s="456" t="s">
        <v>751</v>
      </c>
      <c r="K3263" s="456" t="s">
        <v>751</v>
      </c>
      <c r="L3263" s="456" t="s">
        <v>751</v>
      </c>
      <c r="M3263" s="456" t="s">
        <v>751</v>
      </c>
      <c r="N3263" s="456" t="s">
        <v>751</v>
      </c>
      <c r="O3263" s="456" t="s">
        <v>751</v>
      </c>
      <c r="P3263" s="456" t="s">
        <v>751</v>
      </c>
      <c r="Q3263" s="456" t="s">
        <v>751</v>
      </c>
      <c r="R3263" s="456" t="s">
        <v>751</v>
      </c>
      <c r="S3263" s="456" t="s">
        <v>751</v>
      </c>
      <c r="T3263" s="456" t="s">
        <v>751</v>
      </c>
      <c r="U3263" s="456" t="s">
        <v>751</v>
      </c>
      <c r="V3263" s="456" t="s">
        <v>751</v>
      </c>
      <c r="W3263" s="456" t="s">
        <v>751</v>
      </c>
      <c r="X3263" s="456" t="s">
        <v>751</v>
      </c>
      <c r="Y3263" s="456" t="s">
        <v>751</v>
      </c>
      <c r="Z3263" s="456" t="s">
        <v>751</v>
      </c>
      <c r="AA3263" s="456" t="s">
        <v>751</v>
      </c>
      <c r="AB3263" s="456" t="s">
        <v>751</v>
      </c>
      <c r="AC3263" s="456" t="s">
        <v>751</v>
      </c>
    </row>
    <row r="3264" spans="1:29" x14ac:dyDescent="0.25">
      <c r="A3264" s="452" t="s">
        <v>748</v>
      </c>
      <c r="B3264" s="456" t="s">
        <v>751</v>
      </c>
      <c r="C3264" s="456" t="s">
        <v>751</v>
      </c>
      <c r="D3264" s="456" t="s">
        <v>751</v>
      </c>
      <c r="E3264" s="456" t="s">
        <v>751</v>
      </c>
      <c r="F3264" s="456" t="s">
        <v>751</v>
      </c>
      <c r="G3264" s="456" t="s">
        <v>751</v>
      </c>
      <c r="H3264" s="456" t="s">
        <v>751</v>
      </c>
      <c r="I3264" s="456" t="s">
        <v>751</v>
      </c>
      <c r="J3264" s="456" t="s">
        <v>751</v>
      </c>
      <c r="K3264" s="456" t="s">
        <v>751</v>
      </c>
      <c r="L3264" s="456" t="s">
        <v>751</v>
      </c>
      <c r="M3264" s="456" t="s">
        <v>751</v>
      </c>
      <c r="N3264" s="456" t="s">
        <v>751</v>
      </c>
      <c r="O3264" s="456" t="s">
        <v>751</v>
      </c>
      <c r="P3264" s="456" t="s">
        <v>751</v>
      </c>
      <c r="Q3264" s="456" t="s">
        <v>751</v>
      </c>
      <c r="R3264" s="456" t="s">
        <v>751</v>
      </c>
      <c r="S3264" s="456" t="s">
        <v>751</v>
      </c>
      <c r="T3264" s="456" t="s">
        <v>751</v>
      </c>
      <c r="U3264" s="456" t="s">
        <v>751</v>
      </c>
      <c r="V3264" s="456" t="s">
        <v>751</v>
      </c>
      <c r="W3264" s="456" t="s">
        <v>751</v>
      </c>
      <c r="X3264" s="456" t="s">
        <v>751</v>
      </c>
      <c r="Y3264" s="456" t="s">
        <v>751</v>
      </c>
      <c r="Z3264" s="456" t="s">
        <v>751</v>
      </c>
      <c r="AA3264" s="456" t="s">
        <v>751</v>
      </c>
      <c r="AB3264" s="456" t="s">
        <v>751</v>
      </c>
      <c r="AC3264" s="456" t="s">
        <v>751</v>
      </c>
    </row>
    <row r="3265" spans="1:29" x14ac:dyDescent="0.25">
      <c r="A3265" s="452" t="s">
        <v>749</v>
      </c>
      <c r="B3265" s="456" t="s">
        <v>751</v>
      </c>
      <c r="C3265" s="456" t="s">
        <v>751</v>
      </c>
      <c r="D3265" s="456" t="s">
        <v>751</v>
      </c>
      <c r="E3265" s="456" t="s">
        <v>751</v>
      </c>
      <c r="F3265" s="456" t="s">
        <v>751</v>
      </c>
      <c r="G3265" s="456" t="s">
        <v>751</v>
      </c>
      <c r="H3265" s="456" t="s">
        <v>751</v>
      </c>
      <c r="I3265" s="456" t="s">
        <v>751</v>
      </c>
      <c r="J3265" s="456" t="s">
        <v>751</v>
      </c>
      <c r="K3265" s="456" t="s">
        <v>751</v>
      </c>
      <c r="L3265" s="456" t="s">
        <v>751</v>
      </c>
      <c r="M3265" s="456" t="s">
        <v>751</v>
      </c>
      <c r="N3265" s="456" t="s">
        <v>751</v>
      </c>
      <c r="O3265" s="456" t="s">
        <v>751</v>
      </c>
      <c r="P3265" s="456" t="s">
        <v>751</v>
      </c>
      <c r="Q3265" s="456" t="s">
        <v>751</v>
      </c>
      <c r="R3265" s="456" t="s">
        <v>751</v>
      </c>
      <c r="S3265" s="456" t="s">
        <v>751</v>
      </c>
      <c r="T3265" s="456" t="s">
        <v>751</v>
      </c>
      <c r="U3265" s="456" t="s">
        <v>751</v>
      </c>
      <c r="V3265" s="456" t="s">
        <v>751</v>
      </c>
      <c r="W3265" s="456" t="s">
        <v>751</v>
      </c>
      <c r="X3265" s="456" t="s">
        <v>751</v>
      </c>
      <c r="Y3265" s="456" t="s">
        <v>751</v>
      </c>
      <c r="Z3265" s="456" t="s">
        <v>751</v>
      </c>
      <c r="AA3265" s="456" t="s">
        <v>751</v>
      </c>
      <c r="AB3265" s="456" t="s">
        <v>751</v>
      </c>
      <c r="AC3265" s="456" t="s">
        <v>751</v>
      </c>
    </row>
    <row r="3266" spans="1:29" x14ac:dyDescent="0.25">
      <c r="A3266" s="452" t="s">
        <v>750</v>
      </c>
      <c r="B3266" s="456" t="s">
        <v>751</v>
      </c>
      <c r="C3266" s="456" t="s">
        <v>751</v>
      </c>
      <c r="D3266" s="456" t="s">
        <v>751</v>
      </c>
      <c r="E3266" s="456" t="s">
        <v>751</v>
      </c>
      <c r="F3266" s="456" t="s">
        <v>751</v>
      </c>
      <c r="G3266" s="456" t="s">
        <v>751</v>
      </c>
      <c r="H3266" s="456" t="s">
        <v>751</v>
      </c>
      <c r="I3266" s="456" t="s">
        <v>751</v>
      </c>
      <c r="J3266" s="456" t="s">
        <v>751</v>
      </c>
      <c r="K3266" s="456" t="s">
        <v>751</v>
      </c>
      <c r="L3266" s="456" t="s">
        <v>751</v>
      </c>
      <c r="M3266" s="456" t="s">
        <v>751</v>
      </c>
      <c r="N3266" s="456" t="s">
        <v>751</v>
      </c>
      <c r="O3266" s="456" t="s">
        <v>751</v>
      </c>
      <c r="P3266" s="456" t="s">
        <v>751</v>
      </c>
      <c r="Q3266" s="456" t="s">
        <v>751</v>
      </c>
      <c r="R3266" s="456" t="s">
        <v>751</v>
      </c>
      <c r="S3266" s="456" t="s">
        <v>751</v>
      </c>
      <c r="T3266" s="456" t="s">
        <v>751</v>
      </c>
      <c r="U3266" s="456" t="s">
        <v>751</v>
      </c>
      <c r="V3266" s="456" t="s">
        <v>751</v>
      </c>
      <c r="W3266" s="456" t="s">
        <v>751</v>
      </c>
      <c r="X3266" s="456" t="s">
        <v>751</v>
      </c>
      <c r="Y3266" s="456" t="s">
        <v>751</v>
      </c>
      <c r="Z3266" s="456" t="s">
        <v>751</v>
      </c>
      <c r="AA3266" s="456" t="s">
        <v>751</v>
      </c>
      <c r="AB3266" s="456" t="s">
        <v>751</v>
      </c>
      <c r="AC3266" s="456" t="s">
        <v>751</v>
      </c>
    </row>
    <row r="3267" spans="1:29" x14ac:dyDescent="0.25">
      <c r="A3267" s="452" t="s">
        <v>752</v>
      </c>
      <c r="B3267" s="456" t="s">
        <v>751</v>
      </c>
      <c r="C3267" s="456" t="s">
        <v>751</v>
      </c>
      <c r="D3267" s="456" t="s">
        <v>751</v>
      </c>
      <c r="E3267" s="456" t="s">
        <v>751</v>
      </c>
      <c r="F3267" s="456" t="s">
        <v>751</v>
      </c>
      <c r="G3267" s="456" t="s">
        <v>751</v>
      </c>
      <c r="H3267" s="456" t="s">
        <v>751</v>
      </c>
      <c r="I3267" s="456" t="s">
        <v>751</v>
      </c>
      <c r="J3267" s="456" t="s">
        <v>751</v>
      </c>
      <c r="K3267" s="456" t="s">
        <v>751</v>
      </c>
      <c r="L3267" s="456" t="s">
        <v>751</v>
      </c>
      <c r="M3267" s="456" t="s">
        <v>751</v>
      </c>
      <c r="N3267" s="456" t="s">
        <v>751</v>
      </c>
      <c r="O3267" s="456" t="s">
        <v>751</v>
      </c>
      <c r="P3267" s="456" t="s">
        <v>751</v>
      </c>
      <c r="Q3267" s="456" t="s">
        <v>751</v>
      </c>
      <c r="R3267" s="456" t="s">
        <v>751</v>
      </c>
      <c r="S3267" s="456" t="s">
        <v>751</v>
      </c>
      <c r="T3267" s="456" t="s">
        <v>751</v>
      </c>
      <c r="U3267" s="456" t="s">
        <v>751</v>
      </c>
      <c r="V3267" s="456" t="s">
        <v>751</v>
      </c>
      <c r="W3267" s="456" t="s">
        <v>751</v>
      </c>
      <c r="X3267" s="456" t="s">
        <v>751</v>
      </c>
      <c r="Y3267" s="456" t="s">
        <v>751</v>
      </c>
      <c r="Z3267" s="456" t="s">
        <v>751</v>
      </c>
      <c r="AA3267" s="456" t="s">
        <v>751</v>
      </c>
      <c r="AB3267" s="456" t="s">
        <v>751</v>
      </c>
      <c r="AC3267" s="456" t="s">
        <v>751</v>
      </c>
    </row>
    <row r="3268" spans="1:29" x14ac:dyDescent="0.25">
      <c r="A3268" s="452" t="s">
        <v>753</v>
      </c>
      <c r="B3268" s="456" t="s">
        <v>751</v>
      </c>
      <c r="C3268" s="456" t="s">
        <v>751</v>
      </c>
      <c r="D3268" s="456" t="s">
        <v>751</v>
      </c>
      <c r="E3268" s="456" t="s">
        <v>751</v>
      </c>
      <c r="F3268" s="456" t="s">
        <v>751</v>
      </c>
      <c r="G3268" s="456" t="s">
        <v>751</v>
      </c>
      <c r="H3268" s="456" t="s">
        <v>751</v>
      </c>
      <c r="I3268" s="456" t="s">
        <v>751</v>
      </c>
      <c r="J3268" s="456" t="s">
        <v>751</v>
      </c>
      <c r="K3268" s="456" t="s">
        <v>751</v>
      </c>
      <c r="L3268" s="456" t="s">
        <v>751</v>
      </c>
      <c r="M3268" s="456" t="s">
        <v>751</v>
      </c>
      <c r="N3268" s="456" t="s">
        <v>751</v>
      </c>
      <c r="O3268" s="456" t="s">
        <v>751</v>
      </c>
      <c r="P3268" s="456" t="s">
        <v>751</v>
      </c>
      <c r="Q3268" s="456" t="s">
        <v>751</v>
      </c>
      <c r="R3268" s="456" t="s">
        <v>751</v>
      </c>
      <c r="S3268" s="456" t="s">
        <v>751</v>
      </c>
      <c r="T3268" s="456" t="s">
        <v>751</v>
      </c>
      <c r="U3268" s="456" t="s">
        <v>751</v>
      </c>
      <c r="V3268" s="456" t="s">
        <v>751</v>
      </c>
      <c r="W3268" s="456" t="s">
        <v>751</v>
      </c>
      <c r="X3268" s="456" t="s">
        <v>751</v>
      </c>
      <c r="Y3268" s="456" t="s">
        <v>751</v>
      </c>
      <c r="Z3268" s="456" t="s">
        <v>751</v>
      </c>
      <c r="AA3268" s="456" t="s">
        <v>751</v>
      </c>
      <c r="AB3268" s="456" t="s">
        <v>751</v>
      </c>
      <c r="AC3268" s="456" t="s">
        <v>751</v>
      </c>
    </row>
    <row r="3269" spans="1:29" x14ac:dyDescent="0.25">
      <c r="A3269" s="452" t="s">
        <v>7</v>
      </c>
      <c r="B3269" s="456" t="s">
        <v>751</v>
      </c>
      <c r="C3269" s="456" t="s">
        <v>751</v>
      </c>
      <c r="D3269" s="456" t="s">
        <v>751</v>
      </c>
      <c r="E3269" s="456" t="s">
        <v>751</v>
      </c>
      <c r="F3269" s="456" t="s">
        <v>751</v>
      </c>
      <c r="G3269" s="456" t="s">
        <v>751</v>
      </c>
      <c r="H3269" s="456" t="s">
        <v>751</v>
      </c>
      <c r="I3269" s="456" t="s">
        <v>751</v>
      </c>
      <c r="J3269" s="456" t="s">
        <v>751</v>
      </c>
      <c r="K3269" s="456" t="s">
        <v>751</v>
      </c>
      <c r="L3269" s="456" t="s">
        <v>751</v>
      </c>
      <c r="M3269" s="456" t="s">
        <v>751</v>
      </c>
      <c r="N3269" s="456" t="s">
        <v>751</v>
      </c>
      <c r="O3269" s="456" t="s">
        <v>751</v>
      </c>
      <c r="P3269" s="456" t="s">
        <v>751</v>
      </c>
      <c r="Q3269" s="456" t="s">
        <v>751</v>
      </c>
      <c r="R3269" s="456" t="s">
        <v>751</v>
      </c>
      <c r="S3269" s="456" t="s">
        <v>751</v>
      </c>
      <c r="T3269" s="456" t="s">
        <v>751</v>
      </c>
      <c r="U3269" s="456" t="s">
        <v>751</v>
      </c>
      <c r="V3269" s="456" t="s">
        <v>751</v>
      </c>
      <c r="W3269" s="456" t="s">
        <v>751</v>
      </c>
      <c r="X3269" s="456" t="s">
        <v>751</v>
      </c>
      <c r="Y3269" s="456" t="s">
        <v>751</v>
      </c>
      <c r="Z3269" s="456" t="s">
        <v>751</v>
      </c>
      <c r="AA3269" s="456" t="s">
        <v>751</v>
      </c>
      <c r="AB3269" s="456" t="s">
        <v>751</v>
      </c>
      <c r="AC3269" s="456" t="s">
        <v>751</v>
      </c>
    </row>
    <row r="3270" spans="1:29" x14ac:dyDescent="0.25">
      <c r="A3270" s="452" t="s">
        <v>754</v>
      </c>
      <c r="B3270" s="456" t="s">
        <v>751</v>
      </c>
      <c r="C3270" s="456" t="s">
        <v>751</v>
      </c>
      <c r="D3270" s="456" t="s">
        <v>751</v>
      </c>
      <c r="E3270" s="456" t="s">
        <v>751</v>
      </c>
      <c r="F3270" s="456" t="s">
        <v>751</v>
      </c>
      <c r="G3270" s="456" t="s">
        <v>751</v>
      </c>
      <c r="H3270" s="456" t="s">
        <v>751</v>
      </c>
      <c r="I3270" s="456" t="s">
        <v>751</v>
      </c>
      <c r="J3270" s="456" t="s">
        <v>751</v>
      </c>
      <c r="K3270" s="456" t="s">
        <v>751</v>
      </c>
      <c r="L3270" s="456" t="s">
        <v>751</v>
      </c>
      <c r="M3270" s="456" t="s">
        <v>751</v>
      </c>
      <c r="N3270" s="456" t="s">
        <v>751</v>
      </c>
      <c r="O3270" s="456" t="s">
        <v>751</v>
      </c>
      <c r="P3270" s="456" t="s">
        <v>751</v>
      </c>
      <c r="Q3270" s="456" t="s">
        <v>751</v>
      </c>
      <c r="R3270" s="456" t="s">
        <v>751</v>
      </c>
      <c r="S3270" s="456" t="s">
        <v>751</v>
      </c>
      <c r="T3270" s="456" t="s">
        <v>751</v>
      </c>
      <c r="U3270" s="456" t="s">
        <v>751</v>
      </c>
      <c r="V3270" s="456" t="s">
        <v>751</v>
      </c>
      <c r="W3270" s="456" t="s">
        <v>751</v>
      </c>
      <c r="X3270" s="456" t="s">
        <v>751</v>
      </c>
      <c r="Y3270" s="456" t="s">
        <v>751</v>
      </c>
      <c r="Z3270" s="456" t="s">
        <v>751</v>
      </c>
      <c r="AA3270" s="456" t="s">
        <v>751</v>
      </c>
      <c r="AB3270" s="456" t="s">
        <v>751</v>
      </c>
      <c r="AC3270" s="456" t="s">
        <v>751</v>
      </c>
    </row>
    <row r="3271" spans="1:29" x14ac:dyDescent="0.25">
      <c r="A3271" s="452" t="s">
        <v>755</v>
      </c>
      <c r="B3271" s="456" t="s">
        <v>751</v>
      </c>
      <c r="C3271" s="456" t="s">
        <v>751</v>
      </c>
      <c r="D3271" s="456" t="s">
        <v>751</v>
      </c>
      <c r="E3271" s="456" t="s">
        <v>751</v>
      </c>
      <c r="F3271" s="456" t="s">
        <v>751</v>
      </c>
      <c r="G3271" s="456" t="s">
        <v>751</v>
      </c>
      <c r="H3271" s="456" t="s">
        <v>751</v>
      </c>
      <c r="I3271" s="456" t="s">
        <v>751</v>
      </c>
      <c r="J3271" s="456" t="s">
        <v>751</v>
      </c>
      <c r="K3271" s="456" t="s">
        <v>751</v>
      </c>
      <c r="L3271" s="456" t="s">
        <v>751</v>
      </c>
      <c r="M3271" s="456" t="s">
        <v>751</v>
      </c>
      <c r="N3271" s="456" t="s">
        <v>751</v>
      </c>
      <c r="O3271" s="456" t="s">
        <v>751</v>
      </c>
      <c r="P3271" s="456" t="s">
        <v>751</v>
      </c>
      <c r="Q3271" s="456" t="s">
        <v>751</v>
      </c>
      <c r="R3271" s="456" t="s">
        <v>751</v>
      </c>
      <c r="S3271" s="456" t="s">
        <v>751</v>
      </c>
      <c r="T3271" s="456" t="s">
        <v>751</v>
      </c>
      <c r="U3271" s="456" t="s">
        <v>751</v>
      </c>
      <c r="V3271" s="456" t="s">
        <v>751</v>
      </c>
      <c r="W3271" s="456" t="s">
        <v>751</v>
      </c>
      <c r="X3271" s="456" t="s">
        <v>751</v>
      </c>
      <c r="Y3271" s="456" t="s">
        <v>751</v>
      </c>
      <c r="Z3271" s="456" t="s">
        <v>751</v>
      </c>
      <c r="AA3271" s="456" t="s">
        <v>751</v>
      </c>
      <c r="AB3271" s="456" t="s">
        <v>751</v>
      </c>
      <c r="AC3271" s="456" t="s">
        <v>751</v>
      </c>
    </row>
    <row r="3272" spans="1:29" x14ac:dyDescent="0.25">
      <c r="A3272" s="452" t="s">
        <v>756</v>
      </c>
      <c r="B3272" s="456" t="s">
        <v>751</v>
      </c>
      <c r="C3272" s="456" t="s">
        <v>751</v>
      </c>
      <c r="D3272" s="456" t="s">
        <v>751</v>
      </c>
      <c r="E3272" s="456" t="s">
        <v>751</v>
      </c>
      <c r="F3272" s="456" t="s">
        <v>751</v>
      </c>
      <c r="G3272" s="456" t="s">
        <v>751</v>
      </c>
      <c r="H3272" s="456" t="s">
        <v>751</v>
      </c>
      <c r="I3272" s="456" t="s">
        <v>751</v>
      </c>
      <c r="J3272" s="456" t="s">
        <v>751</v>
      </c>
      <c r="K3272" s="456" t="s">
        <v>751</v>
      </c>
      <c r="L3272" s="456" t="s">
        <v>751</v>
      </c>
      <c r="M3272" s="456" t="s">
        <v>751</v>
      </c>
      <c r="N3272" s="456" t="s">
        <v>751</v>
      </c>
      <c r="O3272" s="456" t="s">
        <v>751</v>
      </c>
      <c r="P3272" s="456" t="s">
        <v>751</v>
      </c>
      <c r="Q3272" s="456" t="s">
        <v>751</v>
      </c>
      <c r="R3272" s="456" t="s">
        <v>751</v>
      </c>
      <c r="S3272" s="456" t="s">
        <v>751</v>
      </c>
      <c r="T3272" s="456" t="s">
        <v>751</v>
      </c>
      <c r="U3272" s="456" t="s">
        <v>751</v>
      </c>
      <c r="V3272" s="456" t="s">
        <v>751</v>
      </c>
      <c r="W3272" s="456" t="s">
        <v>751</v>
      </c>
      <c r="X3272" s="456" t="s">
        <v>751</v>
      </c>
      <c r="Y3272" s="456" t="s">
        <v>751</v>
      </c>
      <c r="Z3272" s="456" t="s">
        <v>751</v>
      </c>
      <c r="AA3272" s="456" t="s">
        <v>751</v>
      </c>
      <c r="AB3272" s="456" t="s">
        <v>751</v>
      </c>
      <c r="AC3272" s="456" t="s">
        <v>751</v>
      </c>
    </row>
    <row r="3273" spans="1:29" x14ac:dyDescent="0.25">
      <c r="A3273" s="452" t="s">
        <v>757</v>
      </c>
      <c r="B3273" s="456" t="s">
        <v>751</v>
      </c>
      <c r="C3273" s="456" t="s">
        <v>751</v>
      </c>
      <c r="D3273" s="456" t="s">
        <v>751</v>
      </c>
      <c r="E3273" s="456" t="s">
        <v>751</v>
      </c>
      <c r="F3273" s="456" t="s">
        <v>751</v>
      </c>
      <c r="G3273" s="456" t="s">
        <v>751</v>
      </c>
      <c r="H3273" s="456" t="s">
        <v>751</v>
      </c>
      <c r="I3273" s="456" t="s">
        <v>751</v>
      </c>
      <c r="J3273" s="456" t="s">
        <v>751</v>
      </c>
      <c r="K3273" s="456" t="s">
        <v>751</v>
      </c>
      <c r="L3273" s="456" t="s">
        <v>751</v>
      </c>
      <c r="M3273" s="456" t="s">
        <v>751</v>
      </c>
      <c r="N3273" s="456" t="s">
        <v>751</v>
      </c>
      <c r="O3273" s="456" t="s">
        <v>751</v>
      </c>
      <c r="P3273" s="456" t="s">
        <v>751</v>
      </c>
      <c r="Q3273" s="456" t="s">
        <v>751</v>
      </c>
      <c r="R3273" s="456" t="s">
        <v>751</v>
      </c>
      <c r="S3273" s="456" t="s">
        <v>751</v>
      </c>
      <c r="T3273" s="456" t="s">
        <v>751</v>
      </c>
      <c r="U3273" s="456" t="s">
        <v>751</v>
      </c>
      <c r="V3273" s="456" t="s">
        <v>751</v>
      </c>
      <c r="W3273" s="456" t="s">
        <v>751</v>
      </c>
      <c r="X3273" s="456" t="s">
        <v>751</v>
      </c>
      <c r="Y3273" s="456" t="s">
        <v>751</v>
      </c>
      <c r="Z3273" s="456" t="s">
        <v>751</v>
      </c>
      <c r="AA3273" s="456" t="s">
        <v>751</v>
      </c>
      <c r="AB3273" s="456" t="s">
        <v>751</v>
      </c>
      <c r="AC3273" s="456" t="s">
        <v>751</v>
      </c>
    </row>
    <row r="3274" spans="1:29" x14ac:dyDescent="0.25">
      <c r="A3274" s="452" t="s">
        <v>758</v>
      </c>
      <c r="B3274" s="456" t="s">
        <v>751</v>
      </c>
      <c r="C3274" s="456" t="s">
        <v>751</v>
      </c>
      <c r="D3274" s="456" t="s">
        <v>751</v>
      </c>
      <c r="E3274" s="456" t="s">
        <v>751</v>
      </c>
      <c r="F3274" s="456" t="s">
        <v>751</v>
      </c>
      <c r="G3274" s="456" t="s">
        <v>751</v>
      </c>
      <c r="H3274" s="456" t="s">
        <v>751</v>
      </c>
      <c r="I3274" s="456" t="s">
        <v>751</v>
      </c>
      <c r="J3274" s="456" t="s">
        <v>751</v>
      </c>
      <c r="K3274" s="456" t="s">
        <v>751</v>
      </c>
      <c r="L3274" s="456" t="s">
        <v>751</v>
      </c>
      <c r="M3274" s="456" t="s">
        <v>751</v>
      </c>
      <c r="N3274" s="456" t="s">
        <v>751</v>
      </c>
      <c r="O3274" s="456" t="s">
        <v>751</v>
      </c>
      <c r="P3274" s="456" t="s">
        <v>751</v>
      </c>
      <c r="Q3274" s="456" t="s">
        <v>751</v>
      </c>
      <c r="R3274" s="456" t="s">
        <v>751</v>
      </c>
      <c r="S3274" s="456" t="s">
        <v>751</v>
      </c>
      <c r="T3274" s="456" t="s">
        <v>751</v>
      </c>
      <c r="U3274" s="456" t="s">
        <v>751</v>
      </c>
      <c r="V3274" s="456" t="s">
        <v>751</v>
      </c>
      <c r="W3274" s="456" t="s">
        <v>751</v>
      </c>
      <c r="X3274" s="456" t="s">
        <v>751</v>
      </c>
      <c r="Y3274" s="456" t="s">
        <v>751</v>
      </c>
      <c r="Z3274" s="456" t="s">
        <v>751</v>
      </c>
      <c r="AA3274" s="456" t="s">
        <v>751</v>
      </c>
      <c r="AB3274" s="456" t="s">
        <v>751</v>
      </c>
      <c r="AC3274" s="456" t="s">
        <v>751</v>
      </c>
    </row>
    <row r="3275" spans="1:29" x14ac:dyDescent="0.25">
      <c r="A3275" s="452" t="s">
        <v>759</v>
      </c>
      <c r="B3275" s="456" t="s">
        <v>751</v>
      </c>
      <c r="C3275" s="456" t="s">
        <v>751</v>
      </c>
      <c r="D3275" s="456" t="s">
        <v>751</v>
      </c>
      <c r="E3275" s="456" t="s">
        <v>751</v>
      </c>
      <c r="F3275" s="456" t="s">
        <v>751</v>
      </c>
      <c r="G3275" s="456" t="s">
        <v>751</v>
      </c>
      <c r="H3275" s="456" t="s">
        <v>751</v>
      </c>
      <c r="I3275" s="456" t="s">
        <v>751</v>
      </c>
      <c r="J3275" s="456" t="s">
        <v>751</v>
      </c>
      <c r="K3275" s="456" t="s">
        <v>751</v>
      </c>
      <c r="L3275" s="456" t="s">
        <v>751</v>
      </c>
      <c r="M3275" s="456" t="s">
        <v>751</v>
      </c>
      <c r="N3275" s="456" t="s">
        <v>751</v>
      </c>
      <c r="O3275" s="456" t="s">
        <v>751</v>
      </c>
      <c r="P3275" s="456" t="s">
        <v>751</v>
      </c>
      <c r="Q3275" s="456" t="s">
        <v>751</v>
      </c>
      <c r="R3275" s="456" t="s">
        <v>751</v>
      </c>
      <c r="S3275" s="456" t="s">
        <v>751</v>
      </c>
      <c r="T3275" s="456" t="s">
        <v>751</v>
      </c>
      <c r="U3275" s="456" t="s">
        <v>751</v>
      </c>
      <c r="V3275" s="456" t="s">
        <v>751</v>
      </c>
      <c r="W3275" s="456" t="s">
        <v>751</v>
      </c>
      <c r="X3275" s="456" t="s">
        <v>751</v>
      </c>
      <c r="Y3275" s="456" t="s">
        <v>751</v>
      </c>
      <c r="Z3275" s="456" t="s">
        <v>751</v>
      </c>
      <c r="AA3275" s="456" t="s">
        <v>751</v>
      </c>
      <c r="AB3275" s="456" t="s">
        <v>751</v>
      </c>
      <c r="AC3275" s="456" t="s">
        <v>751</v>
      </c>
    </row>
    <row r="3276" spans="1:29" x14ac:dyDescent="0.25">
      <c r="A3276" s="452" t="s">
        <v>760</v>
      </c>
      <c r="B3276" s="456" t="s">
        <v>751</v>
      </c>
      <c r="C3276" s="456" t="s">
        <v>751</v>
      </c>
      <c r="D3276" s="456" t="s">
        <v>751</v>
      </c>
      <c r="E3276" s="456" t="s">
        <v>751</v>
      </c>
      <c r="F3276" s="456" t="s">
        <v>751</v>
      </c>
      <c r="G3276" s="456" t="s">
        <v>751</v>
      </c>
      <c r="H3276" s="456" t="s">
        <v>751</v>
      </c>
      <c r="I3276" s="456" t="s">
        <v>751</v>
      </c>
      <c r="J3276" s="456" t="s">
        <v>751</v>
      </c>
      <c r="K3276" s="456" t="s">
        <v>751</v>
      </c>
      <c r="L3276" s="456" t="s">
        <v>751</v>
      </c>
      <c r="M3276" s="456" t="s">
        <v>751</v>
      </c>
      <c r="N3276" s="456" t="s">
        <v>751</v>
      </c>
      <c r="O3276" s="456" t="s">
        <v>751</v>
      </c>
      <c r="P3276" s="456" t="s">
        <v>751</v>
      </c>
      <c r="Q3276" s="456" t="s">
        <v>751</v>
      </c>
      <c r="R3276" s="456" t="s">
        <v>751</v>
      </c>
      <c r="S3276" s="456" t="s">
        <v>751</v>
      </c>
      <c r="T3276" s="456" t="s">
        <v>751</v>
      </c>
      <c r="U3276" s="456" t="s">
        <v>751</v>
      </c>
      <c r="V3276" s="456" t="s">
        <v>751</v>
      </c>
      <c r="W3276" s="456" t="s">
        <v>751</v>
      </c>
      <c r="X3276" s="456" t="s">
        <v>751</v>
      </c>
      <c r="Y3276" s="456" t="s">
        <v>751</v>
      </c>
      <c r="Z3276" s="456" t="s">
        <v>751</v>
      </c>
      <c r="AA3276" s="456" t="s">
        <v>751</v>
      </c>
      <c r="AB3276" s="456" t="s">
        <v>751</v>
      </c>
      <c r="AC3276" s="456" t="s">
        <v>751</v>
      </c>
    </row>
    <row r="3277" spans="1:29" x14ac:dyDescent="0.25">
      <c r="A3277" s="452" t="s">
        <v>761</v>
      </c>
      <c r="B3277" s="456" t="s">
        <v>751</v>
      </c>
      <c r="C3277" s="456" t="s">
        <v>751</v>
      </c>
      <c r="D3277" s="456" t="s">
        <v>751</v>
      </c>
      <c r="E3277" s="456" t="s">
        <v>751</v>
      </c>
      <c r="F3277" s="456" t="s">
        <v>751</v>
      </c>
      <c r="G3277" s="456" t="s">
        <v>751</v>
      </c>
      <c r="H3277" s="456" t="s">
        <v>751</v>
      </c>
      <c r="I3277" s="456" t="s">
        <v>751</v>
      </c>
      <c r="J3277" s="456" t="s">
        <v>751</v>
      </c>
      <c r="K3277" s="456" t="s">
        <v>751</v>
      </c>
      <c r="L3277" s="456" t="s">
        <v>751</v>
      </c>
      <c r="M3277" s="456" t="s">
        <v>751</v>
      </c>
      <c r="N3277" s="456" t="s">
        <v>751</v>
      </c>
      <c r="O3277" s="456" t="s">
        <v>751</v>
      </c>
      <c r="P3277" s="456" t="s">
        <v>751</v>
      </c>
      <c r="Q3277" s="456" t="s">
        <v>751</v>
      </c>
      <c r="R3277" s="456" t="s">
        <v>751</v>
      </c>
      <c r="S3277" s="456" t="s">
        <v>751</v>
      </c>
      <c r="T3277" s="456" t="s">
        <v>751</v>
      </c>
      <c r="U3277" s="456" t="s">
        <v>751</v>
      </c>
      <c r="V3277" s="456" t="s">
        <v>751</v>
      </c>
      <c r="W3277" s="456" t="s">
        <v>751</v>
      </c>
      <c r="X3277" s="456" t="s">
        <v>751</v>
      </c>
      <c r="Y3277" s="456" t="s">
        <v>751</v>
      </c>
      <c r="Z3277" s="456" t="s">
        <v>751</v>
      </c>
      <c r="AA3277" s="456" t="s">
        <v>751</v>
      </c>
      <c r="AB3277" s="456" t="s">
        <v>751</v>
      </c>
      <c r="AC3277" s="456" t="s">
        <v>751</v>
      </c>
    </row>
    <row r="3278" spans="1:29" x14ac:dyDescent="0.25">
      <c r="A3278" s="452" t="s">
        <v>762</v>
      </c>
      <c r="B3278" s="456" t="s">
        <v>751</v>
      </c>
      <c r="C3278" s="456" t="s">
        <v>751</v>
      </c>
      <c r="D3278" s="456" t="s">
        <v>751</v>
      </c>
      <c r="E3278" s="456" t="s">
        <v>751</v>
      </c>
      <c r="F3278" s="456" t="s">
        <v>751</v>
      </c>
      <c r="G3278" s="456" t="s">
        <v>751</v>
      </c>
      <c r="H3278" s="456" t="s">
        <v>751</v>
      </c>
      <c r="I3278" s="456" t="s">
        <v>751</v>
      </c>
      <c r="J3278" s="456" t="s">
        <v>751</v>
      </c>
      <c r="K3278" s="456" t="s">
        <v>751</v>
      </c>
      <c r="L3278" s="456" t="s">
        <v>751</v>
      </c>
      <c r="M3278" s="456" t="s">
        <v>751</v>
      </c>
      <c r="N3278" s="456" t="s">
        <v>751</v>
      </c>
      <c r="O3278" s="456" t="s">
        <v>751</v>
      </c>
      <c r="P3278" s="456" t="s">
        <v>751</v>
      </c>
      <c r="Q3278" s="456" t="s">
        <v>751</v>
      </c>
      <c r="R3278" s="456" t="s">
        <v>751</v>
      </c>
      <c r="S3278" s="456" t="s">
        <v>751</v>
      </c>
      <c r="T3278" s="456" t="s">
        <v>751</v>
      </c>
      <c r="U3278" s="456" t="s">
        <v>751</v>
      </c>
      <c r="V3278" s="456" t="s">
        <v>751</v>
      </c>
      <c r="W3278" s="456" t="s">
        <v>751</v>
      </c>
      <c r="X3278" s="456" t="s">
        <v>751</v>
      </c>
      <c r="Y3278" s="456" t="s">
        <v>751</v>
      </c>
      <c r="Z3278" s="456" t="s">
        <v>751</v>
      </c>
      <c r="AA3278" s="456" t="s">
        <v>751</v>
      </c>
      <c r="AB3278" s="456" t="s">
        <v>751</v>
      </c>
      <c r="AC3278" s="456" t="s">
        <v>751</v>
      </c>
    </row>
    <row r="3279" spans="1:29" x14ac:dyDescent="0.25">
      <c r="A3279" s="452" t="s">
        <v>763</v>
      </c>
      <c r="B3279" s="456" t="s">
        <v>751</v>
      </c>
      <c r="C3279" s="456" t="s">
        <v>751</v>
      </c>
      <c r="D3279" s="456" t="s">
        <v>751</v>
      </c>
      <c r="E3279" s="456" t="s">
        <v>751</v>
      </c>
      <c r="F3279" s="456" t="s">
        <v>751</v>
      </c>
      <c r="G3279" s="456" t="s">
        <v>751</v>
      </c>
      <c r="H3279" s="456" t="s">
        <v>751</v>
      </c>
      <c r="I3279" s="456" t="s">
        <v>751</v>
      </c>
      <c r="J3279" s="456" t="s">
        <v>751</v>
      </c>
      <c r="K3279" s="456" t="s">
        <v>751</v>
      </c>
      <c r="L3279" s="456" t="s">
        <v>751</v>
      </c>
      <c r="M3279" s="456" t="s">
        <v>751</v>
      </c>
      <c r="N3279" s="456" t="s">
        <v>751</v>
      </c>
      <c r="O3279" s="456" t="s">
        <v>751</v>
      </c>
      <c r="P3279" s="456" t="s">
        <v>751</v>
      </c>
      <c r="Q3279" s="456" t="s">
        <v>751</v>
      </c>
      <c r="R3279" s="456" t="s">
        <v>751</v>
      </c>
      <c r="S3279" s="456" t="s">
        <v>751</v>
      </c>
      <c r="T3279" s="456" t="s">
        <v>751</v>
      </c>
      <c r="U3279" s="456" t="s">
        <v>751</v>
      </c>
      <c r="V3279" s="456" t="s">
        <v>751</v>
      </c>
      <c r="W3279" s="456" t="s">
        <v>751</v>
      </c>
      <c r="X3279" s="456" t="s">
        <v>751</v>
      </c>
      <c r="Y3279" s="456" t="s">
        <v>751</v>
      </c>
      <c r="Z3279" s="456" t="s">
        <v>751</v>
      </c>
      <c r="AA3279" s="456" t="s">
        <v>751</v>
      </c>
      <c r="AB3279" s="456" t="s">
        <v>751</v>
      </c>
      <c r="AC3279" s="456" t="s">
        <v>751</v>
      </c>
    </row>
    <row r="3280" spans="1:29" x14ac:dyDescent="0.25">
      <c r="A3280" s="452" t="s">
        <v>764</v>
      </c>
      <c r="B3280" s="456" t="s">
        <v>751</v>
      </c>
      <c r="C3280" s="456" t="s">
        <v>751</v>
      </c>
      <c r="D3280" s="456" t="s">
        <v>751</v>
      </c>
      <c r="E3280" s="456" t="s">
        <v>751</v>
      </c>
      <c r="F3280" s="456" t="s">
        <v>751</v>
      </c>
      <c r="G3280" s="456" t="s">
        <v>751</v>
      </c>
      <c r="H3280" s="456" t="s">
        <v>751</v>
      </c>
      <c r="I3280" s="456" t="s">
        <v>751</v>
      </c>
      <c r="J3280" s="456" t="s">
        <v>751</v>
      </c>
      <c r="K3280" s="456" t="s">
        <v>751</v>
      </c>
      <c r="L3280" s="456" t="s">
        <v>751</v>
      </c>
      <c r="M3280" s="456" t="s">
        <v>751</v>
      </c>
      <c r="N3280" s="456" t="s">
        <v>751</v>
      </c>
      <c r="O3280" s="456" t="s">
        <v>751</v>
      </c>
      <c r="P3280" s="456" t="s">
        <v>751</v>
      </c>
      <c r="Q3280" s="456" t="s">
        <v>751</v>
      </c>
      <c r="R3280" s="456" t="s">
        <v>751</v>
      </c>
      <c r="S3280" s="456" t="s">
        <v>751</v>
      </c>
      <c r="T3280" s="456" t="s">
        <v>751</v>
      </c>
      <c r="U3280" s="456" t="s">
        <v>751</v>
      </c>
      <c r="V3280" s="456" t="s">
        <v>751</v>
      </c>
      <c r="W3280" s="456" t="s">
        <v>751</v>
      </c>
      <c r="X3280" s="456" t="s">
        <v>751</v>
      </c>
      <c r="Y3280" s="456" t="s">
        <v>751</v>
      </c>
      <c r="Z3280" s="456" t="s">
        <v>751</v>
      </c>
      <c r="AA3280" s="456" t="s">
        <v>751</v>
      </c>
      <c r="AB3280" s="456" t="s">
        <v>751</v>
      </c>
      <c r="AC3280" s="456" t="s">
        <v>751</v>
      </c>
    </row>
    <row r="3281" spans="1:29" x14ac:dyDescent="0.25">
      <c r="A3281" s="452" t="s">
        <v>765</v>
      </c>
      <c r="B3281" s="456" t="s">
        <v>751</v>
      </c>
      <c r="C3281" s="456" t="s">
        <v>751</v>
      </c>
      <c r="D3281" s="456" t="s">
        <v>751</v>
      </c>
      <c r="E3281" s="456" t="s">
        <v>751</v>
      </c>
      <c r="F3281" s="456" t="s">
        <v>751</v>
      </c>
      <c r="G3281" s="456" t="s">
        <v>751</v>
      </c>
      <c r="H3281" s="456" t="s">
        <v>751</v>
      </c>
      <c r="I3281" s="456" t="s">
        <v>751</v>
      </c>
      <c r="J3281" s="456" t="s">
        <v>751</v>
      </c>
      <c r="K3281" s="456" t="s">
        <v>751</v>
      </c>
      <c r="L3281" s="456" t="s">
        <v>751</v>
      </c>
      <c r="M3281" s="456" t="s">
        <v>751</v>
      </c>
      <c r="N3281" s="456" t="s">
        <v>751</v>
      </c>
      <c r="O3281" s="456" t="s">
        <v>751</v>
      </c>
      <c r="P3281" s="456" t="s">
        <v>751</v>
      </c>
      <c r="Q3281" s="456" t="s">
        <v>751</v>
      </c>
      <c r="R3281" s="456" t="s">
        <v>751</v>
      </c>
      <c r="S3281" s="456" t="s">
        <v>751</v>
      </c>
      <c r="T3281" s="456" t="s">
        <v>751</v>
      </c>
      <c r="U3281" s="456" t="s">
        <v>751</v>
      </c>
      <c r="V3281" s="456" t="s">
        <v>751</v>
      </c>
      <c r="W3281" s="456" t="s">
        <v>751</v>
      </c>
      <c r="X3281" s="456" t="s">
        <v>751</v>
      </c>
      <c r="Y3281" s="456" t="s">
        <v>751</v>
      </c>
      <c r="Z3281" s="456" t="s">
        <v>751</v>
      </c>
      <c r="AA3281" s="456" t="s">
        <v>751</v>
      </c>
      <c r="AB3281" s="456" t="s">
        <v>751</v>
      </c>
      <c r="AC3281" s="456" t="s">
        <v>751</v>
      </c>
    </row>
    <row r="3282" spans="1:29" x14ac:dyDescent="0.25">
      <c r="A3282" s="452" t="s">
        <v>766</v>
      </c>
      <c r="B3282" s="456" t="s">
        <v>751</v>
      </c>
      <c r="C3282" s="456" t="s">
        <v>751</v>
      </c>
      <c r="D3282" s="456" t="s">
        <v>751</v>
      </c>
      <c r="E3282" s="456" t="s">
        <v>751</v>
      </c>
      <c r="F3282" s="456" t="s">
        <v>751</v>
      </c>
      <c r="G3282" s="456" t="s">
        <v>751</v>
      </c>
      <c r="H3282" s="456" t="s">
        <v>751</v>
      </c>
      <c r="I3282" s="456" t="s">
        <v>751</v>
      </c>
      <c r="J3282" s="456" t="s">
        <v>751</v>
      </c>
      <c r="K3282" s="456" t="s">
        <v>751</v>
      </c>
      <c r="L3282" s="456" t="s">
        <v>751</v>
      </c>
      <c r="M3282" s="456" t="s">
        <v>751</v>
      </c>
      <c r="N3282" s="456" t="s">
        <v>751</v>
      </c>
      <c r="O3282" s="456" t="s">
        <v>751</v>
      </c>
      <c r="P3282" s="456" t="s">
        <v>751</v>
      </c>
      <c r="Q3282" s="456" t="s">
        <v>751</v>
      </c>
      <c r="R3282" s="456" t="s">
        <v>751</v>
      </c>
      <c r="S3282" s="456" t="s">
        <v>751</v>
      </c>
      <c r="T3282" s="456" t="s">
        <v>751</v>
      </c>
      <c r="U3282" s="456" t="s">
        <v>751</v>
      </c>
      <c r="V3282" s="456" t="s">
        <v>751</v>
      </c>
      <c r="W3282" s="456" t="s">
        <v>751</v>
      </c>
      <c r="X3282" s="456" t="s">
        <v>751</v>
      </c>
      <c r="Y3282" s="456" t="s">
        <v>751</v>
      </c>
      <c r="Z3282" s="456" t="s">
        <v>751</v>
      </c>
      <c r="AA3282" s="456" t="s">
        <v>751</v>
      </c>
      <c r="AB3282" s="456" t="s">
        <v>751</v>
      </c>
      <c r="AC3282" s="456" t="s">
        <v>751</v>
      </c>
    </row>
    <row r="3283" spans="1:29" x14ac:dyDescent="0.25">
      <c r="A3283" s="452" t="s">
        <v>767</v>
      </c>
      <c r="B3283" s="456" t="s">
        <v>751</v>
      </c>
      <c r="C3283" s="456" t="s">
        <v>751</v>
      </c>
      <c r="D3283" s="456" t="s">
        <v>751</v>
      </c>
      <c r="E3283" s="456" t="s">
        <v>751</v>
      </c>
      <c r="F3283" s="456" t="s">
        <v>751</v>
      </c>
      <c r="G3283" s="456" t="s">
        <v>751</v>
      </c>
      <c r="H3283" s="456" t="s">
        <v>751</v>
      </c>
      <c r="I3283" s="456" t="s">
        <v>751</v>
      </c>
      <c r="J3283" s="456" t="s">
        <v>751</v>
      </c>
      <c r="K3283" s="456" t="s">
        <v>751</v>
      </c>
      <c r="L3283" s="456" t="s">
        <v>751</v>
      </c>
      <c r="M3283" s="456" t="s">
        <v>751</v>
      </c>
      <c r="N3283" s="456" t="s">
        <v>751</v>
      </c>
      <c r="O3283" s="456" t="s">
        <v>751</v>
      </c>
      <c r="P3283" s="456" t="s">
        <v>751</v>
      </c>
      <c r="Q3283" s="456" t="s">
        <v>751</v>
      </c>
      <c r="R3283" s="456" t="s">
        <v>751</v>
      </c>
      <c r="S3283" s="456" t="s">
        <v>751</v>
      </c>
      <c r="T3283" s="456" t="s">
        <v>751</v>
      </c>
      <c r="U3283" s="456" t="s">
        <v>751</v>
      </c>
      <c r="V3283" s="456" t="s">
        <v>751</v>
      </c>
      <c r="W3283" s="456" t="s">
        <v>751</v>
      </c>
      <c r="X3283" s="456" t="s">
        <v>751</v>
      </c>
      <c r="Y3283" s="456" t="s">
        <v>751</v>
      </c>
      <c r="Z3283" s="456" t="s">
        <v>751</v>
      </c>
      <c r="AA3283" s="456" t="s">
        <v>751</v>
      </c>
      <c r="AB3283" s="456" t="s">
        <v>751</v>
      </c>
      <c r="AC3283" s="456" t="s">
        <v>751</v>
      </c>
    </row>
    <row r="3284" spans="1:29" x14ac:dyDescent="0.25">
      <c r="A3284" s="452" t="s">
        <v>768</v>
      </c>
      <c r="B3284" s="456" t="s">
        <v>751</v>
      </c>
      <c r="C3284" s="456" t="s">
        <v>751</v>
      </c>
      <c r="D3284" s="456" t="s">
        <v>751</v>
      </c>
      <c r="E3284" s="456" t="s">
        <v>751</v>
      </c>
      <c r="F3284" s="456" t="s">
        <v>751</v>
      </c>
      <c r="G3284" s="456" t="s">
        <v>751</v>
      </c>
      <c r="H3284" s="456" t="s">
        <v>751</v>
      </c>
      <c r="I3284" s="456" t="s">
        <v>751</v>
      </c>
      <c r="J3284" s="456" t="s">
        <v>751</v>
      </c>
      <c r="K3284" s="456" t="s">
        <v>751</v>
      </c>
      <c r="L3284" s="456" t="s">
        <v>751</v>
      </c>
      <c r="M3284" s="456" t="s">
        <v>751</v>
      </c>
      <c r="N3284" s="456" t="s">
        <v>751</v>
      </c>
      <c r="O3284" s="456" t="s">
        <v>751</v>
      </c>
      <c r="P3284" s="456" t="s">
        <v>751</v>
      </c>
      <c r="Q3284" s="456" t="s">
        <v>751</v>
      </c>
      <c r="R3284" s="456" t="s">
        <v>751</v>
      </c>
      <c r="S3284" s="456" t="s">
        <v>751</v>
      </c>
      <c r="T3284" s="456" t="s">
        <v>751</v>
      </c>
      <c r="U3284" s="456" t="s">
        <v>751</v>
      </c>
      <c r="V3284" s="456" t="s">
        <v>751</v>
      </c>
      <c r="W3284" s="456" t="s">
        <v>751</v>
      </c>
      <c r="X3284" s="456" t="s">
        <v>751</v>
      </c>
      <c r="Y3284" s="456" t="s">
        <v>751</v>
      </c>
      <c r="Z3284" s="456" t="s">
        <v>751</v>
      </c>
      <c r="AA3284" s="456" t="s">
        <v>751</v>
      </c>
      <c r="AB3284" s="456" t="s">
        <v>751</v>
      </c>
      <c r="AC3284" s="456" t="s">
        <v>751</v>
      </c>
    </row>
    <row r="3285" spans="1:29" x14ac:dyDescent="0.25">
      <c r="A3285" s="452" t="s">
        <v>769</v>
      </c>
      <c r="B3285" s="456" t="s">
        <v>751</v>
      </c>
      <c r="C3285" s="456" t="s">
        <v>751</v>
      </c>
      <c r="D3285" s="456" t="s">
        <v>751</v>
      </c>
      <c r="E3285" s="456" t="s">
        <v>751</v>
      </c>
      <c r="F3285" s="456" t="s">
        <v>751</v>
      </c>
      <c r="G3285" s="456" t="s">
        <v>751</v>
      </c>
      <c r="H3285" s="456" t="s">
        <v>751</v>
      </c>
      <c r="I3285" s="456" t="s">
        <v>751</v>
      </c>
      <c r="J3285" s="456" t="s">
        <v>751</v>
      </c>
      <c r="K3285" s="456" t="s">
        <v>751</v>
      </c>
      <c r="L3285" s="456" t="s">
        <v>751</v>
      </c>
      <c r="M3285" s="456" t="s">
        <v>751</v>
      </c>
      <c r="N3285" s="456" t="s">
        <v>751</v>
      </c>
      <c r="O3285" s="456" t="s">
        <v>751</v>
      </c>
      <c r="P3285" s="456" t="s">
        <v>751</v>
      </c>
      <c r="Q3285" s="456" t="s">
        <v>751</v>
      </c>
      <c r="R3285" s="456" t="s">
        <v>751</v>
      </c>
      <c r="S3285" s="456" t="s">
        <v>751</v>
      </c>
      <c r="T3285" s="456" t="s">
        <v>751</v>
      </c>
      <c r="U3285" s="456" t="s">
        <v>751</v>
      </c>
      <c r="V3285" s="456" t="s">
        <v>751</v>
      </c>
      <c r="W3285" s="456" t="s">
        <v>751</v>
      </c>
      <c r="X3285" s="456" t="s">
        <v>751</v>
      </c>
      <c r="Y3285" s="456" t="s">
        <v>751</v>
      </c>
      <c r="Z3285" s="456" t="s">
        <v>751</v>
      </c>
      <c r="AA3285" s="456" t="s">
        <v>751</v>
      </c>
      <c r="AB3285" s="456" t="s">
        <v>751</v>
      </c>
      <c r="AC3285" s="456" t="s">
        <v>751</v>
      </c>
    </row>
    <row r="3286" spans="1:29" x14ac:dyDescent="0.25">
      <c r="A3286" s="452" t="s">
        <v>770</v>
      </c>
      <c r="B3286" s="456" t="s">
        <v>751</v>
      </c>
      <c r="C3286" s="456" t="s">
        <v>751</v>
      </c>
      <c r="D3286" s="456" t="s">
        <v>751</v>
      </c>
      <c r="E3286" s="456" t="s">
        <v>751</v>
      </c>
      <c r="F3286" s="456" t="s">
        <v>751</v>
      </c>
      <c r="G3286" s="456" t="s">
        <v>751</v>
      </c>
      <c r="H3286" s="456" t="s">
        <v>751</v>
      </c>
      <c r="I3286" s="456" t="s">
        <v>751</v>
      </c>
      <c r="J3286" s="456" t="s">
        <v>751</v>
      </c>
      <c r="K3286" s="456" t="s">
        <v>751</v>
      </c>
      <c r="L3286" s="456" t="s">
        <v>751</v>
      </c>
      <c r="M3286" s="456" t="s">
        <v>751</v>
      </c>
      <c r="N3286" s="456" t="s">
        <v>751</v>
      </c>
      <c r="O3286" s="456" t="s">
        <v>751</v>
      </c>
      <c r="P3286" s="456" t="s">
        <v>751</v>
      </c>
      <c r="Q3286" s="456" t="s">
        <v>751</v>
      </c>
      <c r="R3286" s="456" t="s">
        <v>751</v>
      </c>
      <c r="S3286" s="456" t="s">
        <v>751</v>
      </c>
      <c r="T3286" s="456" t="s">
        <v>751</v>
      </c>
      <c r="U3286" s="456" t="s">
        <v>751</v>
      </c>
      <c r="V3286" s="456" t="s">
        <v>751</v>
      </c>
      <c r="W3286" s="456" t="s">
        <v>751</v>
      </c>
      <c r="X3286" s="456" t="s">
        <v>751</v>
      </c>
      <c r="Y3286" s="456" t="s">
        <v>751</v>
      </c>
      <c r="Z3286" s="456" t="s">
        <v>751</v>
      </c>
      <c r="AA3286" s="456" t="s">
        <v>751</v>
      </c>
      <c r="AB3286" s="456" t="s">
        <v>751</v>
      </c>
      <c r="AC3286" s="456" t="s">
        <v>751</v>
      </c>
    </row>
    <row r="3287" spans="1:29" x14ac:dyDescent="0.25">
      <c r="A3287" s="452" t="s">
        <v>771</v>
      </c>
      <c r="B3287" s="456" t="s">
        <v>751</v>
      </c>
      <c r="C3287" s="456" t="s">
        <v>751</v>
      </c>
      <c r="D3287" s="456" t="s">
        <v>751</v>
      </c>
      <c r="E3287" s="456" t="s">
        <v>751</v>
      </c>
      <c r="F3287" s="456" t="s">
        <v>751</v>
      </c>
      <c r="G3287" s="456" t="s">
        <v>751</v>
      </c>
      <c r="H3287" s="456" t="s">
        <v>751</v>
      </c>
      <c r="I3287" s="456" t="s">
        <v>751</v>
      </c>
      <c r="J3287" s="456" t="s">
        <v>751</v>
      </c>
      <c r="K3287" s="456" t="s">
        <v>751</v>
      </c>
      <c r="L3287" s="456" t="s">
        <v>751</v>
      </c>
      <c r="M3287" s="456" t="s">
        <v>751</v>
      </c>
      <c r="N3287" s="456" t="s">
        <v>751</v>
      </c>
      <c r="O3287" s="456" t="s">
        <v>751</v>
      </c>
      <c r="P3287" s="456" t="s">
        <v>751</v>
      </c>
      <c r="Q3287" s="456" t="s">
        <v>751</v>
      </c>
      <c r="R3287" s="456" t="s">
        <v>751</v>
      </c>
      <c r="S3287" s="456" t="s">
        <v>751</v>
      </c>
      <c r="T3287" s="456" t="s">
        <v>751</v>
      </c>
      <c r="U3287" s="456" t="s">
        <v>751</v>
      </c>
      <c r="V3287" s="456" t="s">
        <v>751</v>
      </c>
      <c r="W3287" s="456" t="s">
        <v>751</v>
      </c>
      <c r="X3287" s="456" t="s">
        <v>751</v>
      </c>
      <c r="Y3287" s="456" t="s">
        <v>751</v>
      </c>
      <c r="Z3287" s="456" t="s">
        <v>751</v>
      </c>
      <c r="AA3287" s="456" t="s">
        <v>751</v>
      </c>
      <c r="AB3287" s="456" t="s">
        <v>751</v>
      </c>
      <c r="AC3287" s="456" t="s">
        <v>751</v>
      </c>
    </row>
    <row r="3288" spans="1:29" x14ac:dyDescent="0.25">
      <c r="A3288" s="452" t="s">
        <v>772</v>
      </c>
      <c r="B3288" s="456" t="s">
        <v>751</v>
      </c>
      <c r="C3288" s="456" t="s">
        <v>751</v>
      </c>
      <c r="D3288" s="456" t="s">
        <v>751</v>
      </c>
      <c r="E3288" s="456" t="s">
        <v>751</v>
      </c>
      <c r="F3288" s="456" t="s">
        <v>751</v>
      </c>
      <c r="G3288" s="456" t="s">
        <v>751</v>
      </c>
      <c r="H3288" s="456" t="s">
        <v>751</v>
      </c>
      <c r="I3288" s="456" t="s">
        <v>751</v>
      </c>
      <c r="J3288" s="456" t="s">
        <v>751</v>
      </c>
      <c r="K3288" s="456" t="s">
        <v>751</v>
      </c>
      <c r="L3288" s="456" t="s">
        <v>751</v>
      </c>
      <c r="M3288" s="456" t="s">
        <v>751</v>
      </c>
      <c r="N3288" s="456" t="s">
        <v>751</v>
      </c>
      <c r="O3288" s="456" t="s">
        <v>751</v>
      </c>
      <c r="P3288" s="456" t="s">
        <v>751</v>
      </c>
      <c r="Q3288" s="456" t="s">
        <v>751</v>
      </c>
      <c r="R3288" s="456" t="s">
        <v>751</v>
      </c>
      <c r="S3288" s="456" t="s">
        <v>751</v>
      </c>
      <c r="T3288" s="456" t="s">
        <v>751</v>
      </c>
      <c r="U3288" s="456" t="s">
        <v>751</v>
      </c>
      <c r="V3288" s="456" t="s">
        <v>751</v>
      </c>
      <c r="W3288" s="456" t="s">
        <v>751</v>
      </c>
      <c r="X3288" s="456" t="s">
        <v>751</v>
      </c>
      <c r="Y3288" s="456" t="s">
        <v>751</v>
      </c>
      <c r="Z3288" s="456" t="s">
        <v>751</v>
      </c>
      <c r="AA3288" s="456" t="s">
        <v>751</v>
      </c>
      <c r="AB3288" s="456" t="s">
        <v>751</v>
      </c>
      <c r="AC3288" s="456" t="s">
        <v>751</v>
      </c>
    </row>
    <row r="3289" spans="1:29" x14ac:dyDescent="0.25">
      <c r="A3289" s="452" t="s">
        <v>773</v>
      </c>
      <c r="B3289" s="456" t="s">
        <v>751</v>
      </c>
      <c r="C3289" s="456" t="s">
        <v>751</v>
      </c>
      <c r="D3289" s="456" t="s">
        <v>751</v>
      </c>
      <c r="E3289" s="456" t="s">
        <v>751</v>
      </c>
      <c r="F3289" s="456" t="s">
        <v>751</v>
      </c>
      <c r="G3289" s="456" t="s">
        <v>751</v>
      </c>
      <c r="H3289" s="456" t="s">
        <v>751</v>
      </c>
      <c r="I3289" s="456" t="s">
        <v>751</v>
      </c>
      <c r="J3289" s="456" t="s">
        <v>751</v>
      </c>
      <c r="K3289" s="456" t="s">
        <v>751</v>
      </c>
      <c r="L3289" s="456" t="s">
        <v>751</v>
      </c>
      <c r="M3289" s="456" t="s">
        <v>751</v>
      </c>
      <c r="N3289" s="456" t="s">
        <v>751</v>
      </c>
      <c r="O3289" s="456" t="s">
        <v>751</v>
      </c>
      <c r="P3289" s="456" t="s">
        <v>751</v>
      </c>
      <c r="Q3289" s="456" t="s">
        <v>751</v>
      </c>
      <c r="R3289" s="456" t="s">
        <v>751</v>
      </c>
      <c r="S3289" s="456" t="s">
        <v>751</v>
      </c>
      <c r="T3289" s="456" t="s">
        <v>751</v>
      </c>
      <c r="U3289" s="456" t="s">
        <v>751</v>
      </c>
      <c r="V3289" s="456" t="s">
        <v>751</v>
      </c>
      <c r="W3289" s="456" t="s">
        <v>751</v>
      </c>
      <c r="X3289" s="456" t="s">
        <v>751</v>
      </c>
      <c r="Y3289" s="456" t="s">
        <v>751</v>
      </c>
      <c r="Z3289" s="456" t="s">
        <v>751</v>
      </c>
      <c r="AA3289" s="456" t="s">
        <v>751</v>
      </c>
      <c r="AB3289" s="456" t="s">
        <v>751</v>
      </c>
      <c r="AC3289" s="456" t="s">
        <v>751</v>
      </c>
    </row>
    <row r="3290" spans="1:29" x14ac:dyDescent="0.25">
      <c r="A3290" s="452" t="s">
        <v>774</v>
      </c>
      <c r="B3290" s="456" t="s">
        <v>751</v>
      </c>
      <c r="C3290" s="456" t="s">
        <v>751</v>
      </c>
      <c r="D3290" s="456" t="s">
        <v>751</v>
      </c>
      <c r="E3290" s="456" t="s">
        <v>751</v>
      </c>
      <c r="F3290" s="456" t="s">
        <v>751</v>
      </c>
      <c r="G3290" s="456" t="s">
        <v>751</v>
      </c>
      <c r="H3290" s="456" t="s">
        <v>751</v>
      </c>
      <c r="I3290" s="456" t="s">
        <v>751</v>
      </c>
      <c r="J3290" s="456" t="s">
        <v>751</v>
      </c>
      <c r="K3290" s="456" t="s">
        <v>751</v>
      </c>
      <c r="L3290" s="456" t="s">
        <v>751</v>
      </c>
      <c r="M3290" s="456" t="s">
        <v>751</v>
      </c>
      <c r="N3290" s="456" t="s">
        <v>751</v>
      </c>
      <c r="O3290" s="456" t="s">
        <v>751</v>
      </c>
      <c r="P3290" s="456" t="s">
        <v>751</v>
      </c>
      <c r="Q3290" s="456" t="s">
        <v>751</v>
      </c>
      <c r="R3290" s="456" t="s">
        <v>751</v>
      </c>
      <c r="S3290" s="456" t="s">
        <v>751</v>
      </c>
      <c r="T3290" s="456" t="s">
        <v>751</v>
      </c>
      <c r="U3290" s="456" t="s">
        <v>751</v>
      </c>
      <c r="V3290" s="456" t="s">
        <v>751</v>
      </c>
      <c r="W3290" s="456" t="s">
        <v>751</v>
      </c>
      <c r="X3290" s="456" t="s">
        <v>751</v>
      </c>
      <c r="Y3290" s="456" t="s">
        <v>751</v>
      </c>
      <c r="Z3290" s="456" t="s">
        <v>751</v>
      </c>
      <c r="AA3290" s="456" t="s">
        <v>751</v>
      </c>
      <c r="AB3290" s="456" t="s">
        <v>751</v>
      </c>
      <c r="AC3290" s="456" t="s">
        <v>751</v>
      </c>
    </row>
    <row r="3291" spans="1:29" x14ac:dyDescent="0.25">
      <c r="A3291" s="452" t="s">
        <v>8</v>
      </c>
      <c r="B3291" s="456" t="s">
        <v>751</v>
      </c>
      <c r="C3291" s="456" t="s">
        <v>751</v>
      </c>
      <c r="D3291" s="456" t="s">
        <v>751</v>
      </c>
      <c r="E3291" s="456" t="s">
        <v>751</v>
      </c>
      <c r="F3291" s="456" t="s">
        <v>751</v>
      </c>
      <c r="G3291" s="456" t="s">
        <v>751</v>
      </c>
      <c r="H3291" s="456" t="s">
        <v>751</v>
      </c>
      <c r="I3291" s="456" t="s">
        <v>751</v>
      </c>
      <c r="J3291" s="456" t="s">
        <v>751</v>
      </c>
      <c r="K3291" s="456" t="s">
        <v>751</v>
      </c>
      <c r="L3291" s="456" t="s">
        <v>751</v>
      </c>
      <c r="M3291" s="456" t="s">
        <v>751</v>
      </c>
      <c r="N3291" s="456" t="s">
        <v>751</v>
      </c>
      <c r="O3291" s="456" t="s">
        <v>751</v>
      </c>
      <c r="P3291" s="456" t="s">
        <v>751</v>
      </c>
      <c r="Q3291" s="456" t="s">
        <v>751</v>
      </c>
      <c r="R3291" s="456" t="s">
        <v>751</v>
      </c>
      <c r="S3291" s="456" t="s">
        <v>751</v>
      </c>
      <c r="T3291" s="456" t="s">
        <v>751</v>
      </c>
      <c r="U3291" s="456" t="s">
        <v>751</v>
      </c>
      <c r="V3291" s="456" t="s">
        <v>751</v>
      </c>
      <c r="W3291" s="456" t="s">
        <v>751</v>
      </c>
      <c r="X3291" s="456" t="s">
        <v>751</v>
      </c>
      <c r="Y3291" s="456" t="s">
        <v>751</v>
      </c>
      <c r="Z3291" s="456" t="s">
        <v>751</v>
      </c>
      <c r="AA3291" s="456" t="s">
        <v>751</v>
      </c>
      <c r="AB3291" s="456" t="s">
        <v>751</v>
      </c>
      <c r="AC3291" s="456" t="s">
        <v>751</v>
      </c>
    </row>
    <row r="3292" spans="1:29" x14ac:dyDescent="0.25">
      <c r="A3292" s="452" t="s">
        <v>11</v>
      </c>
      <c r="B3292" s="456" t="s">
        <v>751</v>
      </c>
      <c r="C3292" s="456" t="s">
        <v>751</v>
      </c>
      <c r="D3292" s="456" t="s">
        <v>751</v>
      </c>
      <c r="E3292" s="456" t="s">
        <v>751</v>
      </c>
      <c r="F3292" s="456" t="s">
        <v>751</v>
      </c>
      <c r="G3292" s="456" t="s">
        <v>751</v>
      </c>
      <c r="H3292" s="456" t="s">
        <v>751</v>
      </c>
      <c r="I3292" s="456" t="s">
        <v>751</v>
      </c>
      <c r="J3292" s="456" t="s">
        <v>751</v>
      </c>
      <c r="K3292" s="456" t="s">
        <v>751</v>
      </c>
      <c r="L3292" s="456" t="s">
        <v>751</v>
      </c>
      <c r="M3292" s="456" t="s">
        <v>751</v>
      </c>
      <c r="N3292" s="456" t="s">
        <v>751</v>
      </c>
      <c r="O3292" s="456" t="s">
        <v>751</v>
      </c>
      <c r="P3292" s="456" t="s">
        <v>751</v>
      </c>
      <c r="Q3292" s="456" t="s">
        <v>751</v>
      </c>
      <c r="R3292" s="456" t="s">
        <v>751</v>
      </c>
      <c r="S3292" s="456" t="s">
        <v>751</v>
      </c>
      <c r="T3292" s="456" t="s">
        <v>751</v>
      </c>
      <c r="U3292" s="456" t="s">
        <v>751</v>
      </c>
      <c r="V3292" s="456" t="s">
        <v>751</v>
      </c>
      <c r="W3292" s="456" t="s">
        <v>751</v>
      </c>
      <c r="X3292" s="456" t="s">
        <v>751</v>
      </c>
      <c r="Y3292" s="456" t="s">
        <v>751</v>
      </c>
      <c r="Z3292" s="456" t="s">
        <v>751</v>
      </c>
      <c r="AA3292" s="456" t="s">
        <v>751</v>
      </c>
      <c r="AB3292" s="456" t="s">
        <v>751</v>
      </c>
      <c r="AC3292" s="456" t="s">
        <v>751</v>
      </c>
    </row>
    <row r="3293" spans="1:29" x14ac:dyDescent="0.25">
      <c r="A3293" s="452" t="s">
        <v>775</v>
      </c>
      <c r="B3293" s="456" t="s">
        <v>751</v>
      </c>
      <c r="C3293" s="456" t="s">
        <v>751</v>
      </c>
      <c r="D3293" s="456" t="s">
        <v>751</v>
      </c>
      <c r="E3293" s="456" t="s">
        <v>751</v>
      </c>
      <c r="F3293" s="456" t="s">
        <v>751</v>
      </c>
      <c r="G3293" s="456" t="s">
        <v>751</v>
      </c>
      <c r="H3293" s="456" t="s">
        <v>751</v>
      </c>
      <c r="I3293" s="456" t="s">
        <v>751</v>
      </c>
      <c r="J3293" s="456" t="s">
        <v>751</v>
      </c>
      <c r="K3293" s="456" t="s">
        <v>751</v>
      </c>
      <c r="L3293" s="456" t="s">
        <v>751</v>
      </c>
      <c r="M3293" s="456" t="s">
        <v>751</v>
      </c>
      <c r="N3293" s="456" t="s">
        <v>751</v>
      </c>
      <c r="O3293" s="456" t="s">
        <v>751</v>
      </c>
      <c r="P3293" s="456" t="s">
        <v>751</v>
      </c>
      <c r="Q3293" s="456" t="s">
        <v>751</v>
      </c>
      <c r="R3293" s="456" t="s">
        <v>751</v>
      </c>
      <c r="S3293" s="456" t="s">
        <v>751</v>
      </c>
      <c r="T3293" s="456" t="s">
        <v>751</v>
      </c>
      <c r="U3293" s="456" t="s">
        <v>751</v>
      </c>
      <c r="V3293" s="456" t="s">
        <v>751</v>
      </c>
      <c r="W3293" s="456" t="s">
        <v>751</v>
      </c>
      <c r="X3293" s="456" t="s">
        <v>751</v>
      </c>
      <c r="Y3293" s="456" t="s">
        <v>751</v>
      </c>
      <c r="Z3293" s="456" t="s">
        <v>751</v>
      </c>
      <c r="AA3293" s="456" t="s">
        <v>751</v>
      </c>
      <c r="AB3293" s="456" t="s">
        <v>751</v>
      </c>
      <c r="AC3293" s="456" t="s">
        <v>751</v>
      </c>
    </row>
    <row r="3294" spans="1:29" x14ac:dyDescent="0.25">
      <c r="A3294" s="452" t="s">
        <v>9</v>
      </c>
      <c r="B3294" s="456" t="s">
        <v>751</v>
      </c>
      <c r="C3294" s="456" t="s">
        <v>751</v>
      </c>
      <c r="D3294" s="456" t="s">
        <v>751</v>
      </c>
      <c r="E3294" s="456" t="s">
        <v>751</v>
      </c>
      <c r="F3294" s="456" t="s">
        <v>751</v>
      </c>
      <c r="G3294" s="456" t="s">
        <v>751</v>
      </c>
      <c r="H3294" s="456" t="s">
        <v>751</v>
      </c>
      <c r="I3294" s="456" t="s">
        <v>751</v>
      </c>
      <c r="J3294" s="456" t="s">
        <v>751</v>
      </c>
      <c r="K3294" s="456" t="s">
        <v>751</v>
      </c>
      <c r="L3294" s="456" t="s">
        <v>751</v>
      </c>
      <c r="M3294" s="456" t="s">
        <v>751</v>
      </c>
      <c r="N3294" s="456" t="s">
        <v>751</v>
      </c>
      <c r="O3294" s="456" t="s">
        <v>751</v>
      </c>
      <c r="P3294" s="456" t="s">
        <v>751</v>
      </c>
      <c r="Q3294" s="456" t="s">
        <v>751</v>
      </c>
      <c r="R3294" s="456" t="s">
        <v>751</v>
      </c>
      <c r="S3294" s="456" t="s">
        <v>751</v>
      </c>
      <c r="T3294" s="456" t="s">
        <v>751</v>
      </c>
      <c r="U3294" s="456" t="s">
        <v>751</v>
      </c>
      <c r="V3294" s="456" t="s">
        <v>751</v>
      </c>
      <c r="W3294" s="456" t="s">
        <v>751</v>
      </c>
      <c r="X3294" s="456" t="s">
        <v>751</v>
      </c>
      <c r="Y3294" s="456" t="s">
        <v>751</v>
      </c>
      <c r="Z3294" s="456" t="s">
        <v>751</v>
      </c>
      <c r="AA3294" s="456" t="s">
        <v>751</v>
      </c>
      <c r="AB3294" s="456" t="s">
        <v>751</v>
      </c>
      <c r="AC3294" s="456" t="s">
        <v>751</v>
      </c>
    </row>
    <row r="3295" spans="1:29" x14ac:dyDescent="0.25">
      <c r="A3295" s="452" t="s">
        <v>776</v>
      </c>
      <c r="B3295" s="456" t="s">
        <v>751</v>
      </c>
      <c r="C3295" s="456" t="s">
        <v>751</v>
      </c>
      <c r="D3295" s="456" t="s">
        <v>751</v>
      </c>
      <c r="E3295" s="456" t="s">
        <v>751</v>
      </c>
      <c r="F3295" s="456" t="s">
        <v>751</v>
      </c>
      <c r="G3295" s="456" t="s">
        <v>751</v>
      </c>
      <c r="H3295" s="456" t="s">
        <v>751</v>
      </c>
      <c r="I3295" s="456" t="s">
        <v>751</v>
      </c>
      <c r="J3295" s="456" t="s">
        <v>751</v>
      </c>
      <c r="K3295" s="456" t="s">
        <v>751</v>
      </c>
      <c r="L3295" s="456" t="s">
        <v>751</v>
      </c>
      <c r="M3295" s="456" t="s">
        <v>751</v>
      </c>
      <c r="N3295" s="456" t="s">
        <v>751</v>
      </c>
      <c r="O3295" s="456" t="s">
        <v>751</v>
      </c>
      <c r="P3295" s="456" t="s">
        <v>751</v>
      </c>
      <c r="Q3295" s="456" t="s">
        <v>751</v>
      </c>
      <c r="R3295" s="456" t="s">
        <v>751</v>
      </c>
      <c r="S3295" s="456" t="s">
        <v>751</v>
      </c>
      <c r="T3295" s="456" t="s">
        <v>751</v>
      </c>
      <c r="U3295" s="456" t="s">
        <v>751</v>
      </c>
      <c r="V3295" s="456" t="s">
        <v>751</v>
      </c>
      <c r="W3295" s="456" t="s">
        <v>751</v>
      </c>
      <c r="X3295" s="456" t="s">
        <v>751</v>
      </c>
      <c r="Y3295" s="456" t="s">
        <v>751</v>
      </c>
      <c r="Z3295" s="456" t="s">
        <v>751</v>
      </c>
      <c r="AA3295" s="456" t="s">
        <v>751</v>
      </c>
      <c r="AB3295" s="456" t="s">
        <v>751</v>
      </c>
      <c r="AC3295" s="456" t="s">
        <v>751</v>
      </c>
    </row>
    <row r="3296" spans="1:29" x14ac:dyDescent="0.25">
      <c r="A3296" s="452" t="s">
        <v>10</v>
      </c>
      <c r="B3296" s="456" t="s">
        <v>751</v>
      </c>
      <c r="C3296" s="456" t="s">
        <v>751</v>
      </c>
      <c r="D3296" s="456" t="s">
        <v>751</v>
      </c>
      <c r="E3296" s="456" t="s">
        <v>751</v>
      </c>
      <c r="F3296" s="456" t="s">
        <v>751</v>
      </c>
      <c r="G3296" s="456" t="s">
        <v>751</v>
      </c>
      <c r="H3296" s="456" t="s">
        <v>751</v>
      </c>
      <c r="I3296" s="456" t="s">
        <v>751</v>
      </c>
      <c r="J3296" s="456" t="s">
        <v>751</v>
      </c>
      <c r="K3296" s="456" t="s">
        <v>751</v>
      </c>
      <c r="L3296" s="456" t="s">
        <v>751</v>
      </c>
      <c r="M3296" s="456" t="s">
        <v>751</v>
      </c>
      <c r="N3296" s="456" t="s">
        <v>751</v>
      </c>
      <c r="O3296" s="456" t="s">
        <v>751</v>
      </c>
      <c r="P3296" s="456" t="s">
        <v>751</v>
      </c>
      <c r="Q3296" s="456" t="s">
        <v>751</v>
      </c>
      <c r="R3296" s="456" t="s">
        <v>751</v>
      </c>
      <c r="S3296" s="456" t="s">
        <v>751</v>
      </c>
      <c r="T3296" s="456" t="s">
        <v>751</v>
      </c>
      <c r="U3296" s="456" t="s">
        <v>751</v>
      </c>
      <c r="V3296" s="456" t="s">
        <v>751</v>
      </c>
      <c r="W3296" s="456" t="s">
        <v>751</v>
      </c>
      <c r="X3296" s="456" t="s">
        <v>751</v>
      </c>
      <c r="Y3296" s="456" t="s">
        <v>751</v>
      </c>
      <c r="Z3296" s="456" t="s">
        <v>751</v>
      </c>
      <c r="AA3296" s="456" t="s">
        <v>751</v>
      </c>
      <c r="AB3296" s="456" t="s">
        <v>751</v>
      </c>
      <c r="AC3296" s="456" t="s">
        <v>751</v>
      </c>
    </row>
    <row r="3297" spans="1:29" x14ac:dyDescent="0.25">
      <c r="A3297" s="452" t="s">
        <v>777</v>
      </c>
      <c r="B3297" s="456" t="s">
        <v>751</v>
      </c>
      <c r="C3297" s="456" t="s">
        <v>751</v>
      </c>
      <c r="D3297" s="456" t="s">
        <v>751</v>
      </c>
      <c r="E3297" s="456" t="s">
        <v>751</v>
      </c>
      <c r="F3297" s="456" t="s">
        <v>751</v>
      </c>
      <c r="G3297" s="456" t="s">
        <v>751</v>
      </c>
      <c r="H3297" s="456" t="s">
        <v>751</v>
      </c>
      <c r="I3297" s="456" t="s">
        <v>751</v>
      </c>
      <c r="J3297" s="456" t="s">
        <v>751</v>
      </c>
      <c r="K3297" s="456" t="s">
        <v>751</v>
      </c>
      <c r="L3297" s="456" t="s">
        <v>751</v>
      </c>
      <c r="M3297" s="456" t="s">
        <v>751</v>
      </c>
      <c r="N3297" s="456" t="s">
        <v>751</v>
      </c>
      <c r="O3297" s="456" t="s">
        <v>751</v>
      </c>
      <c r="P3297" s="456" t="s">
        <v>751</v>
      </c>
      <c r="Q3297" s="456" t="s">
        <v>751</v>
      </c>
      <c r="R3297" s="456" t="s">
        <v>751</v>
      </c>
      <c r="S3297" s="456" t="s">
        <v>751</v>
      </c>
      <c r="T3297" s="456" t="s">
        <v>751</v>
      </c>
      <c r="U3297" s="456" t="s">
        <v>751</v>
      </c>
      <c r="V3297" s="456" t="s">
        <v>751</v>
      </c>
      <c r="W3297" s="456" t="s">
        <v>751</v>
      </c>
      <c r="X3297" s="456" t="s">
        <v>751</v>
      </c>
      <c r="Y3297" s="456" t="s">
        <v>751</v>
      </c>
      <c r="Z3297" s="456" t="s">
        <v>751</v>
      </c>
      <c r="AA3297" s="456" t="s">
        <v>751</v>
      </c>
      <c r="AB3297" s="456" t="s">
        <v>751</v>
      </c>
      <c r="AC3297" s="456" t="s">
        <v>751</v>
      </c>
    </row>
    <row r="3298" spans="1:29" x14ac:dyDescent="0.25">
      <c r="A3298" s="452" t="s">
        <v>778</v>
      </c>
      <c r="B3298" s="456" t="s">
        <v>751</v>
      </c>
      <c r="C3298" s="456" t="s">
        <v>751</v>
      </c>
      <c r="D3298" s="456" t="s">
        <v>751</v>
      </c>
      <c r="E3298" s="456" t="s">
        <v>751</v>
      </c>
      <c r="F3298" s="456" t="s">
        <v>751</v>
      </c>
      <c r="G3298" s="456" t="s">
        <v>751</v>
      </c>
      <c r="H3298" s="456" t="s">
        <v>751</v>
      </c>
      <c r="I3298" s="456" t="s">
        <v>751</v>
      </c>
      <c r="J3298" s="456" t="s">
        <v>751</v>
      </c>
      <c r="K3298" s="456" t="s">
        <v>751</v>
      </c>
      <c r="L3298" s="456" t="s">
        <v>751</v>
      </c>
      <c r="M3298" s="456" t="s">
        <v>751</v>
      </c>
      <c r="N3298" s="456" t="s">
        <v>751</v>
      </c>
      <c r="O3298" s="456" t="s">
        <v>751</v>
      </c>
      <c r="P3298" s="456" t="s">
        <v>751</v>
      </c>
      <c r="Q3298" s="456" t="s">
        <v>751</v>
      </c>
      <c r="R3298" s="456" t="s">
        <v>751</v>
      </c>
      <c r="S3298" s="456" t="s">
        <v>751</v>
      </c>
      <c r="T3298" s="456" t="s">
        <v>751</v>
      </c>
      <c r="U3298" s="456" t="s">
        <v>751</v>
      </c>
      <c r="V3298" s="456" t="s">
        <v>751</v>
      </c>
      <c r="W3298" s="456" t="s">
        <v>751</v>
      </c>
      <c r="X3298" s="456" t="s">
        <v>751</v>
      </c>
      <c r="Y3298" s="456" t="s">
        <v>751</v>
      </c>
      <c r="Z3298" s="456" t="s">
        <v>751</v>
      </c>
      <c r="AA3298" s="456" t="s">
        <v>751</v>
      </c>
      <c r="AB3298" s="456" t="s">
        <v>751</v>
      </c>
      <c r="AC3298" s="456" t="s">
        <v>751</v>
      </c>
    </row>
    <row r="3300" spans="1:29" x14ac:dyDescent="0.25">
      <c r="A3300" s="450" t="s">
        <v>779</v>
      </c>
    </row>
    <row r="3301" spans="1:29" x14ac:dyDescent="0.25">
      <c r="A3301" s="450" t="s">
        <v>751</v>
      </c>
      <c r="B3301" s="450" t="s">
        <v>780</v>
      </c>
    </row>
    <row r="3303" spans="1:29" x14ac:dyDescent="0.25">
      <c r="A3303" s="450" t="s">
        <v>739</v>
      </c>
      <c r="B3303" s="450" t="s">
        <v>740</v>
      </c>
    </row>
    <row r="3304" spans="1:29" x14ac:dyDescent="0.25">
      <c r="A3304" s="450" t="s">
        <v>741</v>
      </c>
      <c r="B3304" s="450" t="s">
        <v>796</v>
      </c>
    </row>
    <row r="3305" spans="1:29" x14ac:dyDescent="0.25">
      <c r="A3305" s="450" t="s">
        <v>743</v>
      </c>
      <c r="B3305" s="450" t="s">
        <v>788</v>
      </c>
    </row>
    <row r="3307" spans="1:29" x14ac:dyDescent="0.25">
      <c r="A3307" s="452" t="s">
        <v>745</v>
      </c>
      <c r="B3307" s="452" t="s">
        <v>51</v>
      </c>
      <c r="C3307" s="452" t="s">
        <v>52</v>
      </c>
      <c r="D3307" s="452" t="s">
        <v>53</v>
      </c>
      <c r="E3307" s="452" t="s">
        <v>54</v>
      </c>
      <c r="F3307" s="452" t="s">
        <v>55</v>
      </c>
      <c r="G3307" s="452" t="s">
        <v>56</v>
      </c>
      <c r="H3307" s="452" t="s">
        <v>57</v>
      </c>
      <c r="I3307" s="452" t="s">
        <v>58</v>
      </c>
      <c r="J3307" s="452" t="s">
        <v>59</v>
      </c>
      <c r="K3307" s="452" t="s">
        <v>60</v>
      </c>
      <c r="L3307" s="452" t="s">
        <v>61</v>
      </c>
      <c r="M3307" s="452" t="s">
        <v>62</v>
      </c>
      <c r="N3307" s="452" t="s">
        <v>63</v>
      </c>
      <c r="O3307" s="452" t="s">
        <v>64</v>
      </c>
      <c r="P3307" s="452" t="s">
        <v>65</v>
      </c>
      <c r="Q3307" s="452" t="s">
        <v>66</v>
      </c>
      <c r="R3307" s="452" t="s">
        <v>67</v>
      </c>
      <c r="S3307" s="452" t="s">
        <v>68</v>
      </c>
      <c r="T3307" s="452" t="s">
        <v>69</v>
      </c>
      <c r="U3307" s="452" t="s">
        <v>70</v>
      </c>
      <c r="V3307" s="452" t="s">
        <v>71</v>
      </c>
      <c r="W3307" s="452" t="s">
        <v>72</v>
      </c>
      <c r="X3307" s="452" t="s">
        <v>73</v>
      </c>
      <c r="Y3307" s="452" t="s">
        <v>74</v>
      </c>
      <c r="Z3307" s="452" t="s">
        <v>75</v>
      </c>
      <c r="AA3307" s="452" t="s">
        <v>76</v>
      </c>
      <c r="AB3307" s="452" t="s">
        <v>77</v>
      </c>
      <c r="AC3307" s="452" t="s">
        <v>746</v>
      </c>
    </row>
    <row r="3308" spans="1:29" x14ac:dyDescent="0.25">
      <c r="A3308" s="452" t="s">
        <v>747</v>
      </c>
      <c r="B3308" s="456" t="s">
        <v>751</v>
      </c>
      <c r="C3308" s="456" t="s">
        <v>751</v>
      </c>
      <c r="D3308" s="456" t="s">
        <v>751</v>
      </c>
      <c r="E3308" s="456" t="s">
        <v>751</v>
      </c>
      <c r="F3308" s="456" t="s">
        <v>751</v>
      </c>
      <c r="G3308" s="456" t="s">
        <v>751</v>
      </c>
      <c r="H3308" s="456" t="s">
        <v>751</v>
      </c>
      <c r="I3308" s="456" t="s">
        <v>751</v>
      </c>
      <c r="J3308" s="456" t="s">
        <v>751</v>
      </c>
      <c r="K3308" s="456" t="s">
        <v>751</v>
      </c>
      <c r="L3308" s="456" t="s">
        <v>751</v>
      </c>
      <c r="M3308" s="456" t="s">
        <v>751</v>
      </c>
      <c r="N3308" s="456" t="s">
        <v>751</v>
      </c>
      <c r="O3308" s="456" t="s">
        <v>751</v>
      </c>
      <c r="P3308" s="456" t="s">
        <v>751</v>
      </c>
      <c r="Q3308" s="456" t="s">
        <v>751</v>
      </c>
      <c r="R3308" s="456" t="s">
        <v>751</v>
      </c>
      <c r="S3308" s="456" t="s">
        <v>751</v>
      </c>
      <c r="T3308" s="456" t="s">
        <v>751</v>
      </c>
      <c r="U3308" s="456" t="s">
        <v>751</v>
      </c>
      <c r="V3308" s="456" t="s">
        <v>751</v>
      </c>
      <c r="W3308" s="456" t="s">
        <v>751</v>
      </c>
      <c r="X3308" s="456" t="s">
        <v>751</v>
      </c>
      <c r="Y3308" s="456" t="s">
        <v>751</v>
      </c>
      <c r="Z3308" s="456" t="s">
        <v>751</v>
      </c>
      <c r="AA3308" s="456" t="s">
        <v>751</v>
      </c>
      <c r="AB3308" s="456" t="s">
        <v>751</v>
      </c>
      <c r="AC3308" s="456" t="s">
        <v>751</v>
      </c>
    </row>
    <row r="3309" spans="1:29" x14ac:dyDescent="0.25">
      <c r="A3309" s="452" t="s">
        <v>748</v>
      </c>
      <c r="B3309" s="456" t="s">
        <v>751</v>
      </c>
      <c r="C3309" s="456" t="s">
        <v>751</v>
      </c>
      <c r="D3309" s="456" t="s">
        <v>751</v>
      </c>
      <c r="E3309" s="456" t="s">
        <v>751</v>
      </c>
      <c r="F3309" s="456" t="s">
        <v>751</v>
      </c>
      <c r="G3309" s="456" t="s">
        <v>751</v>
      </c>
      <c r="H3309" s="456" t="s">
        <v>751</v>
      </c>
      <c r="I3309" s="456" t="s">
        <v>751</v>
      </c>
      <c r="J3309" s="456" t="s">
        <v>751</v>
      </c>
      <c r="K3309" s="456" t="s">
        <v>751</v>
      </c>
      <c r="L3309" s="456" t="s">
        <v>751</v>
      </c>
      <c r="M3309" s="456" t="s">
        <v>751</v>
      </c>
      <c r="N3309" s="456" t="s">
        <v>751</v>
      </c>
      <c r="O3309" s="456" t="s">
        <v>751</v>
      </c>
      <c r="P3309" s="456" t="s">
        <v>751</v>
      </c>
      <c r="Q3309" s="456" t="s">
        <v>751</v>
      </c>
      <c r="R3309" s="456" t="s">
        <v>751</v>
      </c>
      <c r="S3309" s="456" t="s">
        <v>751</v>
      </c>
      <c r="T3309" s="456" t="s">
        <v>751</v>
      </c>
      <c r="U3309" s="456" t="s">
        <v>751</v>
      </c>
      <c r="V3309" s="456" t="s">
        <v>751</v>
      </c>
      <c r="W3309" s="456" t="s">
        <v>751</v>
      </c>
      <c r="X3309" s="456" t="s">
        <v>751</v>
      </c>
      <c r="Y3309" s="456" t="s">
        <v>751</v>
      </c>
      <c r="Z3309" s="456" t="s">
        <v>751</v>
      </c>
      <c r="AA3309" s="456" t="s">
        <v>751</v>
      </c>
      <c r="AB3309" s="456" t="s">
        <v>751</v>
      </c>
      <c r="AC3309" s="456" t="s">
        <v>751</v>
      </c>
    </row>
    <row r="3310" spans="1:29" x14ac:dyDescent="0.25">
      <c r="A3310" s="452" t="s">
        <v>749</v>
      </c>
      <c r="B3310" s="456" t="s">
        <v>751</v>
      </c>
      <c r="C3310" s="456" t="s">
        <v>751</v>
      </c>
      <c r="D3310" s="456" t="s">
        <v>751</v>
      </c>
      <c r="E3310" s="456" t="s">
        <v>751</v>
      </c>
      <c r="F3310" s="456" t="s">
        <v>751</v>
      </c>
      <c r="G3310" s="456" t="s">
        <v>751</v>
      </c>
      <c r="H3310" s="456" t="s">
        <v>751</v>
      </c>
      <c r="I3310" s="456" t="s">
        <v>751</v>
      </c>
      <c r="J3310" s="456" t="s">
        <v>751</v>
      </c>
      <c r="K3310" s="456" t="s">
        <v>751</v>
      </c>
      <c r="L3310" s="456" t="s">
        <v>751</v>
      </c>
      <c r="M3310" s="456" t="s">
        <v>751</v>
      </c>
      <c r="N3310" s="456" t="s">
        <v>751</v>
      </c>
      <c r="O3310" s="456" t="s">
        <v>751</v>
      </c>
      <c r="P3310" s="456" t="s">
        <v>751</v>
      </c>
      <c r="Q3310" s="456" t="s">
        <v>751</v>
      </c>
      <c r="R3310" s="456" t="s">
        <v>751</v>
      </c>
      <c r="S3310" s="456" t="s">
        <v>751</v>
      </c>
      <c r="T3310" s="456" t="s">
        <v>751</v>
      </c>
      <c r="U3310" s="456" t="s">
        <v>751</v>
      </c>
      <c r="V3310" s="456" t="s">
        <v>751</v>
      </c>
      <c r="W3310" s="456" t="s">
        <v>751</v>
      </c>
      <c r="X3310" s="456" t="s">
        <v>751</v>
      </c>
      <c r="Y3310" s="456" t="s">
        <v>751</v>
      </c>
      <c r="Z3310" s="456" t="s">
        <v>751</v>
      </c>
      <c r="AA3310" s="456" t="s">
        <v>751</v>
      </c>
      <c r="AB3310" s="456" t="s">
        <v>751</v>
      </c>
      <c r="AC3310" s="456" t="s">
        <v>751</v>
      </c>
    </row>
    <row r="3311" spans="1:29" x14ac:dyDescent="0.25">
      <c r="A3311" s="452" t="s">
        <v>750</v>
      </c>
      <c r="B3311" s="456" t="s">
        <v>751</v>
      </c>
      <c r="C3311" s="456" t="s">
        <v>751</v>
      </c>
      <c r="D3311" s="456" t="s">
        <v>751</v>
      </c>
      <c r="E3311" s="456" t="s">
        <v>751</v>
      </c>
      <c r="F3311" s="456" t="s">
        <v>751</v>
      </c>
      <c r="G3311" s="456" t="s">
        <v>751</v>
      </c>
      <c r="H3311" s="456" t="s">
        <v>751</v>
      </c>
      <c r="I3311" s="456" t="s">
        <v>751</v>
      </c>
      <c r="J3311" s="456" t="s">
        <v>751</v>
      </c>
      <c r="K3311" s="456" t="s">
        <v>751</v>
      </c>
      <c r="L3311" s="456" t="s">
        <v>751</v>
      </c>
      <c r="M3311" s="456" t="s">
        <v>751</v>
      </c>
      <c r="N3311" s="456" t="s">
        <v>751</v>
      </c>
      <c r="O3311" s="456" t="s">
        <v>751</v>
      </c>
      <c r="P3311" s="456" t="s">
        <v>751</v>
      </c>
      <c r="Q3311" s="456" t="s">
        <v>751</v>
      </c>
      <c r="R3311" s="456" t="s">
        <v>751</v>
      </c>
      <c r="S3311" s="456" t="s">
        <v>751</v>
      </c>
      <c r="T3311" s="456" t="s">
        <v>751</v>
      </c>
      <c r="U3311" s="456" t="s">
        <v>751</v>
      </c>
      <c r="V3311" s="456" t="s">
        <v>751</v>
      </c>
      <c r="W3311" s="456" t="s">
        <v>751</v>
      </c>
      <c r="X3311" s="456" t="s">
        <v>751</v>
      </c>
      <c r="Y3311" s="456" t="s">
        <v>751</v>
      </c>
      <c r="Z3311" s="456" t="s">
        <v>751</v>
      </c>
      <c r="AA3311" s="456" t="s">
        <v>751</v>
      </c>
      <c r="AB3311" s="456" t="s">
        <v>751</v>
      </c>
      <c r="AC3311" s="456" t="s">
        <v>751</v>
      </c>
    </row>
    <row r="3312" spans="1:29" x14ac:dyDescent="0.25">
      <c r="A3312" s="452" t="s">
        <v>752</v>
      </c>
      <c r="B3312" s="456" t="s">
        <v>751</v>
      </c>
      <c r="C3312" s="456" t="s">
        <v>751</v>
      </c>
      <c r="D3312" s="456" t="s">
        <v>751</v>
      </c>
      <c r="E3312" s="456" t="s">
        <v>751</v>
      </c>
      <c r="F3312" s="456" t="s">
        <v>751</v>
      </c>
      <c r="G3312" s="456" t="s">
        <v>751</v>
      </c>
      <c r="H3312" s="456" t="s">
        <v>751</v>
      </c>
      <c r="I3312" s="456" t="s">
        <v>751</v>
      </c>
      <c r="J3312" s="456" t="s">
        <v>751</v>
      </c>
      <c r="K3312" s="456" t="s">
        <v>751</v>
      </c>
      <c r="L3312" s="456" t="s">
        <v>751</v>
      </c>
      <c r="M3312" s="456" t="s">
        <v>751</v>
      </c>
      <c r="N3312" s="456" t="s">
        <v>751</v>
      </c>
      <c r="O3312" s="456" t="s">
        <v>751</v>
      </c>
      <c r="P3312" s="456" t="s">
        <v>751</v>
      </c>
      <c r="Q3312" s="456" t="s">
        <v>751</v>
      </c>
      <c r="R3312" s="456" t="s">
        <v>751</v>
      </c>
      <c r="S3312" s="456" t="s">
        <v>751</v>
      </c>
      <c r="T3312" s="456" t="s">
        <v>751</v>
      </c>
      <c r="U3312" s="456" t="s">
        <v>751</v>
      </c>
      <c r="V3312" s="456" t="s">
        <v>751</v>
      </c>
      <c r="W3312" s="456" t="s">
        <v>751</v>
      </c>
      <c r="X3312" s="456" t="s">
        <v>751</v>
      </c>
      <c r="Y3312" s="456" t="s">
        <v>751</v>
      </c>
      <c r="Z3312" s="456" t="s">
        <v>751</v>
      </c>
      <c r="AA3312" s="456" t="s">
        <v>751</v>
      </c>
      <c r="AB3312" s="456" t="s">
        <v>751</v>
      </c>
      <c r="AC3312" s="456" t="s">
        <v>751</v>
      </c>
    </row>
    <row r="3313" spans="1:29" x14ac:dyDescent="0.25">
      <c r="A3313" s="452" t="s">
        <v>753</v>
      </c>
      <c r="B3313" s="456" t="s">
        <v>751</v>
      </c>
      <c r="C3313" s="456" t="s">
        <v>751</v>
      </c>
      <c r="D3313" s="456" t="s">
        <v>751</v>
      </c>
      <c r="E3313" s="456" t="s">
        <v>751</v>
      </c>
      <c r="F3313" s="456" t="s">
        <v>751</v>
      </c>
      <c r="G3313" s="456" t="s">
        <v>751</v>
      </c>
      <c r="H3313" s="456" t="s">
        <v>751</v>
      </c>
      <c r="I3313" s="456" t="s">
        <v>751</v>
      </c>
      <c r="J3313" s="456" t="s">
        <v>751</v>
      </c>
      <c r="K3313" s="456" t="s">
        <v>751</v>
      </c>
      <c r="L3313" s="456" t="s">
        <v>751</v>
      </c>
      <c r="M3313" s="456" t="s">
        <v>751</v>
      </c>
      <c r="N3313" s="456" t="s">
        <v>751</v>
      </c>
      <c r="O3313" s="456" t="s">
        <v>751</v>
      </c>
      <c r="P3313" s="456" t="s">
        <v>751</v>
      </c>
      <c r="Q3313" s="456" t="s">
        <v>751</v>
      </c>
      <c r="R3313" s="456" t="s">
        <v>751</v>
      </c>
      <c r="S3313" s="456" t="s">
        <v>751</v>
      </c>
      <c r="T3313" s="456" t="s">
        <v>751</v>
      </c>
      <c r="U3313" s="456" t="s">
        <v>751</v>
      </c>
      <c r="V3313" s="456" t="s">
        <v>751</v>
      </c>
      <c r="W3313" s="456" t="s">
        <v>751</v>
      </c>
      <c r="X3313" s="456" t="s">
        <v>751</v>
      </c>
      <c r="Y3313" s="456" t="s">
        <v>751</v>
      </c>
      <c r="Z3313" s="456" t="s">
        <v>751</v>
      </c>
      <c r="AA3313" s="456" t="s">
        <v>751</v>
      </c>
      <c r="AB3313" s="456" t="s">
        <v>751</v>
      </c>
      <c r="AC3313" s="456" t="s">
        <v>751</v>
      </c>
    </row>
    <row r="3314" spans="1:29" x14ac:dyDescent="0.25">
      <c r="A3314" s="452" t="s">
        <v>7</v>
      </c>
      <c r="B3314" s="456" t="s">
        <v>751</v>
      </c>
      <c r="C3314" s="456" t="s">
        <v>751</v>
      </c>
      <c r="D3314" s="456" t="s">
        <v>751</v>
      </c>
      <c r="E3314" s="456" t="s">
        <v>751</v>
      </c>
      <c r="F3314" s="456" t="s">
        <v>751</v>
      </c>
      <c r="G3314" s="456" t="s">
        <v>751</v>
      </c>
      <c r="H3314" s="456" t="s">
        <v>751</v>
      </c>
      <c r="I3314" s="456" t="s">
        <v>751</v>
      </c>
      <c r="J3314" s="456" t="s">
        <v>751</v>
      </c>
      <c r="K3314" s="456" t="s">
        <v>751</v>
      </c>
      <c r="L3314" s="456" t="s">
        <v>751</v>
      </c>
      <c r="M3314" s="456" t="s">
        <v>751</v>
      </c>
      <c r="N3314" s="456" t="s">
        <v>751</v>
      </c>
      <c r="O3314" s="456" t="s">
        <v>751</v>
      </c>
      <c r="P3314" s="456" t="s">
        <v>751</v>
      </c>
      <c r="Q3314" s="456" t="s">
        <v>751</v>
      </c>
      <c r="R3314" s="456" t="s">
        <v>751</v>
      </c>
      <c r="S3314" s="456" t="s">
        <v>751</v>
      </c>
      <c r="T3314" s="456" t="s">
        <v>751</v>
      </c>
      <c r="U3314" s="456" t="s">
        <v>751</v>
      </c>
      <c r="V3314" s="456" t="s">
        <v>751</v>
      </c>
      <c r="W3314" s="456" t="s">
        <v>751</v>
      </c>
      <c r="X3314" s="456" t="s">
        <v>751</v>
      </c>
      <c r="Y3314" s="456" t="s">
        <v>751</v>
      </c>
      <c r="Z3314" s="456" t="s">
        <v>751</v>
      </c>
      <c r="AA3314" s="456" t="s">
        <v>751</v>
      </c>
      <c r="AB3314" s="456" t="s">
        <v>751</v>
      </c>
      <c r="AC3314" s="456" t="s">
        <v>751</v>
      </c>
    </row>
    <row r="3315" spans="1:29" x14ac:dyDescent="0.25">
      <c r="A3315" s="452" t="s">
        <v>754</v>
      </c>
      <c r="B3315" s="456" t="s">
        <v>751</v>
      </c>
      <c r="C3315" s="456" t="s">
        <v>751</v>
      </c>
      <c r="D3315" s="456" t="s">
        <v>751</v>
      </c>
      <c r="E3315" s="456" t="s">
        <v>751</v>
      </c>
      <c r="F3315" s="456" t="s">
        <v>751</v>
      </c>
      <c r="G3315" s="456" t="s">
        <v>751</v>
      </c>
      <c r="H3315" s="456" t="s">
        <v>751</v>
      </c>
      <c r="I3315" s="456" t="s">
        <v>751</v>
      </c>
      <c r="J3315" s="456" t="s">
        <v>751</v>
      </c>
      <c r="K3315" s="456" t="s">
        <v>751</v>
      </c>
      <c r="L3315" s="456" t="s">
        <v>751</v>
      </c>
      <c r="M3315" s="456" t="s">
        <v>751</v>
      </c>
      <c r="N3315" s="456" t="s">
        <v>751</v>
      </c>
      <c r="O3315" s="456" t="s">
        <v>751</v>
      </c>
      <c r="P3315" s="456" t="s">
        <v>751</v>
      </c>
      <c r="Q3315" s="456" t="s">
        <v>751</v>
      </c>
      <c r="R3315" s="456" t="s">
        <v>751</v>
      </c>
      <c r="S3315" s="456" t="s">
        <v>751</v>
      </c>
      <c r="T3315" s="456" t="s">
        <v>751</v>
      </c>
      <c r="U3315" s="456" t="s">
        <v>751</v>
      </c>
      <c r="V3315" s="456" t="s">
        <v>751</v>
      </c>
      <c r="W3315" s="456" t="s">
        <v>751</v>
      </c>
      <c r="X3315" s="456" t="s">
        <v>751</v>
      </c>
      <c r="Y3315" s="456" t="s">
        <v>751</v>
      </c>
      <c r="Z3315" s="456" t="s">
        <v>751</v>
      </c>
      <c r="AA3315" s="456" t="s">
        <v>751</v>
      </c>
      <c r="AB3315" s="456" t="s">
        <v>751</v>
      </c>
      <c r="AC3315" s="456" t="s">
        <v>751</v>
      </c>
    </row>
    <row r="3316" spans="1:29" x14ac:dyDescent="0.25">
      <c r="A3316" s="452" t="s">
        <v>755</v>
      </c>
      <c r="B3316" s="456" t="s">
        <v>751</v>
      </c>
      <c r="C3316" s="456" t="s">
        <v>751</v>
      </c>
      <c r="D3316" s="456" t="s">
        <v>751</v>
      </c>
      <c r="E3316" s="456" t="s">
        <v>751</v>
      </c>
      <c r="F3316" s="456" t="s">
        <v>751</v>
      </c>
      <c r="G3316" s="456" t="s">
        <v>751</v>
      </c>
      <c r="H3316" s="456" t="s">
        <v>751</v>
      </c>
      <c r="I3316" s="456" t="s">
        <v>751</v>
      </c>
      <c r="J3316" s="456" t="s">
        <v>751</v>
      </c>
      <c r="K3316" s="456" t="s">
        <v>751</v>
      </c>
      <c r="L3316" s="456" t="s">
        <v>751</v>
      </c>
      <c r="M3316" s="456" t="s">
        <v>751</v>
      </c>
      <c r="N3316" s="456" t="s">
        <v>751</v>
      </c>
      <c r="O3316" s="456" t="s">
        <v>751</v>
      </c>
      <c r="P3316" s="456" t="s">
        <v>751</v>
      </c>
      <c r="Q3316" s="456" t="s">
        <v>751</v>
      </c>
      <c r="R3316" s="456" t="s">
        <v>751</v>
      </c>
      <c r="S3316" s="456" t="s">
        <v>751</v>
      </c>
      <c r="T3316" s="456" t="s">
        <v>751</v>
      </c>
      <c r="U3316" s="456" t="s">
        <v>751</v>
      </c>
      <c r="V3316" s="456" t="s">
        <v>751</v>
      </c>
      <c r="W3316" s="456" t="s">
        <v>751</v>
      </c>
      <c r="X3316" s="456" t="s">
        <v>751</v>
      </c>
      <c r="Y3316" s="456" t="s">
        <v>751</v>
      </c>
      <c r="Z3316" s="456" t="s">
        <v>751</v>
      </c>
      <c r="AA3316" s="456" t="s">
        <v>751</v>
      </c>
      <c r="AB3316" s="456" t="s">
        <v>751</v>
      </c>
      <c r="AC3316" s="456" t="s">
        <v>751</v>
      </c>
    </row>
    <row r="3317" spans="1:29" x14ac:dyDescent="0.25">
      <c r="A3317" s="452" t="s">
        <v>756</v>
      </c>
      <c r="B3317" s="456" t="s">
        <v>751</v>
      </c>
      <c r="C3317" s="456" t="s">
        <v>751</v>
      </c>
      <c r="D3317" s="456" t="s">
        <v>751</v>
      </c>
      <c r="E3317" s="456" t="s">
        <v>751</v>
      </c>
      <c r="F3317" s="456" t="s">
        <v>751</v>
      </c>
      <c r="G3317" s="456" t="s">
        <v>751</v>
      </c>
      <c r="H3317" s="456" t="s">
        <v>751</v>
      </c>
      <c r="I3317" s="456" t="s">
        <v>751</v>
      </c>
      <c r="J3317" s="456" t="s">
        <v>751</v>
      </c>
      <c r="K3317" s="456" t="s">
        <v>751</v>
      </c>
      <c r="L3317" s="456" t="s">
        <v>751</v>
      </c>
      <c r="M3317" s="456" t="s">
        <v>751</v>
      </c>
      <c r="N3317" s="456" t="s">
        <v>751</v>
      </c>
      <c r="O3317" s="456" t="s">
        <v>751</v>
      </c>
      <c r="P3317" s="456" t="s">
        <v>751</v>
      </c>
      <c r="Q3317" s="456" t="s">
        <v>751</v>
      </c>
      <c r="R3317" s="456" t="s">
        <v>751</v>
      </c>
      <c r="S3317" s="456" t="s">
        <v>751</v>
      </c>
      <c r="T3317" s="456" t="s">
        <v>751</v>
      </c>
      <c r="U3317" s="456" t="s">
        <v>751</v>
      </c>
      <c r="V3317" s="456" t="s">
        <v>751</v>
      </c>
      <c r="W3317" s="456" t="s">
        <v>751</v>
      </c>
      <c r="X3317" s="456" t="s">
        <v>751</v>
      </c>
      <c r="Y3317" s="456" t="s">
        <v>751</v>
      </c>
      <c r="Z3317" s="456" t="s">
        <v>751</v>
      </c>
      <c r="AA3317" s="456" t="s">
        <v>751</v>
      </c>
      <c r="AB3317" s="456" t="s">
        <v>751</v>
      </c>
      <c r="AC3317" s="456" t="s">
        <v>751</v>
      </c>
    </row>
    <row r="3318" spans="1:29" x14ac:dyDescent="0.25">
      <c r="A3318" s="452" t="s">
        <v>757</v>
      </c>
      <c r="B3318" s="456" t="s">
        <v>751</v>
      </c>
      <c r="C3318" s="456" t="s">
        <v>751</v>
      </c>
      <c r="D3318" s="456" t="s">
        <v>751</v>
      </c>
      <c r="E3318" s="456" t="s">
        <v>751</v>
      </c>
      <c r="F3318" s="456" t="s">
        <v>751</v>
      </c>
      <c r="G3318" s="456" t="s">
        <v>751</v>
      </c>
      <c r="H3318" s="456" t="s">
        <v>751</v>
      </c>
      <c r="I3318" s="456" t="s">
        <v>751</v>
      </c>
      <c r="J3318" s="456" t="s">
        <v>751</v>
      </c>
      <c r="K3318" s="456" t="s">
        <v>751</v>
      </c>
      <c r="L3318" s="456" t="s">
        <v>751</v>
      </c>
      <c r="M3318" s="456" t="s">
        <v>751</v>
      </c>
      <c r="N3318" s="456" t="s">
        <v>751</v>
      </c>
      <c r="O3318" s="456" t="s">
        <v>751</v>
      </c>
      <c r="P3318" s="456" t="s">
        <v>751</v>
      </c>
      <c r="Q3318" s="456" t="s">
        <v>751</v>
      </c>
      <c r="R3318" s="456" t="s">
        <v>751</v>
      </c>
      <c r="S3318" s="456" t="s">
        <v>751</v>
      </c>
      <c r="T3318" s="456" t="s">
        <v>751</v>
      </c>
      <c r="U3318" s="456" t="s">
        <v>751</v>
      </c>
      <c r="V3318" s="456" t="s">
        <v>751</v>
      </c>
      <c r="W3318" s="456" t="s">
        <v>751</v>
      </c>
      <c r="X3318" s="456" t="s">
        <v>751</v>
      </c>
      <c r="Y3318" s="456" t="s">
        <v>751</v>
      </c>
      <c r="Z3318" s="456" t="s">
        <v>751</v>
      </c>
      <c r="AA3318" s="456" t="s">
        <v>751</v>
      </c>
      <c r="AB3318" s="456" t="s">
        <v>751</v>
      </c>
      <c r="AC3318" s="456" t="s">
        <v>751</v>
      </c>
    </row>
    <row r="3319" spans="1:29" x14ac:dyDescent="0.25">
      <c r="A3319" s="452" t="s">
        <v>758</v>
      </c>
      <c r="B3319" s="456" t="s">
        <v>751</v>
      </c>
      <c r="C3319" s="456" t="s">
        <v>751</v>
      </c>
      <c r="D3319" s="456" t="s">
        <v>751</v>
      </c>
      <c r="E3319" s="456" t="s">
        <v>751</v>
      </c>
      <c r="F3319" s="456" t="s">
        <v>751</v>
      </c>
      <c r="G3319" s="456" t="s">
        <v>751</v>
      </c>
      <c r="H3319" s="456" t="s">
        <v>751</v>
      </c>
      <c r="I3319" s="456" t="s">
        <v>751</v>
      </c>
      <c r="J3319" s="456" t="s">
        <v>751</v>
      </c>
      <c r="K3319" s="456" t="s">
        <v>751</v>
      </c>
      <c r="L3319" s="456" t="s">
        <v>751</v>
      </c>
      <c r="M3319" s="456" t="s">
        <v>751</v>
      </c>
      <c r="N3319" s="456" t="s">
        <v>751</v>
      </c>
      <c r="O3319" s="456" t="s">
        <v>751</v>
      </c>
      <c r="P3319" s="456" t="s">
        <v>751</v>
      </c>
      <c r="Q3319" s="456" t="s">
        <v>751</v>
      </c>
      <c r="R3319" s="456" t="s">
        <v>751</v>
      </c>
      <c r="S3319" s="456" t="s">
        <v>751</v>
      </c>
      <c r="T3319" s="456" t="s">
        <v>751</v>
      </c>
      <c r="U3319" s="456" t="s">
        <v>751</v>
      </c>
      <c r="V3319" s="456" t="s">
        <v>751</v>
      </c>
      <c r="W3319" s="456" t="s">
        <v>751</v>
      </c>
      <c r="X3319" s="456" t="s">
        <v>751</v>
      </c>
      <c r="Y3319" s="456" t="s">
        <v>751</v>
      </c>
      <c r="Z3319" s="456" t="s">
        <v>751</v>
      </c>
      <c r="AA3319" s="456" t="s">
        <v>751</v>
      </c>
      <c r="AB3319" s="456" t="s">
        <v>751</v>
      </c>
      <c r="AC3319" s="456" t="s">
        <v>751</v>
      </c>
    </row>
    <row r="3320" spans="1:29" x14ac:dyDescent="0.25">
      <c r="A3320" s="452" t="s">
        <v>759</v>
      </c>
      <c r="B3320" s="456" t="s">
        <v>751</v>
      </c>
      <c r="C3320" s="456" t="s">
        <v>751</v>
      </c>
      <c r="D3320" s="456" t="s">
        <v>751</v>
      </c>
      <c r="E3320" s="456" t="s">
        <v>751</v>
      </c>
      <c r="F3320" s="456" t="s">
        <v>751</v>
      </c>
      <c r="G3320" s="456" t="s">
        <v>751</v>
      </c>
      <c r="H3320" s="456" t="s">
        <v>751</v>
      </c>
      <c r="I3320" s="456" t="s">
        <v>751</v>
      </c>
      <c r="J3320" s="456" t="s">
        <v>751</v>
      </c>
      <c r="K3320" s="456" t="s">
        <v>751</v>
      </c>
      <c r="L3320" s="456" t="s">
        <v>751</v>
      </c>
      <c r="M3320" s="456" t="s">
        <v>751</v>
      </c>
      <c r="N3320" s="456" t="s">
        <v>751</v>
      </c>
      <c r="O3320" s="456" t="s">
        <v>751</v>
      </c>
      <c r="P3320" s="456" t="s">
        <v>751</v>
      </c>
      <c r="Q3320" s="456" t="s">
        <v>751</v>
      </c>
      <c r="R3320" s="456" t="s">
        <v>751</v>
      </c>
      <c r="S3320" s="456" t="s">
        <v>751</v>
      </c>
      <c r="T3320" s="456" t="s">
        <v>751</v>
      </c>
      <c r="U3320" s="456" t="s">
        <v>751</v>
      </c>
      <c r="V3320" s="456" t="s">
        <v>751</v>
      </c>
      <c r="W3320" s="456" t="s">
        <v>751</v>
      </c>
      <c r="X3320" s="456" t="s">
        <v>751</v>
      </c>
      <c r="Y3320" s="456" t="s">
        <v>751</v>
      </c>
      <c r="Z3320" s="456" t="s">
        <v>751</v>
      </c>
      <c r="AA3320" s="456" t="s">
        <v>751</v>
      </c>
      <c r="AB3320" s="456" t="s">
        <v>751</v>
      </c>
      <c r="AC3320" s="456" t="s">
        <v>751</v>
      </c>
    </row>
    <row r="3321" spans="1:29" x14ac:dyDescent="0.25">
      <c r="A3321" s="452" t="s">
        <v>760</v>
      </c>
      <c r="B3321" s="456" t="s">
        <v>751</v>
      </c>
      <c r="C3321" s="456" t="s">
        <v>751</v>
      </c>
      <c r="D3321" s="456" t="s">
        <v>751</v>
      </c>
      <c r="E3321" s="456" t="s">
        <v>751</v>
      </c>
      <c r="F3321" s="456" t="s">
        <v>751</v>
      </c>
      <c r="G3321" s="456" t="s">
        <v>751</v>
      </c>
      <c r="H3321" s="456" t="s">
        <v>751</v>
      </c>
      <c r="I3321" s="456" t="s">
        <v>751</v>
      </c>
      <c r="J3321" s="456" t="s">
        <v>751</v>
      </c>
      <c r="K3321" s="456" t="s">
        <v>751</v>
      </c>
      <c r="L3321" s="456" t="s">
        <v>751</v>
      </c>
      <c r="M3321" s="456" t="s">
        <v>751</v>
      </c>
      <c r="N3321" s="456" t="s">
        <v>751</v>
      </c>
      <c r="O3321" s="456" t="s">
        <v>751</v>
      </c>
      <c r="P3321" s="456" t="s">
        <v>751</v>
      </c>
      <c r="Q3321" s="456" t="s">
        <v>751</v>
      </c>
      <c r="R3321" s="456" t="s">
        <v>751</v>
      </c>
      <c r="S3321" s="456" t="s">
        <v>751</v>
      </c>
      <c r="T3321" s="456" t="s">
        <v>751</v>
      </c>
      <c r="U3321" s="456" t="s">
        <v>751</v>
      </c>
      <c r="V3321" s="456" t="s">
        <v>751</v>
      </c>
      <c r="W3321" s="456" t="s">
        <v>751</v>
      </c>
      <c r="X3321" s="456" t="s">
        <v>751</v>
      </c>
      <c r="Y3321" s="456" t="s">
        <v>751</v>
      </c>
      <c r="Z3321" s="456" t="s">
        <v>751</v>
      </c>
      <c r="AA3321" s="456" t="s">
        <v>751</v>
      </c>
      <c r="AB3321" s="456" t="s">
        <v>751</v>
      </c>
      <c r="AC3321" s="456" t="s">
        <v>751</v>
      </c>
    </row>
    <row r="3322" spans="1:29" x14ac:dyDescent="0.25">
      <c r="A3322" s="452" t="s">
        <v>761</v>
      </c>
      <c r="B3322" s="456" t="s">
        <v>751</v>
      </c>
      <c r="C3322" s="456" t="s">
        <v>751</v>
      </c>
      <c r="D3322" s="456" t="s">
        <v>751</v>
      </c>
      <c r="E3322" s="456" t="s">
        <v>751</v>
      </c>
      <c r="F3322" s="456" t="s">
        <v>751</v>
      </c>
      <c r="G3322" s="456" t="s">
        <v>751</v>
      </c>
      <c r="H3322" s="456" t="s">
        <v>751</v>
      </c>
      <c r="I3322" s="456" t="s">
        <v>751</v>
      </c>
      <c r="J3322" s="456" t="s">
        <v>751</v>
      </c>
      <c r="K3322" s="456" t="s">
        <v>751</v>
      </c>
      <c r="L3322" s="456" t="s">
        <v>751</v>
      </c>
      <c r="M3322" s="456" t="s">
        <v>751</v>
      </c>
      <c r="N3322" s="456" t="s">
        <v>751</v>
      </c>
      <c r="O3322" s="456" t="s">
        <v>751</v>
      </c>
      <c r="P3322" s="456" t="s">
        <v>751</v>
      </c>
      <c r="Q3322" s="456" t="s">
        <v>751</v>
      </c>
      <c r="R3322" s="456" t="s">
        <v>751</v>
      </c>
      <c r="S3322" s="456" t="s">
        <v>751</v>
      </c>
      <c r="T3322" s="456" t="s">
        <v>751</v>
      </c>
      <c r="U3322" s="456" t="s">
        <v>751</v>
      </c>
      <c r="V3322" s="456" t="s">
        <v>751</v>
      </c>
      <c r="W3322" s="456" t="s">
        <v>751</v>
      </c>
      <c r="X3322" s="456" t="s">
        <v>751</v>
      </c>
      <c r="Y3322" s="456" t="s">
        <v>751</v>
      </c>
      <c r="Z3322" s="456" t="s">
        <v>751</v>
      </c>
      <c r="AA3322" s="456" t="s">
        <v>751</v>
      </c>
      <c r="AB3322" s="456" t="s">
        <v>751</v>
      </c>
      <c r="AC3322" s="456" t="s">
        <v>751</v>
      </c>
    </row>
    <row r="3323" spans="1:29" x14ac:dyDescent="0.25">
      <c r="A3323" s="452" t="s">
        <v>762</v>
      </c>
      <c r="B3323" s="456" t="s">
        <v>751</v>
      </c>
      <c r="C3323" s="456" t="s">
        <v>751</v>
      </c>
      <c r="D3323" s="456" t="s">
        <v>751</v>
      </c>
      <c r="E3323" s="456" t="s">
        <v>751</v>
      </c>
      <c r="F3323" s="456" t="s">
        <v>751</v>
      </c>
      <c r="G3323" s="456" t="s">
        <v>751</v>
      </c>
      <c r="H3323" s="456" t="s">
        <v>751</v>
      </c>
      <c r="I3323" s="456" t="s">
        <v>751</v>
      </c>
      <c r="J3323" s="456" t="s">
        <v>751</v>
      </c>
      <c r="K3323" s="456" t="s">
        <v>751</v>
      </c>
      <c r="L3323" s="456" t="s">
        <v>751</v>
      </c>
      <c r="M3323" s="456" t="s">
        <v>751</v>
      </c>
      <c r="N3323" s="456" t="s">
        <v>751</v>
      </c>
      <c r="O3323" s="456" t="s">
        <v>751</v>
      </c>
      <c r="P3323" s="456" t="s">
        <v>751</v>
      </c>
      <c r="Q3323" s="456" t="s">
        <v>751</v>
      </c>
      <c r="R3323" s="456" t="s">
        <v>751</v>
      </c>
      <c r="S3323" s="456" t="s">
        <v>751</v>
      </c>
      <c r="T3323" s="456" t="s">
        <v>751</v>
      </c>
      <c r="U3323" s="456" t="s">
        <v>751</v>
      </c>
      <c r="V3323" s="456" t="s">
        <v>751</v>
      </c>
      <c r="W3323" s="456" t="s">
        <v>751</v>
      </c>
      <c r="X3323" s="456" t="s">
        <v>751</v>
      </c>
      <c r="Y3323" s="456" t="s">
        <v>751</v>
      </c>
      <c r="Z3323" s="456" t="s">
        <v>751</v>
      </c>
      <c r="AA3323" s="456" t="s">
        <v>751</v>
      </c>
      <c r="AB3323" s="456" t="s">
        <v>751</v>
      </c>
      <c r="AC3323" s="456" t="s">
        <v>751</v>
      </c>
    </row>
    <row r="3324" spans="1:29" x14ac:dyDescent="0.25">
      <c r="A3324" s="452" t="s">
        <v>763</v>
      </c>
      <c r="B3324" s="456" t="s">
        <v>751</v>
      </c>
      <c r="C3324" s="456" t="s">
        <v>751</v>
      </c>
      <c r="D3324" s="456" t="s">
        <v>751</v>
      </c>
      <c r="E3324" s="456" t="s">
        <v>751</v>
      </c>
      <c r="F3324" s="456" t="s">
        <v>751</v>
      </c>
      <c r="G3324" s="456" t="s">
        <v>751</v>
      </c>
      <c r="H3324" s="456" t="s">
        <v>751</v>
      </c>
      <c r="I3324" s="456" t="s">
        <v>751</v>
      </c>
      <c r="J3324" s="456" t="s">
        <v>751</v>
      </c>
      <c r="K3324" s="456" t="s">
        <v>751</v>
      </c>
      <c r="L3324" s="456" t="s">
        <v>751</v>
      </c>
      <c r="M3324" s="456" t="s">
        <v>751</v>
      </c>
      <c r="N3324" s="456" t="s">
        <v>751</v>
      </c>
      <c r="O3324" s="456" t="s">
        <v>751</v>
      </c>
      <c r="P3324" s="456" t="s">
        <v>751</v>
      </c>
      <c r="Q3324" s="456" t="s">
        <v>751</v>
      </c>
      <c r="R3324" s="456" t="s">
        <v>751</v>
      </c>
      <c r="S3324" s="456" t="s">
        <v>751</v>
      </c>
      <c r="T3324" s="456" t="s">
        <v>751</v>
      </c>
      <c r="U3324" s="456" t="s">
        <v>751</v>
      </c>
      <c r="V3324" s="456" t="s">
        <v>751</v>
      </c>
      <c r="W3324" s="456" t="s">
        <v>751</v>
      </c>
      <c r="X3324" s="456" t="s">
        <v>751</v>
      </c>
      <c r="Y3324" s="456" t="s">
        <v>751</v>
      </c>
      <c r="Z3324" s="456" t="s">
        <v>751</v>
      </c>
      <c r="AA3324" s="456" t="s">
        <v>751</v>
      </c>
      <c r="AB3324" s="456" t="s">
        <v>751</v>
      </c>
      <c r="AC3324" s="456" t="s">
        <v>751</v>
      </c>
    </row>
    <row r="3325" spans="1:29" x14ac:dyDescent="0.25">
      <c r="A3325" s="452" t="s">
        <v>764</v>
      </c>
      <c r="B3325" s="456" t="s">
        <v>751</v>
      </c>
      <c r="C3325" s="456" t="s">
        <v>751</v>
      </c>
      <c r="D3325" s="456" t="s">
        <v>751</v>
      </c>
      <c r="E3325" s="456" t="s">
        <v>751</v>
      </c>
      <c r="F3325" s="456" t="s">
        <v>751</v>
      </c>
      <c r="G3325" s="456" t="s">
        <v>751</v>
      </c>
      <c r="H3325" s="456" t="s">
        <v>751</v>
      </c>
      <c r="I3325" s="456" t="s">
        <v>751</v>
      </c>
      <c r="J3325" s="456" t="s">
        <v>751</v>
      </c>
      <c r="K3325" s="456" t="s">
        <v>751</v>
      </c>
      <c r="L3325" s="456" t="s">
        <v>751</v>
      </c>
      <c r="M3325" s="456" t="s">
        <v>751</v>
      </c>
      <c r="N3325" s="456" t="s">
        <v>751</v>
      </c>
      <c r="O3325" s="456" t="s">
        <v>751</v>
      </c>
      <c r="P3325" s="456" t="s">
        <v>751</v>
      </c>
      <c r="Q3325" s="456" t="s">
        <v>751</v>
      </c>
      <c r="R3325" s="456" t="s">
        <v>751</v>
      </c>
      <c r="S3325" s="456" t="s">
        <v>751</v>
      </c>
      <c r="T3325" s="456" t="s">
        <v>751</v>
      </c>
      <c r="U3325" s="456" t="s">
        <v>751</v>
      </c>
      <c r="V3325" s="456" t="s">
        <v>751</v>
      </c>
      <c r="W3325" s="456" t="s">
        <v>751</v>
      </c>
      <c r="X3325" s="456" t="s">
        <v>751</v>
      </c>
      <c r="Y3325" s="456" t="s">
        <v>751</v>
      </c>
      <c r="Z3325" s="456" t="s">
        <v>751</v>
      </c>
      <c r="AA3325" s="456" t="s">
        <v>751</v>
      </c>
      <c r="AB3325" s="456" t="s">
        <v>751</v>
      </c>
      <c r="AC3325" s="456" t="s">
        <v>751</v>
      </c>
    </row>
    <row r="3326" spans="1:29" x14ac:dyDescent="0.25">
      <c r="A3326" s="452" t="s">
        <v>765</v>
      </c>
      <c r="B3326" s="456" t="s">
        <v>751</v>
      </c>
      <c r="C3326" s="456" t="s">
        <v>751</v>
      </c>
      <c r="D3326" s="456" t="s">
        <v>751</v>
      </c>
      <c r="E3326" s="456" t="s">
        <v>751</v>
      </c>
      <c r="F3326" s="456" t="s">
        <v>751</v>
      </c>
      <c r="G3326" s="456" t="s">
        <v>751</v>
      </c>
      <c r="H3326" s="456" t="s">
        <v>751</v>
      </c>
      <c r="I3326" s="456" t="s">
        <v>751</v>
      </c>
      <c r="J3326" s="456" t="s">
        <v>751</v>
      </c>
      <c r="K3326" s="456" t="s">
        <v>751</v>
      </c>
      <c r="L3326" s="456" t="s">
        <v>751</v>
      </c>
      <c r="M3326" s="456" t="s">
        <v>751</v>
      </c>
      <c r="N3326" s="456" t="s">
        <v>751</v>
      </c>
      <c r="O3326" s="456" t="s">
        <v>751</v>
      </c>
      <c r="P3326" s="456" t="s">
        <v>751</v>
      </c>
      <c r="Q3326" s="456" t="s">
        <v>751</v>
      </c>
      <c r="R3326" s="456" t="s">
        <v>751</v>
      </c>
      <c r="S3326" s="456" t="s">
        <v>751</v>
      </c>
      <c r="T3326" s="456" t="s">
        <v>751</v>
      </c>
      <c r="U3326" s="456" t="s">
        <v>751</v>
      </c>
      <c r="V3326" s="456" t="s">
        <v>751</v>
      </c>
      <c r="W3326" s="456" t="s">
        <v>751</v>
      </c>
      <c r="X3326" s="456" t="s">
        <v>751</v>
      </c>
      <c r="Y3326" s="456" t="s">
        <v>751</v>
      </c>
      <c r="Z3326" s="456" t="s">
        <v>751</v>
      </c>
      <c r="AA3326" s="456" t="s">
        <v>751</v>
      </c>
      <c r="AB3326" s="456" t="s">
        <v>751</v>
      </c>
      <c r="AC3326" s="456" t="s">
        <v>751</v>
      </c>
    </row>
    <row r="3327" spans="1:29" x14ac:dyDescent="0.25">
      <c r="A3327" s="452" t="s">
        <v>766</v>
      </c>
      <c r="B3327" s="456" t="s">
        <v>751</v>
      </c>
      <c r="C3327" s="456" t="s">
        <v>751</v>
      </c>
      <c r="D3327" s="456" t="s">
        <v>751</v>
      </c>
      <c r="E3327" s="456" t="s">
        <v>751</v>
      </c>
      <c r="F3327" s="456" t="s">
        <v>751</v>
      </c>
      <c r="G3327" s="456" t="s">
        <v>751</v>
      </c>
      <c r="H3327" s="456" t="s">
        <v>751</v>
      </c>
      <c r="I3327" s="456" t="s">
        <v>751</v>
      </c>
      <c r="J3327" s="456" t="s">
        <v>751</v>
      </c>
      <c r="K3327" s="456" t="s">
        <v>751</v>
      </c>
      <c r="L3327" s="456" t="s">
        <v>751</v>
      </c>
      <c r="M3327" s="456" t="s">
        <v>751</v>
      </c>
      <c r="N3327" s="456" t="s">
        <v>751</v>
      </c>
      <c r="O3327" s="456" t="s">
        <v>751</v>
      </c>
      <c r="P3327" s="456" t="s">
        <v>751</v>
      </c>
      <c r="Q3327" s="456" t="s">
        <v>751</v>
      </c>
      <c r="R3327" s="456" t="s">
        <v>751</v>
      </c>
      <c r="S3327" s="456" t="s">
        <v>751</v>
      </c>
      <c r="T3327" s="456" t="s">
        <v>751</v>
      </c>
      <c r="U3327" s="456" t="s">
        <v>751</v>
      </c>
      <c r="V3327" s="456" t="s">
        <v>751</v>
      </c>
      <c r="W3327" s="456" t="s">
        <v>751</v>
      </c>
      <c r="X3327" s="456" t="s">
        <v>751</v>
      </c>
      <c r="Y3327" s="456" t="s">
        <v>751</v>
      </c>
      <c r="Z3327" s="456" t="s">
        <v>751</v>
      </c>
      <c r="AA3327" s="456" t="s">
        <v>751</v>
      </c>
      <c r="AB3327" s="456" t="s">
        <v>751</v>
      </c>
      <c r="AC3327" s="456" t="s">
        <v>751</v>
      </c>
    </row>
    <row r="3328" spans="1:29" x14ac:dyDescent="0.25">
      <c r="A3328" s="452" t="s">
        <v>767</v>
      </c>
      <c r="B3328" s="456" t="s">
        <v>751</v>
      </c>
      <c r="C3328" s="456" t="s">
        <v>751</v>
      </c>
      <c r="D3328" s="456" t="s">
        <v>751</v>
      </c>
      <c r="E3328" s="456" t="s">
        <v>751</v>
      </c>
      <c r="F3328" s="456" t="s">
        <v>751</v>
      </c>
      <c r="G3328" s="456" t="s">
        <v>751</v>
      </c>
      <c r="H3328" s="456" t="s">
        <v>751</v>
      </c>
      <c r="I3328" s="456" t="s">
        <v>751</v>
      </c>
      <c r="J3328" s="456" t="s">
        <v>751</v>
      </c>
      <c r="K3328" s="456" t="s">
        <v>751</v>
      </c>
      <c r="L3328" s="456" t="s">
        <v>751</v>
      </c>
      <c r="M3328" s="456" t="s">
        <v>751</v>
      </c>
      <c r="N3328" s="456" t="s">
        <v>751</v>
      </c>
      <c r="O3328" s="456" t="s">
        <v>751</v>
      </c>
      <c r="P3328" s="456" t="s">
        <v>751</v>
      </c>
      <c r="Q3328" s="456" t="s">
        <v>751</v>
      </c>
      <c r="R3328" s="456" t="s">
        <v>751</v>
      </c>
      <c r="S3328" s="456" t="s">
        <v>751</v>
      </c>
      <c r="T3328" s="456" t="s">
        <v>751</v>
      </c>
      <c r="U3328" s="456" t="s">
        <v>751</v>
      </c>
      <c r="V3328" s="456" t="s">
        <v>751</v>
      </c>
      <c r="W3328" s="456" t="s">
        <v>751</v>
      </c>
      <c r="X3328" s="456" t="s">
        <v>751</v>
      </c>
      <c r="Y3328" s="456" t="s">
        <v>751</v>
      </c>
      <c r="Z3328" s="456" t="s">
        <v>751</v>
      </c>
      <c r="AA3328" s="456" t="s">
        <v>751</v>
      </c>
      <c r="AB3328" s="456" t="s">
        <v>751</v>
      </c>
      <c r="AC3328" s="456" t="s">
        <v>751</v>
      </c>
    </row>
    <row r="3329" spans="1:29" x14ac:dyDescent="0.25">
      <c r="A3329" s="452" t="s">
        <v>768</v>
      </c>
      <c r="B3329" s="456" t="s">
        <v>751</v>
      </c>
      <c r="C3329" s="456" t="s">
        <v>751</v>
      </c>
      <c r="D3329" s="456" t="s">
        <v>751</v>
      </c>
      <c r="E3329" s="456" t="s">
        <v>751</v>
      </c>
      <c r="F3329" s="456" t="s">
        <v>751</v>
      </c>
      <c r="G3329" s="456" t="s">
        <v>751</v>
      </c>
      <c r="H3329" s="456" t="s">
        <v>751</v>
      </c>
      <c r="I3329" s="456" t="s">
        <v>751</v>
      </c>
      <c r="J3329" s="456" t="s">
        <v>751</v>
      </c>
      <c r="K3329" s="456" t="s">
        <v>751</v>
      </c>
      <c r="L3329" s="456" t="s">
        <v>751</v>
      </c>
      <c r="M3329" s="456" t="s">
        <v>751</v>
      </c>
      <c r="N3329" s="456" t="s">
        <v>751</v>
      </c>
      <c r="O3329" s="456" t="s">
        <v>751</v>
      </c>
      <c r="P3329" s="456" t="s">
        <v>751</v>
      </c>
      <c r="Q3329" s="456" t="s">
        <v>751</v>
      </c>
      <c r="R3329" s="456" t="s">
        <v>751</v>
      </c>
      <c r="S3329" s="456" t="s">
        <v>751</v>
      </c>
      <c r="T3329" s="456" t="s">
        <v>751</v>
      </c>
      <c r="U3329" s="456" t="s">
        <v>751</v>
      </c>
      <c r="V3329" s="456" t="s">
        <v>751</v>
      </c>
      <c r="W3329" s="456" t="s">
        <v>751</v>
      </c>
      <c r="X3329" s="456" t="s">
        <v>751</v>
      </c>
      <c r="Y3329" s="456" t="s">
        <v>751</v>
      </c>
      <c r="Z3329" s="456" t="s">
        <v>751</v>
      </c>
      <c r="AA3329" s="456" t="s">
        <v>751</v>
      </c>
      <c r="AB3329" s="456" t="s">
        <v>751</v>
      </c>
      <c r="AC3329" s="456" t="s">
        <v>751</v>
      </c>
    </row>
    <row r="3330" spans="1:29" x14ac:dyDescent="0.25">
      <c r="A3330" s="452" t="s">
        <v>769</v>
      </c>
      <c r="B3330" s="456" t="s">
        <v>751</v>
      </c>
      <c r="C3330" s="456" t="s">
        <v>751</v>
      </c>
      <c r="D3330" s="456" t="s">
        <v>751</v>
      </c>
      <c r="E3330" s="456" t="s">
        <v>751</v>
      </c>
      <c r="F3330" s="456" t="s">
        <v>751</v>
      </c>
      <c r="G3330" s="456" t="s">
        <v>751</v>
      </c>
      <c r="H3330" s="456" t="s">
        <v>751</v>
      </c>
      <c r="I3330" s="456" t="s">
        <v>751</v>
      </c>
      <c r="J3330" s="456" t="s">
        <v>751</v>
      </c>
      <c r="K3330" s="456" t="s">
        <v>751</v>
      </c>
      <c r="L3330" s="456" t="s">
        <v>751</v>
      </c>
      <c r="M3330" s="456" t="s">
        <v>751</v>
      </c>
      <c r="N3330" s="456" t="s">
        <v>751</v>
      </c>
      <c r="O3330" s="456" t="s">
        <v>751</v>
      </c>
      <c r="P3330" s="456" t="s">
        <v>751</v>
      </c>
      <c r="Q3330" s="456" t="s">
        <v>751</v>
      </c>
      <c r="R3330" s="456" t="s">
        <v>751</v>
      </c>
      <c r="S3330" s="456" t="s">
        <v>751</v>
      </c>
      <c r="T3330" s="456" t="s">
        <v>751</v>
      </c>
      <c r="U3330" s="456" t="s">
        <v>751</v>
      </c>
      <c r="V3330" s="456" t="s">
        <v>751</v>
      </c>
      <c r="W3330" s="456" t="s">
        <v>751</v>
      </c>
      <c r="X3330" s="456" t="s">
        <v>751</v>
      </c>
      <c r="Y3330" s="456" t="s">
        <v>751</v>
      </c>
      <c r="Z3330" s="456" t="s">
        <v>751</v>
      </c>
      <c r="AA3330" s="456" t="s">
        <v>751</v>
      </c>
      <c r="AB3330" s="456" t="s">
        <v>751</v>
      </c>
      <c r="AC3330" s="456" t="s">
        <v>751</v>
      </c>
    </row>
    <row r="3331" spans="1:29" x14ac:dyDescent="0.25">
      <c r="A3331" s="452" t="s">
        <v>770</v>
      </c>
      <c r="B3331" s="456" t="s">
        <v>751</v>
      </c>
      <c r="C3331" s="456" t="s">
        <v>751</v>
      </c>
      <c r="D3331" s="456" t="s">
        <v>751</v>
      </c>
      <c r="E3331" s="456" t="s">
        <v>751</v>
      </c>
      <c r="F3331" s="456" t="s">
        <v>751</v>
      </c>
      <c r="G3331" s="456" t="s">
        <v>751</v>
      </c>
      <c r="H3331" s="456" t="s">
        <v>751</v>
      </c>
      <c r="I3331" s="456" t="s">
        <v>751</v>
      </c>
      <c r="J3331" s="456" t="s">
        <v>751</v>
      </c>
      <c r="K3331" s="456" t="s">
        <v>751</v>
      </c>
      <c r="L3331" s="456" t="s">
        <v>751</v>
      </c>
      <c r="M3331" s="456" t="s">
        <v>751</v>
      </c>
      <c r="N3331" s="456" t="s">
        <v>751</v>
      </c>
      <c r="O3331" s="456" t="s">
        <v>751</v>
      </c>
      <c r="P3331" s="456" t="s">
        <v>751</v>
      </c>
      <c r="Q3331" s="456" t="s">
        <v>751</v>
      </c>
      <c r="R3331" s="456" t="s">
        <v>751</v>
      </c>
      <c r="S3331" s="456" t="s">
        <v>751</v>
      </c>
      <c r="T3331" s="456" t="s">
        <v>751</v>
      </c>
      <c r="U3331" s="456" t="s">
        <v>751</v>
      </c>
      <c r="V3331" s="456" t="s">
        <v>751</v>
      </c>
      <c r="W3331" s="456" t="s">
        <v>751</v>
      </c>
      <c r="X3331" s="456" t="s">
        <v>751</v>
      </c>
      <c r="Y3331" s="456" t="s">
        <v>751</v>
      </c>
      <c r="Z3331" s="456" t="s">
        <v>751</v>
      </c>
      <c r="AA3331" s="456" t="s">
        <v>751</v>
      </c>
      <c r="AB3331" s="456" t="s">
        <v>751</v>
      </c>
      <c r="AC3331" s="456" t="s">
        <v>751</v>
      </c>
    </row>
    <row r="3332" spans="1:29" x14ac:dyDescent="0.25">
      <c r="A3332" s="452" t="s">
        <v>771</v>
      </c>
      <c r="B3332" s="456" t="s">
        <v>751</v>
      </c>
      <c r="C3332" s="456" t="s">
        <v>751</v>
      </c>
      <c r="D3332" s="456" t="s">
        <v>751</v>
      </c>
      <c r="E3332" s="456" t="s">
        <v>751</v>
      </c>
      <c r="F3332" s="456" t="s">
        <v>751</v>
      </c>
      <c r="G3332" s="456" t="s">
        <v>751</v>
      </c>
      <c r="H3332" s="456" t="s">
        <v>751</v>
      </c>
      <c r="I3332" s="456" t="s">
        <v>751</v>
      </c>
      <c r="J3332" s="456" t="s">
        <v>751</v>
      </c>
      <c r="K3332" s="456" t="s">
        <v>751</v>
      </c>
      <c r="L3332" s="456" t="s">
        <v>751</v>
      </c>
      <c r="M3332" s="456" t="s">
        <v>751</v>
      </c>
      <c r="N3332" s="456" t="s">
        <v>751</v>
      </c>
      <c r="O3332" s="456" t="s">
        <v>751</v>
      </c>
      <c r="P3332" s="456" t="s">
        <v>751</v>
      </c>
      <c r="Q3332" s="456" t="s">
        <v>751</v>
      </c>
      <c r="R3332" s="456" t="s">
        <v>751</v>
      </c>
      <c r="S3332" s="456" t="s">
        <v>751</v>
      </c>
      <c r="T3332" s="456" t="s">
        <v>751</v>
      </c>
      <c r="U3332" s="456" t="s">
        <v>751</v>
      </c>
      <c r="V3332" s="456" t="s">
        <v>751</v>
      </c>
      <c r="W3332" s="456" t="s">
        <v>751</v>
      </c>
      <c r="X3332" s="456" t="s">
        <v>751</v>
      </c>
      <c r="Y3332" s="456" t="s">
        <v>751</v>
      </c>
      <c r="Z3332" s="456" t="s">
        <v>751</v>
      </c>
      <c r="AA3332" s="456" t="s">
        <v>751</v>
      </c>
      <c r="AB3332" s="456" t="s">
        <v>751</v>
      </c>
      <c r="AC3332" s="456" t="s">
        <v>751</v>
      </c>
    </row>
    <row r="3333" spans="1:29" x14ac:dyDescent="0.25">
      <c r="A3333" s="452" t="s">
        <v>772</v>
      </c>
      <c r="B3333" s="456" t="s">
        <v>751</v>
      </c>
      <c r="C3333" s="456" t="s">
        <v>751</v>
      </c>
      <c r="D3333" s="456" t="s">
        <v>751</v>
      </c>
      <c r="E3333" s="456" t="s">
        <v>751</v>
      </c>
      <c r="F3333" s="456" t="s">
        <v>751</v>
      </c>
      <c r="G3333" s="456" t="s">
        <v>751</v>
      </c>
      <c r="H3333" s="456" t="s">
        <v>751</v>
      </c>
      <c r="I3333" s="456" t="s">
        <v>751</v>
      </c>
      <c r="J3333" s="456" t="s">
        <v>751</v>
      </c>
      <c r="K3333" s="456" t="s">
        <v>751</v>
      </c>
      <c r="L3333" s="456" t="s">
        <v>751</v>
      </c>
      <c r="M3333" s="456" t="s">
        <v>751</v>
      </c>
      <c r="N3333" s="456" t="s">
        <v>751</v>
      </c>
      <c r="O3333" s="456" t="s">
        <v>751</v>
      </c>
      <c r="P3333" s="456" t="s">
        <v>751</v>
      </c>
      <c r="Q3333" s="456" t="s">
        <v>751</v>
      </c>
      <c r="R3333" s="456" t="s">
        <v>751</v>
      </c>
      <c r="S3333" s="456" t="s">
        <v>751</v>
      </c>
      <c r="T3333" s="456" t="s">
        <v>751</v>
      </c>
      <c r="U3333" s="456" t="s">
        <v>751</v>
      </c>
      <c r="V3333" s="456" t="s">
        <v>751</v>
      </c>
      <c r="W3333" s="456" t="s">
        <v>751</v>
      </c>
      <c r="X3333" s="456" t="s">
        <v>751</v>
      </c>
      <c r="Y3333" s="456" t="s">
        <v>751</v>
      </c>
      <c r="Z3333" s="456" t="s">
        <v>751</v>
      </c>
      <c r="AA3333" s="456" t="s">
        <v>751</v>
      </c>
      <c r="AB3333" s="456" t="s">
        <v>751</v>
      </c>
      <c r="AC3333" s="456" t="s">
        <v>751</v>
      </c>
    </row>
    <row r="3334" spans="1:29" x14ac:dyDescent="0.25">
      <c r="A3334" s="452" t="s">
        <v>773</v>
      </c>
      <c r="B3334" s="456" t="s">
        <v>751</v>
      </c>
      <c r="C3334" s="456" t="s">
        <v>751</v>
      </c>
      <c r="D3334" s="456" t="s">
        <v>751</v>
      </c>
      <c r="E3334" s="456" t="s">
        <v>751</v>
      </c>
      <c r="F3334" s="456" t="s">
        <v>751</v>
      </c>
      <c r="G3334" s="456" t="s">
        <v>751</v>
      </c>
      <c r="H3334" s="456" t="s">
        <v>751</v>
      </c>
      <c r="I3334" s="456" t="s">
        <v>751</v>
      </c>
      <c r="J3334" s="456" t="s">
        <v>751</v>
      </c>
      <c r="K3334" s="456" t="s">
        <v>751</v>
      </c>
      <c r="L3334" s="456" t="s">
        <v>751</v>
      </c>
      <c r="M3334" s="456" t="s">
        <v>751</v>
      </c>
      <c r="N3334" s="456" t="s">
        <v>751</v>
      </c>
      <c r="O3334" s="456" t="s">
        <v>751</v>
      </c>
      <c r="P3334" s="456" t="s">
        <v>751</v>
      </c>
      <c r="Q3334" s="456" t="s">
        <v>751</v>
      </c>
      <c r="R3334" s="456" t="s">
        <v>751</v>
      </c>
      <c r="S3334" s="456" t="s">
        <v>751</v>
      </c>
      <c r="T3334" s="456" t="s">
        <v>751</v>
      </c>
      <c r="U3334" s="456" t="s">
        <v>751</v>
      </c>
      <c r="V3334" s="456" t="s">
        <v>751</v>
      </c>
      <c r="W3334" s="456" t="s">
        <v>751</v>
      </c>
      <c r="X3334" s="456" t="s">
        <v>751</v>
      </c>
      <c r="Y3334" s="456" t="s">
        <v>751</v>
      </c>
      <c r="Z3334" s="456" t="s">
        <v>751</v>
      </c>
      <c r="AA3334" s="456" t="s">
        <v>751</v>
      </c>
      <c r="AB3334" s="456" t="s">
        <v>751</v>
      </c>
      <c r="AC3334" s="456" t="s">
        <v>751</v>
      </c>
    </row>
    <row r="3335" spans="1:29" x14ac:dyDescent="0.25">
      <c r="A3335" s="452" t="s">
        <v>774</v>
      </c>
      <c r="B3335" s="456" t="s">
        <v>751</v>
      </c>
      <c r="C3335" s="456" t="s">
        <v>751</v>
      </c>
      <c r="D3335" s="456" t="s">
        <v>751</v>
      </c>
      <c r="E3335" s="456" t="s">
        <v>751</v>
      </c>
      <c r="F3335" s="456" t="s">
        <v>751</v>
      </c>
      <c r="G3335" s="456" t="s">
        <v>751</v>
      </c>
      <c r="H3335" s="456" t="s">
        <v>751</v>
      </c>
      <c r="I3335" s="456" t="s">
        <v>751</v>
      </c>
      <c r="J3335" s="456" t="s">
        <v>751</v>
      </c>
      <c r="K3335" s="456" t="s">
        <v>751</v>
      </c>
      <c r="L3335" s="456" t="s">
        <v>751</v>
      </c>
      <c r="M3335" s="456" t="s">
        <v>751</v>
      </c>
      <c r="N3335" s="456" t="s">
        <v>751</v>
      </c>
      <c r="O3335" s="456" t="s">
        <v>751</v>
      </c>
      <c r="P3335" s="456" t="s">
        <v>751</v>
      </c>
      <c r="Q3335" s="456" t="s">
        <v>751</v>
      </c>
      <c r="R3335" s="456" t="s">
        <v>751</v>
      </c>
      <c r="S3335" s="456" t="s">
        <v>751</v>
      </c>
      <c r="T3335" s="456" t="s">
        <v>751</v>
      </c>
      <c r="U3335" s="456" t="s">
        <v>751</v>
      </c>
      <c r="V3335" s="456" t="s">
        <v>751</v>
      </c>
      <c r="W3335" s="456" t="s">
        <v>751</v>
      </c>
      <c r="X3335" s="456" t="s">
        <v>751</v>
      </c>
      <c r="Y3335" s="456" t="s">
        <v>751</v>
      </c>
      <c r="Z3335" s="456" t="s">
        <v>751</v>
      </c>
      <c r="AA3335" s="456" t="s">
        <v>751</v>
      </c>
      <c r="AB3335" s="456" t="s">
        <v>751</v>
      </c>
      <c r="AC3335" s="456" t="s">
        <v>751</v>
      </c>
    </row>
    <row r="3336" spans="1:29" x14ac:dyDescent="0.25">
      <c r="A3336" s="452" t="s">
        <v>8</v>
      </c>
      <c r="B3336" s="456" t="s">
        <v>751</v>
      </c>
      <c r="C3336" s="456" t="s">
        <v>751</v>
      </c>
      <c r="D3336" s="456" t="s">
        <v>751</v>
      </c>
      <c r="E3336" s="456" t="s">
        <v>751</v>
      </c>
      <c r="F3336" s="456" t="s">
        <v>751</v>
      </c>
      <c r="G3336" s="456" t="s">
        <v>751</v>
      </c>
      <c r="H3336" s="456" t="s">
        <v>751</v>
      </c>
      <c r="I3336" s="456" t="s">
        <v>751</v>
      </c>
      <c r="J3336" s="456" t="s">
        <v>751</v>
      </c>
      <c r="K3336" s="456" t="s">
        <v>751</v>
      </c>
      <c r="L3336" s="456" t="s">
        <v>751</v>
      </c>
      <c r="M3336" s="456" t="s">
        <v>751</v>
      </c>
      <c r="N3336" s="456" t="s">
        <v>751</v>
      </c>
      <c r="O3336" s="456" t="s">
        <v>751</v>
      </c>
      <c r="P3336" s="456" t="s">
        <v>751</v>
      </c>
      <c r="Q3336" s="456" t="s">
        <v>751</v>
      </c>
      <c r="R3336" s="456" t="s">
        <v>751</v>
      </c>
      <c r="S3336" s="456" t="s">
        <v>751</v>
      </c>
      <c r="T3336" s="456" t="s">
        <v>751</v>
      </c>
      <c r="U3336" s="456" t="s">
        <v>751</v>
      </c>
      <c r="V3336" s="456" t="s">
        <v>751</v>
      </c>
      <c r="W3336" s="456" t="s">
        <v>751</v>
      </c>
      <c r="X3336" s="456" t="s">
        <v>751</v>
      </c>
      <c r="Y3336" s="456" t="s">
        <v>751</v>
      </c>
      <c r="Z3336" s="456" t="s">
        <v>751</v>
      </c>
      <c r="AA3336" s="456" t="s">
        <v>751</v>
      </c>
      <c r="AB3336" s="456" t="s">
        <v>751</v>
      </c>
      <c r="AC3336" s="456" t="s">
        <v>751</v>
      </c>
    </row>
    <row r="3337" spans="1:29" x14ac:dyDescent="0.25">
      <c r="A3337" s="452" t="s">
        <v>11</v>
      </c>
      <c r="B3337" s="456" t="s">
        <v>751</v>
      </c>
      <c r="C3337" s="456" t="s">
        <v>751</v>
      </c>
      <c r="D3337" s="456" t="s">
        <v>751</v>
      </c>
      <c r="E3337" s="456" t="s">
        <v>751</v>
      </c>
      <c r="F3337" s="456" t="s">
        <v>751</v>
      </c>
      <c r="G3337" s="456" t="s">
        <v>751</v>
      </c>
      <c r="H3337" s="456" t="s">
        <v>751</v>
      </c>
      <c r="I3337" s="456" t="s">
        <v>751</v>
      </c>
      <c r="J3337" s="456" t="s">
        <v>751</v>
      </c>
      <c r="K3337" s="456" t="s">
        <v>751</v>
      </c>
      <c r="L3337" s="456" t="s">
        <v>751</v>
      </c>
      <c r="M3337" s="456" t="s">
        <v>751</v>
      </c>
      <c r="N3337" s="456" t="s">
        <v>751</v>
      </c>
      <c r="O3337" s="456" t="s">
        <v>751</v>
      </c>
      <c r="P3337" s="456" t="s">
        <v>751</v>
      </c>
      <c r="Q3337" s="456" t="s">
        <v>751</v>
      </c>
      <c r="R3337" s="456" t="s">
        <v>751</v>
      </c>
      <c r="S3337" s="456" t="s">
        <v>751</v>
      </c>
      <c r="T3337" s="456" t="s">
        <v>751</v>
      </c>
      <c r="U3337" s="456" t="s">
        <v>751</v>
      </c>
      <c r="V3337" s="456" t="s">
        <v>751</v>
      </c>
      <c r="W3337" s="456" t="s">
        <v>751</v>
      </c>
      <c r="X3337" s="456" t="s">
        <v>751</v>
      </c>
      <c r="Y3337" s="456" t="s">
        <v>751</v>
      </c>
      <c r="Z3337" s="456" t="s">
        <v>751</v>
      </c>
      <c r="AA3337" s="456" t="s">
        <v>751</v>
      </c>
      <c r="AB3337" s="456" t="s">
        <v>751</v>
      </c>
      <c r="AC3337" s="456" t="s">
        <v>751</v>
      </c>
    </row>
    <row r="3338" spans="1:29" x14ac:dyDescent="0.25">
      <c r="A3338" s="452" t="s">
        <v>775</v>
      </c>
      <c r="B3338" s="456" t="s">
        <v>751</v>
      </c>
      <c r="C3338" s="456" t="s">
        <v>751</v>
      </c>
      <c r="D3338" s="456" t="s">
        <v>751</v>
      </c>
      <c r="E3338" s="456" t="s">
        <v>751</v>
      </c>
      <c r="F3338" s="456" t="s">
        <v>751</v>
      </c>
      <c r="G3338" s="456" t="s">
        <v>751</v>
      </c>
      <c r="H3338" s="456" t="s">
        <v>751</v>
      </c>
      <c r="I3338" s="456" t="s">
        <v>751</v>
      </c>
      <c r="J3338" s="456" t="s">
        <v>751</v>
      </c>
      <c r="K3338" s="456" t="s">
        <v>751</v>
      </c>
      <c r="L3338" s="456" t="s">
        <v>751</v>
      </c>
      <c r="M3338" s="456" t="s">
        <v>751</v>
      </c>
      <c r="N3338" s="456" t="s">
        <v>751</v>
      </c>
      <c r="O3338" s="456" t="s">
        <v>751</v>
      </c>
      <c r="P3338" s="456" t="s">
        <v>751</v>
      </c>
      <c r="Q3338" s="456" t="s">
        <v>751</v>
      </c>
      <c r="R3338" s="456" t="s">
        <v>751</v>
      </c>
      <c r="S3338" s="456" t="s">
        <v>751</v>
      </c>
      <c r="T3338" s="456" t="s">
        <v>751</v>
      </c>
      <c r="U3338" s="456" t="s">
        <v>751</v>
      </c>
      <c r="V3338" s="456" t="s">
        <v>751</v>
      </c>
      <c r="W3338" s="456" t="s">
        <v>751</v>
      </c>
      <c r="X3338" s="456" t="s">
        <v>751</v>
      </c>
      <c r="Y3338" s="456" t="s">
        <v>751</v>
      </c>
      <c r="Z3338" s="456" t="s">
        <v>751</v>
      </c>
      <c r="AA3338" s="456" t="s">
        <v>751</v>
      </c>
      <c r="AB3338" s="456" t="s">
        <v>751</v>
      </c>
      <c r="AC3338" s="456" t="s">
        <v>751</v>
      </c>
    </row>
    <row r="3339" spans="1:29" x14ac:dyDescent="0.25">
      <c r="A3339" s="452" t="s">
        <v>9</v>
      </c>
      <c r="B3339" s="456" t="s">
        <v>751</v>
      </c>
      <c r="C3339" s="456" t="s">
        <v>751</v>
      </c>
      <c r="D3339" s="456" t="s">
        <v>751</v>
      </c>
      <c r="E3339" s="456" t="s">
        <v>751</v>
      </c>
      <c r="F3339" s="456" t="s">
        <v>751</v>
      </c>
      <c r="G3339" s="456" t="s">
        <v>751</v>
      </c>
      <c r="H3339" s="456" t="s">
        <v>751</v>
      </c>
      <c r="I3339" s="456" t="s">
        <v>751</v>
      </c>
      <c r="J3339" s="456" t="s">
        <v>751</v>
      </c>
      <c r="K3339" s="456" t="s">
        <v>751</v>
      </c>
      <c r="L3339" s="456" t="s">
        <v>751</v>
      </c>
      <c r="M3339" s="456" t="s">
        <v>751</v>
      </c>
      <c r="N3339" s="456" t="s">
        <v>751</v>
      </c>
      <c r="O3339" s="456" t="s">
        <v>751</v>
      </c>
      <c r="P3339" s="456" t="s">
        <v>751</v>
      </c>
      <c r="Q3339" s="456" t="s">
        <v>751</v>
      </c>
      <c r="R3339" s="456" t="s">
        <v>751</v>
      </c>
      <c r="S3339" s="456" t="s">
        <v>751</v>
      </c>
      <c r="T3339" s="456" t="s">
        <v>751</v>
      </c>
      <c r="U3339" s="456" t="s">
        <v>751</v>
      </c>
      <c r="V3339" s="456" t="s">
        <v>751</v>
      </c>
      <c r="W3339" s="456" t="s">
        <v>751</v>
      </c>
      <c r="X3339" s="456" t="s">
        <v>751</v>
      </c>
      <c r="Y3339" s="456" t="s">
        <v>751</v>
      </c>
      <c r="Z3339" s="456" t="s">
        <v>751</v>
      </c>
      <c r="AA3339" s="456" t="s">
        <v>751</v>
      </c>
      <c r="AB3339" s="456" t="s">
        <v>751</v>
      </c>
      <c r="AC3339" s="456" t="s">
        <v>751</v>
      </c>
    </row>
    <row r="3340" spans="1:29" x14ac:dyDescent="0.25">
      <c r="A3340" s="452" t="s">
        <v>776</v>
      </c>
      <c r="B3340" s="456" t="s">
        <v>751</v>
      </c>
      <c r="C3340" s="456" t="s">
        <v>751</v>
      </c>
      <c r="D3340" s="456" t="s">
        <v>751</v>
      </c>
      <c r="E3340" s="456" t="s">
        <v>751</v>
      </c>
      <c r="F3340" s="456" t="s">
        <v>751</v>
      </c>
      <c r="G3340" s="456" t="s">
        <v>751</v>
      </c>
      <c r="H3340" s="456" t="s">
        <v>751</v>
      </c>
      <c r="I3340" s="456" t="s">
        <v>751</v>
      </c>
      <c r="J3340" s="456" t="s">
        <v>751</v>
      </c>
      <c r="K3340" s="456" t="s">
        <v>751</v>
      </c>
      <c r="L3340" s="456" t="s">
        <v>751</v>
      </c>
      <c r="M3340" s="456" t="s">
        <v>751</v>
      </c>
      <c r="N3340" s="456" t="s">
        <v>751</v>
      </c>
      <c r="O3340" s="456" t="s">
        <v>751</v>
      </c>
      <c r="P3340" s="456" t="s">
        <v>751</v>
      </c>
      <c r="Q3340" s="456" t="s">
        <v>751</v>
      </c>
      <c r="R3340" s="456" t="s">
        <v>751</v>
      </c>
      <c r="S3340" s="456" t="s">
        <v>751</v>
      </c>
      <c r="T3340" s="456" t="s">
        <v>751</v>
      </c>
      <c r="U3340" s="456" t="s">
        <v>751</v>
      </c>
      <c r="V3340" s="456" t="s">
        <v>751</v>
      </c>
      <c r="W3340" s="456" t="s">
        <v>751</v>
      </c>
      <c r="X3340" s="456" t="s">
        <v>751</v>
      </c>
      <c r="Y3340" s="456" t="s">
        <v>751</v>
      </c>
      <c r="Z3340" s="456" t="s">
        <v>751</v>
      </c>
      <c r="AA3340" s="456" t="s">
        <v>751</v>
      </c>
      <c r="AB3340" s="456" t="s">
        <v>751</v>
      </c>
      <c r="AC3340" s="456" t="s">
        <v>751</v>
      </c>
    </row>
    <row r="3341" spans="1:29" x14ac:dyDescent="0.25">
      <c r="A3341" s="452" t="s">
        <v>10</v>
      </c>
      <c r="B3341" s="456" t="s">
        <v>751</v>
      </c>
      <c r="C3341" s="456" t="s">
        <v>751</v>
      </c>
      <c r="D3341" s="456" t="s">
        <v>751</v>
      </c>
      <c r="E3341" s="456" t="s">
        <v>751</v>
      </c>
      <c r="F3341" s="456" t="s">
        <v>751</v>
      </c>
      <c r="G3341" s="456" t="s">
        <v>751</v>
      </c>
      <c r="H3341" s="456" t="s">
        <v>751</v>
      </c>
      <c r="I3341" s="456" t="s">
        <v>751</v>
      </c>
      <c r="J3341" s="456" t="s">
        <v>751</v>
      </c>
      <c r="K3341" s="456" t="s">
        <v>751</v>
      </c>
      <c r="L3341" s="456" t="s">
        <v>751</v>
      </c>
      <c r="M3341" s="456" t="s">
        <v>751</v>
      </c>
      <c r="N3341" s="456" t="s">
        <v>751</v>
      </c>
      <c r="O3341" s="456" t="s">
        <v>751</v>
      </c>
      <c r="P3341" s="456" t="s">
        <v>751</v>
      </c>
      <c r="Q3341" s="456" t="s">
        <v>751</v>
      </c>
      <c r="R3341" s="456" t="s">
        <v>751</v>
      </c>
      <c r="S3341" s="456" t="s">
        <v>751</v>
      </c>
      <c r="T3341" s="456" t="s">
        <v>751</v>
      </c>
      <c r="U3341" s="456" t="s">
        <v>751</v>
      </c>
      <c r="V3341" s="456" t="s">
        <v>751</v>
      </c>
      <c r="W3341" s="456" t="s">
        <v>751</v>
      </c>
      <c r="X3341" s="456" t="s">
        <v>751</v>
      </c>
      <c r="Y3341" s="456" t="s">
        <v>751</v>
      </c>
      <c r="Z3341" s="456" t="s">
        <v>751</v>
      </c>
      <c r="AA3341" s="456" t="s">
        <v>751</v>
      </c>
      <c r="AB3341" s="456" t="s">
        <v>751</v>
      </c>
      <c r="AC3341" s="456" t="s">
        <v>751</v>
      </c>
    </row>
    <row r="3342" spans="1:29" x14ac:dyDescent="0.25">
      <c r="A3342" s="452" t="s">
        <v>777</v>
      </c>
      <c r="B3342" s="456" t="s">
        <v>751</v>
      </c>
      <c r="C3342" s="456" t="s">
        <v>751</v>
      </c>
      <c r="D3342" s="456" t="s">
        <v>751</v>
      </c>
      <c r="E3342" s="456" t="s">
        <v>751</v>
      </c>
      <c r="F3342" s="456" t="s">
        <v>751</v>
      </c>
      <c r="G3342" s="456" t="s">
        <v>751</v>
      </c>
      <c r="H3342" s="456" t="s">
        <v>751</v>
      </c>
      <c r="I3342" s="456" t="s">
        <v>751</v>
      </c>
      <c r="J3342" s="456" t="s">
        <v>751</v>
      </c>
      <c r="K3342" s="456" t="s">
        <v>751</v>
      </c>
      <c r="L3342" s="456" t="s">
        <v>751</v>
      </c>
      <c r="M3342" s="456" t="s">
        <v>751</v>
      </c>
      <c r="N3342" s="456" t="s">
        <v>751</v>
      </c>
      <c r="O3342" s="456" t="s">
        <v>751</v>
      </c>
      <c r="P3342" s="456" t="s">
        <v>751</v>
      </c>
      <c r="Q3342" s="456" t="s">
        <v>751</v>
      </c>
      <c r="R3342" s="456" t="s">
        <v>751</v>
      </c>
      <c r="S3342" s="456" t="s">
        <v>751</v>
      </c>
      <c r="T3342" s="456" t="s">
        <v>751</v>
      </c>
      <c r="U3342" s="456" t="s">
        <v>751</v>
      </c>
      <c r="V3342" s="456" t="s">
        <v>751</v>
      </c>
      <c r="W3342" s="456" t="s">
        <v>751</v>
      </c>
      <c r="X3342" s="456" t="s">
        <v>751</v>
      </c>
      <c r="Y3342" s="456" t="s">
        <v>751</v>
      </c>
      <c r="Z3342" s="456" t="s">
        <v>751</v>
      </c>
      <c r="AA3342" s="456" t="s">
        <v>751</v>
      </c>
      <c r="AB3342" s="456" t="s">
        <v>751</v>
      </c>
      <c r="AC3342" s="456" t="s">
        <v>751</v>
      </c>
    </row>
    <row r="3343" spans="1:29" x14ac:dyDescent="0.25">
      <c r="A3343" s="452" t="s">
        <v>778</v>
      </c>
      <c r="B3343" s="456" t="s">
        <v>751</v>
      </c>
      <c r="C3343" s="456" t="s">
        <v>751</v>
      </c>
      <c r="D3343" s="456" t="s">
        <v>751</v>
      </c>
      <c r="E3343" s="456" t="s">
        <v>751</v>
      </c>
      <c r="F3343" s="456" t="s">
        <v>751</v>
      </c>
      <c r="G3343" s="456" t="s">
        <v>751</v>
      </c>
      <c r="H3343" s="456" t="s">
        <v>751</v>
      </c>
      <c r="I3343" s="456" t="s">
        <v>751</v>
      </c>
      <c r="J3343" s="456" t="s">
        <v>751</v>
      </c>
      <c r="K3343" s="456" t="s">
        <v>751</v>
      </c>
      <c r="L3343" s="456" t="s">
        <v>751</v>
      </c>
      <c r="M3343" s="456" t="s">
        <v>751</v>
      </c>
      <c r="N3343" s="456" t="s">
        <v>751</v>
      </c>
      <c r="O3343" s="456" t="s">
        <v>751</v>
      </c>
      <c r="P3343" s="456" t="s">
        <v>751</v>
      </c>
      <c r="Q3343" s="456" t="s">
        <v>751</v>
      </c>
      <c r="R3343" s="456" t="s">
        <v>751</v>
      </c>
      <c r="S3343" s="456" t="s">
        <v>751</v>
      </c>
      <c r="T3343" s="456" t="s">
        <v>751</v>
      </c>
      <c r="U3343" s="456" t="s">
        <v>751</v>
      </c>
      <c r="V3343" s="456" t="s">
        <v>751</v>
      </c>
      <c r="W3343" s="456" t="s">
        <v>751</v>
      </c>
      <c r="X3343" s="456" t="s">
        <v>751</v>
      </c>
      <c r="Y3343" s="456" t="s">
        <v>751</v>
      </c>
      <c r="Z3343" s="456" t="s">
        <v>751</v>
      </c>
      <c r="AA3343" s="456" t="s">
        <v>751</v>
      </c>
      <c r="AB3343" s="456" t="s">
        <v>751</v>
      </c>
      <c r="AC3343" s="456" t="s">
        <v>751</v>
      </c>
    </row>
    <row r="3345" spans="1:29" x14ac:dyDescent="0.25">
      <c r="A3345" s="450" t="s">
        <v>779</v>
      </c>
    </row>
    <row r="3346" spans="1:29" x14ac:dyDescent="0.25">
      <c r="A3346" s="450" t="s">
        <v>751</v>
      </c>
      <c r="B3346" s="450" t="s">
        <v>780</v>
      </c>
    </row>
    <row r="3348" spans="1:29" x14ac:dyDescent="0.25">
      <c r="A3348" s="450" t="s">
        <v>739</v>
      </c>
      <c r="B3348" s="450" t="s">
        <v>740</v>
      </c>
    </row>
    <row r="3349" spans="1:29" x14ac:dyDescent="0.25">
      <c r="A3349" s="450" t="s">
        <v>741</v>
      </c>
      <c r="B3349" s="450" t="s">
        <v>796</v>
      </c>
    </row>
    <row r="3350" spans="1:29" x14ac:dyDescent="0.25">
      <c r="A3350" s="450" t="s">
        <v>743</v>
      </c>
      <c r="B3350" s="450" t="s">
        <v>789</v>
      </c>
    </row>
    <row r="3352" spans="1:29" x14ac:dyDescent="0.25">
      <c r="A3352" s="452" t="s">
        <v>745</v>
      </c>
      <c r="B3352" s="452" t="s">
        <v>51</v>
      </c>
      <c r="C3352" s="452" t="s">
        <v>52</v>
      </c>
      <c r="D3352" s="452" t="s">
        <v>53</v>
      </c>
      <c r="E3352" s="452" t="s">
        <v>54</v>
      </c>
      <c r="F3352" s="452" t="s">
        <v>55</v>
      </c>
      <c r="G3352" s="452" t="s">
        <v>56</v>
      </c>
      <c r="H3352" s="452" t="s">
        <v>57</v>
      </c>
      <c r="I3352" s="452" t="s">
        <v>58</v>
      </c>
      <c r="J3352" s="452" t="s">
        <v>59</v>
      </c>
      <c r="K3352" s="452" t="s">
        <v>60</v>
      </c>
      <c r="L3352" s="452" t="s">
        <v>61</v>
      </c>
      <c r="M3352" s="452" t="s">
        <v>62</v>
      </c>
      <c r="N3352" s="452" t="s">
        <v>63</v>
      </c>
      <c r="O3352" s="452" t="s">
        <v>64</v>
      </c>
      <c r="P3352" s="452" t="s">
        <v>65</v>
      </c>
      <c r="Q3352" s="452" t="s">
        <v>66</v>
      </c>
      <c r="R3352" s="452" t="s">
        <v>67</v>
      </c>
      <c r="S3352" s="452" t="s">
        <v>68</v>
      </c>
      <c r="T3352" s="452" t="s">
        <v>69</v>
      </c>
      <c r="U3352" s="452" t="s">
        <v>70</v>
      </c>
      <c r="V3352" s="452" t="s">
        <v>71</v>
      </c>
      <c r="W3352" s="452" t="s">
        <v>72</v>
      </c>
      <c r="X3352" s="452" t="s">
        <v>73</v>
      </c>
      <c r="Y3352" s="452" t="s">
        <v>74</v>
      </c>
      <c r="Z3352" s="452" t="s">
        <v>75</v>
      </c>
      <c r="AA3352" s="452" t="s">
        <v>76</v>
      </c>
      <c r="AB3352" s="452" t="s">
        <v>77</v>
      </c>
      <c r="AC3352" s="452" t="s">
        <v>746</v>
      </c>
    </row>
    <row r="3353" spans="1:29" x14ac:dyDescent="0.25">
      <c r="A3353" s="452" t="s">
        <v>747</v>
      </c>
      <c r="B3353" s="456" t="s">
        <v>751</v>
      </c>
      <c r="C3353" s="456" t="s">
        <v>751</v>
      </c>
      <c r="D3353" s="456" t="s">
        <v>751</v>
      </c>
      <c r="E3353" s="456" t="s">
        <v>751</v>
      </c>
      <c r="F3353" s="456" t="s">
        <v>751</v>
      </c>
      <c r="G3353" s="456" t="s">
        <v>751</v>
      </c>
      <c r="H3353" s="456" t="s">
        <v>751</v>
      </c>
      <c r="I3353" s="456" t="s">
        <v>751</v>
      </c>
      <c r="J3353" s="456" t="s">
        <v>751</v>
      </c>
      <c r="K3353" s="456" t="s">
        <v>751</v>
      </c>
      <c r="L3353" s="456" t="s">
        <v>751</v>
      </c>
      <c r="M3353" s="456" t="s">
        <v>751</v>
      </c>
      <c r="N3353" s="456" t="s">
        <v>751</v>
      </c>
      <c r="O3353" s="456" t="s">
        <v>751</v>
      </c>
      <c r="P3353" s="456" t="s">
        <v>751</v>
      </c>
      <c r="Q3353" s="456" t="s">
        <v>751</v>
      </c>
      <c r="R3353" s="456" t="s">
        <v>751</v>
      </c>
      <c r="S3353" s="456" t="s">
        <v>751</v>
      </c>
      <c r="T3353" s="456" t="s">
        <v>751</v>
      </c>
      <c r="U3353" s="456" t="s">
        <v>751</v>
      </c>
      <c r="V3353" s="456" t="s">
        <v>751</v>
      </c>
      <c r="W3353" s="456" t="s">
        <v>751</v>
      </c>
      <c r="X3353" s="456" t="s">
        <v>751</v>
      </c>
      <c r="Y3353" s="456" t="s">
        <v>751</v>
      </c>
      <c r="Z3353" s="456" t="s">
        <v>751</v>
      </c>
      <c r="AA3353" s="456" t="s">
        <v>751</v>
      </c>
      <c r="AB3353" s="456" t="s">
        <v>751</v>
      </c>
      <c r="AC3353" s="456" t="s">
        <v>751</v>
      </c>
    </row>
    <row r="3354" spans="1:29" x14ac:dyDescent="0.25">
      <c r="A3354" s="452" t="s">
        <v>748</v>
      </c>
      <c r="B3354" s="456" t="s">
        <v>751</v>
      </c>
      <c r="C3354" s="456" t="s">
        <v>751</v>
      </c>
      <c r="D3354" s="456" t="s">
        <v>751</v>
      </c>
      <c r="E3354" s="456" t="s">
        <v>751</v>
      </c>
      <c r="F3354" s="456" t="s">
        <v>751</v>
      </c>
      <c r="G3354" s="456" t="s">
        <v>751</v>
      </c>
      <c r="H3354" s="456" t="s">
        <v>751</v>
      </c>
      <c r="I3354" s="456" t="s">
        <v>751</v>
      </c>
      <c r="J3354" s="456" t="s">
        <v>751</v>
      </c>
      <c r="K3354" s="456" t="s">
        <v>751</v>
      </c>
      <c r="L3354" s="456" t="s">
        <v>751</v>
      </c>
      <c r="M3354" s="456" t="s">
        <v>751</v>
      </c>
      <c r="N3354" s="456" t="s">
        <v>751</v>
      </c>
      <c r="O3354" s="456" t="s">
        <v>751</v>
      </c>
      <c r="P3354" s="456" t="s">
        <v>751</v>
      </c>
      <c r="Q3354" s="456" t="s">
        <v>751</v>
      </c>
      <c r="R3354" s="456" t="s">
        <v>751</v>
      </c>
      <c r="S3354" s="456" t="s">
        <v>751</v>
      </c>
      <c r="T3354" s="456" t="s">
        <v>751</v>
      </c>
      <c r="U3354" s="456" t="s">
        <v>751</v>
      </c>
      <c r="V3354" s="456" t="s">
        <v>751</v>
      </c>
      <c r="W3354" s="456" t="s">
        <v>751</v>
      </c>
      <c r="X3354" s="456" t="s">
        <v>751</v>
      </c>
      <c r="Y3354" s="456" t="s">
        <v>751</v>
      </c>
      <c r="Z3354" s="456" t="s">
        <v>751</v>
      </c>
      <c r="AA3354" s="456" t="s">
        <v>751</v>
      </c>
      <c r="AB3354" s="456" t="s">
        <v>751</v>
      </c>
      <c r="AC3354" s="456" t="s">
        <v>751</v>
      </c>
    </row>
    <row r="3355" spans="1:29" x14ac:dyDescent="0.25">
      <c r="A3355" s="452" t="s">
        <v>749</v>
      </c>
      <c r="B3355" s="456" t="s">
        <v>751</v>
      </c>
      <c r="C3355" s="456" t="s">
        <v>751</v>
      </c>
      <c r="D3355" s="456" t="s">
        <v>751</v>
      </c>
      <c r="E3355" s="456" t="s">
        <v>751</v>
      </c>
      <c r="F3355" s="456" t="s">
        <v>751</v>
      </c>
      <c r="G3355" s="456" t="s">
        <v>751</v>
      </c>
      <c r="H3355" s="456" t="s">
        <v>751</v>
      </c>
      <c r="I3355" s="456" t="s">
        <v>751</v>
      </c>
      <c r="J3355" s="456" t="s">
        <v>751</v>
      </c>
      <c r="K3355" s="456" t="s">
        <v>751</v>
      </c>
      <c r="L3355" s="456" t="s">
        <v>751</v>
      </c>
      <c r="M3355" s="456" t="s">
        <v>751</v>
      </c>
      <c r="N3355" s="456" t="s">
        <v>751</v>
      </c>
      <c r="O3355" s="456" t="s">
        <v>751</v>
      </c>
      <c r="P3355" s="456" t="s">
        <v>751</v>
      </c>
      <c r="Q3355" s="456" t="s">
        <v>751</v>
      </c>
      <c r="R3355" s="456" t="s">
        <v>751</v>
      </c>
      <c r="S3355" s="456" t="s">
        <v>751</v>
      </c>
      <c r="T3355" s="456" t="s">
        <v>751</v>
      </c>
      <c r="U3355" s="456" t="s">
        <v>751</v>
      </c>
      <c r="V3355" s="456" t="s">
        <v>751</v>
      </c>
      <c r="W3355" s="456" t="s">
        <v>751</v>
      </c>
      <c r="X3355" s="456" t="s">
        <v>751</v>
      </c>
      <c r="Y3355" s="456" t="s">
        <v>751</v>
      </c>
      <c r="Z3355" s="456" t="s">
        <v>751</v>
      </c>
      <c r="AA3355" s="456" t="s">
        <v>751</v>
      </c>
      <c r="AB3355" s="456" t="s">
        <v>751</v>
      </c>
      <c r="AC3355" s="456" t="s">
        <v>751</v>
      </c>
    </row>
    <row r="3356" spans="1:29" x14ac:dyDescent="0.25">
      <c r="A3356" s="452" t="s">
        <v>750</v>
      </c>
      <c r="B3356" s="456" t="s">
        <v>751</v>
      </c>
      <c r="C3356" s="456" t="s">
        <v>751</v>
      </c>
      <c r="D3356" s="456" t="s">
        <v>751</v>
      </c>
      <c r="E3356" s="456" t="s">
        <v>751</v>
      </c>
      <c r="F3356" s="456" t="s">
        <v>751</v>
      </c>
      <c r="G3356" s="456" t="s">
        <v>751</v>
      </c>
      <c r="H3356" s="456" t="s">
        <v>751</v>
      </c>
      <c r="I3356" s="456" t="s">
        <v>751</v>
      </c>
      <c r="J3356" s="456" t="s">
        <v>751</v>
      </c>
      <c r="K3356" s="456" t="s">
        <v>751</v>
      </c>
      <c r="L3356" s="456" t="s">
        <v>751</v>
      </c>
      <c r="M3356" s="456" t="s">
        <v>751</v>
      </c>
      <c r="N3356" s="456" t="s">
        <v>751</v>
      </c>
      <c r="O3356" s="456" t="s">
        <v>751</v>
      </c>
      <c r="P3356" s="456" t="s">
        <v>751</v>
      </c>
      <c r="Q3356" s="456" t="s">
        <v>751</v>
      </c>
      <c r="R3356" s="456" t="s">
        <v>751</v>
      </c>
      <c r="S3356" s="456" t="s">
        <v>751</v>
      </c>
      <c r="T3356" s="456" t="s">
        <v>751</v>
      </c>
      <c r="U3356" s="456" t="s">
        <v>751</v>
      </c>
      <c r="V3356" s="456" t="s">
        <v>751</v>
      </c>
      <c r="W3356" s="456" t="s">
        <v>751</v>
      </c>
      <c r="X3356" s="456" t="s">
        <v>751</v>
      </c>
      <c r="Y3356" s="456" t="s">
        <v>751</v>
      </c>
      <c r="Z3356" s="456" t="s">
        <v>751</v>
      </c>
      <c r="AA3356" s="456" t="s">
        <v>751</v>
      </c>
      <c r="AB3356" s="456" t="s">
        <v>751</v>
      </c>
      <c r="AC3356" s="456" t="s">
        <v>751</v>
      </c>
    </row>
    <row r="3357" spans="1:29" x14ac:dyDescent="0.25">
      <c r="A3357" s="452" t="s">
        <v>752</v>
      </c>
      <c r="B3357" s="456" t="s">
        <v>751</v>
      </c>
      <c r="C3357" s="456" t="s">
        <v>751</v>
      </c>
      <c r="D3357" s="456" t="s">
        <v>751</v>
      </c>
      <c r="E3357" s="456" t="s">
        <v>751</v>
      </c>
      <c r="F3357" s="456" t="s">
        <v>751</v>
      </c>
      <c r="G3357" s="456" t="s">
        <v>751</v>
      </c>
      <c r="H3357" s="456" t="s">
        <v>751</v>
      </c>
      <c r="I3357" s="456" t="s">
        <v>751</v>
      </c>
      <c r="J3357" s="456" t="s">
        <v>751</v>
      </c>
      <c r="K3357" s="456" t="s">
        <v>751</v>
      </c>
      <c r="L3357" s="456" t="s">
        <v>751</v>
      </c>
      <c r="M3357" s="456" t="s">
        <v>751</v>
      </c>
      <c r="N3357" s="456" t="s">
        <v>751</v>
      </c>
      <c r="O3357" s="456" t="s">
        <v>751</v>
      </c>
      <c r="P3357" s="456" t="s">
        <v>751</v>
      </c>
      <c r="Q3357" s="456" t="s">
        <v>751</v>
      </c>
      <c r="R3357" s="456" t="s">
        <v>751</v>
      </c>
      <c r="S3357" s="456" t="s">
        <v>751</v>
      </c>
      <c r="T3357" s="456" t="s">
        <v>751</v>
      </c>
      <c r="U3357" s="456" t="s">
        <v>751</v>
      </c>
      <c r="V3357" s="456" t="s">
        <v>751</v>
      </c>
      <c r="W3357" s="456" t="s">
        <v>751</v>
      </c>
      <c r="X3357" s="456" t="s">
        <v>751</v>
      </c>
      <c r="Y3357" s="456" t="s">
        <v>751</v>
      </c>
      <c r="Z3357" s="456" t="s">
        <v>751</v>
      </c>
      <c r="AA3357" s="456" t="s">
        <v>751</v>
      </c>
      <c r="AB3357" s="456" t="s">
        <v>751</v>
      </c>
      <c r="AC3357" s="456" t="s">
        <v>751</v>
      </c>
    </row>
    <row r="3358" spans="1:29" x14ac:dyDescent="0.25">
      <c r="A3358" s="452" t="s">
        <v>753</v>
      </c>
      <c r="B3358" s="456" t="s">
        <v>751</v>
      </c>
      <c r="C3358" s="456" t="s">
        <v>751</v>
      </c>
      <c r="D3358" s="456" t="s">
        <v>751</v>
      </c>
      <c r="E3358" s="456" t="s">
        <v>751</v>
      </c>
      <c r="F3358" s="456" t="s">
        <v>751</v>
      </c>
      <c r="G3358" s="456" t="s">
        <v>751</v>
      </c>
      <c r="H3358" s="456" t="s">
        <v>751</v>
      </c>
      <c r="I3358" s="456" t="s">
        <v>751</v>
      </c>
      <c r="J3358" s="456" t="s">
        <v>751</v>
      </c>
      <c r="K3358" s="456" t="s">
        <v>751</v>
      </c>
      <c r="L3358" s="456" t="s">
        <v>751</v>
      </c>
      <c r="M3358" s="456" t="s">
        <v>751</v>
      </c>
      <c r="N3358" s="456" t="s">
        <v>751</v>
      </c>
      <c r="O3358" s="456" t="s">
        <v>751</v>
      </c>
      <c r="P3358" s="456" t="s">
        <v>751</v>
      </c>
      <c r="Q3358" s="456" t="s">
        <v>751</v>
      </c>
      <c r="R3358" s="456" t="s">
        <v>751</v>
      </c>
      <c r="S3358" s="456" t="s">
        <v>751</v>
      </c>
      <c r="T3358" s="456" t="s">
        <v>751</v>
      </c>
      <c r="U3358" s="456" t="s">
        <v>751</v>
      </c>
      <c r="V3358" s="456" t="s">
        <v>751</v>
      </c>
      <c r="W3358" s="456" t="s">
        <v>751</v>
      </c>
      <c r="X3358" s="456" t="s">
        <v>751</v>
      </c>
      <c r="Y3358" s="456" t="s">
        <v>751</v>
      </c>
      <c r="Z3358" s="456" t="s">
        <v>751</v>
      </c>
      <c r="AA3358" s="456" t="s">
        <v>751</v>
      </c>
      <c r="AB3358" s="456" t="s">
        <v>751</v>
      </c>
      <c r="AC3358" s="456" t="s">
        <v>751</v>
      </c>
    </row>
    <row r="3359" spans="1:29" x14ac:dyDescent="0.25">
      <c r="A3359" s="452" t="s">
        <v>7</v>
      </c>
      <c r="B3359" s="456" t="s">
        <v>751</v>
      </c>
      <c r="C3359" s="456" t="s">
        <v>751</v>
      </c>
      <c r="D3359" s="456" t="s">
        <v>751</v>
      </c>
      <c r="E3359" s="456" t="s">
        <v>751</v>
      </c>
      <c r="F3359" s="456" t="s">
        <v>751</v>
      </c>
      <c r="G3359" s="456" t="s">
        <v>751</v>
      </c>
      <c r="H3359" s="456" t="s">
        <v>751</v>
      </c>
      <c r="I3359" s="456" t="s">
        <v>751</v>
      </c>
      <c r="J3359" s="456" t="s">
        <v>751</v>
      </c>
      <c r="K3359" s="456" t="s">
        <v>751</v>
      </c>
      <c r="L3359" s="456" t="s">
        <v>751</v>
      </c>
      <c r="M3359" s="456" t="s">
        <v>751</v>
      </c>
      <c r="N3359" s="456" t="s">
        <v>751</v>
      </c>
      <c r="O3359" s="456" t="s">
        <v>751</v>
      </c>
      <c r="P3359" s="456" t="s">
        <v>751</v>
      </c>
      <c r="Q3359" s="456" t="s">
        <v>751</v>
      </c>
      <c r="R3359" s="456" t="s">
        <v>751</v>
      </c>
      <c r="S3359" s="456" t="s">
        <v>751</v>
      </c>
      <c r="T3359" s="456" t="s">
        <v>751</v>
      </c>
      <c r="U3359" s="456" t="s">
        <v>751</v>
      </c>
      <c r="V3359" s="456" t="s">
        <v>751</v>
      </c>
      <c r="W3359" s="456" t="s">
        <v>751</v>
      </c>
      <c r="X3359" s="456" t="s">
        <v>751</v>
      </c>
      <c r="Y3359" s="456" t="s">
        <v>751</v>
      </c>
      <c r="Z3359" s="456" t="s">
        <v>751</v>
      </c>
      <c r="AA3359" s="456" t="s">
        <v>751</v>
      </c>
      <c r="AB3359" s="456" t="s">
        <v>751</v>
      </c>
      <c r="AC3359" s="456" t="s">
        <v>751</v>
      </c>
    </row>
    <row r="3360" spans="1:29" x14ac:dyDescent="0.25">
      <c r="A3360" s="452" t="s">
        <v>754</v>
      </c>
      <c r="B3360" s="456" t="s">
        <v>751</v>
      </c>
      <c r="C3360" s="456" t="s">
        <v>751</v>
      </c>
      <c r="D3360" s="456" t="s">
        <v>751</v>
      </c>
      <c r="E3360" s="456" t="s">
        <v>751</v>
      </c>
      <c r="F3360" s="456" t="s">
        <v>751</v>
      </c>
      <c r="G3360" s="456" t="s">
        <v>751</v>
      </c>
      <c r="H3360" s="456" t="s">
        <v>751</v>
      </c>
      <c r="I3360" s="456" t="s">
        <v>751</v>
      </c>
      <c r="J3360" s="456" t="s">
        <v>751</v>
      </c>
      <c r="K3360" s="456" t="s">
        <v>751</v>
      </c>
      <c r="L3360" s="456" t="s">
        <v>751</v>
      </c>
      <c r="M3360" s="456" t="s">
        <v>751</v>
      </c>
      <c r="N3360" s="456" t="s">
        <v>751</v>
      </c>
      <c r="O3360" s="456" t="s">
        <v>751</v>
      </c>
      <c r="P3360" s="456" t="s">
        <v>751</v>
      </c>
      <c r="Q3360" s="456" t="s">
        <v>751</v>
      </c>
      <c r="R3360" s="456" t="s">
        <v>751</v>
      </c>
      <c r="S3360" s="456" t="s">
        <v>751</v>
      </c>
      <c r="T3360" s="456" t="s">
        <v>751</v>
      </c>
      <c r="U3360" s="456" t="s">
        <v>751</v>
      </c>
      <c r="V3360" s="456" t="s">
        <v>751</v>
      </c>
      <c r="W3360" s="456" t="s">
        <v>751</v>
      </c>
      <c r="X3360" s="456" t="s">
        <v>751</v>
      </c>
      <c r="Y3360" s="456" t="s">
        <v>751</v>
      </c>
      <c r="Z3360" s="456" t="s">
        <v>751</v>
      </c>
      <c r="AA3360" s="456" t="s">
        <v>751</v>
      </c>
      <c r="AB3360" s="456" t="s">
        <v>751</v>
      </c>
      <c r="AC3360" s="456" t="s">
        <v>751</v>
      </c>
    </row>
    <row r="3361" spans="1:29" x14ac:dyDescent="0.25">
      <c r="A3361" s="452" t="s">
        <v>755</v>
      </c>
      <c r="B3361" s="456" t="s">
        <v>751</v>
      </c>
      <c r="C3361" s="456" t="s">
        <v>751</v>
      </c>
      <c r="D3361" s="456" t="s">
        <v>751</v>
      </c>
      <c r="E3361" s="456" t="s">
        <v>751</v>
      </c>
      <c r="F3361" s="456" t="s">
        <v>751</v>
      </c>
      <c r="G3361" s="456" t="s">
        <v>751</v>
      </c>
      <c r="H3361" s="456" t="s">
        <v>751</v>
      </c>
      <c r="I3361" s="456" t="s">
        <v>751</v>
      </c>
      <c r="J3361" s="456" t="s">
        <v>751</v>
      </c>
      <c r="K3361" s="456" t="s">
        <v>751</v>
      </c>
      <c r="L3361" s="456" t="s">
        <v>751</v>
      </c>
      <c r="M3361" s="456" t="s">
        <v>751</v>
      </c>
      <c r="N3361" s="456" t="s">
        <v>751</v>
      </c>
      <c r="O3361" s="456" t="s">
        <v>751</v>
      </c>
      <c r="P3361" s="456" t="s">
        <v>751</v>
      </c>
      <c r="Q3361" s="456" t="s">
        <v>751</v>
      </c>
      <c r="R3361" s="456" t="s">
        <v>751</v>
      </c>
      <c r="S3361" s="456" t="s">
        <v>751</v>
      </c>
      <c r="T3361" s="456" t="s">
        <v>751</v>
      </c>
      <c r="U3361" s="456" t="s">
        <v>751</v>
      </c>
      <c r="V3361" s="456" t="s">
        <v>751</v>
      </c>
      <c r="W3361" s="456" t="s">
        <v>751</v>
      </c>
      <c r="X3361" s="456" t="s">
        <v>751</v>
      </c>
      <c r="Y3361" s="456" t="s">
        <v>751</v>
      </c>
      <c r="Z3361" s="456" t="s">
        <v>751</v>
      </c>
      <c r="AA3361" s="456" t="s">
        <v>751</v>
      </c>
      <c r="AB3361" s="456" t="s">
        <v>751</v>
      </c>
      <c r="AC3361" s="456" t="s">
        <v>751</v>
      </c>
    </row>
    <row r="3362" spans="1:29" x14ac:dyDescent="0.25">
      <c r="A3362" s="452" t="s">
        <v>756</v>
      </c>
      <c r="B3362" s="456" t="s">
        <v>751</v>
      </c>
      <c r="C3362" s="456" t="s">
        <v>751</v>
      </c>
      <c r="D3362" s="456" t="s">
        <v>751</v>
      </c>
      <c r="E3362" s="456" t="s">
        <v>751</v>
      </c>
      <c r="F3362" s="456" t="s">
        <v>751</v>
      </c>
      <c r="G3362" s="456" t="s">
        <v>751</v>
      </c>
      <c r="H3362" s="456" t="s">
        <v>751</v>
      </c>
      <c r="I3362" s="456" t="s">
        <v>751</v>
      </c>
      <c r="J3362" s="456" t="s">
        <v>751</v>
      </c>
      <c r="K3362" s="456" t="s">
        <v>751</v>
      </c>
      <c r="L3362" s="456" t="s">
        <v>751</v>
      </c>
      <c r="M3362" s="456" t="s">
        <v>751</v>
      </c>
      <c r="N3362" s="456" t="s">
        <v>751</v>
      </c>
      <c r="O3362" s="456" t="s">
        <v>751</v>
      </c>
      <c r="P3362" s="456" t="s">
        <v>751</v>
      </c>
      <c r="Q3362" s="456" t="s">
        <v>751</v>
      </c>
      <c r="R3362" s="456" t="s">
        <v>751</v>
      </c>
      <c r="S3362" s="456" t="s">
        <v>751</v>
      </c>
      <c r="T3362" s="456" t="s">
        <v>751</v>
      </c>
      <c r="U3362" s="456" t="s">
        <v>751</v>
      </c>
      <c r="V3362" s="456" t="s">
        <v>751</v>
      </c>
      <c r="W3362" s="456" t="s">
        <v>751</v>
      </c>
      <c r="X3362" s="456" t="s">
        <v>751</v>
      </c>
      <c r="Y3362" s="456" t="s">
        <v>751</v>
      </c>
      <c r="Z3362" s="456" t="s">
        <v>751</v>
      </c>
      <c r="AA3362" s="456" t="s">
        <v>751</v>
      </c>
      <c r="AB3362" s="456" t="s">
        <v>751</v>
      </c>
      <c r="AC3362" s="456" t="s">
        <v>751</v>
      </c>
    </row>
    <row r="3363" spans="1:29" x14ac:dyDescent="0.25">
      <c r="A3363" s="452" t="s">
        <v>757</v>
      </c>
      <c r="B3363" s="456" t="s">
        <v>751</v>
      </c>
      <c r="C3363" s="456" t="s">
        <v>751</v>
      </c>
      <c r="D3363" s="456" t="s">
        <v>751</v>
      </c>
      <c r="E3363" s="456" t="s">
        <v>751</v>
      </c>
      <c r="F3363" s="456" t="s">
        <v>751</v>
      </c>
      <c r="G3363" s="456" t="s">
        <v>751</v>
      </c>
      <c r="H3363" s="456" t="s">
        <v>751</v>
      </c>
      <c r="I3363" s="456" t="s">
        <v>751</v>
      </c>
      <c r="J3363" s="456" t="s">
        <v>751</v>
      </c>
      <c r="K3363" s="456" t="s">
        <v>751</v>
      </c>
      <c r="L3363" s="456" t="s">
        <v>751</v>
      </c>
      <c r="M3363" s="456" t="s">
        <v>751</v>
      </c>
      <c r="N3363" s="456" t="s">
        <v>751</v>
      </c>
      <c r="O3363" s="456" t="s">
        <v>751</v>
      </c>
      <c r="P3363" s="456" t="s">
        <v>751</v>
      </c>
      <c r="Q3363" s="456" t="s">
        <v>751</v>
      </c>
      <c r="R3363" s="456" t="s">
        <v>751</v>
      </c>
      <c r="S3363" s="456" t="s">
        <v>751</v>
      </c>
      <c r="T3363" s="456" t="s">
        <v>751</v>
      </c>
      <c r="U3363" s="456" t="s">
        <v>751</v>
      </c>
      <c r="V3363" s="456" t="s">
        <v>751</v>
      </c>
      <c r="W3363" s="456" t="s">
        <v>751</v>
      </c>
      <c r="X3363" s="456" t="s">
        <v>751</v>
      </c>
      <c r="Y3363" s="456" t="s">
        <v>751</v>
      </c>
      <c r="Z3363" s="456" t="s">
        <v>751</v>
      </c>
      <c r="AA3363" s="456" t="s">
        <v>751</v>
      </c>
      <c r="AB3363" s="456" t="s">
        <v>751</v>
      </c>
      <c r="AC3363" s="456" t="s">
        <v>751</v>
      </c>
    </row>
    <row r="3364" spans="1:29" x14ac:dyDescent="0.25">
      <c r="A3364" s="452" t="s">
        <v>758</v>
      </c>
      <c r="B3364" s="456" t="s">
        <v>751</v>
      </c>
      <c r="C3364" s="456" t="s">
        <v>751</v>
      </c>
      <c r="D3364" s="456" t="s">
        <v>751</v>
      </c>
      <c r="E3364" s="456" t="s">
        <v>751</v>
      </c>
      <c r="F3364" s="456" t="s">
        <v>751</v>
      </c>
      <c r="G3364" s="456" t="s">
        <v>751</v>
      </c>
      <c r="H3364" s="456" t="s">
        <v>751</v>
      </c>
      <c r="I3364" s="456" t="s">
        <v>751</v>
      </c>
      <c r="J3364" s="456" t="s">
        <v>751</v>
      </c>
      <c r="K3364" s="456" t="s">
        <v>751</v>
      </c>
      <c r="L3364" s="456" t="s">
        <v>751</v>
      </c>
      <c r="M3364" s="456" t="s">
        <v>751</v>
      </c>
      <c r="N3364" s="456" t="s">
        <v>751</v>
      </c>
      <c r="O3364" s="456" t="s">
        <v>751</v>
      </c>
      <c r="P3364" s="456" t="s">
        <v>751</v>
      </c>
      <c r="Q3364" s="456" t="s">
        <v>751</v>
      </c>
      <c r="R3364" s="456" t="s">
        <v>751</v>
      </c>
      <c r="S3364" s="456" t="s">
        <v>751</v>
      </c>
      <c r="T3364" s="456" t="s">
        <v>751</v>
      </c>
      <c r="U3364" s="456" t="s">
        <v>751</v>
      </c>
      <c r="V3364" s="456" t="s">
        <v>751</v>
      </c>
      <c r="W3364" s="456" t="s">
        <v>751</v>
      </c>
      <c r="X3364" s="456" t="s">
        <v>751</v>
      </c>
      <c r="Y3364" s="456" t="s">
        <v>751</v>
      </c>
      <c r="Z3364" s="456" t="s">
        <v>751</v>
      </c>
      <c r="AA3364" s="456" t="s">
        <v>751</v>
      </c>
      <c r="AB3364" s="456" t="s">
        <v>751</v>
      </c>
      <c r="AC3364" s="456" t="s">
        <v>751</v>
      </c>
    </row>
    <row r="3365" spans="1:29" x14ac:dyDescent="0.25">
      <c r="A3365" s="452" t="s">
        <v>759</v>
      </c>
      <c r="B3365" s="456" t="s">
        <v>751</v>
      </c>
      <c r="C3365" s="456" t="s">
        <v>751</v>
      </c>
      <c r="D3365" s="456" t="s">
        <v>751</v>
      </c>
      <c r="E3365" s="456" t="s">
        <v>751</v>
      </c>
      <c r="F3365" s="456" t="s">
        <v>751</v>
      </c>
      <c r="G3365" s="456" t="s">
        <v>751</v>
      </c>
      <c r="H3365" s="456" t="s">
        <v>751</v>
      </c>
      <c r="I3365" s="456" t="s">
        <v>751</v>
      </c>
      <c r="J3365" s="456" t="s">
        <v>751</v>
      </c>
      <c r="K3365" s="456" t="s">
        <v>751</v>
      </c>
      <c r="L3365" s="456" t="s">
        <v>751</v>
      </c>
      <c r="M3365" s="456" t="s">
        <v>751</v>
      </c>
      <c r="N3365" s="456" t="s">
        <v>751</v>
      </c>
      <c r="O3365" s="456" t="s">
        <v>751</v>
      </c>
      <c r="P3365" s="456" t="s">
        <v>751</v>
      </c>
      <c r="Q3365" s="456" t="s">
        <v>751</v>
      </c>
      <c r="R3365" s="456" t="s">
        <v>751</v>
      </c>
      <c r="S3365" s="456" t="s">
        <v>751</v>
      </c>
      <c r="T3365" s="456" t="s">
        <v>751</v>
      </c>
      <c r="U3365" s="456" t="s">
        <v>751</v>
      </c>
      <c r="V3365" s="456" t="s">
        <v>751</v>
      </c>
      <c r="W3365" s="456" t="s">
        <v>751</v>
      </c>
      <c r="X3365" s="456" t="s">
        <v>751</v>
      </c>
      <c r="Y3365" s="456" t="s">
        <v>751</v>
      </c>
      <c r="Z3365" s="456" t="s">
        <v>751</v>
      </c>
      <c r="AA3365" s="456" t="s">
        <v>751</v>
      </c>
      <c r="AB3365" s="456" t="s">
        <v>751</v>
      </c>
      <c r="AC3365" s="456" t="s">
        <v>751</v>
      </c>
    </row>
    <row r="3366" spans="1:29" x14ac:dyDescent="0.25">
      <c r="A3366" s="452" t="s">
        <v>760</v>
      </c>
      <c r="B3366" s="456" t="s">
        <v>751</v>
      </c>
      <c r="C3366" s="456" t="s">
        <v>751</v>
      </c>
      <c r="D3366" s="456" t="s">
        <v>751</v>
      </c>
      <c r="E3366" s="456" t="s">
        <v>751</v>
      </c>
      <c r="F3366" s="456" t="s">
        <v>751</v>
      </c>
      <c r="G3366" s="456" t="s">
        <v>751</v>
      </c>
      <c r="H3366" s="456" t="s">
        <v>751</v>
      </c>
      <c r="I3366" s="456" t="s">
        <v>751</v>
      </c>
      <c r="J3366" s="456" t="s">
        <v>751</v>
      </c>
      <c r="K3366" s="456" t="s">
        <v>751</v>
      </c>
      <c r="L3366" s="456" t="s">
        <v>751</v>
      </c>
      <c r="M3366" s="456" t="s">
        <v>751</v>
      </c>
      <c r="N3366" s="456" t="s">
        <v>751</v>
      </c>
      <c r="O3366" s="456" t="s">
        <v>751</v>
      </c>
      <c r="P3366" s="456" t="s">
        <v>751</v>
      </c>
      <c r="Q3366" s="456" t="s">
        <v>751</v>
      </c>
      <c r="R3366" s="456" t="s">
        <v>751</v>
      </c>
      <c r="S3366" s="456" t="s">
        <v>751</v>
      </c>
      <c r="T3366" s="456" t="s">
        <v>751</v>
      </c>
      <c r="U3366" s="456" t="s">
        <v>751</v>
      </c>
      <c r="V3366" s="456" t="s">
        <v>751</v>
      </c>
      <c r="W3366" s="456" t="s">
        <v>751</v>
      </c>
      <c r="X3366" s="456" t="s">
        <v>751</v>
      </c>
      <c r="Y3366" s="456" t="s">
        <v>751</v>
      </c>
      <c r="Z3366" s="456" t="s">
        <v>751</v>
      </c>
      <c r="AA3366" s="456" t="s">
        <v>751</v>
      </c>
      <c r="AB3366" s="456" t="s">
        <v>751</v>
      </c>
      <c r="AC3366" s="456" t="s">
        <v>751</v>
      </c>
    </row>
    <row r="3367" spans="1:29" x14ac:dyDescent="0.25">
      <c r="A3367" s="452" t="s">
        <v>761</v>
      </c>
      <c r="B3367" s="456" t="s">
        <v>751</v>
      </c>
      <c r="C3367" s="456" t="s">
        <v>751</v>
      </c>
      <c r="D3367" s="456" t="s">
        <v>751</v>
      </c>
      <c r="E3367" s="456" t="s">
        <v>751</v>
      </c>
      <c r="F3367" s="456" t="s">
        <v>751</v>
      </c>
      <c r="G3367" s="456" t="s">
        <v>751</v>
      </c>
      <c r="H3367" s="456" t="s">
        <v>751</v>
      </c>
      <c r="I3367" s="456" t="s">
        <v>751</v>
      </c>
      <c r="J3367" s="456" t="s">
        <v>751</v>
      </c>
      <c r="K3367" s="456" t="s">
        <v>751</v>
      </c>
      <c r="L3367" s="456" t="s">
        <v>751</v>
      </c>
      <c r="M3367" s="456" t="s">
        <v>751</v>
      </c>
      <c r="N3367" s="456" t="s">
        <v>751</v>
      </c>
      <c r="O3367" s="456" t="s">
        <v>751</v>
      </c>
      <c r="P3367" s="456" t="s">
        <v>751</v>
      </c>
      <c r="Q3367" s="456" t="s">
        <v>751</v>
      </c>
      <c r="R3367" s="456" t="s">
        <v>751</v>
      </c>
      <c r="S3367" s="456" t="s">
        <v>751</v>
      </c>
      <c r="T3367" s="456" t="s">
        <v>751</v>
      </c>
      <c r="U3367" s="456" t="s">
        <v>751</v>
      </c>
      <c r="V3367" s="456" t="s">
        <v>751</v>
      </c>
      <c r="W3367" s="456" t="s">
        <v>751</v>
      </c>
      <c r="X3367" s="456" t="s">
        <v>751</v>
      </c>
      <c r="Y3367" s="456" t="s">
        <v>751</v>
      </c>
      <c r="Z3367" s="456" t="s">
        <v>751</v>
      </c>
      <c r="AA3367" s="456" t="s">
        <v>751</v>
      </c>
      <c r="AB3367" s="456" t="s">
        <v>751</v>
      </c>
      <c r="AC3367" s="456" t="s">
        <v>751</v>
      </c>
    </row>
    <row r="3368" spans="1:29" x14ac:dyDescent="0.25">
      <c r="A3368" s="452" t="s">
        <v>762</v>
      </c>
      <c r="B3368" s="456" t="s">
        <v>751</v>
      </c>
      <c r="C3368" s="456" t="s">
        <v>751</v>
      </c>
      <c r="D3368" s="456" t="s">
        <v>751</v>
      </c>
      <c r="E3368" s="456" t="s">
        <v>751</v>
      </c>
      <c r="F3368" s="456" t="s">
        <v>751</v>
      </c>
      <c r="G3368" s="456" t="s">
        <v>751</v>
      </c>
      <c r="H3368" s="456" t="s">
        <v>751</v>
      </c>
      <c r="I3368" s="456" t="s">
        <v>751</v>
      </c>
      <c r="J3368" s="456" t="s">
        <v>751</v>
      </c>
      <c r="K3368" s="456" t="s">
        <v>751</v>
      </c>
      <c r="L3368" s="456" t="s">
        <v>751</v>
      </c>
      <c r="M3368" s="456" t="s">
        <v>751</v>
      </c>
      <c r="N3368" s="456" t="s">
        <v>751</v>
      </c>
      <c r="O3368" s="456" t="s">
        <v>751</v>
      </c>
      <c r="P3368" s="456" t="s">
        <v>751</v>
      </c>
      <c r="Q3368" s="456" t="s">
        <v>751</v>
      </c>
      <c r="R3368" s="456" t="s">
        <v>751</v>
      </c>
      <c r="S3368" s="456" t="s">
        <v>751</v>
      </c>
      <c r="T3368" s="456" t="s">
        <v>751</v>
      </c>
      <c r="U3368" s="456" t="s">
        <v>751</v>
      </c>
      <c r="V3368" s="456" t="s">
        <v>751</v>
      </c>
      <c r="W3368" s="456" t="s">
        <v>751</v>
      </c>
      <c r="X3368" s="456" t="s">
        <v>751</v>
      </c>
      <c r="Y3368" s="456" t="s">
        <v>751</v>
      </c>
      <c r="Z3368" s="456" t="s">
        <v>751</v>
      </c>
      <c r="AA3368" s="456" t="s">
        <v>751</v>
      </c>
      <c r="AB3368" s="456" t="s">
        <v>751</v>
      </c>
      <c r="AC3368" s="456" t="s">
        <v>751</v>
      </c>
    </row>
    <row r="3369" spans="1:29" x14ac:dyDescent="0.25">
      <c r="A3369" s="452" t="s">
        <v>763</v>
      </c>
      <c r="B3369" s="456" t="s">
        <v>751</v>
      </c>
      <c r="C3369" s="456" t="s">
        <v>751</v>
      </c>
      <c r="D3369" s="456" t="s">
        <v>751</v>
      </c>
      <c r="E3369" s="456" t="s">
        <v>751</v>
      </c>
      <c r="F3369" s="456" t="s">
        <v>751</v>
      </c>
      <c r="G3369" s="456" t="s">
        <v>751</v>
      </c>
      <c r="H3369" s="456" t="s">
        <v>751</v>
      </c>
      <c r="I3369" s="456" t="s">
        <v>751</v>
      </c>
      <c r="J3369" s="456" t="s">
        <v>751</v>
      </c>
      <c r="K3369" s="456" t="s">
        <v>751</v>
      </c>
      <c r="L3369" s="456" t="s">
        <v>751</v>
      </c>
      <c r="M3369" s="456" t="s">
        <v>751</v>
      </c>
      <c r="N3369" s="456" t="s">
        <v>751</v>
      </c>
      <c r="O3369" s="456" t="s">
        <v>751</v>
      </c>
      <c r="P3369" s="456" t="s">
        <v>751</v>
      </c>
      <c r="Q3369" s="456" t="s">
        <v>751</v>
      </c>
      <c r="R3369" s="456" t="s">
        <v>751</v>
      </c>
      <c r="S3369" s="456" t="s">
        <v>751</v>
      </c>
      <c r="T3369" s="456" t="s">
        <v>751</v>
      </c>
      <c r="U3369" s="456" t="s">
        <v>751</v>
      </c>
      <c r="V3369" s="456" t="s">
        <v>751</v>
      </c>
      <c r="W3369" s="456" t="s">
        <v>751</v>
      </c>
      <c r="X3369" s="456" t="s">
        <v>751</v>
      </c>
      <c r="Y3369" s="456" t="s">
        <v>751</v>
      </c>
      <c r="Z3369" s="456" t="s">
        <v>751</v>
      </c>
      <c r="AA3369" s="456" t="s">
        <v>751</v>
      </c>
      <c r="AB3369" s="456" t="s">
        <v>751</v>
      </c>
      <c r="AC3369" s="456" t="s">
        <v>751</v>
      </c>
    </row>
    <row r="3370" spans="1:29" x14ac:dyDescent="0.25">
      <c r="A3370" s="452" t="s">
        <v>764</v>
      </c>
      <c r="B3370" s="456" t="s">
        <v>751</v>
      </c>
      <c r="C3370" s="456" t="s">
        <v>751</v>
      </c>
      <c r="D3370" s="456" t="s">
        <v>751</v>
      </c>
      <c r="E3370" s="456" t="s">
        <v>751</v>
      </c>
      <c r="F3370" s="456" t="s">
        <v>751</v>
      </c>
      <c r="G3370" s="456" t="s">
        <v>751</v>
      </c>
      <c r="H3370" s="456" t="s">
        <v>751</v>
      </c>
      <c r="I3370" s="456" t="s">
        <v>751</v>
      </c>
      <c r="J3370" s="456" t="s">
        <v>751</v>
      </c>
      <c r="K3370" s="456" t="s">
        <v>751</v>
      </c>
      <c r="L3370" s="456" t="s">
        <v>751</v>
      </c>
      <c r="M3370" s="456" t="s">
        <v>751</v>
      </c>
      <c r="N3370" s="456" t="s">
        <v>751</v>
      </c>
      <c r="O3370" s="456" t="s">
        <v>751</v>
      </c>
      <c r="P3370" s="456" t="s">
        <v>751</v>
      </c>
      <c r="Q3370" s="456" t="s">
        <v>751</v>
      </c>
      <c r="R3370" s="456" t="s">
        <v>751</v>
      </c>
      <c r="S3370" s="456" t="s">
        <v>751</v>
      </c>
      <c r="T3370" s="456" t="s">
        <v>751</v>
      </c>
      <c r="U3370" s="456" t="s">
        <v>751</v>
      </c>
      <c r="V3370" s="456" t="s">
        <v>751</v>
      </c>
      <c r="W3370" s="456" t="s">
        <v>751</v>
      </c>
      <c r="X3370" s="456" t="s">
        <v>751</v>
      </c>
      <c r="Y3370" s="456" t="s">
        <v>751</v>
      </c>
      <c r="Z3370" s="456" t="s">
        <v>751</v>
      </c>
      <c r="AA3370" s="456" t="s">
        <v>751</v>
      </c>
      <c r="AB3370" s="456" t="s">
        <v>751</v>
      </c>
      <c r="AC3370" s="456" t="s">
        <v>751</v>
      </c>
    </row>
    <row r="3371" spans="1:29" x14ac:dyDescent="0.25">
      <c r="A3371" s="452" t="s">
        <v>765</v>
      </c>
      <c r="B3371" s="456" t="s">
        <v>751</v>
      </c>
      <c r="C3371" s="456" t="s">
        <v>751</v>
      </c>
      <c r="D3371" s="456" t="s">
        <v>751</v>
      </c>
      <c r="E3371" s="456" t="s">
        <v>751</v>
      </c>
      <c r="F3371" s="456" t="s">
        <v>751</v>
      </c>
      <c r="G3371" s="456" t="s">
        <v>751</v>
      </c>
      <c r="H3371" s="456" t="s">
        <v>751</v>
      </c>
      <c r="I3371" s="456" t="s">
        <v>751</v>
      </c>
      <c r="J3371" s="456" t="s">
        <v>751</v>
      </c>
      <c r="K3371" s="456" t="s">
        <v>751</v>
      </c>
      <c r="L3371" s="456" t="s">
        <v>751</v>
      </c>
      <c r="M3371" s="456" t="s">
        <v>751</v>
      </c>
      <c r="N3371" s="456" t="s">
        <v>751</v>
      </c>
      <c r="O3371" s="456" t="s">
        <v>751</v>
      </c>
      <c r="P3371" s="456" t="s">
        <v>751</v>
      </c>
      <c r="Q3371" s="456" t="s">
        <v>751</v>
      </c>
      <c r="R3371" s="456" t="s">
        <v>751</v>
      </c>
      <c r="S3371" s="456" t="s">
        <v>751</v>
      </c>
      <c r="T3371" s="456" t="s">
        <v>751</v>
      </c>
      <c r="U3371" s="456" t="s">
        <v>751</v>
      </c>
      <c r="V3371" s="456" t="s">
        <v>751</v>
      </c>
      <c r="W3371" s="456" t="s">
        <v>751</v>
      </c>
      <c r="X3371" s="456" t="s">
        <v>751</v>
      </c>
      <c r="Y3371" s="456" t="s">
        <v>751</v>
      </c>
      <c r="Z3371" s="456" t="s">
        <v>751</v>
      </c>
      <c r="AA3371" s="456" t="s">
        <v>751</v>
      </c>
      <c r="AB3371" s="456" t="s">
        <v>751</v>
      </c>
      <c r="AC3371" s="456" t="s">
        <v>751</v>
      </c>
    </row>
    <row r="3372" spans="1:29" x14ac:dyDescent="0.25">
      <c r="A3372" s="452" t="s">
        <v>766</v>
      </c>
      <c r="B3372" s="456" t="s">
        <v>751</v>
      </c>
      <c r="C3372" s="456" t="s">
        <v>751</v>
      </c>
      <c r="D3372" s="456" t="s">
        <v>751</v>
      </c>
      <c r="E3372" s="456" t="s">
        <v>751</v>
      </c>
      <c r="F3372" s="456" t="s">
        <v>751</v>
      </c>
      <c r="G3372" s="456" t="s">
        <v>751</v>
      </c>
      <c r="H3372" s="456" t="s">
        <v>751</v>
      </c>
      <c r="I3372" s="456" t="s">
        <v>751</v>
      </c>
      <c r="J3372" s="456" t="s">
        <v>751</v>
      </c>
      <c r="K3372" s="456" t="s">
        <v>751</v>
      </c>
      <c r="L3372" s="456" t="s">
        <v>751</v>
      </c>
      <c r="M3372" s="456" t="s">
        <v>751</v>
      </c>
      <c r="N3372" s="456" t="s">
        <v>751</v>
      </c>
      <c r="O3372" s="456" t="s">
        <v>751</v>
      </c>
      <c r="P3372" s="456" t="s">
        <v>751</v>
      </c>
      <c r="Q3372" s="456" t="s">
        <v>751</v>
      </c>
      <c r="R3372" s="456" t="s">
        <v>751</v>
      </c>
      <c r="S3372" s="456" t="s">
        <v>751</v>
      </c>
      <c r="T3372" s="456" t="s">
        <v>751</v>
      </c>
      <c r="U3372" s="456" t="s">
        <v>751</v>
      </c>
      <c r="V3372" s="456" t="s">
        <v>751</v>
      </c>
      <c r="W3372" s="456" t="s">
        <v>751</v>
      </c>
      <c r="X3372" s="456" t="s">
        <v>751</v>
      </c>
      <c r="Y3372" s="456" t="s">
        <v>751</v>
      </c>
      <c r="Z3372" s="456" t="s">
        <v>751</v>
      </c>
      <c r="AA3372" s="456" t="s">
        <v>751</v>
      </c>
      <c r="AB3372" s="456" t="s">
        <v>751</v>
      </c>
      <c r="AC3372" s="456" t="s">
        <v>751</v>
      </c>
    </row>
    <row r="3373" spans="1:29" x14ac:dyDescent="0.25">
      <c r="A3373" s="452" t="s">
        <v>767</v>
      </c>
      <c r="B3373" s="456" t="s">
        <v>751</v>
      </c>
      <c r="C3373" s="456" t="s">
        <v>751</v>
      </c>
      <c r="D3373" s="456" t="s">
        <v>751</v>
      </c>
      <c r="E3373" s="456" t="s">
        <v>751</v>
      </c>
      <c r="F3373" s="456" t="s">
        <v>751</v>
      </c>
      <c r="G3373" s="456" t="s">
        <v>751</v>
      </c>
      <c r="H3373" s="456" t="s">
        <v>751</v>
      </c>
      <c r="I3373" s="456" t="s">
        <v>751</v>
      </c>
      <c r="J3373" s="456" t="s">
        <v>751</v>
      </c>
      <c r="K3373" s="456" t="s">
        <v>751</v>
      </c>
      <c r="L3373" s="456" t="s">
        <v>751</v>
      </c>
      <c r="M3373" s="456" t="s">
        <v>751</v>
      </c>
      <c r="N3373" s="456" t="s">
        <v>751</v>
      </c>
      <c r="O3373" s="456" t="s">
        <v>751</v>
      </c>
      <c r="P3373" s="456" t="s">
        <v>751</v>
      </c>
      <c r="Q3373" s="456" t="s">
        <v>751</v>
      </c>
      <c r="R3373" s="456" t="s">
        <v>751</v>
      </c>
      <c r="S3373" s="456" t="s">
        <v>751</v>
      </c>
      <c r="T3373" s="456" t="s">
        <v>751</v>
      </c>
      <c r="U3373" s="456" t="s">
        <v>751</v>
      </c>
      <c r="V3373" s="456" t="s">
        <v>751</v>
      </c>
      <c r="W3373" s="456" t="s">
        <v>751</v>
      </c>
      <c r="X3373" s="456" t="s">
        <v>751</v>
      </c>
      <c r="Y3373" s="456" t="s">
        <v>751</v>
      </c>
      <c r="Z3373" s="456" t="s">
        <v>751</v>
      </c>
      <c r="AA3373" s="456" t="s">
        <v>751</v>
      </c>
      <c r="AB3373" s="456" t="s">
        <v>751</v>
      </c>
      <c r="AC3373" s="456" t="s">
        <v>751</v>
      </c>
    </row>
    <row r="3374" spans="1:29" x14ac:dyDescent="0.25">
      <c r="A3374" s="452" t="s">
        <v>768</v>
      </c>
      <c r="B3374" s="456" t="s">
        <v>751</v>
      </c>
      <c r="C3374" s="456" t="s">
        <v>751</v>
      </c>
      <c r="D3374" s="456" t="s">
        <v>751</v>
      </c>
      <c r="E3374" s="456" t="s">
        <v>751</v>
      </c>
      <c r="F3374" s="456" t="s">
        <v>751</v>
      </c>
      <c r="G3374" s="456" t="s">
        <v>751</v>
      </c>
      <c r="H3374" s="456" t="s">
        <v>751</v>
      </c>
      <c r="I3374" s="456" t="s">
        <v>751</v>
      </c>
      <c r="J3374" s="456" t="s">
        <v>751</v>
      </c>
      <c r="K3374" s="456" t="s">
        <v>751</v>
      </c>
      <c r="L3374" s="456" t="s">
        <v>751</v>
      </c>
      <c r="M3374" s="456" t="s">
        <v>751</v>
      </c>
      <c r="N3374" s="456" t="s">
        <v>751</v>
      </c>
      <c r="O3374" s="456" t="s">
        <v>751</v>
      </c>
      <c r="P3374" s="456" t="s">
        <v>751</v>
      </c>
      <c r="Q3374" s="456" t="s">
        <v>751</v>
      </c>
      <c r="R3374" s="456" t="s">
        <v>751</v>
      </c>
      <c r="S3374" s="456" t="s">
        <v>751</v>
      </c>
      <c r="T3374" s="456" t="s">
        <v>751</v>
      </c>
      <c r="U3374" s="456" t="s">
        <v>751</v>
      </c>
      <c r="V3374" s="456" t="s">
        <v>751</v>
      </c>
      <c r="W3374" s="456" t="s">
        <v>751</v>
      </c>
      <c r="X3374" s="456" t="s">
        <v>751</v>
      </c>
      <c r="Y3374" s="456" t="s">
        <v>751</v>
      </c>
      <c r="Z3374" s="456" t="s">
        <v>751</v>
      </c>
      <c r="AA3374" s="456" t="s">
        <v>751</v>
      </c>
      <c r="AB3374" s="456" t="s">
        <v>751</v>
      </c>
      <c r="AC3374" s="456" t="s">
        <v>751</v>
      </c>
    </row>
    <row r="3375" spans="1:29" x14ac:dyDescent="0.25">
      <c r="A3375" s="452" t="s">
        <v>769</v>
      </c>
      <c r="B3375" s="456" t="s">
        <v>751</v>
      </c>
      <c r="C3375" s="456" t="s">
        <v>751</v>
      </c>
      <c r="D3375" s="456" t="s">
        <v>751</v>
      </c>
      <c r="E3375" s="456" t="s">
        <v>751</v>
      </c>
      <c r="F3375" s="456" t="s">
        <v>751</v>
      </c>
      <c r="G3375" s="456" t="s">
        <v>751</v>
      </c>
      <c r="H3375" s="456" t="s">
        <v>751</v>
      </c>
      <c r="I3375" s="456" t="s">
        <v>751</v>
      </c>
      <c r="J3375" s="456" t="s">
        <v>751</v>
      </c>
      <c r="K3375" s="456" t="s">
        <v>751</v>
      </c>
      <c r="L3375" s="456" t="s">
        <v>751</v>
      </c>
      <c r="M3375" s="456" t="s">
        <v>751</v>
      </c>
      <c r="N3375" s="456" t="s">
        <v>751</v>
      </c>
      <c r="O3375" s="456" t="s">
        <v>751</v>
      </c>
      <c r="P3375" s="456" t="s">
        <v>751</v>
      </c>
      <c r="Q3375" s="456" t="s">
        <v>751</v>
      </c>
      <c r="R3375" s="456" t="s">
        <v>751</v>
      </c>
      <c r="S3375" s="456" t="s">
        <v>751</v>
      </c>
      <c r="T3375" s="456" t="s">
        <v>751</v>
      </c>
      <c r="U3375" s="456" t="s">
        <v>751</v>
      </c>
      <c r="V3375" s="456" t="s">
        <v>751</v>
      </c>
      <c r="W3375" s="456" t="s">
        <v>751</v>
      </c>
      <c r="X3375" s="456" t="s">
        <v>751</v>
      </c>
      <c r="Y3375" s="456" t="s">
        <v>751</v>
      </c>
      <c r="Z3375" s="456" t="s">
        <v>751</v>
      </c>
      <c r="AA3375" s="456" t="s">
        <v>751</v>
      </c>
      <c r="AB3375" s="456" t="s">
        <v>751</v>
      </c>
      <c r="AC3375" s="456" t="s">
        <v>751</v>
      </c>
    </row>
    <row r="3376" spans="1:29" x14ac:dyDescent="0.25">
      <c r="A3376" s="452" t="s">
        <v>770</v>
      </c>
      <c r="B3376" s="456" t="s">
        <v>751</v>
      </c>
      <c r="C3376" s="456" t="s">
        <v>751</v>
      </c>
      <c r="D3376" s="456" t="s">
        <v>751</v>
      </c>
      <c r="E3376" s="456" t="s">
        <v>751</v>
      </c>
      <c r="F3376" s="456" t="s">
        <v>751</v>
      </c>
      <c r="G3376" s="456" t="s">
        <v>751</v>
      </c>
      <c r="H3376" s="456" t="s">
        <v>751</v>
      </c>
      <c r="I3376" s="456" t="s">
        <v>751</v>
      </c>
      <c r="J3376" s="456" t="s">
        <v>751</v>
      </c>
      <c r="K3376" s="456" t="s">
        <v>751</v>
      </c>
      <c r="L3376" s="456" t="s">
        <v>751</v>
      </c>
      <c r="M3376" s="456" t="s">
        <v>751</v>
      </c>
      <c r="N3376" s="456" t="s">
        <v>751</v>
      </c>
      <c r="O3376" s="456" t="s">
        <v>751</v>
      </c>
      <c r="P3376" s="456" t="s">
        <v>751</v>
      </c>
      <c r="Q3376" s="456" t="s">
        <v>751</v>
      </c>
      <c r="R3376" s="456" t="s">
        <v>751</v>
      </c>
      <c r="S3376" s="456" t="s">
        <v>751</v>
      </c>
      <c r="T3376" s="456" t="s">
        <v>751</v>
      </c>
      <c r="U3376" s="456" t="s">
        <v>751</v>
      </c>
      <c r="V3376" s="456" t="s">
        <v>751</v>
      </c>
      <c r="W3376" s="456" t="s">
        <v>751</v>
      </c>
      <c r="X3376" s="456" t="s">
        <v>751</v>
      </c>
      <c r="Y3376" s="456" t="s">
        <v>751</v>
      </c>
      <c r="Z3376" s="456" t="s">
        <v>751</v>
      </c>
      <c r="AA3376" s="456" t="s">
        <v>751</v>
      </c>
      <c r="AB3376" s="456" t="s">
        <v>751</v>
      </c>
      <c r="AC3376" s="456" t="s">
        <v>751</v>
      </c>
    </row>
    <row r="3377" spans="1:29" x14ac:dyDescent="0.25">
      <c r="A3377" s="452" t="s">
        <v>771</v>
      </c>
      <c r="B3377" s="456" t="s">
        <v>751</v>
      </c>
      <c r="C3377" s="456" t="s">
        <v>751</v>
      </c>
      <c r="D3377" s="456" t="s">
        <v>751</v>
      </c>
      <c r="E3377" s="456" t="s">
        <v>751</v>
      </c>
      <c r="F3377" s="456" t="s">
        <v>751</v>
      </c>
      <c r="G3377" s="456" t="s">
        <v>751</v>
      </c>
      <c r="H3377" s="456" t="s">
        <v>751</v>
      </c>
      <c r="I3377" s="456" t="s">
        <v>751</v>
      </c>
      <c r="J3377" s="456" t="s">
        <v>751</v>
      </c>
      <c r="K3377" s="456" t="s">
        <v>751</v>
      </c>
      <c r="L3377" s="456" t="s">
        <v>751</v>
      </c>
      <c r="M3377" s="456" t="s">
        <v>751</v>
      </c>
      <c r="N3377" s="456" t="s">
        <v>751</v>
      </c>
      <c r="O3377" s="456" t="s">
        <v>751</v>
      </c>
      <c r="P3377" s="456" t="s">
        <v>751</v>
      </c>
      <c r="Q3377" s="456" t="s">
        <v>751</v>
      </c>
      <c r="R3377" s="456" t="s">
        <v>751</v>
      </c>
      <c r="S3377" s="456" t="s">
        <v>751</v>
      </c>
      <c r="T3377" s="456" t="s">
        <v>751</v>
      </c>
      <c r="U3377" s="456" t="s">
        <v>751</v>
      </c>
      <c r="V3377" s="456" t="s">
        <v>751</v>
      </c>
      <c r="W3377" s="456" t="s">
        <v>751</v>
      </c>
      <c r="X3377" s="456" t="s">
        <v>751</v>
      </c>
      <c r="Y3377" s="456" t="s">
        <v>751</v>
      </c>
      <c r="Z3377" s="456" t="s">
        <v>751</v>
      </c>
      <c r="AA3377" s="456" t="s">
        <v>751</v>
      </c>
      <c r="AB3377" s="456" t="s">
        <v>751</v>
      </c>
      <c r="AC3377" s="456" t="s">
        <v>751</v>
      </c>
    </row>
    <row r="3378" spans="1:29" x14ac:dyDescent="0.25">
      <c r="A3378" s="452" t="s">
        <v>772</v>
      </c>
      <c r="B3378" s="456" t="s">
        <v>751</v>
      </c>
      <c r="C3378" s="456" t="s">
        <v>751</v>
      </c>
      <c r="D3378" s="456" t="s">
        <v>751</v>
      </c>
      <c r="E3378" s="456" t="s">
        <v>751</v>
      </c>
      <c r="F3378" s="456" t="s">
        <v>751</v>
      </c>
      <c r="G3378" s="456" t="s">
        <v>751</v>
      </c>
      <c r="H3378" s="456" t="s">
        <v>751</v>
      </c>
      <c r="I3378" s="456" t="s">
        <v>751</v>
      </c>
      <c r="J3378" s="456" t="s">
        <v>751</v>
      </c>
      <c r="K3378" s="456" t="s">
        <v>751</v>
      </c>
      <c r="L3378" s="456" t="s">
        <v>751</v>
      </c>
      <c r="M3378" s="456" t="s">
        <v>751</v>
      </c>
      <c r="N3378" s="456" t="s">
        <v>751</v>
      </c>
      <c r="O3378" s="456" t="s">
        <v>751</v>
      </c>
      <c r="P3378" s="456" t="s">
        <v>751</v>
      </c>
      <c r="Q3378" s="456" t="s">
        <v>751</v>
      </c>
      <c r="R3378" s="456" t="s">
        <v>751</v>
      </c>
      <c r="S3378" s="456" t="s">
        <v>751</v>
      </c>
      <c r="T3378" s="456" t="s">
        <v>751</v>
      </c>
      <c r="U3378" s="456" t="s">
        <v>751</v>
      </c>
      <c r="V3378" s="456" t="s">
        <v>751</v>
      </c>
      <c r="W3378" s="456" t="s">
        <v>751</v>
      </c>
      <c r="X3378" s="456" t="s">
        <v>751</v>
      </c>
      <c r="Y3378" s="456" t="s">
        <v>751</v>
      </c>
      <c r="Z3378" s="456" t="s">
        <v>751</v>
      </c>
      <c r="AA3378" s="456" t="s">
        <v>751</v>
      </c>
      <c r="AB3378" s="456" t="s">
        <v>751</v>
      </c>
      <c r="AC3378" s="456" t="s">
        <v>751</v>
      </c>
    </row>
    <row r="3379" spans="1:29" x14ac:dyDescent="0.25">
      <c r="A3379" s="452" t="s">
        <v>773</v>
      </c>
      <c r="B3379" s="456" t="s">
        <v>751</v>
      </c>
      <c r="C3379" s="456" t="s">
        <v>751</v>
      </c>
      <c r="D3379" s="456" t="s">
        <v>751</v>
      </c>
      <c r="E3379" s="456" t="s">
        <v>751</v>
      </c>
      <c r="F3379" s="456" t="s">
        <v>751</v>
      </c>
      <c r="G3379" s="456" t="s">
        <v>751</v>
      </c>
      <c r="H3379" s="456" t="s">
        <v>751</v>
      </c>
      <c r="I3379" s="456" t="s">
        <v>751</v>
      </c>
      <c r="J3379" s="456" t="s">
        <v>751</v>
      </c>
      <c r="K3379" s="456" t="s">
        <v>751</v>
      </c>
      <c r="L3379" s="456" t="s">
        <v>751</v>
      </c>
      <c r="M3379" s="456" t="s">
        <v>751</v>
      </c>
      <c r="N3379" s="456" t="s">
        <v>751</v>
      </c>
      <c r="O3379" s="456" t="s">
        <v>751</v>
      </c>
      <c r="P3379" s="456" t="s">
        <v>751</v>
      </c>
      <c r="Q3379" s="456" t="s">
        <v>751</v>
      </c>
      <c r="R3379" s="456" t="s">
        <v>751</v>
      </c>
      <c r="S3379" s="456" t="s">
        <v>751</v>
      </c>
      <c r="T3379" s="456" t="s">
        <v>751</v>
      </c>
      <c r="U3379" s="456" t="s">
        <v>751</v>
      </c>
      <c r="V3379" s="456" t="s">
        <v>751</v>
      </c>
      <c r="W3379" s="456" t="s">
        <v>751</v>
      </c>
      <c r="X3379" s="456" t="s">
        <v>751</v>
      </c>
      <c r="Y3379" s="456" t="s">
        <v>751</v>
      </c>
      <c r="Z3379" s="456" t="s">
        <v>751</v>
      </c>
      <c r="AA3379" s="456" t="s">
        <v>751</v>
      </c>
      <c r="AB3379" s="456" t="s">
        <v>751</v>
      </c>
      <c r="AC3379" s="456" t="s">
        <v>751</v>
      </c>
    </row>
    <row r="3380" spans="1:29" x14ac:dyDescent="0.25">
      <c r="A3380" s="452" t="s">
        <v>774</v>
      </c>
      <c r="B3380" s="456" t="s">
        <v>751</v>
      </c>
      <c r="C3380" s="456" t="s">
        <v>751</v>
      </c>
      <c r="D3380" s="456" t="s">
        <v>751</v>
      </c>
      <c r="E3380" s="456" t="s">
        <v>751</v>
      </c>
      <c r="F3380" s="456" t="s">
        <v>751</v>
      </c>
      <c r="G3380" s="456" t="s">
        <v>751</v>
      </c>
      <c r="H3380" s="456" t="s">
        <v>751</v>
      </c>
      <c r="I3380" s="456" t="s">
        <v>751</v>
      </c>
      <c r="J3380" s="456" t="s">
        <v>751</v>
      </c>
      <c r="K3380" s="456" t="s">
        <v>751</v>
      </c>
      <c r="L3380" s="456" t="s">
        <v>751</v>
      </c>
      <c r="M3380" s="456" t="s">
        <v>751</v>
      </c>
      <c r="N3380" s="456" t="s">
        <v>751</v>
      </c>
      <c r="O3380" s="456" t="s">
        <v>751</v>
      </c>
      <c r="P3380" s="456" t="s">
        <v>751</v>
      </c>
      <c r="Q3380" s="456" t="s">
        <v>751</v>
      </c>
      <c r="R3380" s="456" t="s">
        <v>751</v>
      </c>
      <c r="S3380" s="456" t="s">
        <v>751</v>
      </c>
      <c r="T3380" s="456" t="s">
        <v>751</v>
      </c>
      <c r="U3380" s="456" t="s">
        <v>751</v>
      </c>
      <c r="V3380" s="456" t="s">
        <v>751</v>
      </c>
      <c r="W3380" s="456" t="s">
        <v>751</v>
      </c>
      <c r="X3380" s="456" t="s">
        <v>751</v>
      </c>
      <c r="Y3380" s="456" t="s">
        <v>751</v>
      </c>
      <c r="Z3380" s="456" t="s">
        <v>751</v>
      </c>
      <c r="AA3380" s="456" t="s">
        <v>751</v>
      </c>
      <c r="AB3380" s="456" t="s">
        <v>751</v>
      </c>
      <c r="AC3380" s="456" t="s">
        <v>751</v>
      </c>
    </row>
    <row r="3381" spans="1:29" x14ac:dyDescent="0.25">
      <c r="A3381" s="452" t="s">
        <v>8</v>
      </c>
      <c r="B3381" s="456" t="s">
        <v>751</v>
      </c>
      <c r="C3381" s="456" t="s">
        <v>751</v>
      </c>
      <c r="D3381" s="456" t="s">
        <v>751</v>
      </c>
      <c r="E3381" s="456" t="s">
        <v>751</v>
      </c>
      <c r="F3381" s="456" t="s">
        <v>751</v>
      </c>
      <c r="G3381" s="456" t="s">
        <v>751</v>
      </c>
      <c r="H3381" s="456" t="s">
        <v>751</v>
      </c>
      <c r="I3381" s="456" t="s">
        <v>751</v>
      </c>
      <c r="J3381" s="456" t="s">
        <v>751</v>
      </c>
      <c r="K3381" s="456" t="s">
        <v>751</v>
      </c>
      <c r="L3381" s="456" t="s">
        <v>751</v>
      </c>
      <c r="M3381" s="456" t="s">
        <v>751</v>
      </c>
      <c r="N3381" s="456" t="s">
        <v>751</v>
      </c>
      <c r="O3381" s="456" t="s">
        <v>751</v>
      </c>
      <c r="P3381" s="456" t="s">
        <v>751</v>
      </c>
      <c r="Q3381" s="456" t="s">
        <v>751</v>
      </c>
      <c r="R3381" s="456" t="s">
        <v>751</v>
      </c>
      <c r="S3381" s="456" t="s">
        <v>751</v>
      </c>
      <c r="T3381" s="456" t="s">
        <v>751</v>
      </c>
      <c r="U3381" s="456" t="s">
        <v>751</v>
      </c>
      <c r="V3381" s="456" t="s">
        <v>751</v>
      </c>
      <c r="W3381" s="456" t="s">
        <v>751</v>
      </c>
      <c r="X3381" s="456" t="s">
        <v>751</v>
      </c>
      <c r="Y3381" s="456" t="s">
        <v>751</v>
      </c>
      <c r="Z3381" s="456" t="s">
        <v>751</v>
      </c>
      <c r="AA3381" s="456" t="s">
        <v>751</v>
      </c>
      <c r="AB3381" s="456" t="s">
        <v>751</v>
      </c>
      <c r="AC3381" s="456" t="s">
        <v>751</v>
      </c>
    </row>
    <row r="3382" spans="1:29" x14ac:dyDescent="0.25">
      <c r="A3382" s="452" t="s">
        <v>11</v>
      </c>
      <c r="B3382" s="456" t="s">
        <v>751</v>
      </c>
      <c r="C3382" s="456" t="s">
        <v>751</v>
      </c>
      <c r="D3382" s="456" t="s">
        <v>751</v>
      </c>
      <c r="E3382" s="456" t="s">
        <v>751</v>
      </c>
      <c r="F3382" s="456" t="s">
        <v>751</v>
      </c>
      <c r="G3382" s="456" t="s">
        <v>751</v>
      </c>
      <c r="H3382" s="456" t="s">
        <v>751</v>
      </c>
      <c r="I3382" s="456" t="s">
        <v>751</v>
      </c>
      <c r="J3382" s="456" t="s">
        <v>751</v>
      </c>
      <c r="K3382" s="456" t="s">
        <v>751</v>
      </c>
      <c r="L3382" s="456" t="s">
        <v>751</v>
      </c>
      <c r="M3382" s="456" t="s">
        <v>751</v>
      </c>
      <c r="N3382" s="456" t="s">
        <v>751</v>
      </c>
      <c r="O3382" s="456" t="s">
        <v>751</v>
      </c>
      <c r="P3382" s="456" t="s">
        <v>751</v>
      </c>
      <c r="Q3382" s="456" t="s">
        <v>751</v>
      </c>
      <c r="R3382" s="456" t="s">
        <v>751</v>
      </c>
      <c r="S3382" s="456" t="s">
        <v>751</v>
      </c>
      <c r="T3382" s="456" t="s">
        <v>751</v>
      </c>
      <c r="U3382" s="456" t="s">
        <v>751</v>
      </c>
      <c r="V3382" s="456" t="s">
        <v>751</v>
      </c>
      <c r="W3382" s="456" t="s">
        <v>751</v>
      </c>
      <c r="X3382" s="456" t="s">
        <v>751</v>
      </c>
      <c r="Y3382" s="456" t="s">
        <v>751</v>
      </c>
      <c r="Z3382" s="456" t="s">
        <v>751</v>
      </c>
      <c r="AA3382" s="456" t="s">
        <v>751</v>
      </c>
      <c r="AB3382" s="456" t="s">
        <v>751</v>
      </c>
      <c r="AC3382" s="456" t="s">
        <v>751</v>
      </c>
    </row>
    <row r="3383" spans="1:29" x14ac:dyDescent="0.25">
      <c r="A3383" s="452" t="s">
        <v>775</v>
      </c>
      <c r="B3383" s="456" t="s">
        <v>751</v>
      </c>
      <c r="C3383" s="456" t="s">
        <v>751</v>
      </c>
      <c r="D3383" s="456" t="s">
        <v>751</v>
      </c>
      <c r="E3383" s="456" t="s">
        <v>751</v>
      </c>
      <c r="F3383" s="456" t="s">
        <v>751</v>
      </c>
      <c r="G3383" s="456" t="s">
        <v>751</v>
      </c>
      <c r="H3383" s="456" t="s">
        <v>751</v>
      </c>
      <c r="I3383" s="456" t="s">
        <v>751</v>
      </c>
      <c r="J3383" s="456" t="s">
        <v>751</v>
      </c>
      <c r="K3383" s="456" t="s">
        <v>751</v>
      </c>
      <c r="L3383" s="456" t="s">
        <v>751</v>
      </c>
      <c r="M3383" s="456" t="s">
        <v>751</v>
      </c>
      <c r="N3383" s="456" t="s">
        <v>751</v>
      </c>
      <c r="O3383" s="456" t="s">
        <v>751</v>
      </c>
      <c r="P3383" s="456" t="s">
        <v>751</v>
      </c>
      <c r="Q3383" s="456" t="s">
        <v>751</v>
      </c>
      <c r="R3383" s="456" t="s">
        <v>751</v>
      </c>
      <c r="S3383" s="456" t="s">
        <v>751</v>
      </c>
      <c r="T3383" s="456" t="s">
        <v>751</v>
      </c>
      <c r="U3383" s="456" t="s">
        <v>751</v>
      </c>
      <c r="V3383" s="456" t="s">
        <v>751</v>
      </c>
      <c r="W3383" s="456" t="s">
        <v>751</v>
      </c>
      <c r="X3383" s="456" t="s">
        <v>751</v>
      </c>
      <c r="Y3383" s="456" t="s">
        <v>751</v>
      </c>
      <c r="Z3383" s="456" t="s">
        <v>751</v>
      </c>
      <c r="AA3383" s="456" t="s">
        <v>751</v>
      </c>
      <c r="AB3383" s="456" t="s">
        <v>751</v>
      </c>
      <c r="AC3383" s="456" t="s">
        <v>751</v>
      </c>
    </row>
    <row r="3384" spans="1:29" x14ac:dyDescent="0.25">
      <c r="A3384" s="452" t="s">
        <v>9</v>
      </c>
      <c r="B3384" s="456" t="s">
        <v>751</v>
      </c>
      <c r="C3384" s="456" t="s">
        <v>751</v>
      </c>
      <c r="D3384" s="456" t="s">
        <v>751</v>
      </c>
      <c r="E3384" s="456" t="s">
        <v>751</v>
      </c>
      <c r="F3384" s="456" t="s">
        <v>751</v>
      </c>
      <c r="G3384" s="456" t="s">
        <v>751</v>
      </c>
      <c r="H3384" s="456" t="s">
        <v>751</v>
      </c>
      <c r="I3384" s="456" t="s">
        <v>751</v>
      </c>
      <c r="J3384" s="456" t="s">
        <v>751</v>
      </c>
      <c r="K3384" s="456" t="s">
        <v>751</v>
      </c>
      <c r="L3384" s="456" t="s">
        <v>751</v>
      </c>
      <c r="M3384" s="456" t="s">
        <v>751</v>
      </c>
      <c r="N3384" s="456" t="s">
        <v>751</v>
      </c>
      <c r="O3384" s="456" t="s">
        <v>751</v>
      </c>
      <c r="P3384" s="456" t="s">
        <v>751</v>
      </c>
      <c r="Q3384" s="456" t="s">
        <v>751</v>
      </c>
      <c r="R3384" s="456" t="s">
        <v>751</v>
      </c>
      <c r="S3384" s="456" t="s">
        <v>751</v>
      </c>
      <c r="T3384" s="456" t="s">
        <v>751</v>
      </c>
      <c r="U3384" s="456" t="s">
        <v>751</v>
      </c>
      <c r="V3384" s="456" t="s">
        <v>751</v>
      </c>
      <c r="W3384" s="456" t="s">
        <v>751</v>
      </c>
      <c r="X3384" s="456" t="s">
        <v>751</v>
      </c>
      <c r="Y3384" s="456" t="s">
        <v>751</v>
      </c>
      <c r="Z3384" s="456" t="s">
        <v>751</v>
      </c>
      <c r="AA3384" s="456" t="s">
        <v>751</v>
      </c>
      <c r="AB3384" s="456" t="s">
        <v>751</v>
      </c>
      <c r="AC3384" s="456" t="s">
        <v>751</v>
      </c>
    </row>
    <row r="3385" spans="1:29" x14ac:dyDescent="0.25">
      <c r="A3385" s="452" t="s">
        <v>776</v>
      </c>
      <c r="B3385" s="456" t="s">
        <v>751</v>
      </c>
      <c r="C3385" s="456" t="s">
        <v>751</v>
      </c>
      <c r="D3385" s="456" t="s">
        <v>751</v>
      </c>
      <c r="E3385" s="456" t="s">
        <v>751</v>
      </c>
      <c r="F3385" s="456" t="s">
        <v>751</v>
      </c>
      <c r="G3385" s="456" t="s">
        <v>751</v>
      </c>
      <c r="H3385" s="456" t="s">
        <v>751</v>
      </c>
      <c r="I3385" s="456" t="s">
        <v>751</v>
      </c>
      <c r="J3385" s="456" t="s">
        <v>751</v>
      </c>
      <c r="K3385" s="456" t="s">
        <v>751</v>
      </c>
      <c r="L3385" s="456" t="s">
        <v>751</v>
      </c>
      <c r="M3385" s="456" t="s">
        <v>751</v>
      </c>
      <c r="N3385" s="456" t="s">
        <v>751</v>
      </c>
      <c r="O3385" s="456" t="s">
        <v>751</v>
      </c>
      <c r="P3385" s="456" t="s">
        <v>751</v>
      </c>
      <c r="Q3385" s="456" t="s">
        <v>751</v>
      </c>
      <c r="R3385" s="456" t="s">
        <v>751</v>
      </c>
      <c r="S3385" s="456" t="s">
        <v>751</v>
      </c>
      <c r="T3385" s="456" t="s">
        <v>751</v>
      </c>
      <c r="U3385" s="456" t="s">
        <v>751</v>
      </c>
      <c r="V3385" s="456" t="s">
        <v>751</v>
      </c>
      <c r="W3385" s="456" t="s">
        <v>751</v>
      </c>
      <c r="X3385" s="456" t="s">
        <v>751</v>
      </c>
      <c r="Y3385" s="456" t="s">
        <v>751</v>
      </c>
      <c r="Z3385" s="456" t="s">
        <v>751</v>
      </c>
      <c r="AA3385" s="456" t="s">
        <v>751</v>
      </c>
      <c r="AB3385" s="456" t="s">
        <v>751</v>
      </c>
      <c r="AC3385" s="456" t="s">
        <v>751</v>
      </c>
    </row>
    <row r="3386" spans="1:29" x14ac:dyDescent="0.25">
      <c r="A3386" s="452" t="s">
        <v>10</v>
      </c>
      <c r="B3386" s="456" t="s">
        <v>751</v>
      </c>
      <c r="C3386" s="456" t="s">
        <v>751</v>
      </c>
      <c r="D3386" s="456" t="s">
        <v>751</v>
      </c>
      <c r="E3386" s="456" t="s">
        <v>751</v>
      </c>
      <c r="F3386" s="456" t="s">
        <v>751</v>
      </c>
      <c r="G3386" s="456" t="s">
        <v>751</v>
      </c>
      <c r="H3386" s="456" t="s">
        <v>751</v>
      </c>
      <c r="I3386" s="456" t="s">
        <v>751</v>
      </c>
      <c r="J3386" s="456" t="s">
        <v>751</v>
      </c>
      <c r="K3386" s="456" t="s">
        <v>751</v>
      </c>
      <c r="L3386" s="456" t="s">
        <v>751</v>
      </c>
      <c r="M3386" s="456" t="s">
        <v>751</v>
      </c>
      <c r="N3386" s="456" t="s">
        <v>751</v>
      </c>
      <c r="O3386" s="456" t="s">
        <v>751</v>
      </c>
      <c r="P3386" s="456" t="s">
        <v>751</v>
      </c>
      <c r="Q3386" s="456" t="s">
        <v>751</v>
      </c>
      <c r="R3386" s="456" t="s">
        <v>751</v>
      </c>
      <c r="S3386" s="456" t="s">
        <v>751</v>
      </c>
      <c r="T3386" s="456" t="s">
        <v>751</v>
      </c>
      <c r="U3386" s="456" t="s">
        <v>751</v>
      </c>
      <c r="V3386" s="456" t="s">
        <v>751</v>
      </c>
      <c r="W3386" s="456" t="s">
        <v>751</v>
      </c>
      <c r="X3386" s="456" t="s">
        <v>751</v>
      </c>
      <c r="Y3386" s="456" t="s">
        <v>751</v>
      </c>
      <c r="Z3386" s="456" t="s">
        <v>751</v>
      </c>
      <c r="AA3386" s="456" t="s">
        <v>751</v>
      </c>
      <c r="AB3386" s="456" t="s">
        <v>751</v>
      </c>
      <c r="AC3386" s="456" t="s">
        <v>751</v>
      </c>
    </row>
    <row r="3387" spans="1:29" x14ac:dyDescent="0.25">
      <c r="A3387" s="452" t="s">
        <v>777</v>
      </c>
      <c r="B3387" s="456" t="s">
        <v>751</v>
      </c>
      <c r="C3387" s="456" t="s">
        <v>751</v>
      </c>
      <c r="D3387" s="456" t="s">
        <v>751</v>
      </c>
      <c r="E3387" s="456" t="s">
        <v>751</v>
      </c>
      <c r="F3387" s="456" t="s">
        <v>751</v>
      </c>
      <c r="G3387" s="456" t="s">
        <v>751</v>
      </c>
      <c r="H3387" s="456" t="s">
        <v>751</v>
      </c>
      <c r="I3387" s="456" t="s">
        <v>751</v>
      </c>
      <c r="J3387" s="456" t="s">
        <v>751</v>
      </c>
      <c r="K3387" s="456" t="s">
        <v>751</v>
      </c>
      <c r="L3387" s="456" t="s">
        <v>751</v>
      </c>
      <c r="M3387" s="456" t="s">
        <v>751</v>
      </c>
      <c r="N3387" s="456" t="s">
        <v>751</v>
      </c>
      <c r="O3387" s="456" t="s">
        <v>751</v>
      </c>
      <c r="P3387" s="456" t="s">
        <v>751</v>
      </c>
      <c r="Q3387" s="456" t="s">
        <v>751</v>
      </c>
      <c r="R3387" s="456" t="s">
        <v>751</v>
      </c>
      <c r="S3387" s="456" t="s">
        <v>751</v>
      </c>
      <c r="T3387" s="456" t="s">
        <v>751</v>
      </c>
      <c r="U3387" s="456" t="s">
        <v>751</v>
      </c>
      <c r="V3387" s="456" t="s">
        <v>751</v>
      </c>
      <c r="W3387" s="456" t="s">
        <v>751</v>
      </c>
      <c r="X3387" s="456" t="s">
        <v>751</v>
      </c>
      <c r="Y3387" s="456" t="s">
        <v>751</v>
      </c>
      <c r="Z3387" s="456" t="s">
        <v>751</v>
      </c>
      <c r="AA3387" s="456" t="s">
        <v>751</v>
      </c>
      <c r="AB3387" s="456" t="s">
        <v>751</v>
      </c>
      <c r="AC3387" s="456" t="s">
        <v>751</v>
      </c>
    </row>
    <row r="3388" spans="1:29" x14ac:dyDescent="0.25">
      <c r="A3388" s="452" t="s">
        <v>778</v>
      </c>
      <c r="B3388" s="456" t="s">
        <v>751</v>
      </c>
      <c r="C3388" s="456" t="s">
        <v>751</v>
      </c>
      <c r="D3388" s="456" t="s">
        <v>751</v>
      </c>
      <c r="E3388" s="456" t="s">
        <v>751</v>
      </c>
      <c r="F3388" s="456" t="s">
        <v>751</v>
      </c>
      <c r="G3388" s="456" t="s">
        <v>751</v>
      </c>
      <c r="H3388" s="456" t="s">
        <v>751</v>
      </c>
      <c r="I3388" s="456" t="s">
        <v>751</v>
      </c>
      <c r="J3388" s="456" t="s">
        <v>751</v>
      </c>
      <c r="K3388" s="456" t="s">
        <v>751</v>
      </c>
      <c r="L3388" s="456" t="s">
        <v>751</v>
      </c>
      <c r="M3388" s="456" t="s">
        <v>751</v>
      </c>
      <c r="N3388" s="456" t="s">
        <v>751</v>
      </c>
      <c r="O3388" s="456" t="s">
        <v>751</v>
      </c>
      <c r="P3388" s="456" t="s">
        <v>751</v>
      </c>
      <c r="Q3388" s="456" t="s">
        <v>751</v>
      </c>
      <c r="R3388" s="456" t="s">
        <v>751</v>
      </c>
      <c r="S3388" s="456" t="s">
        <v>751</v>
      </c>
      <c r="T3388" s="456" t="s">
        <v>751</v>
      </c>
      <c r="U3388" s="456" t="s">
        <v>751</v>
      </c>
      <c r="V3388" s="456" t="s">
        <v>751</v>
      </c>
      <c r="W3388" s="456" t="s">
        <v>751</v>
      </c>
      <c r="X3388" s="456" t="s">
        <v>751</v>
      </c>
      <c r="Y3388" s="456" t="s">
        <v>751</v>
      </c>
      <c r="Z3388" s="456" t="s">
        <v>751</v>
      </c>
      <c r="AA3388" s="456" t="s">
        <v>751</v>
      </c>
      <c r="AB3388" s="456" t="s">
        <v>751</v>
      </c>
      <c r="AC3388" s="456" t="s">
        <v>751</v>
      </c>
    </row>
    <row r="3390" spans="1:29" x14ac:dyDescent="0.25">
      <c r="A3390" s="450" t="s">
        <v>779</v>
      </c>
    </row>
    <row r="3391" spans="1:29" x14ac:dyDescent="0.25">
      <c r="A3391" s="450" t="s">
        <v>751</v>
      </c>
      <c r="B3391" s="450" t="s">
        <v>780</v>
      </c>
    </row>
    <row r="3393" spans="1:29" x14ac:dyDescent="0.25">
      <c r="A3393" s="450" t="s">
        <v>739</v>
      </c>
      <c r="B3393" s="450" t="s">
        <v>740</v>
      </c>
    </row>
    <row r="3394" spans="1:29" x14ac:dyDescent="0.25">
      <c r="A3394" s="450" t="s">
        <v>741</v>
      </c>
      <c r="B3394" s="450" t="s">
        <v>796</v>
      </c>
    </row>
    <row r="3395" spans="1:29" x14ac:dyDescent="0.25">
      <c r="A3395" s="450" t="s">
        <v>743</v>
      </c>
      <c r="B3395" s="450" t="s">
        <v>707</v>
      </c>
    </row>
    <row r="3397" spans="1:29" x14ac:dyDescent="0.25">
      <c r="A3397" s="452" t="s">
        <v>745</v>
      </c>
      <c r="B3397" s="452" t="s">
        <v>51</v>
      </c>
      <c r="C3397" s="452" t="s">
        <v>52</v>
      </c>
      <c r="D3397" s="452" t="s">
        <v>53</v>
      </c>
      <c r="E3397" s="452" t="s">
        <v>54</v>
      </c>
      <c r="F3397" s="452" t="s">
        <v>55</v>
      </c>
      <c r="G3397" s="452" t="s">
        <v>56</v>
      </c>
      <c r="H3397" s="452" t="s">
        <v>57</v>
      </c>
      <c r="I3397" s="452" t="s">
        <v>58</v>
      </c>
      <c r="J3397" s="452" t="s">
        <v>59</v>
      </c>
      <c r="K3397" s="452" t="s">
        <v>60</v>
      </c>
      <c r="L3397" s="452" t="s">
        <v>61</v>
      </c>
      <c r="M3397" s="452" t="s">
        <v>62</v>
      </c>
      <c r="N3397" s="452" t="s">
        <v>63</v>
      </c>
      <c r="O3397" s="452" t="s">
        <v>64</v>
      </c>
      <c r="P3397" s="452" t="s">
        <v>65</v>
      </c>
      <c r="Q3397" s="452" t="s">
        <v>66</v>
      </c>
      <c r="R3397" s="452" t="s">
        <v>67</v>
      </c>
      <c r="S3397" s="452" t="s">
        <v>68</v>
      </c>
      <c r="T3397" s="452" t="s">
        <v>69</v>
      </c>
      <c r="U3397" s="452" t="s">
        <v>70</v>
      </c>
      <c r="V3397" s="452" t="s">
        <v>71</v>
      </c>
      <c r="W3397" s="452" t="s">
        <v>72</v>
      </c>
      <c r="X3397" s="452" t="s">
        <v>73</v>
      </c>
      <c r="Y3397" s="452" t="s">
        <v>74</v>
      </c>
      <c r="Z3397" s="452" t="s">
        <v>75</v>
      </c>
      <c r="AA3397" s="452" t="s">
        <v>76</v>
      </c>
      <c r="AB3397" s="452" t="s">
        <v>77</v>
      </c>
      <c r="AC3397" s="452" t="s">
        <v>746</v>
      </c>
    </row>
    <row r="3398" spans="1:29" x14ac:dyDescent="0.25">
      <c r="A3398" s="452" t="s">
        <v>747</v>
      </c>
      <c r="B3398" s="455">
        <v>0</v>
      </c>
      <c r="C3398" s="455">
        <v>0</v>
      </c>
      <c r="D3398" s="455">
        <v>0</v>
      </c>
      <c r="E3398" s="455">
        <v>0</v>
      </c>
      <c r="F3398" s="455">
        <v>0</v>
      </c>
      <c r="G3398" s="455">
        <v>0</v>
      </c>
      <c r="H3398" s="455">
        <v>0</v>
      </c>
      <c r="I3398" s="455">
        <v>0</v>
      </c>
      <c r="J3398" s="455">
        <v>0</v>
      </c>
      <c r="K3398" s="455">
        <v>0</v>
      </c>
      <c r="L3398" s="455">
        <v>0</v>
      </c>
      <c r="M3398" s="455">
        <v>0</v>
      </c>
      <c r="N3398" s="455">
        <v>0</v>
      </c>
      <c r="O3398" s="455">
        <v>0</v>
      </c>
      <c r="P3398" s="455">
        <v>0</v>
      </c>
      <c r="Q3398" s="455">
        <v>0</v>
      </c>
      <c r="R3398" s="455">
        <v>0</v>
      </c>
      <c r="S3398" s="455">
        <v>0</v>
      </c>
      <c r="T3398" s="455">
        <v>0</v>
      </c>
      <c r="U3398" s="455">
        <v>0</v>
      </c>
      <c r="V3398" s="455">
        <v>0</v>
      </c>
      <c r="W3398" s="455">
        <v>0</v>
      </c>
      <c r="X3398" s="455">
        <v>0</v>
      </c>
      <c r="Y3398" s="455">
        <v>0</v>
      </c>
      <c r="Z3398" s="455">
        <v>0</v>
      </c>
      <c r="AA3398" s="455">
        <v>0</v>
      </c>
      <c r="AB3398" s="455">
        <v>0</v>
      </c>
      <c r="AC3398" s="455">
        <v>0</v>
      </c>
    </row>
    <row r="3399" spans="1:29" x14ac:dyDescent="0.25">
      <c r="A3399" s="452" t="s">
        <v>748</v>
      </c>
      <c r="B3399" s="455">
        <v>0</v>
      </c>
      <c r="C3399" s="455">
        <v>0</v>
      </c>
      <c r="D3399" s="455">
        <v>0</v>
      </c>
      <c r="E3399" s="455">
        <v>0</v>
      </c>
      <c r="F3399" s="455">
        <v>0</v>
      </c>
      <c r="G3399" s="455">
        <v>0</v>
      </c>
      <c r="H3399" s="455">
        <v>0</v>
      </c>
      <c r="I3399" s="455">
        <v>0</v>
      </c>
      <c r="J3399" s="455">
        <v>0</v>
      </c>
      <c r="K3399" s="455">
        <v>0</v>
      </c>
      <c r="L3399" s="455">
        <v>0</v>
      </c>
      <c r="M3399" s="455">
        <v>0</v>
      </c>
      <c r="N3399" s="455">
        <v>0</v>
      </c>
      <c r="O3399" s="455">
        <v>0</v>
      </c>
      <c r="P3399" s="455">
        <v>0</v>
      </c>
      <c r="Q3399" s="455">
        <v>0</v>
      </c>
      <c r="R3399" s="455">
        <v>0</v>
      </c>
      <c r="S3399" s="455">
        <v>0</v>
      </c>
      <c r="T3399" s="455">
        <v>0</v>
      </c>
      <c r="U3399" s="455">
        <v>0</v>
      </c>
      <c r="V3399" s="455">
        <v>0</v>
      </c>
      <c r="W3399" s="455">
        <v>0</v>
      </c>
      <c r="X3399" s="455">
        <v>0</v>
      </c>
      <c r="Y3399" s="455">
        <v>0</v>
      </c>
      <c r="Z3399" s="455">
        <v>0</v>
      </c>
      <c r="AA3399" s="455">
        <v>0</v>
      </c>
      <c r="AB3399" s="455">
        <v>0</v>
      </c>
      <c r="AC3399" s="455">
        <v>0</v>
      </c>
    </row>
    <row r="3400" spans="1:29" x14ac:dyDescent="0.25">
      <c r="A3400" s="452" t="s">
        <v>749</v>
      </c>
      <c r="B3400" s="455">
        <v>0</v>
      </c>
      <c r="C3400" s="455">
        <v>0</v>
      </c>
      <c r="D3400" s="455">
        <v>0</v>
      </c>
      <c r="E3400" s="455">
        <v>0</v>
      </c>
      <c r="F3400" s="455">
        <v>0</v>
      </c>
      <c r="G3400" s="455">
        <v>0</v>
      </c>
      <c r="H3400" s="455">
        <v>0</v>
      </c>
      <c r="I3400" s="455">
        <v>0</v>
      </c>
      <c r="J3400" s="455">
        <v>0</v>
      </c>
      <c r="K3400" s="455">
        <v>0</v>
      </c>
      <c r="L3400" s="455">
        <v>0</v>
      </c>
      <c r="M3400" s="455">
        <v>0</v>
      </c>
      <c r="N3400" s="455">
        <v>0</v>
      </c>
      <c r="O3400" s="455">
        <v>0</v>
      </c>
      <c r="P3400" s="455">
        <v>0</v>
      </c>
      <c r="Q3400" s="455">
        <v>0</v>
      </c>
      <c r="R3400" s="455">
        <v>0</v>
      </c>
      <c r="S3400" s="455">
        <v>0</v>
      </c>
      <c r="T3400" s="455">
        <v>0</v>
      </c>
      <c r="U3400" s="455">
        <v>0</v>
      </c>
      <c r="V3400" s="455">
        <v>0</v>
      </c>
      <c r="W3400" s="455">
        <v>0</v>
      </c>
      <c r="X3400" s="455">
        <v>0</v>
      </c>
      <c r="Y3400" s="455">
        <v>0</v>
      </c>
      <c r="Z3400" s="455">
        <v>0</v>
      </c>
      <c r="AA3400" s="455">
        <v>0</v>
      </c>
      <c r="AB3400" s="455">
        <v>0</v>
      </c>
      <c r="AC3400" s="455">
        <v>0</v>
      </c>
    </row>
    <row r="3401" spans="1:29" x14ac:dyDescent="0.25">
      <c r="A3401" s="452" t="s">
        <v>750</v>
      </c>
      <c r="B3401" s="455">
        <v>0</v>
      </c>
      <c r="C3401" s="455">
        <v>0</v>
      </c>
      <c r="D3401" s="455">
        <v>0</v>
      </c>
      <c r="E3401" s="455">
        <v>0</v>
      </c>
      <c r="F3401" s="455">
        <v>0</v>
      </c>
      <c r="G3401" s="455">
        <v>0</v>
      </c>
      <c r="H3401" s="455">
        <v>0</v>
      </c>
      <c r="I3401" s="455">
        <v>0</v>
      </c>
      <c r="J3401" s="455">
        <v>0</v>
      </c>
      <c r="K3401" s="455">
        <v>0</v>
      </c>
      <c r="L3401" s="455">
        <v>0</v>
      </c>
      <c r="M3401" s="455">
        <v>0</v>
      </c>
      <c r="N3401" s="455">
        <v>0</v>
      </c>
      <c r="O3401" s="455">
        <v>0</v>
      </c>
      <c r="P3401" s="455">
        <v>0</v>
      </c>
      <c r="Q3401" s="455">
        <v>0</v>
      </c>
      <c r="R3401" s="455">
        <v>0</v>
      </c>
      <c r="S3401" s="455">
        <v>0</v>
      </c>
      <c r="T3401" s="455">
        <v>0</v>
      </c>
      <c r="U3401" s="455">
        <v>0</v>
      </c>
      <c r="V3401" s="455">
        <v>0</v>
      </c>
      <c r="W3401" s="455">
        <v>0</v>
      </c>
      <c r="X3401" s="455">
        <v>0</v>
      </c>
      <c r="Y3401" s="455">
        <v>0</v>
      </c>
      <c r="Z3401" s="455">
        <v>0</v>
      </c>
      <c r="AA3401" s="455">
        <v>0</v>
      </c>
      <c r="AB3401" s="455">
        <v>0</v>
      </c>
      <c r="AC3401" s="455">
        <v>0</v>
      </c>
    </row>
    <row r="3402" spans="1:29" x14ac:dyDescent="0.25">
      <c r="A3402" s="452" t="s">
        <v>752</v>
      </c>
      <c r="B3402" s="455">
        <v>0</v>
      </c>
      <c r="C3402" s="455">
        <v>0</v>
      </c>
      <c r="D3402" s="455">
        <v>0</v>
      </c>
      <c r="E3402" s="455">
        <v>0</v>
      </c>
      <c r="F3402" s="455">
        <v>0</v>
      </c>
      <c r="G3402" s="455">
        <v>0</v>
      </c>
      <c r="H3402" s="455">
        <v>0</v>
      </c>
      <c r="I3402" s="455">
        <v>0</v>
      </c>
      <c r="J3402" s="455">
        <v>0</v>
      </c>
      <c r="K3402" s="455">
        <v>0</v>
      </c>
      <c r="L3402" s="455">
        <v>0</v>
      </c>
      <c r="M3402" s="455">
        <v>0</v>
      </c>
      <c r="N3402" s="455">
        <v>0</v>
      </c>
      <c r="O3402" s="455">
        <v>0</v>
      </c>
      <c r="P3402" s="455">
        <v>0</v>
      </c>
      <c r="Q3402" s="455">
        <v>0</v>
      </c>
      <c r="R3402" s="455">
        <v>0</v>
      </c>
      <c r="S3402" s="455">
        <v>0</v>
      </c>
      <c r="T3402" s="455">
        <v>0</v>
      </c>
      <c r="U3402" s="455">
        <v>0</v>
      </c>
      <c r="V3402" s="455">
        <v>0</v>
      </c>
      <c r="W3402" s="455">
        <v>0</v>
      </c>
      <c r="X3402" s="455">
        <v>0</v>
      </c>
      <c r="Y3402" s="455">
        <v>0</v>
      </c>
      <c r="Z3402" s="455">
        <v>0</v>
      </c>
      <c r="AA3402" s="455">
        <v>0</v>
      </c>
      <c r="AB3402" s="455">
        <v>0</v>
      </c>
      <c r="AC3402" s="455">
        <v>0</v>
      </c>
    </row>
    <row r="3403" spans="1:29" x14ac:dyDescent="0.25">
      <c r="A3403" s="452" t="s">
        <v>753</v>
      </c>
      <c r="B3403" s="455">
        <v>0</v>
      </c>
      <c r="C3403" s="455">
        <v>0</v>
      </c>
      <c r="D3403" s="455">
        <v>0</v>
      </c>
      <c r="E3403" s="455">
        <v>0</v>
      </c>
      <c r="F3403" s="455">
        <v>0</v>
      </c>
      <c r="G3403" s="455">
        <v>0</v>
      </c>
      <c r="H3403" s="455">
        <v>0</v>
      </c>
      <c r="I3403" s="455">
        <v>0</v>
      </c>
      <c r="J3403" s="455">
        <v>0</v>
      </c>
      <c r="K3403" s="455">
        <v>0</v>
      </c>
      <c r="L3403" s="455">
        <v>0</v>
      </c>
      <c r="M3403" s="455">
        <v>0</v>
      </c>
      <c r="N3403" s="455">
        <v>0</v>
      </c>
      <c r="O3403" s="455">
        <v>0</v>
      </c>
      <c r="P3403" s="455">
        <v>0</v>
      </c>
      <c r="Q3403" s="455">
        <v>0</v>
      </c>
      <c r="R3403" s="455">
        <v>0</v>
      </c>
      <c r="S3403" s="455">
        <v>0</v>
      </c>
      <c r="T3403" s="455">
        <v>0</v>
      </c>
      <c r="U3403" s="455">
        <v>0</v>
      </c>
      <c r="V3403" s="455">
        <v>0</v>
      </c>
      <c r="W3403" s="455">
        <v>0</v>
      </c>
      <c r="X3403" s="455">
        <v>0</v>
      </c>
      <c r="Y3403" s="455">
        <v>0</v>
      </c>
      <c r="Z3403" s="455">
        <v>0</v>
      </c>
      <c r="AA3403" s="455">
        <v>0</v>
      </c>
      <c r="AB3403" s="455">
        <v>0</v>
      </c>
      <c r="AC3403" s="455">
        <v>0</v>
      </c>
    </row>
    <row r="3404" spans="1:29" x14ac:dyDescent="0.25">
      <c r="A3404" s="452" t="s">
        <v>7</v>
      </c>
      <c r="B3404" s="455">
        <v>0</v>
      </c>
      <c r="C3404" s="455">
        <v>0</v>
      </c>
      <c r="D3404" s="455">
        <v>0</v>
      </c>
      <c r="E3404" s="455">
        <v>0</v>
      </c>
      <c r="F3404" s="455">
        <v>0</v>
      </c>
      <c r="G3404" s="455">
        <v>0</v>
      </c>
      <c r="H3404" s="455">
        <v>0</v>
      </c>
      <c r="I3404" s="455">
        <v>0</v>
      </c>
      <c r="J3404" s="455">
        <v>0</v>
      </c>
      <c r="K3404" s="455">
        <v>0</v>
      </c>
      <c r="L3404" s="455">
        <v>0</v>
      </c>
      <c r="M3404" s="455">
        <v>0</v>
      </c>
      <c r="N3404" s="455">
        <v>0</v>
      </c>
      <c r="O3404" s="455">
        <v>0</v>
      </c>
      <c r="P3404" s="455">
        <v>0</v>
      </c>
      <c r="Q3404" s="455">
        <v>0</v>
      </c>
      <c r="R3404" s="455">
        <v>0</v>
      </c>
      <c r="S3404" s="455">
        <v>0</v>
      </c>
      <c r="T3404" s="455">
        <v>0</v>
      </c>
      <c r="U3404" s="455">
        <v>0</v>
      </c>
      <c r="V3404" s="455">
        <v>0</v>
      </c>
      <c r="W3404" s="455">
        <v>0</v>
      </c>
      <c r="X3404" s="455">
        <v>0</v>
      </c>
      <c r="Y3404" s="455">
        <v>0</v>
      </c>
      <c r="Z3404" s="455">
        <v>0</v>
      </c>
      <c r="AA3404" s="455">
        <v>0</v>
      </c>
      <c r="AB3404" s="455">
        <v>0</v>
      </c>
      <c r="AC3404" s="455">
        <v>0</v>
      </c>
    </row>
    <row r="3405" spans="1:29" x14ac:dyDescent="0.25">
      <c r="A3405" s="452" t="s">
        <v>754</v>
      </c>
      <c r="B3405" s="455">
        <v>0</v>
      </c>
      <c r="C3405" s="455">
        <v>0</v>
      </c>
      <c r="D3405" s="455">
        <v>0</v>
      </c>
      <c r="E3405" s="455">
        <v>0</v>
      </c>
      <c r="F3405" s="455">
        <v>0</v>
      </c>
      <c r="G3405" s="455">
        <v>0</v>
      </c>
      <c r="H3405" s="455">
        <v>0</v>
      </c>
      <c r="I3405" s="455">
        <v>0</v>
      </c>
      <c r="J3405" s="455">
        <v>0</v>
      </c>
      <c r="K3405" s="455">
        <v>0</v>
      </c>
      <c r="L3405" s="455">
        <v>0</v>
      </c>
      <c r="M3405" s="455">
        <v>0</v>
      </c>
      <c r="N3405" s="455">
        <v>0</v>
      </c>
      <c r="O3405" s="455">
        <v>0</v>
      </c>
      <c r="P3405" s="455">
        <v>0</v>
      </c>
      <c r="Q3405" s="455">
        <v>0</v>
      </c>
      <c r="R3405" s="455">
        <v>0</v>
      </c>
      <c r="S3405" s="455">
        <v>0</v>
      </c>
      <c r="T3405" s="455">
        <v>0</v>
      </c>
      <c r="U3405" s="455">
        <v>0</v>
      </c>
      <c r="V3405" s="455">
        <v>0</v>
      </c>
      <c r="W3405" s="455">
        <v>0</v>
      </c>
      <c r="X3405" s="455">
        <v>0</v>
      </c>
      <c r="Y3405" s="455">
        <v>0</v>
      </c>
      <c r="Z3405" s="455">
        <v>0</v>
      </c>
      <c r="AA3405" s="455">
        <v>0</v>
      </c>
      <c r="AB3405" s="455">
        <v>0</v>
      </c>
      <c r="AC3405" s="455">
        <v>0</v>
      </c>
    </row>
    <row r="3406" spans="1:29" x14ac:dyDescent="0.25">
      <c r="A3406" s="452" t="s">
        <v>755</v>
      </c>
      <c r="B3406" s="455">
        <v>0</v>
      </c>
      <c r="C3406" s="455">
        <v>0</v>
      </c>
      <c r="D3406" s="455">
        <v>0</v>
      </c>
      <c r="E3406" s="455">
        <v>0</v>
      </c>
      <c r="F3406" s="455">
        <v>0</v>
      </c>
      <c r="G3406" s="455">
        <v>0</v>
      </c>
      <c r="H3406" s="455">
        <v>0</v>
      </c>
      <c r="I3406" s="455">
        <v>0</v>
      </c>
      <c r="J3406" s="455">
        <v>0</v>
      </c>
      <c r="K3406" s="455">
        <v>0</v>
      </c>
      <c r="L3406" s="455">
        <v>0</v>
      </c>
      <c r="M3406" s="455">
        <v>0</v>
      </c>
      <c r="N3406" s="455">
        <v>0</v>
      </c>
      <c r="O3406" s="455">
        <v>0</v>
      </c>
      <c r="P3406" s="455">
        <v>0</v>
      </c>
      <c r="Q3406" s="455">
        <v>0</v>
      </c>
      <c r="R3406" s="455">
        <v>0</v>
      </c>
      <c r="S3406" s="455">
        <v>0</v>
      </c>
      <c r="T3406" s="455">
        <v>0</v>
      </c>
      <c r="U3406" s="455">
        <v>0</v>
      </c>
      <c r="V3406" s="455">
        <v>0</v>
      </c>
      <c r="W3406" s="455">
        <v>0</v>
      </c>
      <c r="X3406" s="455">
        <v>0</v>
      </c>
      <c r="Y3406" s="455">
        <v>0</v>
      </c>
      <c r="Z3406" s="455">
        <v>0</v>
      </c>
      <c r="AA3406" s="455">
        <v>0</v>
      </c>
      <c r="AB3406" s="455">
        <v>0</v>
      </c>
      <c r="AC3406" s="455">
        <v>0</v>
      </c>
    </row>
    <row r="3407" spans="1:29" x14ac:dyDescent="0.25">
      <c r="A3407" s="452" t="s">
        <v>756</v>
      </c>
      <c r="B3407" s="455">
        <v>0</v>
      </c>
      <c r="C3407" s="455">
        <v>0</v>
      </c>
      <c r="D3407" s="455">
        <v>0</v>
      </c>
      <c r="E3407" s="455">
        <v>0</v>
      </c>
      <c r="F3407" s="455">
        <v>0</v>
      </c>
      <c r="G3407" s="455">
        <v>0</v>
      </c>
      <c r="H3407" s="455">
        <v>0</v>
      </c>
      <c r="I3407" s="455">
        <v>0</v>
      </c>
      <c r="J3407" s="455">
        <v>0</v>
      </c>
      <c r="K3407" s="455">
        <v>0</v>
      </c>
      <c r="L3407" s="455">
        <v>0</v>
      </c>
      <c r="M3407" s="455">
        <v>0</v>
      </c>
      <c r="N3407" s="455">
        <v>0</v>
      </c>
      <c r="O3407" s="455">
        <v>0</v>
      </c>
      <c r="P3407" s="455">
        <v>0</v>
      </c>
      <c r="Q3407" s="455">
        <v>0</v>
      </c>
      <c r="R3407" s="455">
        <v>0</v>
      </c>
      <c r="S3407" s="455">
        <v>0</v>
      </c>
      <c r="T3407" s="455">
        <v>0</v>
      </c>
      <c r="U3407" s="455">
        <v>0</v>
      </c>
      <c r="V3407" s="455">
        <v>0</v>
      </c>
      <c r="W3407" s="455">
        <v>0</v>
      </c>
      <c r="X3407" s="455">
        <v>0</v>
      </c>
      <c r="Y3407" s="455">
        <v>0</v>
      </c>
      <c r="Z3407" s="455">
        <v>0</v>
      </c>
      <c r="AA3407" s="455">
        <v>0</v>
      </c>
      <c r="AB3407" s="455">
        <v>0</v>
      </c>
      <c r="AC3407" s="455">
        <v>0</v>
      </c>
    </row>
    <row r="3408" spans="1:29" x14ac:dyDescent="0.25">
      <c r="A3408" s="452" t="s">
        <v>757</v>
      </c>
      <c r="B3408" s="455">
        <v>0</v>
      </c>
      <c r="C3408" s="455">
        <v>0</v>
      </c>
      <c r="D3408" s="455">
        <v>0</v>
      </c>
      <c r="E3408" s="455">
        <v>0</v>
      </c>
      <c r="F3408" s="455">
        <v>0</v>
      </c>
      <c r="G3408" s="455">
        <v>0</v>
      </c>
      <c r="H3408" s="455">
        <v>0</v>
      </c>
      <c r="I3408" s="455">
        <v>0</v>
      </c>
      <c r="J3408" s="455">
        <v>0</v>
      </c>
      <c r="K3408" s="455">
        <v>0</v>
      </c>
      <c r="L3408" s="455">
        <v>0</v>
      </c>
      <c r="M3408" s="455">
        <v>0</v>
      </c>
      <c r="N3408" s="455">
        <v>0</v>
      </c>
      <c r="O3408" s="455">
        <v>0</v>
      </c>
      <c r="P3408" s="455">
        <v>0</v>
      </c>
      <c r="Q3408" s="455">
        <v>0</v>
      </c>
      <c r="R3408" s="455">
        <v>0</v>
      </c>
      <c r="S3408" s="455">
        <v>0</v>
      </c>
      <c r="T3408" s="455">
        <v>0</v>
      </c>
      <c r="U3408" s="455">
        <v>0</v>
      </c>
      <c r="V3408" s="455">
        <v>0</v>
      </c>
      <c r="W3408" s="455">
        <v>0</v>
      </c>
      <c r="X3408" s="455">
        <v>0</v>
      </c>
      <c r="Y3408" s="455">
        <v>0</v>
      </c>
      <c r="Z3408" s="455">
        <v>0</v>
      </c>
      <c r="AA3408" s="455">
        <v>0</v>
      </c>
      <c r="AB3408" s="455">
        <v>0</v>
      </c>
      <c r="AC3408" s="455">
        <v>0</v>
      </c>
    </row>
    <row r="3409" spans="1:29" x14ac:dyDescent="0.25">
      <c r="A3409" s="452" t="s">
        <v>758</v>
      </c>
      <c r="B3409" s="455">
        <v>0</v>
      </c>
      <c r="C3409" s="455">
        <v>0</v>
      </c>
      <c r="D3409" s="455">
        <v>0</v>
      </c>
      <c r="E3409" s="455">
        <v>0</v>
      </c>
      <c r="F3409" s="455">
        <v>0</v>
      </c>
      <c r="G3409" s="455">
        <v>0</v>
      </c>
      <c r="H3409" s="455">
        <v>0</v>
      </c>
      <c r="I3409" s="455">
        <v>0</v>
      </c>
      <c r="J3409" s="455">
        <v>0</v>
      </c>
      <c r="K3409" s="455">
        <v>0</v>
      </c>
      <c r="L3409" s="455">
        <v>0</v>
      </c>
      <c r="M3409" s="455">
        <v>0</v>
      </c>
      <c r="N3409" s="455">
        <v>0</v>
      </c>
      <c r="O3409" s="455">
        <v>0</v>
      </c>
      <c r="P3409" s="455">
        <v>0</v>
      </c>
      <c r="Q3409" s="455">
        <v>0</v>
      </c>
      <c r="R3409" s="455">
        <v>0</v>
      </c>
      <c r="S3409" s="455">
        <v>0</v>
      </c>
      <c r="T3409" s="455">
        <v>0</v>
      </c>
      <c r="U3409" s="455">
        <v>0</v>
      </c>
      <c r="V3409" s="455">
        <v>0</v>
      </c>
      <c r="W3409" s="455">
        <v>0</v>
      </c>
      <c r="X3409" s="455">
        <v>0</v>
      </c>
      <c r="Y3409" s="455">
        <v>0</v>
      </c>
      <c r="Z3409" s="455">
        <v>0</v>
      </c>
      <c r="AA3409" s="455">
        <v>0</v>
      </c>
      <c r="AB3409" s="455">
        <v>0</v>
      </c>
      <c r="AC3409" s="455">
        <v>0</v>
      </c>
    </row>
    <row r="3410" spans="1:29" x14ac:dyDescent="0.25">
      <c r="A3410" s="452" t="s">
        <v>759</v>
      </c>
      <c r="B3410" s="456" t="s">
        <v>751</v>
      </c>
      <c r="C3410" s="456" t="s">
        <v>751</v>
      </c>
      <c r="D3410" s="456" t="s">
        <v>751</v>
      </c>
      <c r="E3410" s="456" t="s">
        <v>751</v>
      </c>
      <c r="F3410" s="456" t="s">
        <v>751</v>
      </c>
      <c r="G3410" s="456" t="s">
        <v>751</v>
      </c>
      <c r="H3410" s="456" t="s">
        <v>751</v>
      </c>
      <c r="I3410" s="456" t="s">
        <v>751</v>
      </c>
      <c r="J3410" s="456" t="s">
        <v>751</v>
      </c>
      <c r="K3410" s="456" t="s">
        <v>751</v>
      </c>
      <c r="L3410" s="456" t="s">
        <v>751</v>
      </c>
      <c r="M3410" s="456" t="s">
        <v>751</v>
      </c>
      <c r="N3410" s="456" t="s">
        <v>751</v>
      </c>
      <c r="O3410" s="456" t="s">
        <v>751</v>
      </c>
      <c r="P3410" s="456" t="s">
        <v>751</v>
      </c>
      <c r="Q3410" s="456" t="s">
        <v>751</v>
      </c>
      <c r="R3410" s="456" t="s">
        <v>751</v>
      </c>
      <c r="S3410" s="456" t="s">
        <v>751</v>
      </c>
      <c r="T3410" s="456" t="s">
        <v>751</v>
      </c>
      <c r="U3410" s="456" t="s">
        <v>751</v>
      </c>
      <c r="V3410" s="456" t="s">
        <v>751</v>
      </c>
      <c r="W3410" s="456" t="s">
        <v>751</v>
      </c>
      <c r="X3410" s="456" t="s">
        <v>751</v>
      </c>
      <c r="Y3410" s="456" t="s">
        <v>751</v>
      </c>
      <c r="Z3410" s="456" t="s">
        <v>751</v>
      </c>
      <c r="AA3410" s="456" t="s">
        <v>751</v>
      </c>
      <c r="AB3410" s="456" t="s">
        <v>751</v>
      </c>
      <c r="AC3410" s="456" t="s">
        <v>751</v>
      </c>
    </row>
    <row r="3411" spans="1:29" x14ac:dyDescent="0.25">
      <c r="A3411" s="452" t="s">
        <v>760</v>
      </c>
      <c r="B3411" s="455">
        <v>0</v>
      </c>
      <c r="C3411" s="455">
        <v>0</v>
      </c>
      <c r="D3411" s="455">
        <v>0</v>
      </c>
      <c r="E3411" s="455">
        <v>0</v>
      </c>
      <c r="F3411" s="455">
        <v>0</v>
      </c>
      <c r="G3411" s="455">
        <v>0</v>
      </c>
      <c r="H3411" s="455">
        <v>0</v>
      </c>
      <c r="I3411" s="455">
        <v>0</v>
      </c>
      <c r="J3411" s="455">
        <v>0</v>
      </c>
      <c r="K3411" s="455">
        <v>0</v>
      </c>
      <c r="L3411" s="455">
        <v>0</v>
      </c>
      <c r="M3411" s="455">
        <v>0</v>
      </c>
      <c r="N3411" s="455">
        <v>0</v>
      </c>
      <c r="O3411" s="455">
        <v>0</v>
      </c>
      <c r="P3411" s="455">
        <v>0</v>
      </c>
      <c r="Q3411" s="455">
        <v>0</v>
      </c>
      <c r="R3411" s="455">
        <v>0</v>
      </c>
      <c r="S3411" s="455">
        <v>0</v>
      </c>
      <c r="T3411" s="455">
        <v>0</v>
      </c>
      <c r="U3411" s="455">
        <v>0</v>
      </c>
      <c r="V3411" s="455">
        <v>0</v>
      </c>
      <c r="W3411" s="455">
        <v>0</v>
      </c>
      <c r="X3411" s="455">
        <v>0</v>
      </c>
      <c r="Y3411" s="455">
        <v>0</v>
      </c>
      <c r="Z3411" s="455">
        <v>0</v>
      </c>
      <c r="AA3411" s="455">
        <v>0</v>
      </c>
      <c r="AB3411" s="455">
        <v>0</v>
      </c>
      <c r="AC3411" s="455">
        <v>0</v>
      </c>
    </row>
    <row r="3412" spans="1:29" x14ac:dyDescent="0.25">
      <c r="A3412" s="452" t="s">
        <v>761</v>
      </c>
      <c r="B3412" s="455">
        <v>0</v>
      </c>
      <c r="C3412" s="455">
        <v>0</v>
      </c>
      <c r="D3412" s="455">
        <v>0</v>
      </c>
      <c r="E3412" s="455">
        <v>0</v>
      </c>
      <c r="F3412" s="455">
        <v>0</v>
      </c>
      <c r="G3412" s="455">
        <v>0</v>
      </c>
      <c r="H3412" s="455">
        <v>0</v>
      </c>
      <c r="I3412" s="455">
        <v>0</v>
      </c>
      <c r="J3412" s="455">
        <v>0</v>
      </c>
      <c r="K3412" s="455">
        <v>0</v>
      </c>
      <c r="L3412" s="455">
        <v>0</v>
      </c>
      <c r="M3412" s="455">
        <v>0</v>
      </c>
      <c r="N3412" s="455">
        <v>0</v>
      </c>
      <c r="O3412" s="455">
        <v>0</v>
      </c>
      <c r="P3412" s="455">
        <v>0</v>
      </c>
      <c r="Q3412" s="455">
        <v>0</v>
      </c>
      <c r="R3412" s="455">
        <v>0</v>
      </c>
      <c r="S3412" s="455">
        <v>0</v>
      </c>
      <c r="T3412" s="455">
        <v>0</v>
      </c>
      <c r="U3412" s="455">
        <v>0</v>
      </c>
      <c r="V3412" s="455">
        <v>0</v>
      </c>
      <c r="W3412" s="455">
        <v>0</v>
      </c>
      <c r="X3412" s="455">
        <v>0</v>
      </c>
      <c r="Y3412" s="455">
        <v>0</v>
      </c>
      <c r="Z3412" s="455">
        <v>0</v>
      </c>
      <c r="AA3412" s="455">
        <v>0</v>
      </c>
      <c r="AB3412" s="455">
        <v>0</v>
      </c>
      <c r="AC3412" s="455">
        <v>0</v>
      </c>
    </row>
    <row r="3413" spans="1:29" x14ac:dyDescent="0.25">
      <c r="A3413" s="452" t="s">
        <v>762</v>
      </c>
      <c r="B3413" s="456" t="s">
        <v>751</v>
      </c>
      <c r="C3413" s="456" t="s">
        <v>751</v>
      </c>
      <c r="D3413" s="456" t="s">
        <v>751</v>
      </c>
      <c r="E3413" s="456" t="s">
        <v>751</v>
      </c>
      <c r="F3413" s="456" t="s">
        <v>751</v>
      </c>
      <c r="G3413" s="456" t="s">
        <v>751</v>
      </c>
      <c r="H3413" s="456" t="s">
        <v>751</v>
      </c>
      <c r="I3413" s="456" t="s">
        <v>751</v>
      </c>
      <c r="J3413" s="456" t="s">
        <v>751</v>
      </c>
      <c r="K3413" s="456" t="s">
        <v>751</v>
      </c>
      <c r="L3413" s="456" t="s">
        <v>751</v>
      </c>
      <c r="M3413" s="456" t="s">
        <v>751</v>
      </c>
      <c r="N3413" s="456" t="s">
        <v>751</v>
      </c>
      <c r="O3413" s="456" t="s">
        <v>751</v>
      </c>
      <c r="P3413" s="456" t="s">
        <v>751</v>
      </c>
      <c r="Q3413" s="456" t="s">
        <v>751</v>
      </c>
      <c r="R3413" s="456" t="s">
        <v>751</v>
      </c>
      <c r="S3413" s="456" t="s">
        <v>751</v>
      </c>
      <c r="T3413" s="456" t="s">
        <v>751</v>
      </c>
      <c r="U3413" s="456" t="s">
        <v>751</v>
      </c>
      <c r="V3413" s="456" t="s">
        <v>751</v>
      </c>
      <c r="W3413" s="456" t="s">
        <v>751</v>
      </c>
      <c r="X3413" s="456" t="s">
        <v>751</v>
      </c>
      <c r="Y3413" s="456" t="s">
        <v>751</v>
      </c>
      <c r="Z3413" s="456" t="s">
        <v>751</v>
      </c>
      <c r="AA3413" s="456" t="s">
        <v>751</v>
      </c>
      <c r="AB3413" s="456" t="s">
        <v>751</v>
      </c>
      <c r="AC3413" s="456" t="s">
        <v>751</v>
      </c>
    </row>
    <row r="3414" spans="1:29" x14ac:dyDescent="0.25">
      <c r="A3414" s="452" t="s">
        <v>763</v>
      </c>
      <c r="B3414" s="455">
        <v>0</v>
      </c>
      <c r="C3414" s="455">
        <v>0</v>
      </c>
      <c r="D3414" s="455">
        <v>0</v>
      </c>
      <c r="E3414" s="455">
        <v>0</v>
      </c>
      <c r="F3414" s="455">
        <v>0</v>
      </c>
      <c r="G3414" s="455">
        <v>0</v>
      </c>
      <c r="H3414" s="455">
        <v>0</v>
      </c>
      <c r="I3414" s="455">
        <v>0</v>
      </c>
      <c r="J3414" s="455">
        <v>0</v>
      </c>
      <c r="K3414" s="455">
        <v>0</v>
      </c>
      <c r="L3414" s="455">
        <v>0</v>
      </c>
      <c r="M3414" s="455">
        <v>0</v>
      </c>
      <c r="N3414" s="455">
        <v>0</v>
      </c>
      <c r="O3414" s="455">
        <v>0</v>
      </c>
      <c r="P3414" s="455">
        <v>0</v>
      </c>
      <c r="Q3414" s="455">
        <v>0</v>
      </c>
      <c r="R3414" s="455">
        <v>0</v>
      </c>
      <c r="S3414" s="455">
        <v>0</v>
      </c>
      <c r="T3414" s="455">
        <v>0</v>
      </c>
      <c r="U3414" s="455">
        <v>0</v>
      </c>
      <c r="V3414" s="455">
        <v>0</v>
      </c>
      <c r="W3414" s="455">
        <v>0</v>
      </c>
      <c r="X3414" s="455">
        <v>0</v>
      </c>
      <c r="Y3414" s="455">
        <v>0</v>
      </c>
      <c r="Z3414" s="455">
        <v>0</v>
      </c>
      <c r="AA3414" s="455">
        <v>0</v>
      </c>
      <c r="AB3414" s="455">
        <v>0</v>
      </c>
      <c r="AC3414" s="455">
        <v>0</v>
      </c>
    </row>
    <row r="3415" spans="1:29" x14ac:dyDescent="0.25">
      <c r="A3415" s="452" t="s">
        <v>764</v>
      </c>
      <c r="B3415" s="455">
        <v>0</v>
      </c>
      <c r="C3415" s="455">
        <v>0</v>
      </c>
      <c r="D3415" s="455">
        <v>0</v>
      </c>
      <c r="E3415" s="455">
        <v>0</v>
      </c>
      <c r="F3415" s="455">
        <v>0</v>
      </c>
      <c r="G3415" s="455">
        <v>0</v>
      </c>
      <c r="H3415" s="455">
        <v>0</v>
      </c>
      <c r="I3415" s="455">
        <v>0</v>
      </c>
      <c r="J3415" s="455">
        <v>0</v>
      </c>
      <c r="K3415" s="455">
        <v>0</v>
      </c>
      <c r="L3415" s="455">
        <v>0</v>
      </c>
      <c r="M3415" s="455">
        <v>0</v>
      </c>
      <c r="N3415" s="455">
        <v>0</v>
      </c>
      <c r="O3415" s="455">
        <v>0</v>
      </c>
      <c r="P3415" s="455">
        <v>0</v>
      </c>
      <c r="Q3415" s="455">
        <v>0</v>
      </c>
      <c r="R3415" s="455">
        <v>0</v>
      </c>
      <c r="S3415" s="455">
        <v>0</v>
      </c>
      <c r="T3415" s="455">
        <v>0</v>
      </c>
      <c r="U3415" s="455">
        <v>0</v>
      </c>
      <c r="V3415" s="455">
        <v>0</v>
      </c>
      <c r="W3415" s="455">
        <v>0</v>
      </c>
      <c r="X3415" s="455">
        <v>0</v>
      </c>
      <c r="Y3415" s="455">
        <v>0</v>
      </c>
      <c r="Z3415" s="455">
        <v>0</v>
      </c>
      <c r="AA3415" s="455">
        <v>0</v>
      </c>
      <c r="AB3415" s="455">
        <v>0</v>
      </c>
      <c r="AC3415" s="455">
        <v>0</v>
      </c>
    </row>
    <row r="3416" spans="1:29" x14ac:dyDescent="0.25">
      <c r="A3416" s="452" t="s">
        <v>765</v>
      </c>
      <c r="B3416" s="455">
        <v>0</v>
      </c>
      <c r="C3416" s="455">
        <v>0</v>
      </c>
      <c r="D3416" s="455">
        <v>0</v>
      </c>
      <c r="E3416" s="455">
        <v>0</v>
      </c>
      <c r="F3416" s="455">
        <v>0</v>
      </c>
      <c r="G3416" s="455">
        <v>0</v>
      </c>
      <c r="H3416" s="455">
        <v>0</v>
      </c>
      <c r="I3416" s="455">
        <v>0</v>
      </c>
      <c r="J3416" s="455">
        <v>0</v>
      </c>
      <c r="K3416" s="455">
        <v>0</v>
      </c>
      <c r="L3416" s="455">
        <v>0</v>
      </c>
      <c r="M3416" s="455">
        <v>0</v>
      </c>
      <c r="N3416" s="455">
        <v>0</v>
      </c>
      <c r="O3416" s="455">
        <v>0</v>
      </c>
      <c r="P3416" s="455">
        <v>0</v>
      </c>
      <c r="Q3416" s="455">
        <v>0</v>
      </c>
      <c r="R3416" s="455">
        <v>0</v>
      </c>
      <c r="S3416" s="455">
        <v>0</v>
      </c>
      <c r="T3416" s="455">
        <v>0</v>
      </c>
      <c r="U3416" s="455">
        <v>0</v>
      </c>
      <c r="V3416" s="455">
        <v>0</v>
      </c>
      <c r="W3416" s="455">
        <v>0</v>
      </c>
      <c r="X3416" s="455">
        <v>0</v>
      </c>
      <c r="Y3416" s="455">
        <v>0</v>
      </c>
      <c r="Z3416" s="455">
        <v>0</v>
      </c>
      <c r="AA3416" s="455">
        <v>0</v>
      </c>
      <c r="AB3416" s="455">
        <v>0</v>
      </c>
      <c r="AC3416" s="455">
        <v>0</v>
      </c>
    </row>
    <row r="3417" spans="1:29" x14ac:dyDescent="0.25">
      <c r="A3417" s="452" t="s">
        <v>766</v>
      </c>
      <c r="B3417" s="455">
        <v>0</v>
      </c>
      <c r="C3417" s="455">
        <v>0</v>
      </c>
      <c r="D3417" s="455">
        <v>0</v>
      </c>
      <c r="E3417" s="455">
        <v>0</v>
      </c>
      <c r="F3417" s="455">
        <v>0</v>
      </c>
      <c r="G3417" s="455">
        <v>0</v>
      </c>
      <c r="H3417" s="455">
        <v>0</v>
      </c>
      <c r="I3417" s="455">
        <v>0</v>
      </c>
      <c r="J3417" s="455">
        <v>0</v>
      </c>
      <c r="K3417" s="455">
        <v>0</v>
      </c>
      <c r="L3417" s="455">
        <v>0</v>
      </c>
      <c r="M3417" s="455">
        <v>0</v>
      </c>
      <c r="N3417" s="455">
        <v>0</v>
      </c>
      <c r="O3417" s="455">
        <v>0</v>
      </c>
      <c r="P3417" s="455">
        <v>0</v>
      </c>
      <c r="Q3417" s="455">
        <v>0</v>
      </c>
      <c r="R3417" s="455">
        <v>0</v>
      </c>
      <c r="S3417" s="455">
        <v>0</v>
      </c>
      <c r="T3417" s="455">
        <v>0</v>
      </c>
      <c r="U3417" s="455">
        <v>0</v>
      </c>
      <c r="V3417" s="455">
        <v>0</v>
      </c>
      <c r="W3417" s="455">
        <v>0</v>
      </c>
      <c r="X3417" s="455">
        <v>0</v>
      </c>
      <c r="Y3417" s="455">
        <v>0</v>
      </c>
      <c r="Z3417" s="455">
        <v>0</v>
      </c>
      <c r="AA3417" s="455">
        <v>0</v>
      </c>
      <c r="AB3417" s="455">
        <v>0</v>
      </c>
      <c r="AC3417" s="455">
        <v>0</v>
      </c>
    </row>
    <row r="3418" spans="1:29" x14ac:dyDescent="0.25">
      <c r="A3418" s="452" t="s">
        <v>767</v>
      </c>
      <c r="B3418" s="455">
        <v>0</v>
      </c>
      <c r="C3418" s="455">
        <v>0</v>
      </c>
      <c r="D3418" s="455">
        <v>0</v>
      </c>
      <c r="E3418" s="455">
        <v>0</v>
      </c>
      <c r="F3418" s="455">
        <v>0</v>
      </c>
      <c r="G3418" s="455">
        <v>0</v>
      </c>
      <c r="H3418" s="455">
        <v>0</v>
      </c>
      <c r="I3418" s="455">
        <v>0</v>
      </c>
      <c r="J3418" s="455">
        <v>0</v>
      </c>
      <c r="K3418" s="455">
        <v>0</v>
      </c>
      <c r="L3418" s="455">
        <v>0</v>
      </c>
      <c r="M3418" s="455">
        <v>0</v>
      </c>
      <c r="N3418" s="455">
        <v>0</v>
      </c>
      <c r="O3418" s="455">
        <v>0</v>
      </c>
      <c r="P3418" s="455">
        <v>0</v>
      </c>
      <c r="Q3418" s="455">
        <v>0</v>
      </c>
      <c r="R3418" s="455">
        <v>0</v>
      </c>
      <c r="S3418" s="455">
        <v>0</v>
      </c>
      <c r="T3418" s="455">
        <v>0</v>
      </c>
      <c r="U3418" s="455">
        <v>0</v>
      </c>
      <c r="V3418" s="455">
        <v>0</v>
      </c>
      <c r="W3418" s="455">
        <v>0</v>
      </c>
      <c r="X3418" s="455">
        <v>0</v>
      </c>
      <c r="Y3418" s="455">
        <v>0</v>
      </c>
      <c r="Z3418" s="455">
        <v>0</v>
      </c>
      <c r="AA3418" s="455">
        <v>0</v>
      </c>
      <c r="AB3418" s="456" t="s">
        <v>751</v>
      </c>
      <c r="AC3418" s="456" t="s">
        <v>751</v>
      </c>
    </row>
    <row r="3419" spans="1:29" x14ac:dyDescent="0.25">
      <c r="A3419" s="452" t="s">
        <v>768</v>
      </c>
      <c r="B3419" s="455">
        <v>0</v>
      </c>
      <c r="C3419" s="455">
        <v>0</v>
      </c>
      <c r="D3419" s="455">
        <v>0</v>
      </c>
      <c r="E3419" s="455">
        <v>0</v>
      </c>
      <c r="F3419" s="455">
        <v>0</v>
      </c>
      <c r="G3419" s="455">
        <v>0</v>
      </c>
      <c r="H3419" s="455">
        <v>0</v>
      </c>
      <c r="I3419" s="455">
        <v>0</v>
      </c>
      <c r="J3419" s="455">
        <v>0</v>
      </c>
      <c r="K3419" s="455">
        <v>0</v>
      </c>
      <c r="L3419" s="455">
        <v>0</v>
      </c>
      <c r="M3419" s="455">
        <v>0</v>
      </c>
      <c r="N3419" s="455">
        <v>0</v>
      </c>
      <c r="O3419" s="455">
        <v>0</v>
      </c>
      <c r="P3419" s="455">
        <v>0</v>
      </c>
      <c r="Q3419" s="455">
        <v>0</v>
      </c>
      <c r="R3419" s="455">
        <v>0</v>
      </c>
      <c r="S3419" s="455">
        <v>0</v>
      </c>
      <c r="T3419" s="455">
        <v>0</v>
      </c>
      <c r="U3419" s="455">
        <v>0</v>
      </c>
      <c r="V3419" s="455">
        <v>0</v>
      </c>
      <c r="W3419" s="455">
        <v>0</v>
      </c>
      <c r="X3419" s="455">
        <v>0</v>
      </c>
      <c r="Y3419" s="455">
        <v>0</v>
      </c>
      <c r="Z3419" s="455">
        <v>0</v>
      </c>
      <c r="AA3419" s="455">
        <v>0</v>
      </c>
      <c r="AB3419" s="455">
        <v>0</v>
      </c>
      <c r="AC3419" s="455">
        <v>0</v>
      </c>
    </row>
    <row r="3420" spans="1:29" x14ac:dyDescent="0.25">
      <c r="A3420" s="452" t="s">
        <v>769</v>
      </c>
      <c r="B3420" s="455">
        <v>0</v>
      </c>
      <c r="C3420" s="455">
        <v>0</v>
      </c>
      <c r="D3420" s="455">
        <v>0</v>
      </c>
      <c r="E3420" s="455">
        <v>0</v>
      </c>
      <c r="F3420" s="455">
        <v>0</v>
      </c>
      <c r="G3420" s="455">
        <v>0</v>
      </c>
      <c r="H3420" s="455">
        <v>0</v>
      </c>
      <c r="I3420" s="455">
        <v>0</v>
      </c>
      <c r="J3420" s="455">
        <v>0</v>
      </c>
      <c r="K3420" s="455">
        <v>0</v>
      </c>
      <c r="L3420" s="455">
        <v>0</v>
      </c>
      <c r="M3420" s="455">
        <v>0</v>
      </c>
      <c r="N3420" s="455">
        <v>0</v>
      </c>
      <c r="O3420" s="455">
        <v>0</v>
      </c>
      <c r="P3420" s="455">
        <v>0</v>
      </c>
      <c r="Q3420" s="455">
        <v>0</v>
      </c>
      <c r="R3420" s="455">
        <v>0</v>
      </c>
      <c r="S3420" s="455">
        <v>0</v>
      </c>
      <c r="T3420" s="455">
        <v>0</v>
      </c>
      <c r="U3420" s="455">
        <v>0</v>
      </c>
      <c r="V3420" s="455">
        <v>0</v>
      </c>
      <c r="W3420" s="455">
        <v>0</v>
      </c>
      <c r="X3420" s="455">
        <v>0</v>
      </c>
      <c r="Y3420" s="455">
        <v>0</v>
      </c>
      <c r="Z3420" s="455">
        <v>0</v>
      </c>
      <c r="AA3420" s="455">
        <v>0</v>
      </c>
      <c r="AB3420" s="455">
        <v>0</v>
      </c>
      <c r="AC3420" s="455">
        <v>0</v>
      </c>
    </row>
    <row r="3421" spans="1:29" x14ac:dyDescent="0.25">
      <c r="A3421" s="452" t="s">
        <v>770</v>
      </c>
      <c r="B3421" s="455">
        <v>0</v>
      </c>
      <c r="C3421" s="455">
        <v>0</v>
      </c>
      <c r="D3421" s="455">
        <v>0</v>
      </c>
      <c r="E3421" s="455">
        <v>0</v>
      </c>
      <c r="F3421" s="455">
        <v>0</v>
      </c>
      <c r="G3421" s="455">
        <v>0</v>
      </c>
      <c r="H3421" s="455">
        <v>0</v>
      </c>
      <c r="I3421" s="455">
        <v>0</v>
      </c>
      <c r="J3421" s="455">
        <v>0</v>
      </c>
      <c r="K3421" s="455">
        <v>0</v>
      </c>
      <c r="L3421" s="455">
        <v>0</v>
      </c>
      <c r="M3421" s="455">
        <v>0</v>
      </c>
      <c r="N3421" s="455">
        <v>0</v>
      </c>
      <c r="O3421" s="455">
        <v>0</v>
      </c>
      <c r="P3421" s="455">
        <v>0</v>
      </c>
      <c r="Q3421" s="455">
        <v>0</v>
      </c>
      <c r="R3421" s="455">
        <v>0</v>
      </c>
      <c r="S3421" s="455">
        <v>0</v>
      </c>
      <c r="T3421" s="455">
        <v>0</v>
      </c>
      <c r="U3421" s="455">
        <v>0</v>
      </c>
      <c r="V3421" s="455">
        <v>0</v>
      </c>
      <c r="W3421" s="455">
        <v>0</v>
      </c>
      <c r="X3421" s="455">
        <v>0</v>
      </c>
      <c r="Y3421" s="455">
        <v>0</v>
      </c>
      <c r="Z3421" s="455">
        <v>0</v>
      </c>
      <c r="AA3421" s="455">
        <v>0</v>
      </c>
      <c r="AB3421" s="455">
        <v>0</v>
      </c>
      <c r="AC3421" s="455">
        <v>0</v>
      </c>
    </row>
    <row r="3422" spans="1:29" x14ac:dyDescent="0.25">
      <c r="A3422" s="452" t="s">
        <v>771</v>
      </c>
      <c r="B3422" s="455">
        <v>0</v>
      </c>
      <c r="C3422" s="455">
        <v>0</v>
      </c>
      <c r="D3422" s="455">
        <v>0</v>
      </c>
      <c r="E3422" s="455">
        <v>0</v>
      </c>
      <c r="F3422" s="455">
        <v>0</v>
      </c>
      <c r="G3422" s="455">
        <v>0</v>
      </c>
      <c r="H3422" s="455">
        <v>0</v>
      </c>
      <c r="I3422" s="455">
        <v>0</v>
      </c>
      <c r="J3422" s="455">
        <v>0</v>
      </c>
      <c r="K3422" s="455">
        <v>0</v>
      </c>
      <c r="L3422" s="455">
        <v>0</v>
      </c>
      <c r="M3422" s="455">
        <v>0</v>
      </c>
      <c r="N3422" s="455">
        <v>0</v>
      </c>
      <c r="O3422" s="455">
        <v>0</v>
      </c>
      <c r="P3422" s="455">
        <v>0</v>
      </c>
      <c r="Q3422" s="455">
        <v>0</v>
      </c>
      <c r="R3422" s="455">
        <v>0</v>
      </c>
      <c r="S3422" s="455">
        <v>0</v>
      </c>
      <c r="T3422" s="455">
        <v>0</v>
      </c>
      <c r="U3422" s="455">
        <v>0</v>
      </c>
      <c r="V3422" s="455">
        <v>0</v>
      </c>
      <c r="W3422" s="455">
        <v>0</v>
      </c>
      <c r="X3422" s="455">
        <v>0</v>
      </c>
      <c r="Y3422" s="455">
        <v>0</v>
      </c>
      <c r="Z3422" s="455">
        <v>0</v>
      </c>
      <c r="AA3422" s="455">
        <v>0</v>
      </c>
      <c r="AB3422" s="455">
        <v>0</v>
      </c>
      <c r="AC3422" s="455">
        <v>0</v>
      </c>
    </row>
    <row r="3423" spans="1:29" x14ac:dyDescent="0.25">
      <c r="A3423" s="452" t="s">
        <v>772</v>
      </c>
      <c r="B3423" s="456" t="s">
        <v>751</v>
      </c>
      <c r="C3423" s="456" t="s">
        <v>751</v>
      </c>
      <c r="D3423" s="456" t="s">
        <v>751</v>
      </c>
      <c r="E3423" s="456" t="s">
        <v>751</v>
      </c>
      <c r="F3423" s="456" t="s">
        <v>751</v>
      </c>
      <c r="G3423" s="456" t="s">
        <v>751</v>
      </c>
      <c r="H3423" s="456" t="s">
        <v>751</v>
      </c>
      <c r="I3423" s="456" t="s">
        <v>751</v>
      </c>
      <c r="J3423" s="456" t="s">
        <v>751</v>
      </c>
      <c r="K3423" s="456" t="s">
        <v>751</v>
      </c>
      <c r="L3423" s="456" t="s">
        <v>751</v>
      </c>
      <c r="M3423" s="456" t="s">
        <v>751</v>
      </c>
      <c r="N3423" s="456" t="s">
        <v>751</v>
      </c>
      <c r="O3423" s="456" t="s">
        <v>751</v>
      </c>
      <c r="P3423" s="456" t="s">
        <v>751</v>
      </c>
      <c r="Q3423" s="456" t="s">
        <v>751</v>
      </c>
      <c r="R3423" s="456" t="s">
        <v>751</v>
      </c>
      <c r="S3423" s="456" t="s">
        <v>751</v>
      </c>
      <c r="T3423" s="456" t="s">
        <v>751</v>
      </c>
      <c r="U3423" s="456" t="s">
        <v>751</v>
      </c>
      <c r="V3423" s="456" t="s">
        <v>751</v>
      </c>
      <c r="W3423" s="456" t="s">
        <v>751</v>
      </c>
      <c r="X3423" s="456" t="s">
        <v>751</v>
      </c>
      <c r="Y3423" s="456" t="s">
        <v>751</v>
      </c>
      <c r="Z3423" s="456" t="s">
        <v>751</v>
      </c>
      <c r="AA3423" s="456" t="s">
        <v>751</v>
      </c>
      <c r="AB3423" s="456" t="s">
        <v>751</v>
      </c>
      <c r="AC3423" s="456" t="s">
        <v>751</v>
      </c>
    </row>
    <row r="3424" spans="1:29" x14ac:dyDescent="0.25">
      <c r="A3424" s="452" t="s">
        <v>773</v>
      </c>
      <c r="B3424" s="455">
        <v>0</v>
      </c>
      <c r="C3424" s="455">
        <v>0</v>
      </c>
      <c r="D3424" s="455">
        <v>0</v>
      </c>
      <c r="E3424" s="455">
        <v>0</v>
      </c>
      <c r="F3424" s="455">
        <v>0</v>
      </c>
      <c r="G3424" s="455">
        <v>0</v>
      </c>
      <c r="H3424" s="455">
        <v>0</v>
      </c>
      <c r="I3424" s="455">
        <v>0</v>
      </c>
      <c r="J3424" s="455">
        <v>0</v>
      </c>
      <c r="K3424" s="455">
        <v>0</v>
      </c>
      <c r="L3424" s="455">
        <v>0</v>
      </c>
      <c r="M3424" s="455">
        <v>0</v>
      </c>
      <c r="N3424" s="455">
        <v>0</v>
      </c>
      <c r="O3424" s="455">
        <v>0</v>
      </c>
      <c r="P3424" s="455">
        <v>0</v>
      </c>
      <c r="Q3424" s="455">
        <v>0</v>
      </c>
      <c r="R3424" s="455">
        <v>0</v>
      </c>
      <c r="S3424" s="455">
        <v>0</v>
      </c>
      <c r="T3424" s="455">
        <v>0</v>
      </c>
      <c r="U3424" s="455">
        <v>0</v>
      </c>
      <c r="V3424" s="455">
        <v>0</v>
      </c>
      <c r="W3424" s="455">
        <v>0</v>
      </c>
      <c r="X3424" s="455">
        <v>0</v>
      </c>
      <c r="Y3424" s="455">
        <v>0</v>
      </c>
      <c r="Z3424" s="455">
        <v>0</v>
      </c>
      <c r="AA3424" s="455">
        <v>0</v>
      </c>
      <c r="AB3424" s="455">
        <v>0</v>
      </c>
      <c r="AC3424" s="455">
        <v>0</v>
      </c>
    </row>
    <row r="3425" spans="1:29" x14ac:dyDescent="0.25">
      <c r="A3425" s="452" t="s">
        <v>774</v>
      </c>
      <c r="B3425" s="455">
        <v>0</v>
      </c>
      <c r="C3425" s="455">
        <v>0</v>
      </c>
      <c r="D3425" s="455">
        <v>0</v>
      </c>
      <c r="E3425" s="455">
        <v>0</v>
      </c>
      <c r="F3425" s="455">
        <v>0</v>
      </c>
      <c r="G3425" s="455">
        <v>0</v>
      </c>
      <c r="H3425" s="455">
        <v>0</v>
      </c>
      <c r="I3425" s="455">
        <v>0</v>
      </c>
      <c r="J3425" s="455">
        <v>0</v>
      </c>
      <c r="K3425" s="455">
        <v>0</v>
      </c>
      <c r="L3425" s="455">
        <v>0</v>
      </c>
      <c r="M3425" s="455">
        <v>0</v>
      </c>
      <c r="N3425" s="455">
        <v>0</v>
      </c>
      <c r="O3425" s="455">
        <v>0</v>
      </c>
      <c r="P3425" s="455">
        <v>0</v>
      </c>
      <c r="Q3425" s="455">
        <v>0</v>
      </c>
      <c r="R3425" s="455">
        <v>0</v>
      </c>
      <c r="S3425" s="455">
        <v>0</v>
      </c>
      <c r="T3425" s="455">
        <v>0</v>
      </c>
      <c r="U3425" s="455">
        <v>0</v>
      </c>
      <c r="V3425" s="455">
        <v>0</v>
      </c>
      <c r="W3425" s="455">
        <v>0</v>
      </c>
      <c r="X3425" s="455">
        <v>0</v>
      </c>
      <c r="Y3425" s="455">
        <v>0</v>
      </c>
      <c r="Z3425" s="455">
        <v>0</v>
      </c>
      <c r="AA3425" s="455">
        <v>0</v>
      </c>
      <c r="AB3425" s="455">
        <v>0</v>
      </c>
      <c r="AC3425" s="455">
        <v>0</v>
      </c>
    </row>
    <row r="3426" spans="1:29" x14ac:dyDescent="0.25">
      <c r="A3426" s="452" t="s">
        <v>8</v>
      </c>
      <c r="B3426" s="455">
        <v>0</v>
      </c>
      <c r="C3426" s="455">
        <v>0</v>
      </c>
      <c r="D3426" s="455">
        <v>0</v>
      </c>
      <c r="E3426" s="455">
        <v>0</v>
      </c>
      <c r="F3426" s="455">
        <v>0</v>
      </c>
      <c r="G3426" s="455">
        <v>0</v>
      </c>
      <c r="H3426" s="455">
        <v>0</v>
      </c>
      <c r="I3426" s="455">
        <v>0</v>
      </c>
      <c r="J3426" s="455">
        <v>0</v>
      </c>
      <c r="K3426" s="455">
        <v>0</v>
      </c>
      <c r="L3426" s="455">
        <v>0</v>
      </c>
      <c r="M3426" s="455">
        <v>0</v>
      </c>
      <c r="N3426" s="455">
        <v>0</v>
      </c>
      <c r="O3426" s="455">
        <v>0</v>
      </c>
      <c r="P3426" s="455">
        <v>0</v>
      </c>
      <c r="Q3426" s="455">
        <v>0</v>
      </c>
      <c r="R3426" s="455">
        <v>0</v>
      </c>
      <c r="S3426" s="455">
        <v>0</v>
      </c>
      <c r="T3426" s="455">
        <v>0</v>
      </c>
      <c r="U3426" s="455">
        <v>0</v>
      </c>
      <c r="V3426" s="455">
        <v>0</v>
      </c>
      <c r="W3426" s="455">
        <v>0</v>
      </c>
      <c r="X3426" s="455">
        <v>0</v>
      </c>
      <c r="Y3426" s="455">
        <v>0</v>
      </c>
      <c r="Z3426" s="455">
        <v>0</v>
      </c>
      <c r="AA3426" s="455">
        <v>0</v>
      </c>
      <c r="AB3426" s="455">
        <v>0</v>
      </c>
      <c r="AC3426" s="455">
        <v>0</v>
      </c>
    </row>
    <row r="3427" spans="1:29" x14ac:dyDescent="0.25">
      <c r="A3427" s="452" t="s">
        <v>11</v>
      </c>
      <c r="B3427" s="456" t="s">
        <v>751</v>
      </c>
      <c r="C3427" s="456" t="s">
        <v>751</v>
      </c>
      <c r="D3427" s="456" t="s">
        <v>751</v>
      </c>
      <c r="E3427" s="456" t="s">
        <v>751</v>
      </c>
      <c r="F3427" s="456" t="s">
        <v>751</v>
      </c>
      <c r="G3427" s="456" t="s">
        <v>751</v>
      </c>
      <c r="H3427" s="456" t="s">
        <v>751</v>
      </c>
      <c r="I3427" s="456" t="s">
        <v>751</v>
      </c>
      <c r="J3427" s="456" t="s">
        <v>751</v>
      </c>
      <c r="K3427" s="456" t="s">
        <v>751</v>
      </c>
      <c r="L3427" s="456" t="s">
        <v>751</v>
      </c>
      <c r="M3427" s="456" t="s">
        <v>751</v>
      </c>
      <c r="N3427" s="456" t="s">
        <v>751</v>
      </c>
      <c r="O3427" s="456" t="s">
        <v>751</v>
      </c>
      <c r="P3427" s="456" t="s">
        <v>751</v>
      </c>
      <c r="Q3427" s="456" t="s">
        <v>751</v>
      </c>
      <c r="R3427" s="456" t="s">
        <v>751</v>
      </c>
      <c r="S3427" s="456" t="s">
        <v>751</v>
      </c>
      <c r="T3427" s="456" t="s">
        <v>751</v>
      </c>
      <c r="U3427" s="456" t="s">
        <v>751</v>
      </c>
      <c r="V3427" s="456" t="s">
        <v>751</v>
      </c>
      <c r="W3427" s="456" t="s">
        <v>751</v>
      </c>
      <c r="X3427" s="456" t="s">
        <v>751</v>
      </c>
      <c r="Y3427" s="456" t="s">
        <v>751</v>
      </c>
      <c r="Z3427" s="456" t="s">
        <v>751</v>
      </c>
      <c r="AA3427" s="456" t="s">
        <v>751</v>
      </c>
      <c r="AB3427" s="456" t="s">
        <v>751</v>
      </c>
      <c r="AC3427" s="456" t="s">
        <v>751</v>
      </c>
    </row>
    <row r="3428" spans="1:29" x14ac:dyDescent="0.25">
      <c r="A3428" s="452" t="s">
        <v>775</v>
      </c>
      <c r="B3428" s="455">
        <v>0</v>
      </c>
      <c r="C3428" s="455">
        <v>0</v>
      </c>
      <c r="D3428" s="455">
        <v>0</v>
      </c>
      <c r="E3428" s="455">
        <v>0</v>
      </c>
      <c r="F3428" s="455">
        <v>0</v>
      </c>
      <c r="G3428" s="455">
        <v>0</v>
      </c>
      <c r="H3428" s="455">
        <v>0</v>
      </c>
      <c r="I3428" s="455">
        <v>0</v>
      </c>
      <c r="J3428" s="455">
        <v>0</v>
      </c>
      <c r="K3428" s="455">
        <v>0</v>
      </c>
      <c r="L3428" s="455">
        <v>0</v>
      </c>
      <c r="M3428" s="455">
        <v>0</v>
      </c>
      <c r="N3428" s="455">
        <v>0</v>
      </c>
      <c r="O3428" s="455">
        <v>0</v>
      </c>
      <c r="P3428" s="455">
        <v>0</v>
      </c>
      <c r="Q3428" s="455">
        <v>0</v>
      </c>
      <c r="R3428" s="455">
        <v>0</v>
      </c>
      <c r="S3428" s="455">
        <v>0</v>
      </c>
      <c r="T3428" s="455">
        <v>0</v>
      </c>
      <c r="U3428" s="455">
        <v>0</v>
      </c>
      <c r="V3428" s="455">
        <v>0</v>
      </c>
      <c r="W3428" s="455">
        <v>0</v>
      </c>
      <c r="X3428" s="455">
        <v>0</v>
      </c>
      <c r="Y3428" s="455">
        <v>0</v>
      </c>
      <c r="Z3428" s="455">
        <v>0</v>
      </c>
      <c r="AA3428" s="455">
        <v>0</v>
      </c>
      <c r="AB3428" s="455">
        <v>0</v>
      </c>
      <c r="AC3428" s="455">
        <v>0</v>
      </c>
    </row>
    <row r="3429" spans="1:29" x14ac:dyDescent="0.25">
      <c r="A3429" s="452" t="s">
        <v>9</v>
      </c>
      <c r="B3429" s="455">
        <v>0</v>
      </c>
      <c r="C3429" s="455">
        <v>0</v>
      </c>
      <c r="D3429" s="455">
        <v>0</v>
      </c>
      <c r="E3429" s="455">
        <v>0</v>
      </c>
      <c r="F3429" s="455">
        <v>0</v>
      </c>
      <c r="G3429" s="455">
        <v>0</v>
      </c>
      <c r="H3429" s="455">
        <v>0</v>
      </c>
      <c r="I3429" s="455">
        <v>0</v>
      </c>
      <c r="J3429" s="455">
        <v>0</v>
      </c>
      <c r="K3429" s="455">
        <v>0</v>
      </c>
      <c r="L3429" s="455">
        <v>0</v>
      </c>
      <c r="M3429" s="455">
        <v>0</v>
      </c>
      <c r="N3429" s="455">
        <v>0</v>
      </c>
      <c r="O3429" s="455">
        <v>0</v>
      </c>
      <c r="P3429" s="455">
        <v>0</v>
      </c>
      <c r="Q3429" s="455">
        <v>0</v>
      </c>
      <c r="R3429" s="455">
        <v>0</v>
      </c>
      <c r="S3429" s="455">
        <v>0</v>
      </c>
      <c r="T3429" s="455">
        <v>0</v>
      </c>
      <c r="U3429" s="455">
        <v>0</v>
      </c>
      <c r="V3429" s="455">
        <v>0</v>
      </c>
      <c r="W3429" s="455">
        <v>0</v>
      </c>
      <c r="X3429" s="455">
        <v>0</v>
      </c>
      <c r="Y3429" s="455">
        <v>0</v>
      </c>
      <c r="Z3429" s="455">
        <v>0</v>
      </c>
      <c r="AA3429" s="455">
        <v>0</v>
      </c>
      <c r="AB3429" s="455">
        <v>0</v>
      </c>
      <c r="AC3429" s="455">
        <v>0</v>
      </c>
    </row>
    <row r="3430" spans="1:29" x14ac:dyDescent="0.25">
      <c r="A3430" s="452" t="s">
        <v>776</v>
      </c>
      <c r="B3430" s="455">
        <v>0</v>
      </c>
      <c r="C3430" s="455">
        <v>0</v>
      </c>
      <c r="D3430" s="455">
        <v>0</v>
      </c>
      <c r="E3430" s="455">
        <v>0</v>
      </c>
      <c r="F3430" s="455">
        <v>0</v>
      </c>
      <c r="G3430" s="455">
        <v>0</v>
      </c>
      <c r="H3430" s="455">
        <v>0</v>
      </c>
      <c r="I3430" s="455">
        <v>0</v>
      </c>
      <c r="J3430" s="455">
        <v>0</v>
      </c>
      <c r="K3430" s="455">
        <v>0</v>
      </c>
      <c r="L3430" s="455">
        <v>0</v>
      </c>
      <c r="M3430" s="455">
        <v>0</v>
      </c>
      <c r="N3430" s="455">
        <v>0</v>
      </c>
      <c r="O3430" s="455">
        <v>0</v>
      </c>
      <c r="P3430" s="455">
        <v>0</v>
      </c>
      <c r="Q3430" s="455">
        <v>0</v>
      </c>
      <c r="R3430" s="455">
        <v>0</v>
      </c>
      <c r="S3430" s="455">
        <v>0</v>
      </c>
      <c r="T3430" s="455">
        <v>0</v>
      </c>
      <c r="U3430" s="455">
        <v>0</v>
      </c>
      <c r="V3430" s="455">
        <v>0</v>
      </c>
      <c r="W3430" s="455">
        <v>0</v>
      </c>
      <c r="X3430" s="455">
        <v>0</v>
      </c>
      <c r="Y3430" s="455">
        <v>0</v>
      </c>
      <c r="Z3430" s="455">
        <v>0</v>
      </c>
      <c r="AA3430" s="455">
        <v>0</v>
      </c>
      <c r="AB3430" s="455">
        <v>0</v>
      </c>
      <c r="AC3430" s="455">
        <v>0</v>
      </c>
    </row>
    <row r="3431" spans="1:29" x14ac:dyDescent="0.25">
      <c r="A3431" s="452" t="s">
        <v>10</v>
      </c>
      <c r="B3431" s="456" t="s">
        <v>751</v>
      </c>
      <c r="C3431" s="456" t="s">
        <v>751</v>
      </c>
      <c r="D3431" s="456" t="s">
        <v>751</v>
      </c>
      <c r="E3431" s="456" t="s">
        <v>751</v>
      </c>
      <c r="F3431" s="456" t="s">
        <v>751</v>
      </c>
      <c r="G3431" s="456" t="s">
        <v>751</v>
      </c>
      <c r="H3431" s="456" t="s">
        <v>751</v>
      </c>
      <c r="I3431" s="456" t="s">
        <v>751</v>
      </c>
      <c r="J3431" s="456" t="s">
        <v>751</v>
      </c>
      <c r="K3431" s="456" t="s">
        <v>751</v>
      </c>
      <c r="L3431" s="456" t="s">
        <v>751</v>
      </c>
      <c r="M3431" s="456" t="s">
        <v>751</v>
      </c>
      <c r="N3431" s="456" t="s">
        <v>751</v>
      </c>
      <c r="O3431" s="456" t="s">
        <v>751</v>
      </c>
      <c r="P3431" s="456" t="s">
        <v>751</v>
      </c>
      <c r="Q3431" s="456" t="s">
        <v>751</v>
      </c>
      <c r="R3431" s="456" t="s">
        <v>751</v>
      </c>
      <c r="S3431" s="456" t="s">
        <v>751</v>
      </c>
      <c r="T3431" s="456" t="s">
        <v>751</v>
      </c>
      <c r="U3431" s="456" t="s">
        <v>751</v>
      </c>
      <c r="V3431" s="456" t="s">
        <v>751</v>
      </c>
      <c r="W3431" s="456" t="s">
        <v>751</v>
      </c>
      <c r="X3431" s="456" t="s">
        <v>751</v>
      </c>
      <c r="Y3431" s="456" t="s">
        <v>751</v>
      </c>
      <c r="Z3431" s="456" t="s">
        <v>751</v>
      </c>
      <c r="AA3431" s="456" t="s">
        <v>751</v>
      </c>
      <c r="AB3431" s="456" t="s">
        <v>751</v>
      </c>
      <c r="AC3431" s="456" t="s">
        <v>751</v>
      </c>
    </row>
    <row r="3432" spans="1:29" x14ac:dyDescent="0.25">
      <c r="A3432" s="452" t="s">
        <v>777</v>
      </c>
      <c r="B3432" s="455">
        <v>0</v>
      </c>
      <c r="C3432" s="455">
        <v>0</v>
      </c>
      <c r="D3432" s="455">
        <v>0</v>
      </c>
      <c r="E3432" s="455">
        <v>0</v>
      </c>
      <c r="F3432" s="455">
        <v>0</v>
      </c>
      <c r="G3432" s="455">
        <v>0</v>
      </c>
      <c r="H3432" s="455">
        <v>0</v>
      </c>
      <c r="I3432" s="455">
        <v>0</v>
      </c>
      <c r="J3432" s="455">
        <v>0</v>
      </c>
      <c r="K3432" s="455">
        <v>0</v>
      </c>
      <c r="L3432" s="455">
        <v>0</v>
      </c>
      <c r="M3432" s="455">
        <v>0</v>
      </c>
      <c r="N3432" s="455">
        <v>0</v>
      </c>
      <c r="O3432" s="455">
        <v>0</v>
      </c>
      <c r="P3432" s="455">
        <v>0</v>
      </c>
      <c r="Q3432" s="455">
        <v>0</v>
      </c>
      <c r="R3432" s="455">
        <v>0</v>
      </c>
      <c r="S3432" s="455">
        <v>0</v>
      </c>
      <c r="T3432" s="455">
        <v>0</v>
      </c>
      <c r="U3432" s="455">
        <v>0</v>
      </c>
      <c r="V3432" s="455">
        <v>0</v>
      </c>
      <c r="W3432" s="455">
        <v>0</v>
      </c>
      <c r="X3432" s="455">
        <v>0</v>
      </c>
      <c r="Y3432" s="455">
        <v>0</v>
      </c>
      <c r="Z3432" s="455">
        <v>0</v>
      </c>
      <c r="AA3432" s="455">
        <v>0</v>
      </c>
      <c r="AB3432" s="455">
        <v>0</v>
      </c>
      <c r="AC3432" s="455">
        <v>0</v>
      </c>
    </row>
    <row r="3433" spans="1:29" x14ac:dyDescent="0.25">
      <c r="A3433" s="452" t="s">
        <v>778</v>
      </c>
      <c r="B3433" s="455">
        <v>0</v>
      </c>
      <c r="C3433" s="455">
        <v>0</v>
      </c>
      <c r="D3433" s="455">
        <v>0</v>
      </c>
      <c r="E3433" s="455">
        <v>0</v>
      </c>
      <c r="F3433" s="455">
        <v>0</v>
      </c>
      <c r="G3433" s="455">
        <v>0</v>
      </c>
      <c r="H3433" s="455">
        <v>0</v>
      </c>
      <c r="I3433" s="455">
        <v>0</v>
      </c>
      <c r="J3433" s="455">
        <v>0</v>
      </c>
      <c r="K3433" s="455">
        <v>0</v>
      </c>
      <c r="L3433" s="455">
        <v>0</v>
      </c>
      <c r="M3433" s="455">
        <v>0</v>
      </c>
      <c r="N3433" s="455">
        <v>0</v>
      </c>
      <c r="O3433" s="455">
        <v>0</v>
      </c>
      <c r="P3433" s="455">
        <v>0</v>
      </c>
      <c r="Q3433" s="455">
        <v>0</v>
      </c>
      <c r="R3433" s="455">
        <v>0</v>
      </c>
      <c r="S3433" s="455">
        <v>0</v>
      </c>
      <c r="T3433" s="455">
        <v>0</v>
      </c>
      <c r="U3433" s="455">
        <v>0</v>
      </c>
      <c r="V3433" s="455">
        <v>0</v>
      </c>
      <c r="W3433" s="455">
        <v>0</v>
      </c>
      <c r="X3433" s="455">
        <v>0</v>
      </c>
      <c r="Y3433" s="455">
        <v>0</v>
      </c>
      <c r="Z3433" s="455">
        <v>0</v>
      </c>
      <c r="AA3433" s="455">
        <v>0</v>
      </c>
      <c r="AB3433" s="455">
        <v>0</v>
      </c>
      <c r="AC3433" s="455">
        <v>0</v>
      </c>
    </row>
    <row r="3435" spans="1:29" x14ac:dyDescent="0.25">
      <c r="A3435" s="450" t="s">
        <v>779</v>
      </c>
    </row>
    <row r="3436" spans="1:29" x14ac:dyDescent="0.25">
      <c r="A3436" s="450" t="s">
        <v>751</v>
      </c>
      <c r="B3436" s="450" t="s">
        <v>780</v>
      </c>
    </row>
    <row r="3438" spans="1:29" x14ac:dyDescent="0.25">
      <c r="A3438" s="450" t="s">
        <v>739</v>
      </c>
      <c r="B3438" s="450" t="s">
        <v>740</v>
      </c>
    </row>
    <row r="3439" spans="1:29" x14ac:dyDescent="0.25">
      <c r="A3439" s="450" t="s">
        <v>741</v>
      </c>
      <c r="B3439" s="450" t="s">
        <v>797</v>
      </c>
    </row>
    <row r="3440" spans="1:29" x14ac:dyDescent="0.25">
      <c r="A3440" s="450" t="s">
        <v>743</v>
      </c>
      <c r="B3440" s="450" t="s">
        <v>744</v>
      </c>
    </row>
    <row r="3442" spans="1:29" x14ac:dyDescent="0.25">
      <c r="A3442" s="452" t="s">
        <v>745</v>
      </c>
      <c r="B3442" s="452" t="s">
        <v>51</v>
      </c>
      <c r="C3442" s="452" t="s">
        <v>52</v>
      </c>
      <c r="D3442" s="452" t="s">
        <v>53</v>
      </c>
      <c r="E3442" s="452" t="s">
        <v>54</v>
      </c>
      <c r="F3442" s="452" t="s">
        <v>55</v>
      </c>
      <c r="G3442" s="452" t="s">
        <v>56</v>
      </c>
      <c r="H3442" s="452" t="s">
        <v>57</v>
      </c>
      <c r="I3442" s="452" t="s">
        <v>58</v>
      </c>
      <c r="J3442" s="452" t="s">
        <v>59</v>
      </c>
      <c r="K3442" s="452" t="s">
        <v>60</v>
      </c>
      <c r="L3442" s="452" t="s">
        <v>61</v>
      </c>
      <c r="M3442" s="452" t="s">
        <v>62</v>
      </c>
      <c r="N3442" s="452" t="s">
        <v>63</v>
      </c>
      <c r="O3442" s="452" t="s">
        <v>64</v>
      </c>
      <c r="P3442" s="452" t="s">
        <v>65</v>
      </c>
      <c r="Q3442" s="452" t="s">
        <v>66</v>
      </c>
      <c r="R3442" s="452" t="s">
        <v>67</v>
      </c>
      <c r="S3442" s="452" t="s">
        <v>68</v>
      </c>
      <c r="T3442" s="452" t="s">
        <v>69</v>
      </c>
      <c r="U3442" s="452" t="s">
        <v>70</v>
      </c>
      <c r="V3442" s="452" t="s">
        <v>71</v>
      </c>
      <c r="W3442" s="452" t="s">
        <v>72</v>
      </c>
      <c r="X3442" s="452" t="s">
        <v>73</v>
      </c>
      <c r="Y3442" s="452" t="s">
        <v>74</v>
      </c>
      <c r="Z3442" s="452" t="s">
        <v>75</v>
      </c>
      <c r="AA3442" s="452" t="s">
        <v>76</v>
      </c>
      <c r="AB3442" s="452" t="s">
        <v>77</v>
      </c>
      <c r="AC3442" s="452" t="s">
        <v>746</v>
      </c>
    </row>
    <row r="3443" spans="1:29" x14ac:dyDescent="0.25">
      <c r="A3443" s="452" t="s">
        <v>747</v>
      </c>
      <c r="B3443" s="453">
        <v>9768.83</v>
      </c>
      <c r="C3443" s="453">
        <v>10183.56</v>
      </c>
      <c r="D3443" s="453">
        <v>10968.34</v>
      </c>
      <c r="E3443" s="454">
        <v>11829.4</v>
      </c>
      <c r="F3443" s="453">
        <v>12963.55</v>
      </c>
      <c r="G3443" s="453">
        <v>13927.03</v>
      </c>
      <c r="H3443" s="453">
        <v>13755.65</v>
      </c>
      <c r="I3443" s="453">
        <v>12298.54</v>
      </c>
      <c r="J3443" s="453">
        <v>11514.52</v>
      </c>
      <c r="K3443" s="453">
        <v>9045.5400000000009</v>
      </c>
      <c r="L3443" s="453">
        <v>8766.5499999999993</v>
      </c>
      <c r="M3443" s="453">
        <v>8276.43</v>
      </c>
      <c r="N3443" s="454">
        <v>7094.4</v>
      </c>
      <c r="O3443" s="453">
        <v>6763.49</v>
      </c>
      <c r="P3443" s="453">
        <v>6994.03</v>
      </c>
      <c r="Q3443" s="453">
        <v>6798.75</v>
      </c>
      <c r="R3443" s="453">
        <v>6565.42</v>
      </c>
      <c r="S3443" s="453">
        <v>6157.55</v>
      </c>
      <c r="T3443" s="453">
        <v>5985.94</v>
      </c>
      <c r="U3443" s="453">
        <v>5719.36</v>
      </c>
      <c r="V3443" s="453">
        <v>5649.22</v>
      </c>
      <c r="W3443" s="453">
        <v>5491.62</v>
      </c>
      <c r="X3443" s="453">
        <v>5619.54</v>
      </c>
      <c r="Y3443" s="454">
        <v>5559.9</v>
      </c>
      <c r="Z3443" s="453">
        <v>5392.63</v>
      </c>
      <c r="AA3443" s="453">
        <v>5762.59</v>
      </c>
      <c r="AB3443" s="453">
        <v>5986.13</v>
      </c>
      <c r="AC3443" s="453">
        <v>6199.91</v>
      </c>
    </row>
    <row r="3444" spans="1:29" x14ac:dyDescent="0.25">
      <c r="A3444" s="452" t="s">
        <v>748</v>
      </c>
      <c r="B3444" s="453">
        <v>11075.24</v>
      </c>
      <c r="C3444" s="453">
        <v>11531.44</v>
      </c>
      <c r="D3444" s="453">
        <v>12357.79</v>
      </c>
      <c r="E3444" s="453">
        <v>13045.35</v>
      </c>
      <c r="F3444" s="453">
        <v>14221.92</v>
      </c>
      <c r="G3444" s="453">
        <v>15228.24</v>
      </c>
      <c r="H3444" s="453">
        <v>15100.03</v>
      </c>
      <c r="I3444" s="453">
        <v>13615.92</v>
      </c>
      <c r="J3444" s="453">
        <v>12878.82</v>
      </c>
      <c r="K3444" s="453">
        <v>10576.84</v>
      </c>
      <c r="L3444" s="453">
        <v>10615.58</v>
      </c>
      <c r="M3444" s="454">
        <v>9759.2999999999993</v>
      </c>
      <c r="N3444" s="453">
        <v>8615.14</v>
      </c>
      <c r="O3444" s="453">
        <v>8108.08</v>
      </c>
      <c r="P3444" s="453">
        <v>8132.61</v>
      </c>
      <c r="Q3444" s="454">
        <v>7875.2</v>
      </c>
      <c r="R3444" s="453">
        <v>7465.64</v>
      </c>
      <c r="S3444" s="453">
        <v>7012.61</v>
      </c>
      <c r="T3444" s="453">
        <v>6684.95</v>
      </c>
      <c r="U3444" s="453">
        <v>6328.06</v>
      </c>
      <c r="V3444" s="453">
        <v>6356.63</v>
      </c>
      <c r="W3444" s="453">
        <v>6116.86</v>
      </c>
      <c r="X3444" s="454">
        <v>6227.7</v>
      </c>
      <c r="Y3444" s="453">
        <v>6085.15</v>
      </c>
      <c r="Z3444" s="453">
        <v>5895.17</v>
      </c>
      <c r="AA3444" s="453">
        <v>6229.33</v>
      </c>
      <c r="AB3444" s="453">
        <v>6477.99</v>
      </c>
      <c r="AC3444" s="453">
        <v>6727.63</v>
      </c>
    </row>
    <row r="3445" spans="1:29" x14ac:dyDescent="0.25">
      <c r="A3445" s="452" t="s">
        <v>749</v>
      </c>
      <c r="B3445" s="453">
        <v>11074.14</v>
      </c>
      <c r="C3445" s="454">
        <v>11530.2</v>
      </c>
      <c r="D3445" s="453">
        <v>12356.55</v>
      </c>
      <c r="E3445" s="453">
        <v>13044.11</v>
      </c>
      <c r="F3445" s="453">
        <v>14220.67</v>
      </c>
      <c r="G3445" s="453">
        <v>15226.99</v>
      </c>
      <c r="H3445" s="453">
        <v>15098.79</v>
      </c>
      <c r="I3445" s="453">
        <v>13614.68</v>
      </c>
      <c r="J3445" s="453">
        <v>12877.38</v>
      </c>
      <c r="K3445" s="453">
        <v>10575.34</v>
      </c>
      <c r="L3445" s="453">
        <v>10614.01</v>
      </c>
      <c r="M3445" s="453">
        <v>9757.73</v>
      </c>
      <c r="N3445" s="453">
        <v>8613.4500000000007</v>
      </c>
      <c r="O3445" s="454">
        <v>8106.3</v>
      </c>
      <c r="P3445" s="454">
        <v>8130.4</v>
      </c>
      <c r="Q3445" s="453">
        <v>7871.27</v>
      </c>
      <c r="R3445" s="453">
        <v>7462.36</v>
      </c>
      <c r="S3445" s="453">
        <v>7009.21</v>
      </c>
      <c r="T3445" s="453">
        <v>6681.49</v>
      </c>
      <c r="U3445" s="453">
        <v>6324.76</v>
      </c>
      <c r="V3445" s="454">
        <v>6351.8</v>
      </c>
      <c r="W3445" s="453">
        <v>6113.77</v>
      </c>
      <c r="X3445" s="453">
        <v>6222.37</v>
      </c>
      <c r="Y3445" s="453">
        <v>6081.95</v>
      </c>
      <c r="Z3445" s="453">
        <v>5892.95</v>
      </c>
      <c r="AA3445" s="454">
        <v>6227.8</v>
      </c>
      <c r="AB3445" s="453">
        <v>6476.72</v>
      </c>
      <c r="AC3445" s="453">
        <v>6725.32</v>
      </c>
    </row>
    <row r="3446" spans="1:29" x14ac:dyDescent="0.25">
      <c r="A3446" s="452" t="s">
        <v>750</v>
      </c>
      <c r="B3446" s="453">
        <v>1622.04</v>
      </c>
      <c r="C3446" s="453">
        <v>1539.77</v>
      </c>
      <c r="D3446" s="453">
        <v>1699.62</v>
      </c>
      <c r="E3446" s="453">
        <v>1635.47</v>
      </c>
      <c r="F3446" s="453">
        <v>1977.74</v>
      </c>
      <c r="G3446" s="453">
        <v>2139.73</v>
      </c>
      <c r="H3446" s="453">
        <v>2059.62</v>
      </c>
      <c r="I3446" s="453">
        <v>538.85</v>
      </c>
      <c r="J3446" s="453">
        <v>295.95</v>
      </c>
      <c r="K3446" s="453">
        <v>153.66</v>
      </c>
      <c r="L3446" s="453">
        <v>144.06</v>
      </c>
      <c r="M3446" s="453">
        <v>139.22</v>
      </c>
      <c r="N3446" s="453">
        <v>116.17</v>
      </c>
      <c r="O3446" s="453">
        <v>101.93</v>
      </c>
      <c r="P3446" s="454">
        <v>90.2</v>
      </c>
      <c r="Q3446" s="453">
        <v>90.69</v>
      </c>
      <c r="R3446" s="453">
        <v>76.55</v>
      </c>
      <c r="S3446" s="453">
        <v>78.86</v>
      </c>
      <c r="T3446" s="453">
        <v>86.88</v>
      </c>
      <c r="U3446" s="453">
        <v>93.31</v>
      </c>
      <c r="V3446" s="453">
        <v>102.03</v>
      </c>
      <c r="W3446" s="453">
        <v>112.09</v>
      </c>
      <c r="X3446" s="453">
        <v>110.43</v>
      </c>
      <c r="Y3446" s="453">
        <v>115.75</v>
      </c>
      <c r="Z3446" s="453">
        <v>95.22</v>
      </c>
      <c r="AA3446" s="453">
        <v>91.36</v>
      </c>
      <c r="AB3446" s="453">
        <v>94.67</v>
      </c>
      <c r="AC3446" s="453">
        <v>92.03</v>
      </c>
    </row>
    <row r="3447" spans="1:29" x14ac:dyDescent="0.25">
      <c r="A3447" s="452" t="s">
        <v>752</v>
      </c>
      <c r="B3447" s="453">
        <v>3.69</v>
      </c>
      <c r="C3447" s="453">
        <v>3.91</v>
      </c>
      <c r="D3447" s="453">
        <v>4.13</v>
      </c>
      <c r="E3447" s="453">
        <v>4.37</v>
      </c>
      <c r="F3447" s="453">
        <v>4.63</v>
      </c>
      <c r="G3447" s="454">
        <v>4.9000000000000004</v>
      </c>
      <c r="H3447" s="453">
        <v>5.18</v>
      </c>
      <c r="I3447" s="453">
        <v>5.48</v>
      </c>
      <c r="J3447" s="454">
        <v>5.8</v>
      </c>
      <c r="K3447" s="453">
        <v>6.14</v>
      </c>
      <c r="L3447" s="453">
        <v>6.49</v>
      </c>
      <c r="M3447" s="453">
        <v>6.87</v>
      </c>
      <c r="N3447" s="453">
        <v>7.27</v>
      </c>
      <c r="O3447" s="453">
        <v>7.69</v>
      </c>
      <c r="P3447" s="453">
        <v>8.1300000000000008</v>
      </c>
      <c r="Q3447" s="453">
        <v>8.16</v>
      </c>
      <c r="R3447" s="453">
        <v>8.48</v>
      </c>
      <c r="S3447" s="453">
        <v>8.81</v>
      </c>
      <c r="T3447" s="453">
        <v>9.16</v>
      </c>
      <c r="U3447" s="453">
        <v>9.52</v>
      </c>
      <c r="V3447" s="453">
        <v>18.760000000000002</v>
      </c>
      <c r="W3447" s="453">
        <v>16.97</v>
      </c>
      <c r="X3447" s="454">
        <v>16.100000000000001</v>
      </c>
      <c r="Y3447" s="453">
        <v>20.420000000000002</v>
      </c>
      <c r="Z3447" s="453">
        <v>16.88</v>
      </c>
      <c r="AA3447" s="453">
        <v>18.07</v>
      </c>
      <c r="AB3447" s="453">
        <v>18.75</v>
      </c>
      <c r="AC3447" s="453">
        <v>17.510000000000002</v>
      </c>
    </row>
    <row r="3448" spans="1:29" x14ac:dyDescent="0.25">
      <c r="A3448" s="452" t="s">
        <v>753</v>
      </c>
      <c r="B3448" s="453">
        <v>84.24</v>
      </c>
      <c r="C3448" s="453">
        <v>84.08</v>
      </c>
      <c r="D3448" s="453">
        <v>85.41</v>
      </c>
      <c r="E3448" s="453">
        <v>86.56</v>
      </c>
      <c r="F3448" s="453">
        <v>87.66</v>
      </c>
      <c r="G3448" s="453">
        <v>88.68</v>
      </c>
      <c r="H3448" s="453">
        <v>98.31</v>
      </c>
      <c r="I3448" s="454">
        <v>96.1</v>
      </c>
      <c r="J3448" s="453">
        <v>94.98</v>
      </c>
      <c r="K3448" s="453">
        <v>95.94</v>
      </c>
      <c r="L3448" s="454">
        <v>108.4</v>
      </c>
      <c r="M3448" s="453">
        <v>98.82</v>
      </c>
      <c r="N3448" s="453">
        <v>121.28</v>
      </c>
      <c r="O3448" s="453">
        <v>144.69</v>
      </c>
      <c r="P3448" s="453">
        <v>120.61</v>
      </c>
      <c r="Q3448" s="453">
        <v>111.84</v>
      </c>
      <c r="R3448" s="453">
        <v>105.12</v>
      </c>
      <c r="S3448" s="453">
        <v>93.79</v>
      </c>
      <c r="T3448" s="453">
        <v>88.67</v>
      </c>
      <c r="U3448" s="453">
        <v>89.05</v>
      </c>
      <c r="V3448" s="453">
        <v>82.76</v>
      </c>
      <c r="W3448" s="453">
        <v>88.64</v>
      </c>
      <c r="X3448" s="453">
        <v>92.44</v>
      </c>
      <c r="Y3448" s="453">
        <v>83.04</v>
      </c>
      <c r="Z3448" s="454">
        <v>79.900000000000006</v>
      </c>
      <c r="AA3448" s="453">
        <v>78.27</v>
      </c>
      <c r="AB3448" s="453">
        <v>78.63</v>
      </c>
      <c r="AC3448" s="453">
        <v>74.31</v>
      </c>
    </row>
    <row r="3449" spans="1:29" x14ac:dyDescent="0.25">
      <c r="A3449" s="452" t="s">
        <v>7</v>
      </c>
      <c r="B3449" s="453">
        <v>42.41</v>
      </c>
      <c r="C3449" s="453">
        <v>61.06</v>
      </c>
      <c r="D3449" s="453">
        <v>86.21</v>
      </c>
      <c r="E3449" s="453">
        <v>97.84</v>
      </c>
      <c r="F3449" s="453">
        <v>117.98</v>
      </c>
      <c r="G3449" s="453">
        <v>103.76</v>
      </c>
      <c r="H3449" s="453">
        <v>59.16</v>
      </c>
      <c r="I3449" s="453">
        <v>70.55</v>
      </c>
      <c r="J3449" s="453">
        <v>57.61</v>
      </c>
      <c r="K3449" s="454">
        <v>62.9</v>
      </c>
      <c r="L3449" s="453">
        <v>56.84</v>
      </c>
      <c r="M3449" s="453">
        <v>28.59</v>
      </c>
      <c r="N3449" s="453">
        <v>23.98</v>
      </c>
      <c r="O3449" s="453">
        <v>30.14</v>
      </c>
      <c r="P3449" s="453">
        <v>31.47</v>
      </c>
      <c r="Q3449" s="453">
        <v>20.69</v>
      </c>
      <c r="R3449" s="453">
        <v>34.369999999999997</v>
      </c>
      <c r="S3449" s="453">
        <v>29.07</v>
      </c>
      <c r="T3449" s="453">
        <v>30.35</v>
      </c>
      <c r="U3449" s="454">
        <v>35.299999999999997</v>
      </c>
      <c r="V3449" s="453">
        <v>36.97</v>
      </c>
      <c r="W3449" s="453">
        <v>77.459999999999994</v>
      </c>
      <c r="X3449" s="453">
        <v>129.47</v>
      </c>
      <c r="Y3449" s="454">
        <v>149.9</v>
      </c>
      <c r="Z3449" s="455">
        <v>154</v>
      </c>
      <c r="AA3449" s="454">
        <v>121.4</v>
      </c>
      <c r="AB3449" s="453">
        <v>104.17</v>
      </c>
      <c r="AC3449" s="453">
        <v>75.45</v>
      </c>
    </row>
    <row r="3450" spans="1:29" x14ac:dyDescent="0.25">
      <c r="A3450" s="452" t="s">
        <v>754</v>
      </c>
      <c r="B3450" s="455">
        <v>4428</v>
      </c>
      <c r="C3450" s="453">
        <v>4745.88</v>
      </c>
      <c r="D3450" s="453">
        <v>5237.8100000000004</v>
      </c>
      <c r="E3450" s="453">
        <v>5973.59</v>
      </c>
      <c r="F3450" s="453">
        <v>6249.23</v>
      </c>
      <c r="G3450" s="453">
        <v>6467.15</v>
      </c>
      <c r="H3450" s="453">
        <v>6162.49</v>
      </c>
      <c r="I3450" s="453">
        <v>6108.84</v>
      </c>
      <c r="J3450" s="453">
        <v>5888.91</v>
      </c>
      <c r="K3450" s="453">
        <v>4289.87</v>
      </c>
      <c r="L3450" s="454">
        <v>4072.5</v>
      </c>
      <c r="M3450" s="453">
        <v>3751.78</v>
      </c>
      <c r="N3450" s="453">
        <v>3082.25</v>
      </c>
      <c r="O3450" s="453">
        <v>3013.41</v>
      </c>
      <c r="P3450" s="453">
        <v>3241.09</v>
      </c>
      <c r="Q3450" s="453">
        <v>3252.04</v>
      </c>
      <c r="R3450" s="453">
        <v>3200.64</v>
      </c>
      <c r="S3450" s="453">
        <v>3089.58</v>
      </c>
      <c r="T3450" s="453">
        <v>2942.67</v>
      </c>
      <c r="U3450" s="453">
        <v>2942.56</v>
      </c>
      <c r="V3450" s="453">
        <v>3002.52</v>
      </c>
      <c r="W3450" s="453">
        <v>3035.28</v>
      </c>
      <c r="X3450" s="453">
        <v>3082.49</v>
      </c>
      <c r="Y3450" s="453">
        <v>3122.38</v>
      </c>
      <c r="Z3450" s="453">
        <v>3159.42</v>
      </c>
      <c r="AA3450" s="453">
        <v>3342.05</v>
      </c>
      <c r="AB3450" s="453">
        <v>3543.52</v>
      </c>
      <c r="AC3450" s="453">
        <v>3834.33</v>
      </c>
    </row>
    <row r="3451" spans="1:29" x14ac:dyDescent="0.25">
      <c r="A3451" s="452" t="s">
        <v>755</v>
      </c>
      <c r="B3451" s="456" t="s">
        <v>751</v>
      </c>
      <c r="C3451" s="453">
        <v>0.05</v>
      </c>
      <c r="D3451" s="453">
        <v>0.09</v>
      </c>
      <c r="E3451" s="453">
        <v>1.39</v>
      </c>
      <c r="F3451" s="453">
        <v>2.97</v>
      </c>
      <c r="G3451" s="453">
        <v>3.07</v>
      </c>
      <c r="H3451" s="453">
        <v>3.33</v>
      </c>
      <c r="I3451" s="453">
        <v>2.85</v>
      </c>
      <c r="J3451" s="453">
        <v>2.85</v>
      </c>
      <c r="K3451" s="453">
        <v>2.88</v>
      </c>
      <c r="L3451" s="453">
        <v>2.61</v>
      </c>
      <c r="M3451" s="453">
        <v>1.67</v>
      </c>
      <c r="N3451" s="453">
        <v>1.38</v>
      </c>
      <c r="O3451" s="453">
        <v>1.27</v>
      </c>
      <c r="P3451" s="453">
        <v>1.04</v>
      </c>
      <c r="Q3451" s="453">
        <v>1.03</v>
      </c>
      <c r="R3451" s="454">
        <v>1.1000000000000001</v>
      </c>
      <c r="S3451" s="453">
        <v>0.92</v>
      </c>
      <c r="T3451" s="453">
        <v>1.29</v>
      </c>
      <c r="U3451" s="453">
        <v>1.36</v>
      </c>
      <c r="V3451" s="453">
        <v>1.72</v>
      </c>
      <c r="W3451" s="453">
        <v>1.76</v>
      </c>
      <c r="X3451" s="453">
        <v>1.87</v>
      </c>
      <c r="Y3451" s="453">
        <v>2.0099999999999998</v>
      </c>
      <c r="Z3451" s="453">
        <v>2.09</v>
      </c>
      <c r="AA3451" s="453">
        <v>2.2400000000000002</v>
      </c>
      <c r="AB3451" s="453">
        <v>2.52</v>
      </c>
      <c r="AC3451" s="453">
        <v>2.44</v>
      </c>
    </row>
    <row r="3452" spans="1:29" x14ac:dyDescent="0.25">
      <c r="A3452" s="452" t="s">
        <v>756</v>
      </c>
      <c r="B3452" s="453">
        <v>33.880000000000003</v>
      </c>
      <c r="C3452" s="453">
        <v>38.869999999999997</v>
      </c>
      <c r="D3452" s="453">
        <v>43.86</v>
      </c>
      <c r="E3452" s="454">
        <v>52.9</v>
      </c>
      <c r="F3452" s="453">
        <v>61.95</v>
      </c>
      <c r="G3452" s="453">
        <v>79.11</v>
      </c>
      <c r="H3452" s="453">
        <v>97.46</v>
      </c>
      <c r="I3452" s="453">
        <v>126.12</v>
      </c>
      <c r="J3452" s="453">
        <v>88.74</v>
      </c>
      <c r="K3452" s="453">
        <v>64.19</v>
      </c>
      <c r="L3452" s="453">
        <v>51.76</v>
      </c>
      <c r="M3452" s="453">
        <v>64.63</v>
      </c>
      <c r="N3452" s="453">
        <v>64.48</v>
      </c>
      <c r="O3452" s="453">
        <v>109.95</v>
      </c>
      <c r="P3452" s="453">
        <v>65.34</v>
      </c>
      <c r="Q3452" s="453">
        <v>96.78</v>
      </c>
      <c r="R3452" s="453">
        <v>60.21</v>
      </c>
      <c r="S3452" s="453">
        <v>62.94</v>
      </c>
      <c r="T3452" s="453">
        <v>54.69</v>
      </c>
      <c r="U3452" s="453">
        <v>39.18</v>
      </c>
      <c r="V3452" s="453">
        <v>33.090000000000003</v>
      </c>
      <c r="W3452" s="453">
        <v>45.49</v>
      </c>
      <c r="X3452" s="453">
        <v>37.409999999999997</v>
      </c>
      <c r="Y3452" s="453">
        <v>43.55</v>
      </c>
      <c r="Z3452" s="453">
        <v>37.409999999999997</v>
      </c>
      <c r="AA3452" s="453">
        <v>44.49</v>
      </c>
      <c r="AB3452" s="454">
        <v>39.299999999999997</v>
      </c>
      <c r="AC3452" s="453">
        <v>39.22</v>
      </c>
    </row>
    <row r="3453" spans="1:29" x14ac:dyDescent="0.25">
      <c r="A3453" s="452" t="s">
        <v>757</v>
      </c>
      <c r="B3453" s="453">
        <v>2.93</v>
      </c>
      <c r="C3453" s="453">
        <v>3.02</v>
      </c>
      <c r="D3453" s="453">
        <v>3.11</v>
      </c>
      <c r="E3453" s="454">
        <v>3.2</v>
      </c>
      <c r="F3453" s="453">
        <v>3.29</v>
      </c>
      <c r="G3453" s="453">
        <v>3.42</v>
      </c>
      <c r="H3453" s="453">
        <v>3.51</v>
      </c>
      <c r="I3453" s="453">
        <v>3.56</v>
      </c>
      <c r="J3453" s="454">
        <v>3.6</v>
      </c>
      <c r="K3453" s="453">
        <v>3.69</v>
      </c>
      <c r="L3453" s="453">
        <v>3.81</v>
      </c>
      <c r="M3453" s="453">
        <v>3.88</v>
      </c>
      <c r="N3453" s="453">
        <v>4.0599999999999996</v>
      </c>
      <c r="O3453" s="453">
        <v>4.0599999999999996</v>
      </c>
      <c r="P3453" s="453">
        <v>4.26</v>
      </c>
      <c r="Q3453" s="453">
        <v>6.16</v>
      </c>
      <c r="R3453" s="453">
        <v>7.98</v>
      </c>
      <c r="S3453" s="453">
        <v>9.4600000000000009</v>
      </c>
      <c r="T3453" s="453">
        <v>7.18</v>
      </c>
      <c r="U3453" s="453">
        <v>5.0199999999999996</v>
      </c>
      <c r="V3453" s="453">
        <v>5.86</v>
      </c>
      <c r="W3453" s="453">
        <v>5.13</v>
      </c>
      <c r="X3453" s="453">
        <v>5.05</v>
      </c>
      <c r="Y3453" s="453">
        <v>5.15</v>
      </c>
      <c r="Z3453" s="453">
        <v>4.92</v>
      </c>
      <c r="AA3453" s="453">
        <v>5.0599999999999996</v>
      </c>
      <c r="AB3453" s="454">
        <v>5.2</v>
      </c>
      <c r="AC3453" s="453">
        <v>5.01</v>
      </c>
    </row>
    <row r="3454" spans="1:29" x14ac:dyDescent="0.25">
      <c r="A3454" s="452" t="s">
        <v>758</v>
      </c>
      <c r="B3454" s="453">
        <v>63.99</v>
      </c>
      <c r="C3454" s="453">
        <v>68.77</v>
      </c>
      <c r="D3454" s="453">
        <v>71.959999999999994</v>
      </c>
      <c r="E3454" s="453">
        <v>75.989999999999995</v>
      </c>
      <c r="F3454" s="453">
        <v>83.57</v>
      </c>
      <c r="G3454" s="453">
        <v>99.81</v>
      </c>
      <c r="H3454" s="453">
        <v>110.26</v>
      </c>
      <c r="I3454" s="453">
        <v>151.31</v>
      </c>
      <c r="J3454" s="453">
        <v>156.86000000000001</v>
      </c>
      <c r="K3454" s="453">
        <v>166.68</v>
      </c>
      <c r="L3454" s="453">
        <v>186.33</v>
      </c>
      <c r="M3454" s="453">
        <v>163.18</v>
      </c>
      <c r="N3454" s="453">
        <v>180.41</v>
      </c>
      <c r="O3454" s="453">
        <v>176.33</v>
      </c>
      <c r="P3454" s="453">
        <v>199.78</v>
      </c>
      <c r="Q3454" s="454">
        <v>212.6</v>
      </c>
      <c r="R3454" s="453">
        <v>232.01</v>
      </c>
      <c r="S3454" s="453">
        <v>238.43</v>
      </c>
      <c r="T3454" s="455">
        <v>245</v>
      </c>
      <c r="U3454" s="453">
        <v>231.26</v>
      </c>
      <c r="V3454" s="453">
        <v>234.89</v>
      </c>
      <c r="W3454" s="453">
        <v>239.15</v>
      </c>
      <c r="X3454" s="455">
        <v>220</v>
      </c>
      <c r="Y3454" s="453">
        <v>213.86</v>
      </c>
      <c r="Z3454" s="453">
        <v>209.99</v>
      </c>
      <c r="AA3454" s="453">
        <v>221.35</v>
      </c>
      <c r="AB3454" s="453">
        <v>229.62</v>
      </c>
      <c r="AC3454" s="454">
        <v>225.6</v>
      </c>
    </row>
    <row r="3455" spans="1:29" x14ac:dyDescent="0.25">
      <c r="A3455" s="452" t="s">
        <v>759</v>
      </c>
      <c r="B3455" s="453">
        <v>2215.16</v>
      </c>
      <c r="C3455" s="453">
        <v>2290.85</v>
      </c>
      <c r="D3455" s="453">
        <v>2342.5700000000002</v>
      </c>
      <c r="E3455" s="454">
        <v>2394.9</v>
      </c>
      <c r="F3455" s="453">
        <v>2556.17</v>
      </c>
      <c r="G3455" s="453">
        <v>2591.85</v>
      </c>
      <c r="H3455" s="453">
        <v>2632.86</v>
      </c>
      <c r="I3455" s="453">
        <v>2627.11</v>
      </c>
      <c r="J3455" s="453">
        <v>2757.86</v>
      </c>
      <c r="K3455" s="454">
        <v>2479.6999999999998</v>
      </c>
      <c r="L3455" s="453">
        <v>2374.13</v>
      </c>
      <c r="M3455" s="455">
        <v>1928</v>
      </c>
      <c r="N3455" s="453">
        <v>1597.54</v>
      </c>
      <c r="O3455" s="453">
        <v>1579.79</v>
      </c>
      <c r="P3455" s="453">
        <v>1611.08</v>
      </c>
      <c r="Q3455" s="453">
        <v>1354.85</v>
      </c>
      <c r="R3455" s="453">
        <v>1252.21</v>
      </c>
      <c r="S3455" s="453">
        <v>1149.05</v>
      </c>
      <c r="T3455" s="453">
        <v>1136.1400000000001</v>
      </c>
      <c r="U3455" s="453">
        <v>951.45</v>
      </c>
      <c r="V3455" s="454">
        <v>875.1</v>
      </c>
      <c r="W3455" s="453">
        <v>650.96</v>
      </c>
      <c r="X3455" s="453">
        <v>655.26</v>
      </c>
      <c r="Y3455" s="453">
        <v>583.57000000000005</v>
      </c>
      <c r="Z3455" s="453">
        <v>474.26</v>
      </c>
      <c r="AA3455" s="453">
        <v>498.11</v>
      </c>
      <c r="AB3455" s="453">
        <v>506.58</v>
      </c>
      <c r="AC3455" s="453">
        <v>460.21</v>
      </c>
    </row>
    <row r="3456" spans="1:29" x14ac:dyDescent="0.25">
      <c r="A3456" s="452" t="s">
        <v>760</v>
      </c>
      <c r="B3456" s="453">
        <v>10.45</v>
      </c>
      <c r="C3456" s="453">
        <v>10.33</v>
      </c>
      <c r="D3456" s="453">
        <v>10.42</v>
      </c>
      <c r="E3456" s="453">
        <v>10.53</v>
      </c>
      <c r="F3456" s="453">
        <v>10.64</v>
      </c>
      <c r="G3456" s="453">
        <v>11.12</v>
      </c>
      <c r="H3456" s="453">
        <v>11.57</v>
      </c>
      <c r="I3456" s="453">
        <v>11.43</v>
      </c>
      <c r="J3456" s="453">
        <v>11.99</v>
      </c>
      <c r="K3456" s="453">
        <v>11.99</v>
      </c>
      <c r="L3456" s="453">
        <v>11.62</v>
      </c>
      <c r="M3456" s="453">
        <v>11.69</v>
      </c>
      <c r="N3456" s="453">
        <v>12.01</v>
      </c>
      <c r="O3456" s="453">
        <v>12.28</v>
      </c>
      <c r="P3456" s="453">
        <v>12.57</v>
      </c>
      <c r="Q3456" s="453">
        <v>13.03</v>
      </c>
      <c r="R3456" s="453">
        <v>13.01</v>
      </c>
      <c r="S3456" s="453">
        <v>13.05</v>
      </c>
      <c r="T3456" s="453">
        <v>11.98</v>
      </c>
      <c r="U3456" s="453">
        <v>8.0299999999999994</v>
      </c>
      <c r="V3456" s="453">
        <v>8.9499999999999993</v>
      </c>
      <c r="W3456" s="453">
        <v>9.3699999999999992</v>
      </c>
      <c r="X3456" s="453">
        <v>9.18</v>
      </c>
      <c r="Y3456" s="453">
        <v>6.05</v>
      </c>
      <c r="Z3456" s="453">
        <v>6.77</v>
      </c>
      <c r="AA3456" s="453">
        <v>5.22</v>
      </c>
      <c r="AB3456" s="453">
        <v>6.39</v>
      </c>
      <c r="AC3456" s="453">
        <v>6.39</v>
      </c>
    </row>
    <row r="3457" spans="1:29" x14ac:dyDescent="0.25">
      <c r="A3457" s="452" t="s">
        <v>761</v>
      </c>
      <c r="B3457" s="453">
        <v>408.35</v>
      </c>
      <c r="C3457" s="454">
        <v>430.8</v>
      </c>
      <c r="D3457" s="453">
        <v>432.63</v>
      </c>
      <c r="E3457" s="453">
        <v>444.29</v>
      </c>
      <c r="F3457" s="453">
        <v>487.52</v>
      </c>
      <c r="G3457" s="453">
        <v>679.72</v>
      </c>
      <c r="H3457" s="453">
        <v>761.72</v>
      </c>
      <c r="I3457" s="453">
        <v>813.39</v>
      </c>
      <c r="J3457" s="453">
        <v>688.56</v>
      </c>
      <c r="K3457" s="453">
        <v>463.55</v>
      </c>
      <c r="L3457" s="453">
        <v>604.30999999999995</v>
      </c>
      <c r="M3457" s="453">
        <v>852.72</v>
      </c>
      <c r="N3457" s="453">
        <v>740.72</v>
      </c>
      <c r="O3457" s="453">
        <v>549.89</v>
      </c>
      <c r="P3457" s="453">
        <v>584.54999999999995</v>
      </c>
      <c r="Q3457" s="455">
        <v>550</v>
      </c>
      <c r="R3457" s="453">
        <v>570.29</v>
      </c>
      <c r="S3457" s="453">
        <v>452.66</v>
      </c>
      <c r="T3457" s="453">
        <v>495.92</v>
      </c>
      <c r="U3457" s="453">
        <v>472.03</v>
      </c>
      <c r="V3457" s="453">
        <v>393.79</v>
      </c>
      <c r="W3457" s="453">
        <v>441.36</v>
      </c>
      <c r="X3457" s="453">
        <v>445.61</v>
      </c>
      <c r="Y3457" s="453">
        <v>421.88</v>
      </c>
      <c r="Z3457" s="453">
        <v>359.16</v>
      </c>
      <c r="AA3457" s="453">
        <v>472.25</v>
      </c>
      <c r="AB3457" s="453">
        <v>399.42</v>
      </c>
      <c r="AC3457" s="453">
        <v>417.49</v>
      </c>
    </row>
    <row r="3458" spans="1:29" x14ac:dyDescent="0.25">
      <c r="A3458" s="452" t="s">
        <v>762</v>
      </c>
      <c r="B3458" s="453">
        <v>0.03</v>
      </c>
      <c r="C3458" s="453">
        <v>0.03</v>
      </c>
      <c r="D3458" s="453">
        <v>0.03</v>
      </c>
      <c r="E3458" s="453">
        <v>0.04</v>
      </c>
      <c r="F3458" s="453">
        <v>0.05</v>
      </c>
      <c r="G3458" s="453">
        <v>0.06</v>
      </c>
      <c r="H3458" s="453">
        <v>7.0000000000000007E-2</v>
      </c>
      <c r="I3458" s="453">
        <v>7.0000000000000007E-2</v>
      </c>
      <c r="J3458" s="453">
        <v>7.0000000000000007E-2</v>
      </c>
      <c r="K3458" s="453">
        <v>7.0000000000000007E-2</v>
      </c>
      <c r="L3458" s="453">
        <v>0.08</v>
      </c>
      <c r="M3458" s="453">
        <v>0.08</v>
      </c>
      <c r="N3458" s="453">
        <v>0.08</v>
      </c>
      <c r="O3458" s="453">
        <v>0.09</v>
      </c>
      <c r="P3458" s="454">
        <v>0.1</v>
      </c>
      <c r="Q3458" s="453">
        <v>0.12</v>
      </c>
      <c r="R3458" s="453">
        <v>0.12</v>
      </c>
      <c r="S3458" s="453">
        <v>0.14000000000000001</v>
      </c>
      <c r="T3458" s="453">
        <v>0.15</v>
      </c>
      <c r="U3458" s="453">
        <v>0.16</v>
      </c>
      <c r="V3458" s="453">
        <v>0.15</v>
      </c>
      <c r="W3458" s="453">
        <v>0.16</v>
      </c>
      <c r="X3458" s="453">
        <v>0.16</v>
      </c>
      <c r="Y3458" s="453">
        <v>0.15</v>
      </c>
      <c r="Z3458" s="453">
        <v>0.15</v>
      </c>
      <c r="AA3458" s="453">
        <v>0.16</v>
      </c>
      <c r="AB3458" s="453">
        <v>0.17</v>
      </c>
      <c r="AC3458" s="453">
        <v>0.17</v>
      </c>
    </row>
    <row r="3459" spans="1:29" x14ac:dyDescent="0.25">
      <c r="A3459" s="452" t="s">
        <v>763</v>
      </c>
      <c r="B3459" s="456" t="s">
        <v>751</v>
      </c>
      <c r="C3459" s="456" t="s">
        <v>751</v>
      </c>
      <c r="D3459" s="456" t="s">
        <v>751</v>
      </c>
      <c r="E3459" s="456" t="s">
        <v>751</v>
      </c>
      <c r="F3459" s="456" t="s">
        <v>751</v>
      </c>
      <c r="G3459" s="453">
        <v>0.17</v>
      </c>
      <c r="H3459" s="453">
        <v>0.18</v>
      </c>
      <c r="I3459" s="453">
        <v>0.37</v>
      </c>
      <c r="J3459" s="453">
        <v>0.52</v>
      </c>
      <c r="K3459" s="453">
        <v>0.71</v>
      </c>
      <c r="L3459" s="453">
        <v>0.88</v>
      </c>
      <c r="M3459" s="453">
        <v>1.39</v>
      </c>
      <c r="N3459" s="453">
        <v>2.62</v>
      </c>
      <c r="O3459" s="453">
        <v>2.76</v>
      </c>
      <c r="P3459" s="453">
        <v>3.25</v>
      </c>
      <c r="Q3459" s="453">
        <v>3.78</v>
      </c>
      <c r="R3459" s="453">
        <v>4.07</v>
      </c>
      <c r="S3459" s="453">
        <v>4.55</v>
      </c>
      <c r="T3459" s="453">
        <v>5.23</v>
      </c>
      <c r="U3459" s="453">
        <v>7.33</v>
      </c>
      <c r="V3459" s="453">
        <v>7.35</v>
      </c>
      <c r="W3459" s="453">
        <v>7.47</v>
      </c>
      <c r="X3459" s="453">
        <v>7.78</v>
      </c>
      <c r="Y3459" s="454">
        <v>8.5</v>
      </c>
      <c r="Z3459" s="453">
        <v>8.58</v>
      </c>
      <c r="AA3459" s="453">
        <v>10.119999999999999</v>
      </c>
      <c r="AB3459" s="453">
        <v>9.89</v>
      </c>
      <c r="AC3459" s="453">
        <v>10.32</v>
      </c>
    </row>
    <row r="3460" spans="1:29" x14ac:dyDescent="0.25">
      <c r="A3460" s="452" t="s">
        <v>764</v>
      </c>
      <c r="B3460" s="456" t="s">
        <v>751</v>
      </c>
      <c r="C3460" s="456" t="s">
        <v>751</v>
      </c>
      <c r="D3460" s="456" t="s">
        <v>751</v>
      </c>
      <c r="E3460" s="456" t="s">
        <v>751</v>
      </c>
      <c r="F3460" s="456" t="s">
        <v>751</v>
      </c>
      <c r="G3460" s="453">
        <v>0.05</v>
      </c>
      <c r="H3460" s="453">
        <v>0.05</v>
      </c>
      <c r="I3460" s="453">
        <v>0.08</v>
      </c>
      <c r="J3460" s="453">
        <v>0.51</v>
      </c>
      <c r="K3460" s="453">
        <v>0.54</v>
      </c>
      <c r="L3460" s="453">
        <v>0.72</v>
      </c>
      <c r="M3460" s="453">
        <v>0.66</v>
      </c>
      <c r="N3460" s="453">
        <v>0.75</v>
      </c>
      <c r="O3460" s="453">
        <v>2.35</v>
      </c>
      <c r="P3460" s="453">
        <v>1.1499999999999999</v>
      </c>
      <c r="Q3460" s="454">
        <v>1.7</v>
      </c>
      <c r="R3460" s="453">
        <v>1.54</v>
      </c>
      <c r="S3460" s="453">
        <v>1.25</v>
      </c>
      <c r="T3460" s="453">
        <v>3.47</v>
      </c>
      <c r="U3460" s="453">
        <v>3.05</v>
      </c>
      <c r="V3460" s="453">
        <v>5.99</v>
      </c>
      <c r="W3460" s="453">
        <v>7.74</v>
      </c>
      <c r="X3460" s="453">
        <v>3.99</v>
      </c>
      <c r="Y3460" s="453">
        <v>6.32</v>
      </c>
      <c r="Z3460" s="453">
        <v>5.98</v>
      </c>
      <c r="AA3460" s="453">
        <v>5.25</v>
      </c>
      <c r="AB3460" s="453">
        <v>4.58</v>
      </c>
      <c r="AC3460" s="453">
        <v>7.73</v>
      </c>
    </row>
    <row r="3461" spans="1:29" x14ac:dyDescent="0.25">
      <c r="A3461" s="452" t="s">
        <v>765</v>
      </c>
      <c r="B3461" s="453">
        <v>0.88</v>
      </c>
      <c r="C3461" s="453">
        <v>0.98</v>
      </c>
      <c r="D3461" s="453">
        <v>1.08</v>
      </c>
      <c r="E3461" s="453">
        <v>1.19</v>
      </c>
      <c r="F3461" s="454">
        <v>1.3</v>
      </c>
      <c r="G3461" s="453">
        <v>1.39</v>
      </c>
      <c r="H3461" s="453">
        <v>1.56</v>
      </c>
      <c r="I3461" s="454">
        <v>1.7</v>
      </c>
      <c r="J3461" s="453">
        <v>1.74</v>
      </c>
      <c r="K3461" s="453">
        <v>1.83</v>
      </c>
      <c r="L3461" s="453">
        <v>1.93</v>
      </c>
      <c r="M3461" s="453">
        <v>2.54</v>
      </c>
      <c r="N3461" s="453">
        <v>3.15</v>
      </c>
      <c r="O3461" s="453">
        <v>3.73</v>
      </c>
      <c r="P3461" s="453">
        <v>4.28</v>
      </c>
      <c r="Q3461" s="453">
        <v>4.8499999999999996</v>
      </c>
      <c r="R3461" s="453">
        <v>5.27</v>
      </c>
      <c r="S3461" s="453">
        <v>5.69</v>
      </c>
      <c r="T3461" s="454">
        <v>6.1</v>
      </c>
      <c r="U3461" s="453">
        <v>6.49</v>
      </c>
      <c r="V3461" s="453">
        <v>6.87</v>
      </c>
      <c r="W3461" s="453">
        <v>7.31</v>
      </c>
      <c r="X3461" s="453">
        <v>7.68</v>
      </c>
      <c r="Y3461" s="453">
        <v>8.0500000000000007</v>
      </c>
      <c r="Z3461" s="453">
        <v>8.44</v>
      </c>
      <c r="AA3461" s="453">
        <v>8.89</v>
      </c>
      <c r="AB3461" s="453">
        <v>9.23</v>
      </c>
      <c r="AC3461" s="453">
        <v>9.41</v>
      </c>
    </row>
    <row r="3462" spans="1:29" x14ac:dyDescent="0.25">
      <c r="A3462" s="452" t="s">
        <v>766</v>
      </c>
      <c r="B3462" s="453">
        <v>10.89</v>
      </c>
      <c r="C3462" s="453">
        <v>12.26</v>
      </c>
      <c r="D3462" s="453">
        <v>19.22</v>
      </c>
      <c r="E3462" s="453">
        <v>31.23</v>
      </c>
      <c r="F3462" s="453">
        <v>39.090000000000003</v>
      </c>
      <c r="G3462" s="453">
        <v>52.04</v>
      </c>
      <c r="H3462" s="453">
        <v>64.13</v>
      </c>
      <c r="I3462" s="453">
        <v>79.63</v>
      </c>
      <c r="J3462" s="453">
        <v>93.64</v>
      </c>
      <c r="K3462" s="453">
        <v>75.47</v>
      </c>
      <c r="L3462" s="453">
        <v>84.04</v>
      </c>
      <c r="M3462" s="453">
        <v>82.96</v>
      </c>
      <c r="N3462" s="453">
        <v>66.709999999999994</v>
      </c>
      <c r="O3462" s="454">
        <v>78.400000000000006</v>
      </c>
      <c r="P3462" s="454">
        <v>95.7</v>
      </c>
      <c r="Q3462" s="453">
        <v>94.26</v>
      </c>
      <c r="R3462" s="453">
        <v>106.94</v>
      </c>
      <c r="S3462" s="453">
        <v>110.24</v>
      </c>
      <c r="T3462" s="453">
        <v>94.54</v>
      </c>
      <c r="U3462" s="453">
        <v>84.24</v>
      </c>
      <c r="V3462" s="453">
        <v>87.34</v>
      </c>
      <c r="W3462" s="453">
        <v>74.180000000000007</v>
      </c>
      <c r="X3462" s="453">
        <v>73.680000000000007</v>
      </c>
      <c r="Y3462" s="454">
        <v>93.9</v>
      </c>
      <c r="Z3462" s="453">
        <v>79.98</v>
      </c>
      <c r="AA3462" s="453">
        <v>114.11</v>
      </c>
      <c r="AB3462" s="453">
        <v>125.96</v>
      </c>
      <c r="AC3462" s="454">
        <v>113.8</v>
      </c>
    </row>
    <row r="3463" spans="1:29" x14ac:dyDescent="0.25">
      <c r="A3463" s="452" t="s">
        <v>767</v>
      </c>
      <c r="B3463" s="453">
        <v>0.01</v>
      </c>
      <c r="C3463" s="453">
        <v>0.01</v>
      </c>
      <c r="D3463" s="453">
        <v>1.43</v>
      </c>
      <c r="E3463" s="453">
        <v>1.43</v>
      </c>
      <c r="F3463" s="453">
        <v>1.43</v>
      </c>
      <c r="G3463" s="453">
        <v>1.44</v>
      </c>
      <c r="H3463" s="453">
        <v>1.45</v>
      </c>
      <c r="I3463" s="453">
        <v>1.45</v>
      </c>
      <c r="J3463" s="453">
        <v>1.47</v>
      </c>
      <c r="K3463" s="453">
        <v>1.47</v>
      </c>
      <c r="L3463" s="453">
        <v>1.47</v>
      </c>
      <c r="M3463" s="453">
        <v>1.49</v>
      </c>
      <c r="N3463" s="454">
        <v>1.5</v>
      </c>
      <c r="O3463" s="453">
        <v>2.06</v>
      </c>
      <c r="P3463" s="453">
        <v>1.54</v>
      </c>
      <c r="Q3463" s="453">
        <v>1.56</v>
      </c>
      <c r="R3463" s="453">
        <v>1.67</v>
      </c>
      <c r="S3463" s="453">
        <v>1.67</v>
      </c>
      <c r="T3463" s="453">
        <v>1.84</v>
      </c>
      <c r="U3463" s="453">
        <v>1.59</v>
      </c>
      <c r="V3463" s="453">
        <v>1.79</v>
      </c>
      <c r="W3463" s="453">
        <v>4.6900000000000004</v>
      </c>
      <c r="X3463" s="453">
        <v>0.54</v>
      </c>
      <c r="Y3463" s="453">
        <v>2.77</v>
      </c>
      <c r="Z3463" s="453">
        <v>0.68</v>
      </c>
      <c r="AA3463" s="453">
        <v>0.28000000000000003</v>
      </c>
      <c r="AB3463" s="453">
        <v>0.14000000000000001</v>
      </c>
      <c r="AC3463" s="453">
        <v>0.99</v>
      </c>
    </row>
    <row r="3464" spans="1:29" x14ac:dyDescent="0.25">
      <c r="A3464" s="452" t="s">
        <v>768</v>
      </c>
      <c r="B3464" s="454">
        <v>206.7</v>
      </c>
      <c r="C3464" s="453">
        <v>125.72</v>
      </c>
      <c r="D3464" s="453">
        <v>134.04</v>
      </c>
      <c r="E3464" s="453">
        <v>140.24</v>
      </c>
      <c r="F3464" s="453">
        <v>179.46</v>
      </c>
      <c r="G3464" s="453">
        <v>260.97000000000003</v>
      </c>
      <c r="H3464" s="453">
        <v>271.02</v>
      </c>
      <c r="I3464" s="453">
        <v>299.04000000000002</v>
      </c>
      <c r="J3464" s="453">
        <v>276.45</v>
      </c>
      <c r="K3464" s="453">
        <v>266.20999999999998</v>
      </c>
      <c r="L3464" s="453">
        <v>258.77999999999997</v>
      </c>
      <c r="M3464" s="454">
        <v>274.89999999999998</v>
      </c>
      <c r="N3464" s="453">
        <v>224.97</v>
      </c>
      <c r="O3464" s="453">
        <v>197.47</v>
      </c>
      <c r="P3464" s="453">
        <v>219.45</v>
      </c>
      <c r="Q3464" s="453">
        <v>203.72</v>
      </c>
      <c r="R3464" s="453">
        <v>169.77</v>
      </c>
      <c r="S3464" s="454">
        <v>156.5</v>
      </c>
      <c r="T3464" s="453">
        <v>156.44999999999999</v>
      </c>
      <c r="U3464" s="453">
        <v>145.58000000000001</v>
      </c>
      <c r="V3464" s="453">
        <v>153.79</v>
      </c>
      <c r="W3464" s="453">
        <v>125.17</v>
      </c>
      <c r="X3464" s="454">
        <v>172.5</v>
      </c>
      <c r="Y3464" s="453">
        <v>119.86</v>
      </c>
      <c r="Z3464" s="453">
        <v>133.86000000000001</v>
      </c>
      <c r="AA3464" s="453">
        <v>139.49</v>
      </c>
      <c r="AB3464" s="453">
        <v>134.16</v>
      </c>
      <c r="AC3464" s="453">
        <v>126.38</v>
      </c>
    </row>
    <row r="3465" spans="1:29" x14ac:dyDescent="0.25">
      <c r="A3465" s="452" t="s">
        <v>769</v>
      </c>
      <c r="B3465" s="453">
        <v>470.61</v>
      </c>
      <c r="C3465" s="453">
        <v>614.14</v>
      </c>
      <c r="D3465" s="453">
        <v>656.27</v>
      </c>
      <c r="E3465" s="455">
        <v>744</v>
      </c>
      <c r="F3465" s="453">
        <v>926.17</v>
      </c>
      <c r="G3465" s="453">
        <v>1100.1099999999999</v>
      </c>
      <c r="H3465" s="454">
        <v>1176.9000000000001</v>
      </c>
      <c r="I3465" s="454">
        <v>1086.4000000000001</v>
      </c>
      <c r="J3465" s="453">
        <v>869.88</v>
      </c>
      <c r="K3465" s="453">
        <v>676.37</v>
      </c>
      <c r="L3465" s="453">
        <v>574.53</v>
      </c>
      <c r="M3465" s="453">
        <v>629.33000000000004</v>
      </c>
      <c r="N3465" s="454">
        <v>613.29999999999995</v>
      </c>
      <c r="O3465" s="453">
        <v>549.44000000000005</v>
      </c>
      <c r="P3465" s="453">
        <v>484.01</v>
      </c>
      <c r="Q3465" s="453">
        <v>493.63</v>
      </c>
      <c r="R3465" s="453">
        <v>453.46</v>
      </c>
      <c r="S3465" s="453">
        <v>367.01</v>
      </c>
      <c r="T3465" s="453">
        <v>373.43</v>
      </c>
      <c r="U3465" s="453">
        <v>341.68</v>
      </c>
      <c r="V3465" s="453">
        <v>335.87</v>
      </c>
      <c r="W3465" s="453">
        <v>307.35000000000002</v>
      </c>
      <c r="X3465" s="453">
        <v>311.88</v>
      </c>
      <c r="Y3465" s="453">
        <v>304.87</v>
      </c>
      <c r="Z3465" s="453">
        <v>313.13</v>
      </c>
      <c r="AA3465" s="453">
        <v>309.55</v>
      </c>
      <c r="AB3465" s="453">
        <v>392.84</v>
      </c>
      <c r="AC3465" s="453">
        <v>399.03</v>
      </c>
    </row>
    <row r="3466" spans="1:29" x14ac:dyDescent="0.25">
      <c r="A3466" s="452" t="s">
        <v>770</v>
      </c>
      <c r="B3466" s="456" t="s">
        <v>751</v>
      </c>
      <c r="C3466" s="456" t="s">
        <v>751</v>
      </c>
      <c r="D3466" s="456" t="s">
        <v>751</v>
      </c>
      <c r="E3466" s="456" t="s">
        <v>751</v>
      </c>
      <c r="F3466" s="453">
        <v>13.27</v>
      </c>
      <c r="G3466" s="453">
        <v>29.12</v>
      </c>
      <c r="H3466" s="454">
        <v>23.8</v>
      </c>
      <c r="I3466" s="453">
        <v>22.91</v>
      </c>
      <c r="J3466" s="453">
        <v>23.94</v>
      </c>
      <c r="K3466" s="454">
        <v>23.5</v>
      </c>
      <c r="L3466" s="453">
        <v>23.07</v>
      </c>
      <c r="M3466" s="453">
        <v>22.86</v>
      </c>
      <c r="N3466" s="453">
        <v>23.29</v>
      </c>
      <c r="O3466" s="453">
        <v>20.72</v>
      </c>
      <c r="P3466" s="453">
        <v>22.36</v>
      </c>
      <c r="Q3466" s="454">
        <v>26.8</v>
      </c>
      <c r="R3466" s="454">
        <v>33.200000000000003</v>
      </c>
      <c r="S3466" s="453">
        <v>31.16</v>
      </c>
      <c r="T3466" s="453">
        <v>32.869999999999997</v>
      </c>
      <c r="U3466" s="454">
        <v>37.6</v>
      </c>
      <c r="V3466" s="453">
        <v>35.369999999999997</v>
      </c>
      <c r="W3466" s="453">
        <v>39.020000000000003</v>
      </c>
      <c r="X3466" s="453">
        <v>41.92</v>
      </c>
      <c r="Y3466" s="453">
        <v>47.54</v>
      </c>
      <c r="Z3466" s="453">
        <v>52.79</v>
      </c>
      <c r="AA3466" s="453">
        <v>77.03</v>
      </c>
      <c r="AB3466" s="453">
        <v>78.38</v>
      </c>
      <c r="AC3466" s="453">
        <v>82.43</v>
      </c>
    </row>
    <row r="3467" spans="1:29" x14ac:dyDescent="0.25">
      <c r="A3467" s="452" t="s">
        <v>771</v>
      </c>
      <c r="B3467" s="456" t="s">
        <v>751</v>
      </c>
      <c r="C3467" s="456" t="s">
        <v>751</v>
      </c>
      <c r="D3467" s="456" t="s">
        <v>751</v>
      </c>
      <c r="E3467" s="456" t="s">
        <v>751</v>
      </c>
      <c r="F3467" s="456" t="s">
        <v>751</v>
      </c>
      <c r="G3467" s="453">
        <v>13.93</v>
      </c>
      <c r="H3467" s="454">
        <v>14.4</v>
      </c>
      <c r="I3467" s="453">
        <v>15.46</v>
      </c>
      <c r="J3467" s="453">
        <v>15.83</v>
      </c>
      <c r="K3467" s="453">
        <v>16.53</v>
      </c>
      <c r="L3467" s="453">
        <v>16.61</v>
      </c>
      <c r="M3467" s="453">
        <v>17.87</v>
      </c>
      <c r="N3467" s="453">
        <v>18.16</v>
      </c>
      <c r="O3467" s="453">
        <v>21.64</v>
      </c>
      <c r="P3467" s="453">
        <v>26.54</v>
      </c>
      <c r="Q3467" s="453">
        <v>26.63</v>
      </c>
      <c r="R3467" s="453">
        <v>28.44</v>
      </c>
      <c r="S3467" s="453">
        <v>31.38</v>
      </c>
      <c r="T3467" s="453">
        <v>30.36</v>
      </c>
      <c r="U3467" s="453">
        <v>33.14</v>
      </c>
      <c r="V3467" s="453">
        <v>34.69</v>
      </c>
      <c r="W3467" s="453">
        <v>28.97</v>
      </c>
      <c r="X3467" s="453">
        <v>30.47</v>
      </c>
      <c r="Y3467" s="453">
        <v>30.94</v>
      </c>
      <c r="Z3467" s="453">
        <v>25.78</v>
      </c>
      <c r="AA3467" s="453">
        <v>23.15</v>
      </c>
      <c r="AB3467" s="453">
        <v>23.49</v>
      </c>
      <c r="AC3467" s="453">
        <v>25.25</v>
      </c>
    </row>
    <row r="3468" spans="1:29" x14ac:dyDescent="0.25">
      <c r="A3468" s="452" t="s">
        <v>772</v>
      </c>
      <c r="B3468" s="453">
        <v>0.47</v>
      </c>
      <c r="C3468" s="453">
        <v>0.52</v>
      </c>
      <c r="D3468" s="453">
        <v>0.49</v>
      </c>
      <c r="E3468" s="453">
        <v>0.52</v>
      </c>
      <c r="F3468" s="453">
        <v>0.74</v>
      </c>
      <c r="G3468" s="453">
        <v>0.98</v>
      </c>
      <c r="H3468" s="453">
        <v>1.54</v>
      </c>
      <c r="I3468" s="453">
        <v>1.41</v>
      </c>
      <c r="J3468" s="453">
        <v>1.51</v>
      </c>
      <c r="K3468" s="454">
        <v>1.7</v>
      </c>
      <c r="L3468" s="453">
        <v>8.68</v>
      </c>
      <c r="M3468" s="453">
        <v>14.33</v>
      </c>
      <c r="N3468" s="454">
        <v>12.1</v>
      </c>
      <c r="O3468" s="453">
        <v>10.54</v>
      </c>
      <c r="P3468" s="454">
        <v>14.1</v>
      </c>
      <c r="Q3468" s="453">
        <v>15.67</v>
      </c>
      <c r="R3468" s="453">
        <v>24.13</v>
      </c>
      <c r="S3468" s="453">
        <v>29.88</v>
      </c>
      <c r="T3468" s="453">
        <v>33.83</v>
      </c>
      <c r="U3468" s="453">
        <v>47.03</v>
      </c>
      <c r="V3468" s="453">
        <v>60.71</v>
      </c>
      <c r="W3468" s="453">
        <v>47.83</v>
      </c>
      <c r="X3468" s="453">
        <v>50.76</v>
      </c>
      <c r="Y3468" s="454">
        <v>57.2</v>
      </c>
      <c r="Z3468" s="453">
        <v>51.78</v>
      </c>
      <c r="AA3468" s="453">
        <v>52.21</v>
      </c>
      <c r="AB3468" s="454">
        <v>49.8</v>
      </c>
      <c r="AC3468" s="453">
        <v>54.19</v>
      </c>
    </row>
    <row r="3469" spans="1:29" x14ac:dyDescent="0.25">
      <c r="A3469" s="452" t="s">
        <v>773</v>
      </c>
      <c r="B3469" s="453">
        <v>9.83</v>
      </c>
      <c r="C3469" s="453">
        <v>9.64</v>
      </c>
      <c r="D3469" s="453">
        <v>9.67</v>
      </c>
      <c r="E3469" s="453">
        <v>10.54</v>
      </c>
      <c r="F3469" s="453">
        <v>10.84</v>
      </c>
      <c r="G3469" s="453">
        <v>12.13</v>
      </c>
      <c r="H3469" s="453">
        <v>12.88</v>
      </c>
      <c r="I3469" s="453">
        <v>13.25</v>
      </c>
      <c r="J3469" s="453">
        <v>12.77</v>
      </c>
      <c r="K3469" s="453">
        <v>15.36</v>
      </c>
      <c r="L3469" s="453">
        <v>15.01</v>
      </c>
      <c r="M3469" s="453">
        <v>15.37</v>
      </c>
      <c r="N3469" s="453">
        <v>16.54</v>
      </c>
      <c r="O3469" s="453">
        <v>17.09</v>
      </c>
      <c r="P3469" s="453">
        <v>17.47</v>
      </c>
      <c r="Q3469" s="455">
        <v>18</v>
      </c>
      <c r="R3469" s="453">
        <v>17.93</v>
      </c>
      <c r="S3469" s="453">
        <v>17.510000000000002</v>
      </c>
      <c r="T3469" s="453">
        <v>19.37</v>
      </c>
      <c r="U3469" s="453">
        <v>17.16</v>
      </c>
      <c r="V3469" s="453">
        <v>17.989999999999998</v>
      </c>
      <c r="W3469" s="453">
        <v>18.149999999999999</v>
      </c>
      <c r="X3469" s="453">
        <v>16.34</v>
      </c>
      <c r="Y3469" s="453">
        <v>17.16</v>
      </c>
      <c r="Z3469" s="453">
        <v>17.190000000000001</v>
      </c>
      <c r="AA3469" s="453">
        <v>17.489999999999998</v>
      </c>
      <c r="AB3469" s="453">
        <v>17.440000000000001</v>
      </c>
      <c r="AC3469" s="453">
        <v>15.81</v>
      </c>
    </row>
    <row r="3470" spans="1:29" x14ac:dyDescent="0.25">
      <c r="A3470" s="452" t="s">
        <v>774</v>
      </c>
      <c r="B3470" s="453">
        <v>0.06</v>
      </c>
      <c r="C3470" s="453">
        <v>0.04</v>
      </c>
      <c r="D3470" s="453">
        <v>0.04</v>
      </c>
      <c r="E3470" s="453">
        <v>0.09</v>
      </c>
      <c r="F3470" s="453">
        <v>17.62</v>
      </c>
      <c r="G3470" s="453">
        <v>10.15</v>
      </c>
      <c r="H3470" s="453">
        <v>11.16</v>
      </c>
      <c r="I3470" s="453">
        <v>11.47</v>
      </c>
      <c r="J3470" s="453">
        <v>12.65</v>
      </c>
      <c r="K3470" s="453">
        <v>12.64</v>
      </c>
      <c r="L3470" s="453">
        <v>13.04</v>
      </c>
      <c r="M3470" s="453">
        <v>13.33</v>
      </c>
      <c r="N3470" s="453">
        <v>14.78</v>
      </c>
      <c r="O3470" s="453">
        <v>15.06</v>
      </c>
      <c r="P3470" s="453">
        <v>15.43</v>
      </c>
      <c r="Q3470" s="453">
        <v>16.38</v>
      </c>
      <c r="R3470" s="453">
        <v>16.71</v>
      </c>
      <c r="S3470" s="453">
        <v>17.39</v>
      </c>
      <c r="T3470" s="453">
        <v>18.850000000000001</v>
      </c>
      <c r="U3470" s="453">
        <v>19.510000000000002</v>
      </c>
      <c r="V3470" s="453">
        <v>19.62</v>
      </c>
      <c r="W3470" s="454">
        <v>20.8</v>
      </c>
      <c r="X3470" s="453">
        <v>21.24</v>
      </c>
      <c r="Y3470" s="454">
        <v>22.3</v>
      </c>
      <c r="Z3470" s="453">
        <v>14.17</v>
      </c>
      <c r="AA3470" s="453">
        <v>14.31</v>
      </c>
      <c r="AB3470" s="453">
        <v>5.82</v>
      </c>
      <c r="AC3470" s="453">
        <v>7.08</v>
      </c>
    </row>
    <row r="3471" spans="1:29" x14ac:dyDescent="0.25">
      <c r="A3471" s="452" t="s">
        <v>8</v>
      </c>
      <c r="B3471" s="453">
        <v>52.48</v>
      </c>
      <c r="C3471" s="453">
        <v>40.159999999999997</v>
      </c>
      <c r="D3471" s="453">
        <v>25.67</v>
      </c>
      <c r="E3471" s="453">
        <v>19.75</v>
      </c>
      <c r="F3471" s="453">
        <v>23.86</v>
      </c>
      <c r="G3471" s="453">
        <v>36.979999999999997</v>
      </c>
      <c r="H3471" s="453">
        <v>54.16</v>
      </c>
      <c r="I3471" s="453">
        <v>50.11</v>
      </c>
      <c r="J3471" s="453">
        <v>38.619999999999997</v>
      </c>
      <c r="K3471" s="453">
        <v>30.76</v>
      </c>
      <c r="L3471" s="453">
        <v>26.06</v>
      </c>
      <c r="M3471" s="453">
        <v>25.53</v>
      </c>
      <c r="N3471" s="453">
        <v>25.34</v>
      </c>
      <c r="O3471" s="453">
        <v>25.57</v>
      </c>
      <c r="P3471" s="453">
        <v>23.84</v>
      </c>
      <c r="Q3471" s="453">
        <v>22.19</v>
      </c>
      <c r="R3471" s="453">
        <v>27.56</v>
      </c>
      <c r="S3471" s="453">
        <v>19.170000000000002</v>
      </c>
      <c r="T3471" s="453">
        <v>26.66</v>
      </c>
      <c r="U3471" s="453">
        <v>26.71</v>
      </c>
      <c r="V3471" s="453">
        <v>21.79</v>
      </c>
      <c r="W3471" s="453">
        <v>23.67</v>
      </c>
      <c r="X3471" s="453">
        <v>22.16</v>
      </c>
      <c r="Y3471" s="454">
        <v>30.7</v>
      </c>
      <c r="Z3471" s="453">
        <v>34.25</v>
      </c>
      <c r="AA3471" s="453">
        <v>37.56</v>
      </c>
      <c r="AB3471" s="453">
        <v>48.03</v>
      </c>
      <c r="AC3471" s="453">
        <v>50.23</v>
      </c>
    </row>
    <row r="3472" spans="1:29" x14ac:dyDescent="0.25">
      <c r="A3472" s="452" t="s">
        <v>11</v>
      </c>
      <c r="B3472" s="453">
        <v>101.73</v>
      </c>
      <c r="C3472" s="453">
        <v>102.69</v>
      </c>
      <c r="D3472" s="453">
        <v>102.58</v>
      </c>
      <c r="E3472" s="453">
        <v>99.35</v>
      </c>
      <c r="F3472" s="453">
        <v>106.37</v>
      </c>
      <c r="G3472" s="453">
        <v>135.19</v>
      </c>
      <c r="H3472" s="453">
        <v>116.88</v>
      </c>
      <c r="I3472" s="453">
        <v>159.59</v>
      </c>
      <c r="J3472" s="453">
        <v>111.22</v>
      </c>
      <c r="K3472" s="453">
        <v>121.21</v>
      </c>
      <c r="L3472" s="453">
        <v>118.78</v>
      </c>
      <c r="M3472" s="453">
        <v>122.78</v>
      </c>
      <c r="N3472" s="454">
        <v>119.6</v>
      </c>
      <c r="O3472" s="453">
        <v>85.13</v>
      </c>
      <c r="P3472" s="453">
        <v>94.69</v>
      </c>
      <c r="Q3472" s="453">
        <v>151.59</v>
      </c>
      <c r="R3472" s="453">
        <v>112.64</v>
      </c>
      <c r="S3472" s="453">
        <v>137.38</v>
      </c>
      <c r="T3472" s="453">
        <v>72.849999999999994</v>
      </c>
      <c r="U3472" s="453">
        <v>70.010000000000005</v>
      </c>
      <c r="V3472" s="453">
        <v>63.46</v>
      </c>
      <c r="W3472" s="453">
        <v>55.44</v>
      </c>
      <c r="X3472" s="453">
        <v>53.13</v>
      </c>
      <c r="Y3472" s="453">
        <v>42.06</v>
      </c>
      <c r="Z3472" s="453">
        <v>45.88</v>
      </c>
      <c r="AA3472" s="453">
        <v>53.14</v>
      </c>
      <c r="AB3472" s="453">
        <v>57.46</v>
      </c>
      <c r="AC3472" s="453">
        <v>47.09</v>
      </c>
    </row>
    <row r="3473" spans="1:29" x14ac:dyDescent="0.25">
      <c r="A3473" s="452" t="s">
        <v>775</v>
      </c>
      <c r="B3473" s="453">
        <v>1305.31</v>
      </c>
      <c r="C3473" s="453">
        <v>1346.64</v>
      </c>
      <c r="D3473" s="453">
        <v>1388.22</v>
      </c>
      <c r="E3473" s="453">
        <v>1214.71</v>
      </c>
      <c r="F3473" s="453">
        <v>1257.1199999999999</v>
      </c>
      <c r="G3473" s="453">
        <v>1299.96</v>
      </c>
      <c r="H3473" s="453">
        <v>1343.14</v>
      </c>
      <c r="I3473" s="453">
        <v>1316.14</v>
      </c>
      <c r="J3473" s="453">
        <v>1362.86</v>
      </c>
      <c r="K3473" s="454">
        <v>1529.8</v>
      </c>
      <c r="L3473" s="453">
        <v>1847.46</v>
      </c>
      <c r="M3473" s="454">
        <v>1481.3</v>
      </c>
      <c r="N3473" s="453">
        <v>1519.05</v>
      </c>
      <c r="O3473" s="453">
        <v>1342.81</v>
      </c>
      <c r="P3473" s="453">
        <v>1136.3599999999999</v>
      </c>
      <c r="Q3473" s="453">
        <v>1072.52</v>
      </c>
      <c r="R3473" s="453">
        <v>896.94</v>
      </c>
      <c r="S3473" s="453">
        <v>851.66</v>
      </c>
      <c r="T3473" s="453">
        <v>695.55</v>
      </c>
      <c r="U3473" s="454">
        <v>605.4</v>
      </c>
      <c r="V3473" s="453">
        <v>702.59</v>
      </c>
      <c r="W3473" s="453">
        <v>622.16</v>
      </c>
      <c r="X3473" s="453">
        <v>602.84</v>
      </c>
      <c r="Y3473" s="453">
        <v>522.04999999999995</v>
      </c>
      <c r="Z3473" s="453">
        <v>500.32</v>
      </c>
      <c r="AA3473" s="453">
        <v>465.21</v>
      </c>
      <c r="AB3473" s="453">
        <v>490.59</v>
      </c>
      <c r="AC3473" s="453">
        <v>525.41</v>
      </c>
    </row>
    <row r="3474" spans="1:29" x14ac:dyDescent="0.25">
      <c r="A3474" s="452" t="s">
        <v>9</v>
      </c>
      <c r="B3474" s="454">
        <v>1.1000000000000001</v>
      </c>
      <c r="C3474" s="453">
        <v>1.24</v>
      </c>
      <c r="D3474" s="453">
        <v>1.24</v>
      </c>
      <c r="E3474" s="453">
        <v>1.24</v>
      </c>
      <c r="F3474" s="453">
        <v>1.24</v>
      </c>
      <c r="G3474" s="453">
        <v>1.24</v>
      </c>
      <c r="H3474" s="453">
        <v>1.24</v>
      </c>
      <c r="I3474" s="453">
        <v>1.24</v>
      </c>
      <c r="J3474" s="453">
        <v>1.24</v>
      </c>
      <c r="K3474" s="453">
        <v>1.24</v>
      </c>
      <c r="L3474" s="453">
        <v>1.31</v>
      </c>
      <c r="M3474" s="453">
        <v>1.31</v>
      </c>
      <c r="N3474" s="453">
        <v>1.31</v>
      </c>
      <c r="O3474" s="453">
        <v>1.31</v>
      </c>
      <c r="P3474" s="453">
        <v>1.31</v>
      </c>
      <c r="Q3474" s="453">
        <v>2.52</v>
      </c>
      <c r="R3474" s="453">
        <v>2.52</v>
      </c>
      <c r="S3474" s="453">
        <v>2.86</v>
      </c>
      <c r="T3474" s="453">
        <v>3.01</v>
      </c>
      <c r="U3474" s="453">
        <v>3.02</v>
      </c>
      <c r="V3474" s="453">
        <v>4.66</v>
      </c>
      <c r="W3474" s="453">
        <v>3.05</v>
      </c>
      <c r="X3474" s="453">
        <v>5.32</v>
      </c>
      <c r="Y3474" s="454">
        <v>3.2</v>
      </c>
      <c r="Z3474" s="453">
        <v>2.2200000000000002</v>
      </c>
      <c r="AA3474" s="453">
        <v>1.53</v>
      </c>
      <c r="AB3474" s="453">
        <v>1.28</v>
      </c>
      <c r="AC3474" s="453">
        <v>2.31</v>
      </c>
    </row>
    <row r="3475" spans="1:29" x14ac:dyDescent="0.25">
      <c r="A3475" s="452" t="s">
        <v>776</v>
      </c>
      <c r="B3475" s="456" t="s">
        <v>751</v>
      </c>
      <c r="C3475" s="456" t="s">
        <v>751</v>
      </c>
      <c r="D3475" s="456" t="s">
        <v>751</v>
      </c>
      <c r="E3475" s="456" t="s">
        <v>751</v>
      </c>
      <c r="F3475" s="456" t="s">
        <v>751</v>
      </c>
      <c r="G3475" s="456" t="s">
        <v>751</v>
      </c>
      <c r="H3475" s="456" t="s">
        <v>751</v>
      </c>
      <c r="I3475" s="456" t="s">
        <v>751</v>
      </c>
      <c r="J3475" s="456" t="s">
        <v>751</v>
      </c>
      <c r="K3475" s="455">
        <v>0</v>
      </c>
      <c r="L3475" s="453">
        <v>0.09</v>
      </c>
      <c r="M3475" s="453">
        <v>0.17</v>
      </c>
      <c r="N3475" s="453">
        <v>0.24</v>
      </c>
      <c r="O3475" s="453">
        <v>0.25</v>
      </c>
      <c r="P3475" s="453">
        <v>0.26</v>
      </c>
      <c r="Q3475" s="453">
        <v>0.26</v>
      </c>
      <c r="R3475" s="453">
        <v>0.06</v>
      </c>
      <c r="S3475" s="453">
        <v>0.11</v>
      </c>
      <c r="T3475" s="453">
        <v>0.35</v>
      </c>
      <c r="U3475" s="453">
        <v>0.14000000000000001</v>
      </c>
      <c r="V3475" s="453">
        <v>0.02</v>
      </c>
      <c r="W3475" s="453">
        <v>0.01</v>
      </c>
      <c r="X3475" s="455">
        <v>0</v>
      </c>
      <c r="Y3475" s="453">
        <v>0.17</v>
      </c>
      <c r="Z3475" s="453">
        <v>0.12</v>
      </c>
      <c r="AA3475" s="453">
        <v>0.04</v>
      </c>
      <c r="AB3475" s="453">
        <v>0.01</v>
      </c>
      <c r="AC3475" s="453">
        <v>0.05</v>
      </c>
    </row>
    <row r="3476" spans="1:29" x14ac:dyDescent="0.25">
      <c r="A3476" s="452" t="s">
        <v>10</v>
      </c>
      <c r="B3476" s="453">
        <v>2098.54</v>
      </c>
      <c r="C3476" s="453">
        <v>1983.46</v>
      </c>
      <c r="D3476" s="453">
        <v>672.58</v>
      </c>
      <c r="E3476" s="453">
        <v>703.76</v>
      </c>
      <c r="F3476" s="453">
        <v>837.57</v>
      </c>
      <c r="G3476" s="453">
        <v>579.82000000000005</v>
      </c>
      <c r="H3476" s="453">
        <v>547.67999999999995</v>
      </c>
      <c r="I3476" s="453">
        <v>553.16999999999996</v>
      </c>
      <c r="J3476" s="453">
        <v>693.29</v>
      </c>
      <c r="K3476" s="453">
        <v>833.74</v>
      </c>
      <c r="L3476" s="453">
        <v>891.41</v>
      </c>
      <c r="M3476" s="453">
        <v>754.79</v>
      </c>
      <c r="N3476" s="453">
        <v>227.34</v>
      </c>
      <c r="O3476" s="453">
        <v>216.54</v>
      </c>
      <c r="P3476" s="453">
        <v>262.14999999999998</v>
      </c>
      <c r="Q3476" s="453">
        <v>296.12</v>
      </c>
      <c r="R3476" s="453">
        <v>200.41</v>
      </c>
      <c r="S3476" s="453">
        <v>70.459999999999994</v>
      </c>
      <c r="T3476" s="453">
        <v>59.76</v>
      </c>
      <c r="U3476" s="453">
        <v>55.65</v>
      </c>
      <c r="V3476" s="453">
        <v>68.59</v>
      </c>
      <c r="W3476" s="453">
        <v>54.26</v>
      </c>
      <c r="X3476" s="453">
        <v>53.54</v>
      </c>
      <c r="Y3476" s="453">
        <v>56.28</v>
      </c>
      <c r="Z3476" s="453">
        <v>50.07</v>
      </c>
      <c r="AA3476" s="453">
        <v>69.790000000000006</v>
      </c>
      <c r="AB3476" s="453">
        <v>63.64</v>
      </c>
      <c r="AC3476" s="453">
        <v>58.83</v>
      </c>
    </row>
    <row r="3477" spans="1:29" x14ac:dyDescent="0.25">
      <c r="A3477" s="452" t="s">
        <v>777</v>
      </c>
      <c r="B3477" s="453">
        <v>137.01</v>
      </c>
      <c r="C3477" s="453">
        <v>139.21</v>
      </c>
      <c r="D3477" s="453">
        <v>141.38999999999999</v>
      </c>
      <c r="E3477" s="453">
        <v>120.53</v>
      </c>
      <c r="F3477" s="453">
        <v>106.89</v>
      </c>
      <c r="G3477" s="453">
        <v>93.23</v>
      </c>
      <c r="H3477" s="453">
        <v>90.07</v>
      </c>
      <c r="I3477" s="453">
        <v>124.24</v>
      </c>
      <c r="J3477" s="453">
        <v>152.61000000000001</v>
      </c>
      <c r="K3477" s="453">
        <v>139.91</v>
      </c>
      <c r="L3477" s="453">
        <v>143.79</v>
      </c>
      <c r="M3477" s="453">
        <v>144.78</v>
      </c>
      <c r="N3477" s="453">
        <v>158.36000000000001</v>
      </c>
      <c r="O3477" s="453">
        <v>164.58</v>
      </c>
      <c r="P3477" s="453">
        <v>186.09</v>
      </c>
      <c r="Q3477" s="453">
        <v>203.19</v>
      </c>
      <c r="R3477" s="453">
        <v>185.64</v>
      </c>
      <c r="S3477" s="454">
        <v>171.6</v>
      </c>
      <c r="T3477" s="453">
        <v>222.16</v>
      </c>
      <c r="U3477" s="453">
        <v>179.65</v>
      </c>
      <c r="V3477" s="453">
        <v>147.97999999999999</v>
      </c>
      <c r="W3477" s="453">
        <v>159.53</v>
      </c>
      <c r="X3477" s="453">
        <v>208.91</v>
      </c>
      <c r="Y3477" s="453">
        <v>252.46</v>
      </c>
      <c r="Z3477" s="453">
        <v>258.83999999999997</v>
      </c>
      <c r="AA3477" s="453">
        <v>255.76</v>
      </c>
      <c r="AB3477" s="453">
        <v>207.11</v>
      </c>
      <c r="AC3477" s="453">
        <v>196.55</v>
      </c>
    </row>
    <row r="3478" spans="1:29" x14ac:dyDescent="0.25">
      <c r="A3478" s="452" t="s">
        <v>778</v>
      </c>
      <c r="B3478" s="456" t="s">
        <v>751</v>
      </c>
      <c r="C3478" s="456" t="s">
        <v>751</v>
      </c>
      <c r="D3478" s="456" t="s">
        <v>751</v>
      </c>
      <c r="E3478" s="456" t="s">
        <v>751</v>
      </c>
      <c r="F3478" s="456" t="s">
        <v>751</v>
      </c>
      <c r="G3478" s="456" t="s">
        <v>751</v>
      </c>
      <c r="H3478" s="453">
        <v>10.050000000000001</v>
      </c>
      <c r="I3478" s="454">
        <v>11.1</v>
      </c>
      <c r="J3478" s="454">
        <v>11.9</v>
      </c>
      <c r="K3478" s="453">
        <v>12.36</v>
      </c>
      <c r="L3478" s="453">
        <v>13.34</v>
      </c>
      <c r="M3478" s="453">
        <v>13.16</v>
      </c>
      <c r="N3478" s="453">
        <v>13.95</v>
      </c>
      <c r="O3478" s="453">
        <v>15.16</v>
      </c>
      <c r="P3478" s="453">
        <v>16.440000000000001</v>
      </c>
      <c r="Q3478" s="453">
        <v>17.670000000000002</v>
      </c>
      <c r="R3478" s="454">
        <v>19.399999999999999</v>
      </c>
      <c r="S3478" s="453">
        <v>21.04</v>
      </c>
      <c r="T3478" s="453">
        <v>21.98</v>
      </c>
      <c r="U3478" s="454">
        <v>21.3</v>
      </c>
      <c r="V3478" s="453">
        <v>23.39</v>
      </c>
      <c r="W3478" s="453">
        <v>25.28</v>
      </c>
      <c r="X3478" s="453">
        <v>26.49</v>
      </c>
      <c r="Y3478" s="453">
        <v>26.92</v>
      </c>
      <c r="Z3478" s="453">
        <v>32.78</v>
      </c>
      <c r="AA3478" s="453">
        <v>39.74</v>
      </c>
      <c r="AB3478" s="453">
        <v>36.520000000000003</v>
      </c>
      <c r="AC3478" s="453">
        <v>73.12</v>
      </c>
    </row>
    <row r="3480" spans="1:29" x14ac:dyDescent="0.25">
      <c r="A3480" s="450" t="s">
        <v>779</v>
      </c>
    </row>
    <row r="3481" spans="1:29" x14ac:dyDescent="0.25">
      <c r="A3481" s="450" t="s">
        <v>751</v>
      </c>
      <c r="B3481" s="450" t="s">
        <v>780</v>
      </c>
    </row>
    <row r="3483" spans="1:29" x14ac:dyDescent="0.25">
      <c r="A3483" s="450" t="s">
        <v>739</v>
      </c>
      <c r="B3483" s="450" t="s">
        <v>740</v>
      </c>
    </row>
    <row r="3484" spans="1:29" x14ac:dyDescent="0.25">
      <c r="A3484" s="450" t="s">
        <v>741</v>
      </c>
      <c r="B3484" s="450" t="s">
        <v>797</v>
      </c>
    </row>
    <row r="3485" spans="1:29" x14ac:dyDescent="0.25">
      <c r="A3485" s="450" t="s">
        <v>743</v>
      </c>
      <c r="B3485" s="450" t="s">
        <v>781</v>
      </c>
    </row>
    <row r="3487" spans="1:29" x14ac:dyDescent="0.25">
      <c r="A3487" s="452" t="s">
        <v>745</v>
      </c>
      <c r="B3487" s="452" t="s">
        <v>51</v>
      </c>
      <c r="C3487" s="452" t="s">
        <v>52</v>
      </c>
      <c r="D3487" s="452" t="s">
        <v>53</v>
      </c>
      <c r="E3487" s="452" t="s">
        <v>54</v>
      </c>
      <c r="F3487" s="452" t="s">
        <v>55</v>
      </c>
      <c r="G3487" s="452" t="s">
        <v>56</v>
      </c>
      <c r="H3487" s="452" t="s">
        <v>57</v>
      </c>
      <c r="I3487" s="452" t="s">
        <v>58</v>
      </c>
      <c r="J3487" s="452" t="s">
        <v>59</v>
      </c>
      <c r="K3487" s="452" t="s">
        <v>60</v>
      </c>
      <c r="L3487" s="452" t="s">
        <v>61</v>
      </c>
      <c r="M3487" s="452" t="s">
        <v>62</v>
      </c>
      <c r="N3487" s="452" t="s">
        <v>63</v>
      </c>
      <c r="O3487" s="452" t="s">
        <v>64</v>
      </c>
      <c r="P3487" s="452" t="s">
        <v>65</v>
      </c>
      <c r="Q3487" s="452" t="s">
        <v>66</v>
      </c>
      <c r="R3487" s="452" t="s">
        <v>67</v>
      </c>
      <c r="S3487" s="452" t="s">
        <v>68</v>
      </c>
      <c r="T3487" s="452" t="s">
        <v>69</v>
      </c>
      <c r="U3487" s="452" t="s">
        <v>70</v>
      </c>
      <c r="V3487" s="452" t="s">
        <v>71</v>
      </c>
      <c r="W3487" s="452" t="s">
        <v>72</v>
      </c>
      <c r="X3487" s="452" t="s">
        <v>73</v>
      </c>
      <c r="Y3487" s="452" t="s">
        <v>74</v>
      </c>
      <c r="Z3487" s="452" t="s">
        <v>75</v>
      </c>
      <c r="AA3487" s="452" t="s">
        <v>76</v>
      </c>
      <c r="AB3487" s="452" t="s">
        <v>77</v>
      </c>
      <c r="AC3487" s="452" t="s">
        <v>746</v>
      </c>
    </row>
    <row r="3488" spans="1:29" x14ac:dyDescent="0.25">
      <c r="A3488" s="452" t="s">
        <v>747</v>
      </c>
      <c r="B3488" s="453">
        <v>9768.83</v>
      </c>
      <c r="C3488" s="453">
        <v>10183.56</v>
      </c>
      <c r="D3488" s="453">
        <v>10968.34</v>
      </c>
      <c r="E3488" s="454">
        <v>11829.4</v>
      </c>
      <c r="F3488" s="453">
        <v>12963.55</v>
      </c>
      <c r="G3488" s="453">
        <v>13927.03</v>
      </c>
      <c r="H3488" s="453">
        <v>13755.65</v>
      </c>
      <c r="I3488" s="453">
        <v>12298.54</v>
      </c>
      <c r="J3488" s="453">
        <v>11514.52</v>
      </c>
      <c r="K3488" s="453">
        <v>9045.5400000000009</v>
      </c>
      <c r="L3488" s="453">
        <v>8766.5499999999993</v>
      </c>
      <c r="M3488" s="453">
        <v>8276.43</v>
      </c>
      <c r="N3488" s="454">
        <v>7094.4</v>
      </c>
      <c r="O3488" s="453">
        <v>6763.49</v>
      </c>
      <c r="P3488" s="453">
        <v>6994.03</v>
      </c>
      <c r="Q3488" s="453">
        <v>6798.75</v>
      </c>
      <c r="R3488" s="453">
        <v>6565.42</v>
      </c>
      <c r="S3488" s="453">
        <v>6157.55</v>
      </c>
      <c r="T3488" s="453">
        <v>5985.94</v>
      </c>
      <c r="U3488" s="453">
        <v>5719.36</v>
      </c>
      <c r="V3488" s="453">
        <v>5649.22</v>
      </c>
      <c r="W3488" s="453">
        <v>5491.62</v>
      </c>
      <c r="X3488" s="453">
        <v>5619.54</v>
      </c>
      <c r="Y3488" s="454">
        <v>5559.9</v>
      </c>
      <c r="Z3488" s="453">
        <v>5392.63</v>
      </c>
      <c r="AA3488" s="453">
        <v>5762.59</v>
      </c>
      <c r="AB3488" s="453">
        <v>5986.13</v>
      </c>
      <c r="AC3488" s="453">
        <v>6199.91</v>
      </c>
    </row>
    <row r="3489" spans="1:29" x14ac:dyDescent="0.25">
      <c r="A3489" s="452" t="s">
        <v>748</v>
      </c>
      <c r="B3489" s="453">
        <v>11075.24</v>
      </c>
      <c r="C3489" s="453">
        <v>11531.44</v>
      </c>
      <c r="D3489" s="453">
        <v>12357.79</v>
      </c>
      <c r="E3489" s="453">
        <v>13045.35</v>
      </c>
      <c r="F3489" s="453">
        <v>14221.92</v>
      </c>
      <c r="G3489" s="453">
        <v>15228.24</v>
      </c>
      <c r="H3489" s="453">
        <v>15100.03</v>
      </c>
      <c r="I3489" s="453">
        <v>13615.92</v>
      </c>
      <c r="J3489" s="453">
        <v>12878.82</v>
      </c>
      <c r="K3489" s="453">
        <v>10576.84</v>
      </c>
      <c r="L3489" s="453">
        <v>10615.58</v>
      </c>
      <c r="M3489" s="454">
        <v>9759.2999999999993</v>
      </c>
      <c r="N3489" s="453">
        <v>8615.14</v>
      </c>
      <c r="O3489" s="453">
        <v>8108.08</v>
      </c>
      <c r="P3489" s="453">
        <v>8132.61</v>
      </c>
      <c r="Q3489" s="454">
        <v>7875.2</v>
      </c>
      <c r="R3489" s="453">
        <v>7465.64</v>
      </c>
      <c r="S3489" s="453">
        <v>7012.61</v>
      </c>
      <c r="T3489" s="453">
        <v>6684.95</v>
      </c>
      <c r="U3489" s="453">
        <v>6328.06</v>
      </c>
      <c r="V3489" s="453">
        <v>6356.63</v>
      </c>
      <c r="W3489" s="453">
        <v>6116.86</v>
      </c>
      <c r="X3489" s="454">
        <v>6227.7</v>
      </c>
      <c r="Y3489" s="453">
        <v>6085.15</v>
      </c>
      <c r="Z3489" s="453">
        <v>5895.17</v>
      </c>
      <c r="AA3489" s="453">
        <v>6229.33</v>
      </c>
      <c r="AB3489" s="453">
        <v>6477.99</v>
      </c>
      <c r="AC3489" s="453">
        <v>6727.63</v>
      </c>
    </row>
    <row r="3490" spans="1:29" x14ac:dyDescent="0.25">
      <c r="A3490" s="452" t="s">
        <v>749</v>
      </c>
      <c r="B3490" s="453">
        <v>11074.14</v>
      </c>
      <c r="C3490" s="454">
        <v>11530.2</v>
      </c>
      <c r="D3490" s="453">
        <v>12356.55</v>
      </c>
      <c r="E3490" s="453">
        <v>13044.11</v>
      </c>
      <c r="F3490" s="453">
        <v>14220.67</v>
      </c>
      <c r="G3490" s="453">
        <v>15226.99</v>
      </c>
      <c r="H3490" s="453">
        <v>15098.79</v>
      </c>
      <c r="I3490" s="453">
        <v>13614.68</v>
      </c>
      <c r="J3490" s="453">
        <v>12877.38</v>
      </c>
      <c r="K3490" s="453">
        <v>10575.34</v>
      </c>
      <c r="L3490" s="453">
        <v>10614.01</v>
      </c>
      <c r="M3490" s="453">
        <v>9757.73</v>
      </c>
      <c r="N3490" s="453">
        <v>8613.4500000000007</v>
      </c>
      <c r="O3490" s="454">
        <v>8106.3</v>
      </c>
      <c r="P3490" s="454">
        <v>8130.4</v>
      </c>
      <c r="Q3490" s="453">
        <v>7871.27</v>
      </c>
      <c r="R3490" s="453">
        <v>7462.36</v>
      </c>
      <c r="S3490" s="453">
        <v>7009.21</v>
      </c>
      <c r="T3490" s="453">
        <v>6681.49</v>
      </c>
      <c r="U3490" s="453">
        <v>6324.76</v>
      </c>
      <c r="V3490" s="454">
        <v>6351.8</v>
      </c>
      <c r="W3490" s="453">
        <v>6113.77</v>
      </c>
      <c r="X3490" s="453">
        <v>6222.37</v>
      </c>
      <c r="Y3490" s="453">
        <v>6081.95</v>
      </c>
      <c r="Z3490" s="453">
        <v>5892.95</v>
      </c>
      <c r="AA3490" s="454">
        <v>6227.8</v>
      </c>
      <c r="AB3490" s="453">
        <v>6476.72</v>
      </c>
      <c r="AC3490" s="453">
        <v>6725.32</v>
      </c>
    </row>
    <row r="3491" spans="1:29" x14ac:dyDescent="0.25">
      <c r="A3491" s="452" t="s">
        <v>750</v>
      </c>
      <c r="B3491" s="453">
        <v>1622.04</v>
      </c>
      <c r="C3491" s="453">
        <v>1539.77</v>
      </c>
      <c r="D3491" s="453">
        <v>1699.62</v>
      </c>
      <c r="E3491" s="453">
        <v>1635.47</v>
      </c>
      <c r="F3491" s="453">
        <v>1977.74</v>
      </c>
      <c r="G3491" s="453">
        <v>2139.73</v>
      </c>
      <c r="H3491" s="453">
        <v>2059.62</v>
      </c>
      <c r="I3491" s="453">
        <v>538.85</v>
      </c>
      <c r="J3491" s="453">
        <v>295.95</v>
      </c>
      <c r="K3491" s="453">
        <v>153.66</v>
      </c>
      <c r="L3491" s="453">
        <v>144.06</v>
      </c>
      <c r="M3491" s="453">
        <v>139.22</v>
      </c>
      <c r="N3491" s="453">
        <v>116.17</v>
      </c>
      <c r="O3491" s="453">
        <v>101.93</v>
      </c>
      <c r="P3491" s="454">
        <v>90.2</v>
      </c>
      <c r="Q3491" s="453">
        <v>90.69</v>
      </c>
      <c r="R3491" s="453">
        <v>76.55</v>
      </c>
      <c r="S3491" s="453">
        <v>78.86</v>
      </c>
      <c r="T3491" s="453">
        <v>86.88</v>
      </c>
      <c r="U3491" s="453">
        <v>93.31</v>
      </c>
      <c r="V3491" s="453">
        <v>102.03</v>
      </c>
      <c r="W3491" s="453">
        <v>112.09</v>
      </c>
      <c r="X3491" s="453">
        <v>110.43</v>
      </c>
      <c r="Y3491" s="453">
        <v>115.75</v>
      </c>
      <c r="Z3491" s="453">
        <v>95.22</v>
      </c>
      <c r="AA3491" s="453">
        <v>91.36</v>
      </c>
      <c r="AB3491" s="453">
        <v>94.67</v>
      </c>
      <c r="AC3491" s="453">
        <v>92.03</v>
      </c>
    </row>
    <row r="3492" spans="1:29" x14ac:dyDescent="0.25">
      <c r="A3492" s="452" t="s">
        <v>752</v>
      </c>
      <c r="B3492" s="453">
        <v>3.69</v>
      </c>
      <c r="C3492" s="453">
        <v>3.91</v>
      </c>
      <c r="D3492" s="453">
        <v>4.13</v>
      </c>
      <c r="E3492" s="453">
        <v>4.37</v>
      </c>
      <c r="F3492" s="453">
        <v>4.63</v>
      </c>
      <c r="G3492" s="454">
        <v>4.9000000000000004</v>
      </c>
      <c r="H3492" s="453">
        <v>5.18</v>
      </c>
      <c r="I3492" s="453">
        <v>5.48</v>
      </c>
      <c r="J3492" s="454">
        <v>5.8</v>
      </c>
      <c r="K3492" s="453">
        <v>6.14</v>
      </c>
      <c r="L3492" s="453">
        <v>6.49</v>
      </c>
      <c r="M3492" s="453">
        <v>6.87</v>
      </c>
      <c r="N3492" s="453">
        <v>7.27</v>
      </c>
      <c r="O3492" s="453">
        <v>7.69</v>
      </c>
      <c r="P3492" s="453">
        <v>8.1300000000000008</v>
      </c>
      <c r="Q3492" s="453">
        <v>8.16</v>
      </c>
      <c r="R3492" s="453">
        <v>8.48</v>
      </c>
      <c r="S3492" s="453">
        <v>8.81</v>
      </c>
      <c r="T3492" s="453">
        <v>9.16</v>
      </c>
      <c r="U3492" s="453">
        <v>9.52</v>
      </c>
      <c r="V3492" s="453">
        <v>18.760000000000002</v>
      </c>
      <c r="W3492" s="453">
        <v>16.97</v>
      </c>
      <c r="X3492" s="454">
        <v>16.100000000000001</v>
      </c>
      <c r="Y3492" s="453">
        <v>20.420000000000002</v>
      </c>
      <c r="Z3492" s="453">
        <v>16.88</v>
      </c>
      <c r="AA3492" s="453">
        <v>18.07</v>
      </c>
      <c r="AB3492" s="453">
        <v>18.75</v>
      </c>
      <c r="AC3492" s="453">
        <v>17.510000000000002</v>
      </c>
    </row>
    <row r="3493" spans="1:29" x14ac:dyDescent="0.25">
      <c r="A3493" s="452" t="s">
        <v>753</v>
      </c>
      <c r="B3493" s="453">
        <v>84.24</v>
      </c>
      <c r="C3493" s="453">
        <v>84.08</v>
      </c>
      <c r="D3493" s="453">
        <v>85.41</v>
      </c>
      <c r="E3493" s="453">
        <v>86.56</v>
      </c>
      <c r="F3493" s="453">
        <v>87.66</v>
      </c>
      <c r="G3493" s="453">
        <v>88.68</v>
      </c>
      <c r="H3493" s="453">
        <v>98.31</v>
      </c>
      <c r="I3493" s="454">
        <v>96.1</v>
      </c>
      <c r="J3493" s="453">
        <v>94.98</v>
      </c>
      <c r="K3493" s="453">
        <v>95.94</v>
      </c>
      <c r="L3493" s="454">
        <v>108.4</v>
      </c>
      <c r="M3493" s="453">
        <v>98.82</v>
      </c>
      <c r="N3493" s="453">
        <v>121.28</v>
      </c>
      <c r="O3493" s="453">
        <v>144.69</v>
      </c>
      <c r="P3493" s="453">
        <v>120.61</v>
      </c>
      <c r="Q3493" s="453">
        <v>111.84</v>
      </c>
      <c r="R3493" s="453">
        <v>105.12</v>
      </c>
      <c r="S3493" s="453">
        <v>93.79</v>
      </c>
      <c r="T3493" s="453">
        <v>88.67</v>
      </c>
      <c r="U3493" s="453">
        <v>89.05</v>
      </c>
      <c r="V3493" s="453">
        <v>82.76</v>
      </c>
      <c r="W3493" s="453">
        <v>88.64</v>
      </c>
      <c r="X3493" s="453">
        <v>92.44</v>
      </c>
      <c r="Y3493" s="453">
        <v>83.04</v>
      </c>
      <c r="Z3493" s="454">
        <v>79.900000000000006</v>
      </c>
      <c r="AA3493" s="453">
        <v>78.27</v>
      </c>
      <c r="AB3493" s="453">
        <v>78.63</v>
      </c>
      <c r="AC3493" s="453">
        <v>74.31</v>
      </c>
    </row>
    <row r="3494" spans="1:29" x14ac:dyDescent="0.25">
      <c r="A3494" s="452" t="s">
        <v>7</v>
      </c>
      <c r="B3494" s="453">
        <v>42.41</v>
      </c>
      <c r="C3494" s="453">
        <v>61.06</v>
      </c>
      <c r="D3494" s="453">
        <v>86.21</v>
      </c>
      <c r="E3494" s="453">
        <v>97.84</v>
      </c>
      <c r="F3494" s="453">
        <v>117.98</v>
      </c>
      <c r="G3494" s="453">
        <v>103.76</v>
      </c>
      <c r="H3494" s="453">
        <v>59.16</v>
      </c>
      <c r="I3494" s="453">
        <v>70.55</v>
      </c>
      <c r="J3494" s="453">
        <v>57.61</v>
      </c>
      <c r="K3494" s="454">
        <v>62.9</v>
      </c>
      <c r="L3494" s="453">
        <v>56.84</v>
      </c>
      <c r="M3494" s="453">
        <v>28.59</v>
      </c>
      <c r="N3494" s="453">
        <v>23.98</v>
      </c>
      <c r="O3494" s="453">
        <v>30.14</v>
      </c>
      <c r="P3494" s="453">
        <v>31.47</v>
      </c>
      <c r="Q3494" s="453">
        <v>20.69</v>
      </c>
      <c r="R3494" s="453">
        <v>34.369999999999997</v>
      </c>
      <c r="S3494" s="453">
        <v>29.07</v>
      </c>
      <c r="T3494" s="453">
        <v>30.35</v>
      </c>
      <c r="U3494" s="454">
        <v>35.299999999999997</v>
      </c>
      <c r="V3494" s="453">
        <v>36.97</v>
      </c>
      <c r="W3494" s="453">
        <v>77.459999999999994</v>
      </c>
      <c r="X3494" s="453">
        <v>129.47</v>
      </c>
      <c r="Y3494" s="454">
        <v>149.9</v>
      </c>
      <c r="Z3494" s="455">
        <v>154</v>
      </c>
      <c r="AA3494" s="454">
        <v>121.4</v>
      </c>
      <c r="AB3494" s="453">
        <v>104.17</v>
      </c>
      <c r="AC3494" s="453">
        <v>75.45</v>
      </c>
    </row>
    <row r="3495" spans="1:29" x14ac:dyDescent="0.25">
      <c r="A3495" s="452" t="s">
        <v>754</v>
      </c>
      <c r="B3495" s="455">
        <v>4428</v>
      </c>
      <c r="C3495" s="453">
        <v>4745.88</v>
      </c>
      <c r="D3495" s="453">
        <v>5237.8100000000004</v>
      </c>
      <c r="E3495" s="453">
        <v>5973.59</v>
      </c>
      <c r="F3495" s="453">
        <v>6249.23</v>
      </c>
      <c r="G3495" s="453">
        <v>6467.15</v>
      </c>
      <c r="H3495" s="453">
        <v>6162.49</v>
      </c>
      <c r="I3495" s="453">
        <v>6108.84</v>
      </c>
      <c r="J3495" s="453">
        <v>5888.91</v>
      </c>
      <c r="K3495" s="453">
        <v>4289.87</v>
      </c>
      <c r="L3495" s="454">
        <v>4072.5</v>
      </c>
      <c r="M3495" s="453">
        <v>3751.78</v>
      </c>
      <c r="N3495" s="453">
        <v>3082.25</v>
      </c>
      <c r="O3495" s="453">
        <v>3013.41</v>
      </c>
      <c r="P3495" s="453">
        <v>3241.09</v>
      </c>
      <c r="Q3495" s="453">
        <v>3252.04</v>
      </c>
      <c r="R3495" s="453">
        <v>3200.64</v>
      </c>
      <c r="S3495" s="453">
        <v>3089.58</v>
      </c>
      <c r="T3495" s="453">
        <v>2942.67</v>
      </c>
      <c r="U3495" s="453">
        <v>2942.56</v>
      </c>
      <c r="V3495" s="453">
        <v>3002.52</v>
      </c>
      <c r="W3495" s="453">
        <v>3035.28</v>
      </c>
      <c r="X3495" s="453">
        <v>3082.49</v>
      </c>
      <c r="Y3495" s="453">
        <v>3122.38</v>
      </c>
      <c r="Z3495" s="453">
        <v>3159.42</v>
      </c>
      <c r="AA3495" s="453">
        <v>3342.05</v>
      </c>
      <c r="AB3495" s="453">
        <v>3543.52</v>
      </c>
      <c r="AC3495" s="453">
        <v>3834.33</v>
      </c>
    </row>
    <row r="3496" spans="1:29" x14ac:dyDescent="0.25">
      <c r="A3496" s="452" t="s">
        <v>755</v>
      </c>
      <c r="B3496" s="456" t="s">
        <v>751</v>
      </c>
      <c r="C3496" s="453">
        <v>0.05</v>
      </c>
      <c r="D3496" s="453">
        <v>0.09</v>
      </c>
      <c r="E3496" s="453">
        <v>1.39</v>
      </c>
      <c r="F3496" s="453">
        <v>2.97</v>
      </c>
      <c r="G3496" s="453">
        <v>3.07</v>
      </c>
      <c r="H3496" s="453">
        <v>3.33</v>
      </c>
      <c r="I3496" s="453">
        <v>2.85</v>
      </c>
      <c r="J3496" s="453">
        <v>2.85</v>
      </c>
      <c r="K3496" s="453">
        <v>2.88</v>
      </c>
      <c r="L3496" s="453">
        <v>2.61</v>
      </c>
      <c r="M3496" s="453">
        <v>1.67</v>
      </c>
      <c r="N3496" s="453">
        <v>1.38</v>
      </c>
      <c r="O3496" s="453">
        <v>1.27</v>
      </c>
      <c r="P3496" s="453">
        <v>1.04</v>
      </c>
      <c r="Q3496" s="453">
        <v>1.03</v>
      </c>
      <c r="R3496" s="454">
        <v>1.1000000000000001</v>
      </c>
      <c r="S3496" s="453">
        <v>0.92</v>
      </c>
      <c r="T3496" s="453">
        <v>1.29</v>
      </c>
      <c r="U3496" s="453">
        <v>1.36</v>
      </c>
      <c r="V3496" s="453">
        <v>1.72</v>
      </c>
      <c r="W3496" s="453">
        <v>1.76</v>
      </c>
      <c r="X3496" s="453">
        <v>1.87</v>
      </c>
      <c r="Y3496" s="453">
        <v>2.0099999999999998</v>
      </c>
      <c r="Z3496" s="453">
        <v>2.09</v>
      </c>
      <c r="AA3496" s="453">
        <v>2.2400000000000002</v>
      </c>
      <c r="AB3496" s="453">
        <v>2.52</v>
      </c>
      <c r="AC3496" s="453">
        <v>2.44</v>
      </c>
    </row>
    <row r="3497" spans="1:29" x14ac:dyDescent="0.25">
      <c r="A3497" s="452" t="s">
        <v>756</v>
      </c>
      <c r="B3497" s="453">
        <v>33.880000000000003</v>
      </c>
      <c r="C3497" s="453">
        <v>38.869999999999997</v>
      </c>
      <c r="D3497" s="453">
        <v>43.86</v>
      </c>
      <c r="E3497" s="454">
        <v>52.9</v>
      </c>
      <c r="F3497" s="453">
        <v>61.95</v>
      </c>
      <c r="G3497" s="453">
        <v>79.11</v>
      </c>
      <c r="H3497" s="453">
        <v>97.46</v>
      </c>
      <c r="I3497" s="453">
        <v>126.12</v>
      </c>
      <c r="J3497" s="453">
        <v>88.74</v>
      </c>
      <c r="K3497" s="453">
        <v>64.19</v>
      </c>
      <c r="L3497" s="453">
        <v>51.76</v>
      </c>
      <c r="M3497" s="453">
        <v>64.63</v>
      </c>
      <c r="N3497" s="453">
        <v>64.48</v>
      </c>
      <c r="O3497" s="453">
        <v>109.95</v>
      </c>
      <c r="P3497" s="453">
        <v>65.34</v>
      </c>
      <c r="Q3497" s="453">
        <v>96.78</v>
      </c>
      <c r="R3497" s="453">
        <v>60.21</v>
      </c>
      <c r="S3497" s="453">
        <v>62.94</v>
      </c>
      <c r="T3497" s="453">
        <v>54.69</v>
      </c>
      <c r="U3497" s="453">
        <v>39.18</v>
      </c>
      <c r="V3497" s="453">
        <v>33.090000000000003</v>
      </c>
      <c r="W3497" s="453">
        <v>45.49</v>
      </c>
      <c r="X3497" s="453">
        <v>37.409999999999997</v>
      </c>
      <c r="Y3497" s="453">
        <v>43.55</v>
      </c>
      <c r="Z3497" s="453">
        <v>37.409999999999997</v>
      </c>
      <c r="AA3497" s="453">
        <v>44.49</v>
      </c>
      <c r="AB3497" s="454">
        <v>39.299999999999997</v>
      </c>
      <c r="AC3497" s="453">
        <v>39.22</v>
      </c>
    </row>
    <row r="3498" spans="1:29" x14ac:dyDescent="0.25">
      <c r="A3498" s="452" t="s">
        <v>757</v>
      </c>
      <c r="B3498" s="453">
        <v>2.93</v>
      </c>
      <c r="C3498" s="453">
        <v>3.02</v>
      </c>
      <c r="D3498" s="453">
        <v>3.11</v>
      </c>
      <c r="E3498" s="454">
        <v>3.2</v>
      </c>
      <c r="F3498" s="453">
        <v>3.29</v>
      </c>
      <c r="G3498" s="453">
        <v>3.42</v>
      </c>
      <c r="H3498" s="453">
        <v>3.51</v>
      </c>
      <c r="I3498" s="453">
        <v>3.56</v>
      </c>
      <c r="J3498" s="454">
        <v>3.6</v>
      </c>
      <c r="K3498" s="453">
        <v>3.69</v>
      </c>
      <c r="L3498" s="453">
        <v>3.81</v>
      </c>
      <c r="M3498" s="453">
        <v>3.88</v>
      </c>
      <c r="N3498" s="453">
        <v>4.0599999999999996</v>
      </c>
      <c r="O3498" s="453">
        <v>4.0599999999999996</v>
      </c>
      <c r="P3498" s="453">
        <v>4.26</v>
      </c>
      <c r="Q3498" s="453">
        <v>6.16</v>
      </c>
      <c r="R3498" s="453">
        <v>7.98</v>
      </c>
      <c r="S3498" s="453">
        <v>9.4600000000000009</v>
      </c>
      <c r="T3498" s="453">
        <v>7.18</v>
      </c>
      <c r="U3498" s="453">
        <v>5.0199999999999996</v>
      </c>
      <c r="V3498" s="453">
        <v>5.86</v>
      </c>
      <c r="W3498" s="453">
        <v>5.13</v>
      </c>
      <c r="X3498" s="453">
        <v>5.05</v>
      </c>
      <c r="Y3498" s="453">
        <v>5.15</v>
      </c>
      <c r="Z3498" s="453">
        <v>4.92</v>
      </c>
      <c r="AA3498" s="453">
        <v>5.0599999999999996</v>
      </c>
      <c r="AB3498" s="454">
        <v>5.2</v>
      </c>
      <c r="AC3498" s="453">
        <v>5.01</v>
      </c>
    </row>
    <row r="3499" spans="1:29" x14ac:dyDescent="0.25">
      <c r="A3499" s="452" t="s">
        <v>758</v>
      </c>
      <c r="B3499" s="453">
        <v>63.99</v>
      </c>
      <c r="C3499" s="453">
        <v>68.77</v>
      </c>
      <c r="D3499" s="453">
        <v>71.959999999999994</v>
      </c>
      <c r="E3499" s="453">
        <v>75.989999999999995</v>
      </c>
      <c r="F3499" s="453">
        <v>83.57</v>
      </c>
      <c r="G3499" s="453">
        <v>99.81</v>
      </c>
      <c r="H3499" s="453">
        <v>110.26</v>
      </c>
      <c r="I3499" s="453">
        <v>151.31</v>
      </c>
      <c r="J3499" s="453">
        <v>156.86000000000001</v>
      </c>
      <c r="K3499" s="453">
        <v>166.68</v>
      </c>
      <c r="L3499" s="453">
        <v>186.33</v>
      </c>
      <c r="M3499" s="453">
        <v>163.18</v>
      </c>
      <c r="N3499" s="453">
        <v>180.41</v>
      </c>
      <c r="O3499" s="453">
        <v>176.33</v>
      </c>
      <c r="P3499" s="453">
        <v>199.78</v>
      </c>
      <c r="Q3499" s="454">
        <v>212.6</v>
      </c>
      <c r="R3499" s="453">
        <v>232.01</v>
      </c>
      <c r="S3499" s="453">
        <v>238.43</v>
      </c>
      <c r="T3499" s="455">
        <v>245</v>
      </c>
      <c r="U3499" s="453">
        <v>231.26</v>
      </c>
      <c r="V3499" s="453">
        <v>234.89</v>
      </c>
      <c r="W3499" s="453">
        <v>239.15</v>
      </c>
      <c r="X3499" s="455">
        <v>220</v>
      </c>
      <c r="Y3499" s="453">
        <v>213.86</v>
      </c>
      <c r="Z3499" s="453">
        <v>209.99</v>
      </c>
      <c r="AA3499" s="453">
        <v>221.35</v>
      </c>
      <c r="AB3499" s="453">
        <v>229.62</v>
      </c>
      <c r="AC3499" s="454">
        <v>225.6</v>
      </c>
    </row>
    <row r="3500" spans="1:29" x14ac:dyDescent="0.25">
      <c r="A3500" s="452" t="s">
        <v>759</v>
      </c>
      <c r="B3500" s="453">
        <v>2215.16</v>
      </c>
      <c r="C3500" s="453">
        <v>2290.85</v>
      </c>
      <c r="D3500" s="453">
        <v>2342.5700000000002</v>
      </c>
      <c r="E3500" s="454">
        <v>2394.9</v>
      </c>
      <c r="F3500" s="453">
        <v>2556.17</v>
      </c>
      <c r="G3500" s="453">
        <v>2591.85</v>
      </c>
      <c r="H3500" s="453">
        <v>2632.86</v>
      </c>
      <c r="I3500" s="453">
        <v>2627.11</v>
      </c>
      <c r="J3500" s="453">
        <v>2757.86</v>
      </c>
      <c r="K3500" s="454">
        <v>2479.6999999999998</v>
      </c>
      <c r="L3500" s="453">
        <v>2374.13</v>
      </c>
      <c r="M3500" s="455">
        <v>1928</v>
      </c>
      <c r="N3500" s="453">
        <v>1597.54</v>
      </c>
      <c r="O3500" s="453">
        <v>1579.79</v>
      </c>
      <c r="P3500" s="453">
        <v>1611.08</v>
      </c>
      <c r="Q3500" s="453">
        <v>1354.85</v>
      </c>
      <c r="R3500" s="453">
        <v>1252.21</v>
      </c>
      <c r="S3500" s="453">
        <v>1149.05</v>
      </c>
      <c r="T3500" s="453">
        <v>1136.1400000000001</v>
      </c>
      <c r="U3500" s="453">
        <v>951.45</v>
      </c>
      <c r="V3500" s="454">
        <v>875.1</v>
      </c>
      <c r="W3500" s="453">
        <v>650.96</v>
      </c>
      <c r="X3500" s="453">
        <v>655.26</v>
      </c>
      <c r="Y3500" s="453">
        <v>583.57000000000005</v>
      </c>
      <c r="Z3500" s="453">
        <v>474.26</v>
      </c>
      <c r="AA3500" s="453">
        <v>498.11</v>
      </c>
      <c r="AB3500" s="453">
        <v>506.58</v>
      </c>
      <c r="AC3500" s="453">
        <v>460.21</v>
      </c>
    </row>
    <row r="3501" spans="1:29" x14ac:dyDescent="0.25">
      <c r="A3501" s="452" t="s">
        <v>760</v>
      </c>
      <c r="B3501" s="453">
        <v>10.45</v>
      </c>
      <c r="C3501" s="453">
        <v>10.33</v>
      </c>
      <c r="D3501" s="453">
        <v>10.42</v>
      </c>
      <c r="E3501" s="453">
        <v>10.53</v>
      </c>
      <c r="F3501" s="453">
        <v>10.64</v>
      </c>
      <c r="G3501" s="453">
        <v>11.12</v>
      </c>
      <c r="H3501" s="453">
        <v>11.57</v>
      </c>
      <c r="I3501" s="453">
        <v>11.43</v>
      </c>
      <c r="J3501" s="453">
        <v>11.99</v>
      </c>
      <c r="K3501" s="453">
        <v>11.99</v>
      </c>
      <c r="L3501" s="453">
        <v>11.62</v>
      </c>
      <c r="M3501" s="453">
        <v>11.69</v>
      </c>
      <c r="N3501" s="453">
        <v>12.01</v>
      </c>
      <c r="O3501" s="453">
        <v>12.28</v>
      </c>
      <c r="P3501" s="453">
        <v>12.57</v>
      </c>
      <c r="Q3501" s="453">
        <v>13.03</v>
      </c>
      <c r="R3501" s="453">
        <v>13.01</v>
      </c>
      <c r="S3501" s="453">
        <v>13.05</v>
      </c>
      <c r="T3501" s="453">
        <v>11.98</v>
      </c>
      <c r="U3501" s="453">
        <v>8.0299999999999994</v>
      </c>
      <c r="V3501" s="453">
        <v>8.9499999999999993</v>
      </c>
      <c r="W3501" s="453">
        <v>9.3699999999999992</v>
      </c>
      <c r="X3501" s="453">
        <v>9.18</v>
      </c>
      <c r="Y3501" s="453">
        <v>6.05</v>
      </c>
      <c r="Z3501" s="453">
        <v>6.77</v>
      </c>
      <c r="AA3501" s="453">
        <v>5.22</v>
      </c>
      <c r="AB3501" s="453">
        <v>6.39</v>
      </c>
      <c r="AC3501" s="453">
        <v>6.39</v>
      </c>
    </row>
    <row r="3502" spans="1:29" x14ac:dyDescent="0.25">
      <c r="A3502" s="452" t="s">
        <v>761</v>
      </c>
      <c r="B3502" s="453">
        <v>408.35</v>
      </c>
      <c r="C3502" s="454">
        <v>430.8</v>
      </c>
      <c r="D3502" s="453">
        <v>432.63</v>
      </c>
      <c r="E3502" s="453">
        <v>444.29</v>
      </c>
      <c r="F3502" s="453">
        <v>487.52</v>
      </c>
      <c r="G3502" s="453">
        <v>679.72</v>
      </c>
      <c r="H3502" s="453">
        <v>761.72</v>
      </c>
      <c r="I3502" s="453">
        <v>813.39</v>
      </c>
      <c r="J3502" s="453">
        <v>688.56</v>
      </c>
      <c r="K3502" s="453">
        <v>463.55</v>
      </c>
      <c r="L3502" s="453">
        <v>604.30999999999995</v>
      </c>
      <c r="M3502" s="453">
        <v>852.72</v>
      </c>
      <c r="N3502" s="453">
        <v>740.72</v>
      </c>
      <c r="O3502" s="453">
        <v>549.89</v>
      </c>
      <c r="P3502" s="453">
        <v>584.54999999999995</v>
      </c>
      <c r="Q3502" s="455">
        <v>550</v>
      </c>
      <c r="R3502" s="453">
        <v>570.29</v>
      </c>
      <c r="S3502" s="453">
        <v>452.66</v>
      </c>
      <c r="T3502" s="453">
        <v>495.92</v>
      </c>
      <c r="U3502" s="453">
        <v>472.03</v>
      </c>
      <c r="V3502" s="453">
        <v>393.79</v>
      </c>
      <c r="W3502" s="453">
        <v>441.36</v>
      </c>
      <c r="X3502" s="453">
        <v>445.61</v>
      </c>
      <c r="Y3502" s="453">
        <v>421.88</v>
      </c>
      <c r="Z3502" s="453">
        <v>359.16</v>
      </c>
      <c r="AA3502" s="453">
        <v>472.25</v>
      </c>
      <c r="AB3502" s="453">
        <v>399.42</v>
      </c>
      <c r="AC3502" s="453">
        <v>417.49</v>
      </c>
    </row>
    <row r="3503" spans="1:29" x14ac:dyDescent="0.25">
      <c r="A3503" s="452" t="s">
        <v>762</v>
      </c>
      <c r="B3503" s="453">
        <v>0.03</v>
      </c>
      <c r="C3503" s="453">
        <v>0.03</v>
      </c>
      <c r="D3503" s="453">
        <v>0.03</v>
      </c>
      <c r="E3503" s="453">
        <v>0.04</v>
      </c>
      <c r="F3503" s="453">
        <v>0.05</v>
      </c>
      <c r="G3503" s="453">
        <v>0.06</v>
      </c>
      <c r="H3503" s="453">
        <v>7.0000000000000007E-2</v>
      </c>
      <c r="I3503" s="453">
        <v>7.0000000000000007E-2</v>
      </c>
      <c r="J3503" s="453">
        <v>7.0000000000000007E-2</v>
      </c>
      <c r="K3503" s="453">
        <v>7.0000000000000007E-2</v>
      </c>
      <c r="L3503" s="453">
        <v>0.08</v>
      </c>
      <c r="M3503" s="453">
        <v>0.08</v>
      </c>
      <c r="N3503" s="453">
        <v>0.08</v>
      </c>
      <c r="O3503" s="453">
        <v>0.09</v>
      </c>
      <c r="P3503" s="454">
        <v>0.1</v>
      </c>
      <c r="Q3503" s="453">
        <v>0.12</v>
      </c>
      <c r="R3503" s="453">
        <v>0.12</v>
      </c>
      <c r="S3503" s="453">
        <v>0.14000000000000001</v>
      </c>
      <c r="T3503" s="453">
        <v>0.15</v>
      </c>
      <c r="U3503" s="453">
        <v>0.16</v>
      </c>
      <c r="V3503" s="453">
        <v>0.15</v>
      </c>
      <c r="W3503" s="453">
        <v>0.16</v>
      </c>
      <c r="X3503" s="453">
        <v>0.16</v>
      </c>
      <c r="Y3503" s="453">
        <v>0.15</v>
      </c>
      <c r="Z3503" s="453">
        <v>0.15</v>
      </c>
      <c r="AA3503" s="453">
        <v>0.16</v>
      </c>
      <c r="AB3503" s="453">
        <v>0.17</v>
      </c>
      <c r="AC3503" s="453">
        <v>0.17</v>
      </c>
    </row>
    <row r="3504" spans="1:29" x14ac:dyDescent="0.25">
      <c r="A3504" s="452" t="s">
        <v>763</v>
      </c>
      <c r="B3504" s="456" t="s">
        <v>751</v>
      </c>
      <c r="C3504" s="456" t="s">
        <v>751</v>
      </c>
      <c r="D3504" s="456" t="s">
        <v>751</v>
      </c>
      <c r="E3504" s="456" t="s">
        <v>751</v>
      </c>
      <c r="F3504" s="456" t="s">
        <v>751</v>
      </c>
      <c r="G3504" s="453">
        <v>0.17</v>
      </c>
      <c r="H3504" s="453">
        <v>0.18</v>
      </c>
      <c r="I3504" s="453">
        <v>0.37</v>
      </c>
      <c r="J3504" s="453">
        <v>0.52</v>
      </c>
      <c r="K3504" s="453">
        <v>0.71</v>
      </c>
      <c r="L3504" s="453">
        <v>0.88</v>
      </c>
      <c r="M3504" s="453">
        <v>1.39</v>
      </c>
      <c r="N3504" s="453">
        <v>2.62</v>
      </c>
      <c r="O3504" s="453">
        <v>2.76</v>
      </c>
      <c r="P3504" s="453">
        <v>3.25</v>
      </c>
      <c r="Q3504" s="453">
        <v>3.78</v>
      </c>
      <c r="R3504" s="453">
        <v>4.07</v>
      </c>
      <c r="S3504" s="453">
        <v>4.55</v>
      </c>
      <c r="T3504" s="453">
        <v>5.23</v>
      </c>
      <c r="U3504" s="453">
        <v>7.33</v>
      </c>
      <c r="V3504" s="453">
        <v>7.35</v>
      </c>
      <c r="W3504" s="453">
        <v>7.47</v>
      </c>
      <c r="X3504" s="453">
        <v>7.78</v>
      </c>
      <c r="Y3504" s="454">
        <v>8.5</v>
      </c>
      <c r="Z3504" s="453">
        <v>8.58</v>
      </c>
      <c r="AA3504" s="453">
        <v>10.119999999999999</v>
      </c>
      <c r="AB3504" s="453">
        <v>9.89</v>
      </c>
      <c r="AC3504" s="453">
        <v>10.32</v>
      </c>
    </row>
    <row r="3505" spans="1:29" x14ac:dyDescent="0.25">
      <c r="A3505" s="452" t="s">
        <v>764</v>
      </c>
      <c r="B3505" s="456" t="s">
        <v>751</v>
      </c>
      <c r="C3505" s="456" t="s">
        <v>751</v>
      </c>
      <c r="D3505" s="456" t="s">
        <v>751</v>
      </c>
      <c r="E3505" s="456" t="s">
        <v>751</v>
      </c>
      <c r="F3505" s="456" t="s">
        <v>751</v>
      </c>
      <c r="G3505" s="453">
        <v>0.05</v>
      </c>
      <c r="H3505" s="453">
        <v>0.05</v>
      </c>
      <c r="I3505" s="453">
        <v>0.08</v>
      </c>
      <c r="J3505" s="453">
        <v>0.51</v>
      </c>
      <c r="K3505" s="453">
        <v>0.54</v>
      </c>
      <c r="L3505" s="453">
        <v>0.72</v>
      </c>
      <c r="M3505" s="453">
        <v>0.66</v>
      </c>
      <c r="N3505" s="453">
        <v>0.75</v>
      </c>
      <c r="O3505" s="453">
        <v>2.35</v>
      </c>
      <c r="P3505" s="453">
        <v>1.1499999999999999</v>
      </c>
      <c r="Q3505" s="454">
        <v>1.7</v>
      </c>
      <c r="R3505" s="453">
        <v>1.54</v>
      </c>
      <c r="S3505" s="453">
        <v>1.25</v>
      </c>
      <c r="T3505" s="453">
        <v>3.47</v>
      </c>
      <c r="U3505" s="453">
        <v>3.05</v>
      </c>
      <c r="V3505" s="453">
        <v>5.99</v>
      </c>
      <c r="W3505" s="453">
        <v>7.74</v>
      </c>
      <c r="X3505" s="453">
        <v>3.99</v>
      </c>
      <c r="Y3505" s="453">
        <v>6.32</v>
      </c>
      <c r="Z3505" s="453">
        <v>5.98</v>
      </c>
      <c r="AA3505" s="453">
        <v>5.25</v>
      </c>
      <c r="AB3505" s="453">
        <v>4.58</v>
      </c>
      <c r="AC3505" s="453">
        <v>7.73</v>
      </c>
    </row>
    <row r="3506" spans="1:29" x14ac:dyDescent="0.25">
      <c r="A3506" s="452" t="s">
        <v>765</v>
      </c>
      <c r="B3506" s="453">
        <v>0.88</v>
      </c>
      <c r="C3506" s="453">
        <v>0.98</v>
      </c>
      <c r="D3506" s="453">
        <v>1.08</v>
      </c>
      <c r="E3506" s="453">
        <v>1.19</v>
      </c>
      <c r="F3506" s="454">
        <v>1.3</v>
      </c>
      <c r="G3506" s="453">
        <v>1.39</v>
      </c>
      <c r="H3506" s="453">
        <v>1.56</v>
      </c>
      <c r="I3506" s="454">
        <v>1.7</v>
      </c>
      <c r="J3506" s="453">
        <v>1.74</v>
      </c>
      <c r="K3506" s="453">
        <v>1.83</v>
      </c>
      <c r="L3506" s="453">
        <v>1.93</v>
      </c>
      <c r="M3506" s="453">
        <v>2.54</v>
      </c>
      <c r="N3506" s="453">
        <v>3.15</v>
      </c>
      <c r="O3506" s="453">
        <v>3.73</v>
      </c>
      <c r="P3506" s="453">
        <v>4.28</v>
      </c>
      <c r="Q3506" s="453">
        <v>4.8499999999999996</v>
      </c>
      <c r="R3506" s="453">
        <v>5.27</v>
      </c>
      <c r="S3506" s="453">
        <v>5.69</v>
      </c>
      <c r="T3506" s="454">
        <v>6.1</v>
      </c>
      <c r="U3506" s="453">
        <v>6.49</v>
      </c>
      <c r="V3506" s="453">
        <v>6.87</v>
      </c>
      <c r="W3506" s="453">
        <v>7.31</v>
      </c>
      <c r="X3506" s="453">
        <v>7.68</v>
      </c>
      <c r="Y3506" s="453">
        <v>8.0500000000000007</v>
      </c>
      <c r="Z3506" s="453">
        <v>8.44</v>
      </c>
      <c r="AA3506" s="453">
        <v>8.89</v>
      </c>
      <c r="AB3506" s="453">
        <v>9.23</v>
      </c>
      <c r="AC3506" s="453">
        <v>9.41</v>
      </c>
    </row>
    <row r="3507" spans="1:29" x14ac:dyDescent="0.25">
      <c r="A3507" s="452" t="s">
        <v>766</v>
      </c>
      <c r="B3507" s="453">
        <v>10.89</v>
      </c>
      <c r="C3507" s="453">
        <v>12.26</v>
      </c>
      <c r="D3507" s="453">
        <v>19.22</v>
      </c>
      <c r="E3507" s="453">
        <v>31.23</v>
      </c>
      <c r="F3507" s="453">
        <v>39.090000000000003</v>
      </c>
      <c r="G3507" s="453">
        <v>52.04</v>
      </c>
      <c r="H3507" s="453">
        <v>64.13</v>
      </c>
      <c r="I3507" s="453">
        <v>79.63</v>
      </c>
      <c r="J3507" s="453">
        <v>93.64</v>
      </c>
      <c r="K3507" s="453">
        <v>75.47</v>
      </c>
      <c r="L3507" s="453">
        <v>84.04</v>
      </c>
      <c r="M3507" s="453">
        <v>82.96</v>
      </c>
      <c r="N3507" s="453">
        <v>66.709999999999994</v>
      </c>
      <c r="O3507" s="454">
        <v>78.400000000000006</v>
      </c>
      <c r="P3507" s="454">
        <v>95.7</v>
      </c>
      <c r="Q3507" s="453">
        <v>94.26</v>
      </c>
      <c r="R3507" s="453">
        <v>106.94</v>
      </c>
      <c r="S3507" s="453">
        <v>110.24</v>
      </c>
      <c r="T3507" s="453">
        <v>94.54</v>
      </c>
      <c r="U3507" s="453">
        <v>84.24</v>
      </c>
      <c r="V3507" s="453">
        <v>87.34</v>
      </c>
      <c r="W3507" s="453">
        <v>74.180000000000007</v>
      </c>
      <c r="X3507" s="453">
        <v>73.680000000000007</v>
      </c>
      <c r="Y3507" s="454">
        <v>93.9</v>
      </c>
      <c r="Z3507" s="453">
        <v>79.98</v>
      </c>
      <c r="AA3507" s="453">
        <v>114.11</v>
      </c>
      <c r="AB3507" s="453">
        <v>125.96</v>
      </c>
      <c r="AC3507" s="454">
        <v>113.8</v>
      </c>
    </row>
    <row r="3508" spans="1:29" x14ac:dyDescent="0.25">
      <c r="A3508" s="452" t="s">
        <v>767</v>
      </c>
      <c r="B3508" s="453">
        <v>0.01</v>
      </c>
      <c r="C3508" s="453">
        <v>0.01</v>
      </c>
      <c r="D3508" s="453">
        <v>1.43</v>
      </c>
      <c r="E3508" s="453">
        <v>1.43</v>
      </c>
      <c r="F3508" s="453">
        <v>1.43</v>
      </c>
      <c r="G3508" s="453">
        <v>1.44</v>
      </c>
      <c r="H3508" s="453">
        <v>1.45</v>
      </c>
      <c r="I3508" s="453">
        <v>1.45</v>
      </c>
      <c r="J3508" s="453">
        <v>1.47</v>
      </c>
      <c r="K3508" s="453">
        <v>1.47</v>
      </c>
      <c r="L3508" s="453">
        <v>1.47</v>
      </c>
      <c r="M3508" s="453">
        <v>1.49</v>
      </c>
      <c r="N3508" s="454">
        <v>1.5</v>
      </c>
      <c r="O3508" s="453">
        <v>2.06</v>
      </c>
      <c r="P3508" s="453">
        <v>1.54</v>
      </c>
      <c r="Q3508" s="453">
        <v>1.56</v>
      </c>
      <c r="R3508" s="453">
        <v>1.67</v>
      </c>
      <c r="S3508" s="453">
        <v>1.67</v>
      </c>
      <c r="T3508" s="453">
        <v>1.84</v>
      </c>
      <c r="U3508" s="453">
        <v>1.59</v>
      </c>
      <c r="V3508" s="453">
        <v>1.79</v>
      </c>
      <c r="W3508" s="453">
        <v>4.6900000000000004</v>
      </c>
      <c r="X3508" s="453">
        <v>0.54</v>
      </c>
      <c r="Y3508" s="453">
        <v>2.77</v>
      </c>
      <c r="Z3508" s="453">
        <v>0.68</v>
      </c>
      <c r="AA3508" s="453">
        <v>0.28000000000000003</v>
      </c>
      <c r="AB3508" s="453">
        <v>0.14000000000000001</v>
      </c>
      <c r="AC3508" s="453">
        <v>0.99</v>
      </c>
    </row>
    <row r="3509" spans="1:29" x14ac:dyDescent="0.25">
      <c r="A3509" s="452" t="s">
        <v>768</v>
      </c>
      <c r="B3509" s="454">
        <v>206.7</v>
      </c>
      <c r="C3509" s="453">
        <v>125.72</v>
      </c>
      <c r="D3509" s="453">
        <v>134.04</v>
      </c>
      <c r="E3509" s="453">
        <v>140.24</v>
      </c>
      <c r="F3509" s="453">
        <v>179.46</v>
      </c>
      <c r="G3509" s="453">
        <v>260.97000000000003</v>
      </c>
      <c r="H3509" s="453">
        <v>271.02</v>
      </c>
      <c r="I3509" s="453">
        <v>299.04000000000002</v>
      </c>
      <c r="J3509" s="453">
        <v>276.45</v>
      </c>
      <c r="K3509" s="453">
        <v>266.20999999999998</v>
      </c>
      <c r="L3509" s="453">
        <v>258.77999999999997</v>
      </c>
      <c r="M3509" s="454">
        <v>274.89999999999998</v>
      </c>
      <c r="N3509" s="453">
        <v>224.97</v>
      </c>
      <c r="O3509" s="453">
        <v>197.47</v>
      </c>
      <c r="P3509" s="453">
        <v>219.45</v>
      </c>
      <c r="Q3509" s="453">
        <v>203.72</v>
      </c>
      <c r="R3509" s="453">
        <v>169.77</v>
      </c>
      <c r="S3509" s="454">
        <v>156.5</v>
      </c>
      <c r="T3509" s="453">
        <v>156.44999999999999</v>
      </c>
      <c r="U3509" s="453">
        <v>145.58000000000001</v>
      </c>
      <c r="V3509" s="453">
        <v>153.79</v>
      </c>
      <c r="W3509" s="453">
        <v>125.17</v>
      </c>
      <c r="X3509" s="454">
        <v>172.5</v>
      </c>
      <c r="Y3509" s="453">
        <v>119.86</v>
      </c>
      <c r="Z3509" s="453">
        <v>133.86000000000001</v>
      </c>
      <c r="AA3509" s="453">
        <v>139.49</v>
      </c>
      <c r="AB3509" s="453">
        <v>134.16</v>
      </c>
      <c r="AC3509" s="453">
        <v>126.38</v>
      </c>
    </row>
    <row r="3510" spans="1:29" x14ac:dyDescent="0.25">
      <c r="A3510" s="452" t="s">
        <v>769</v>
      </c>
      <c r="B3510" s="453">
        <v>470.61</v>
      </c>
      <c r="C3510" s="453">
        <v>614.14</v>
      </c>
      <c r="D3510" s="453">
        <v>656.27</v>
      </c>
      <c r="E3510" s="455">
        <v>744</v>
      </c>
      <c r="F3510" s="453">
        <v>926.17</v>
      </c>
      <c r="G3510" s="453">
        <v>1100.1099999999999</v>
      </c>
      <c r="H3510" s="454">
        <v>1176.9000000000001</v>
      </c>
      <c r="I3510" s="454">
        <v>1086.4000000000001</v>
      </c>
      <c r="J3510" s="453">
        <v>869.88</v>
      </c>
      <c r="K3510" s="453">
        <v>676.37</v>
      </c>
      <c r="L3510" s="453">
        <v>574.53</v>
      </c>
      <c r="M3510" s="453">
        <v>629.33000000000004</v>
      </c>
      <c r="N3510" s="454">
        <v>613.29999999999995</v>
      </c>
      <c r="O3510" s="453">
        <v>549.44000000000005</v>
      </c>
      <c r="P3510" s="453">
        <v>484.01</v>
      </c>
      <c r="Q3510" s="453">
        <v>493.63</v>
      </c>
      <c r="R3510" s="453">
        <v>453.46</v>
      </c>
      <c r="S3510" s="453">
        <v>367.01</v>
      </c>
      <c r="T3510" s="453">
        <v>373.43</v>
      </c>
      <c r="U3510" s="453">
        <v>341.68</v>
      </c>
      <c r="V3510" s="453">
        <v>335.87</v>
      </c>
      <c r="W3510" s="453">
        <v>307.35000000000002</v>
      </c>
      <c r="X3510" s="453">
        <v>311.88</v>
      </c>
      <c r="Y3510" s="453">
        <v>304.87</v>
      </c>
      <c r="Z3510" s="453">
        <v>313.13</v>
      </c>
      <c r="AA3510" s="453">
        <v>309.55</v>
      </c>
      <c r="AB3510" s="453">
        <v>392.84</v>
      </c>
      <c r="AC3510" s="453">
        <v>399.03</v>
      </c>
    </row>
    <row r="3511" spans="1:29" x14ac:dyDescent="0.25">
      <c r="A3511" s="452" t="s">
        <v>770</v>
      </c>
      <c r="B3511" s="456" t="s">
        <v>751</v>
      </c>
      <c r="C3511" s="456" t="s">
        <v>751</v>
      </c>
      <c r="D3511" s="456" t="s">
        <v>751</v>
      </c>
      <c r="E3511" s="456" t="s">
        <v>751</v>
      </c>
      <c r="F3511" s="453">
        <v>13.27</v>
      </c>
      <c r="G3511" s="453">
        <v>29.12</v>
      </c>
      <c r="H3511" s="454">
        <v>23.8</v>
      </c>
      <c r="I3511" s="453">
        <v>22.91</v>
      </c>
      <c r="J3511" s="453">
        <v>23.94</v>
      </c>
      <c r="K3511" s="454">
        <v>23.5</v>
      </c>
      <c r="L3511" s="453">
        <v>23.07</v>
      </c>
      <c r="M3511" s="453">
        <v>22.86</v>
      </c>
      <c r="N3511" s="453">
        <v>23.29</v>
      </c>
      <c r="O3511" s="453">
        <v>20.72</v>
      </c>
      <c r="P3511" s="453">
        <v>22.36</v>
      </c>
      <c r="Q3511" s="454">
        <v>26.8</v>
      </c>
      <c r="R3511" s="454">
        <v>33.200000000000003</v>
      </c>
      <c r="S3511" s="453">
        <v>31.16</v>
      </c>
      <c r="T3511" s="453">
        <v>32.869999999999997</v>
      </c>
      <c r="U3511" s="454">
        <v>37.6</v>
      </c>
      <c r="V3511" s="453">
        <v>35.369999999999997</v>
      </c>
      <c r="W3511" s="453">
        <v>39.020000000000003</v>
      </c>
      <c r="X3511" s="453">
        <v>41.92</v>
      </c>
      <c r="Y3511" s="453">
        <v>47.54</v>
      </c>
      <c r="Z3511" s="453">
        <v>52.79</v>
      </c>
      <c r="AA3511" s="453">
        <v>77.03</v>
      </c>
      <c r="AB3511" s="453">
        <v>78.38</v>
      </c>
      <c r="AC3511" s="453">
        <v>82.43</v>
      </c>
    </row>
    <row r="3512" spans="1:29" x14ac:dyDescent="0.25">
      <c r="A3512" s="452" t="s">
        <v>771</v>
      </c>
      <c r="B3512" s="456" t="s">
        <v>751</v>
      </c>
      <c r="C3512" s="456" t="s">
        <v>751</v>
      </c>
      <c r="D3512" s="456" t="s">
        <v>751</v>
      </c>
      <c r="E3512" s="456" t="s">
        <v>751</v>
      </c>
      <c r="F3512" s="456" t="s">
        <v>751</v>
      </c>
      <c r="G3512" s="453">
        <v>13.93</v>
      </c>
      <c r="H3512" s="454">
        <v>14.4</v>
      </c>
      <c r="I3512" s="453">
        <v>15.46</v>
      </c>
      <c r="J3512" s="453">
        <v>15.83</v>
      </c>
      <c r="K3512" s="453">
        <v>16.53</v>
      </c>
      <c r="L3512" s="453">
        <v>16.61</v>
      </c>
      <c r="M3512" s="453">
        <v>17.87</v>
      </c>
      <c r="N3512" s="453">
        <v>18.16</v>
      </c>
      <c r="O3512" s="453">
        <v>21.64</v>
      </c>
      <c r="P3512" s="453">
        <v>26.54</v>
      </c>
      <c r="Q3512" s="453">
        <v>26.63</v>
      </c>
      <c r="R3512" s="453">
        <v>28.44</v>
      </c>
      <c r="S3512" s="453">
        <v>31.38</v>
      </c>
      <c r="T3512" s="453">
        <v>30.36</v>
      </c>
      <c r="U3512" s="453">
        <v>33.14</v>
      </c>
      <c r="V3512" s="453">
        <v>34.69</v>
      </c>
      <c r="W3512" s="453">
        <v>28.97</v>
      </c>
      <c r="X3512" s="453">
        <v>30.47</v>
      </c>
      <c r="Y3512" s="453">
        <v>30.94</v>
      </c>
      <c r="Z3512" s="453">
        <v>25.78</v>
      </c>
      <c r="AA3512" s="453">
        <v>23.15</v>
      </c>
      <c r="AB3512" s="453">
        <v>23.49</v>
      </c>
      <c r="AC3512" s="453">
        <v>25.25</v>
      </c>
    </row>
    <row r="3513" spans="1:29" x14ac:dyDescent="0.25">
      <c r="A3513" s="452" t="s">
        <v>772</v>
      </c>
      <c r="B3513" s="453">
        <v>0.47</v>
      </c>
      <c r="C3513" s="453">
        <v>0.52</v>
      </c>
      <c r="D3513" s="453">
        <v>0.49</v>
      </c>
      <c r="E3513" s="453">
        <v>0.52</v>
      </c>
      <c r="F3513" s="453">
        <v>0.74</v>
      </c>
      <c r="G3513" s="453">
        <v>0.98</v>
      </c>
      <c r="H3513" s="453">
        <v>1.54</v>
      </c>
      <c r="I3513" s="453">
        <v>1.41</v>
      </c>
      <c r="J3513" s="453">
        <v>1.51</v>
      </c>
      <c r="K3513" s="454">
        <v>1.7</v>
      </c>
      <c r="L3513" s="453">
        <v>8.68</v>
      </c>
      <c r="M3513" s="453">
        <v>14.33</v>
      </c>
      <c r="N3513" s="454">
        <v>12.1</v>
      </c>
      <c r="O3513" s="453">
        <v>10.54</v>
      </c>
      <c r="P3513" s="454">
        <v>14.1</v>
      </c>
      <c r="Q3513" s="453">
        <v>15.67</v>
      </c>
      <c r="R3513" s="453">
        <v>24.13</v>
      </c>
      <c r="S3513" s="453">
        <v>29.88</v>
      </c>
      <c r="T3513" s="453">
        <v>33.83</v>
      </c>
      <c r="U3513" s="453">
        <v>47.03</v>
      </c>
      <c r="V3513" s="453">
        <v>60.71</v>
      </c>
      <c r="W3513" s="453">
        <v>47.83</v>
      </c>
      <c r="X3513" s="453">
        <v>50.76</v>
      </c>
      <c r="Y3513" s="454">
        <v>57.2</v>
      </c>
      <c r="Z3513" s="453">
        <v>51.78</v>
      </c>
      <c r="AA3513" s="453">
        <v>52.21</v>
      </c>
      <c r="AB3513" s="454">
        <v>49.8</v>
      </c>
      <c r="AC3513" s="453">
        <v>54.19</v>
      </c>
    </row>
    <row r="3514" spans="1:29" x14ac:dyDescent="0.25">
      <c r="A3514" s="452" t="s">
        <v>773</v>
      </c>
      <c r="B3514" s="453">
        <v>9.83</v>
      </c>
      <c r="C3514" s="453">
        <v>9.64</v>
      </c>
      <c r="D3514" s="453">
        <v>9.67</v>
      </c>
      <c r="E3514" s="453">
        <v>10.54</v>
      </c>
      <c r="F3514" s="453">
        <v>10.84</v>
      </c>
      <c r="G3514" s="453">
        <v>12.13</v>
      </c>
      <c r="H3514" s="453">
        <v>12.88</v>
      </c>
      <c r="I3514" s="453">
        <v>13.25</v>
      </c>
      <c r="J3514" s="453">
        <v>12.77</v>
      </c>
      <c r="K3514" s="453">
        <v>15.36</v>
      </c>
      <c r="L3514" s="453">
        <v>15.01</v>
      </c>
      <c r="M3514" s="453">
        <v>15.37</v>
      </c>
      <c r="N3514" s="453">
        <v>16.54</v>
      </c>
      <c r="O3514" s="453">
        <v>17.09</v>
      </c>
      <c r="P3514" s="453">
        <v>17.47</v>
      </c>
      <c r="Q3514" s="455">
        <v>18</v>
      </c>
      <c r="R3514" s="453">
        <v>17.93</v>
      </c>
      <c r="S3514" s="453">
        <v>17.510000000000002</v>
      </c>
      <c r="T3514" s="453">
        <v>19.37</v>
      </c>
      <c r="U3514" s="453">
        <v>17.16</v>
      </c>
      <c r="V3514" s="453">
        <v>17.989999999999998</v>
      </c>
      <c r="W3514" s="453">
        <v>18.149999999999999</v>
      </c>
      <c r="X3514" s="453">
        <v>16.34</v>
      </c>
      <c r="Y3514" s="453">
        <v>17.16</v>
      </c>
      <c r="Z3514" s="453">
        <v>17.190000000000001</v>
      </c>
      <c r="AA3514" s="453">
        <v>17.489999999999998</v>
      </c>
      <c r="AB3514" s="453">
        <v>17.440000000000001</v>
      </c>
      <c r="AC3514" s="453">
        <v>15.81</v>
      </c>
    </row>
    <row r="3515" spans="1:29" x14ac:dyDescent="0.25">
      <c r="A3515" s="452" t="s">
        <v>774</v>
      </c>
      <c r="B3515" s="453">
        <v>0.06</v>
      </c>
      <c r="C3515" s="453">
        <v>0.04</v>
      </c>
      <c r="D3515" s="453">
        <v>0.04</v>
      </c>
      <c r="E3515" s="453">
        <v>0.09</v>
      </c>
      <c r="F3515" s="453">
        <v>17.62</v>
      </c>
      <c r="G3515" s="453">
        <v>10.15</v>
      </c>
      <c r="H3515" s="453">
        <v>11.16</v>
      </c>
      <c r="I3515" s="453">
        <v>11.47</v>
      </c>
      <c r="J3515" s="453">
        <v>12.65</v>
      </c>
      <c r="K3515" s="453">
        <v>12.64</v>
      </c>
      <c r="L3515" s="453">
        <v>13.04</v>
      </c>
      <c r="M3515" s="453">
        <v>13.33</v>
      </c>
      <c r="N3515" s="453">
        <v>14.78</v>
      </c>
      <c r="O3515" s="453">
        <v>15.06</v>
      </c>
      <c r="P3515" s="453">
        <v>15.43</v>
      </c>
      <c r="Q3515" s="453">
        <v>16.38</v>
      </c>
      <c r="R3515" s="453">
        <v>16.71</v>
      </c>
      <c r="S3515" s="453">
        <v>17.39</v>
      </c>
      <c r="T3515" s="453">
        <v>18.850000000000001</v>
      </c>
      <c r="U3515" s="453">
        <v>19.510000000000002</v>
      </c>
      <c r="V3515" s="453">
        <v>19.62</v>
      </c>
      <c r="W3515" s="454">
        <v>20.8</v>
      </c>
      <c r="X3515" s="453">
        <v>21.24</v>
      </c>
      <c r="Y3515" s="454">
        <v>22.3</v>
      </c>
      <c r="Z3515" s="453">
        <v>14.17</v>
      </c>
      <c r="AA3515" s="453">
        <v>14.31</v>
      </c>
      <c r="AB3515" s="453">
        <v>5.82</v>
      </c>
      <c r="AC3515" s="453">
        <v>7.08</v>
      </c>
    </row>
    <row r="3516" spans="1:29" x14ac:dyDescent="0.25">
      <c r="A3516" s="452" t="s">
        <v>8</v>
      </c>
      <c r="B3516" s="453">
        <v>52.48</v>
      </c>
      <c r="C3516" s="453">
        <v>40.159999999999997</v>
      </c>
      <c r="D3516" s="453">
        <v>25.67</v>
      </c>
      <c r="E3516" s="453">
        <v>19.75</v>
      </c>
      <c r="F3516" s="453">
        <v>23.86</v>
      </c>
      <c r="G3516" s="453">
        <v>36.979999999999997</v>
      </c>
      <c r="H3516" s="453">
        <v>54.16</v>
      </c>
      <c r="I3516" s="453">
        <v>50.11</v>
      </c>
      <c r="J3516" s="453">
        <v>38.619999999999997</v>
      </c>
      <c r="K3516" s="453">
        <v>30.76</v>
      </c>
      <c r="L3516" s="453">
        <v>26.06</v>
      </c>
      <c r="M3516" s="453">
        <v>25.53</v>
      </c>
      <c r="N3516" s="453">
        <v>25.34</v>
      </c>
      <c r="O3516" s="453">
        <v>25.57</v>
      </c>
      <c r="P3516" s="453">
        <v>23.84</v>
      </c>
      <c r="Q3516" s="453">
        <v>22.19</v>
      </c>
      <c r="R3516" s="453">
        <v>27.56</v>
      </c>
      <c r="S3516" s="453">
        <v>19.170000000000002</v>
      </c>
      <c r="T3516" s="453">
        <v>26.66</v>
      </c>
      <c r="U3516" s="453">
        <v>26.71</v>
      </c>
      <c r="V3516" s="453">
        <v>21.79</v>
      </c>
      <c r="W3516" s="453">
        <v>23.67</v>
      </c>
      <c r="X3516" s="453">
        <v>22.16</v>
      </c>
      <c r="Y3516" s="454">
        <v>30.7</v>
      </c>
      <c r="Z3516" s="453">
        <v>34.25</v>
      </c>
      <c r="AA3516" s="453">
        <v>37.56</v>
      </c>
      <c r="AB3516" s="453">
        <v>48.03</v>
      </c>
      <c r="AC3516" s="453">
        <v>50.23</v>
      </c>
    </row>
    <row r="3517" spans="1:29" x14ac:dyDescent="0.25">
      <c r="A3517" s="452" t="s">
        <v>11</v>
      </c>
      <c r="B3517" s="453">
        <v>101.73</v>
      </c>
      <c r="C3517" s="453">
        <v>102.69</v>
      </c>
      <c r="D3517" s="453">
        <v>102.58</v>
      </c>
      <c r="E3517" s="453">
        <v>99.35</v>
      </c>
      <c r="F3517" s="453">
        <v>106.37</v>
      </c>
      <c r="G3517" s="453">
        <v>135.19</v>
      </c>
      <c r="H3517" s="453">
        <v>116.88</v>
      </c>
      <c r="I3517" s="453">
        <v>159.59</v>
      </c>
      <c r="J3517" s="453">
        <v>111.22</v>
      </c>
      <c r="K3517" s="453">
        <v>121.21</v>
      </c>
      <c r="L3517" s="453">
        <v>118.78</v>
      </c>
      <c r="M3517" s="453">
        <v>122.78</v>
      </c>
      <c r="N3517" s="454">
        <v>119.6</v>
      </c>
      <c r="O3517" s="453">
        <v>85.13</v>
      </c>
      <c r="P3517" s="453">
        <v>94.69</v>
      </c>
      <c r="Q3517" s="453">
        <v>151.59</v>
      </c>
      <c r="R3517" s="453">
        <v>112.64</v>
      </c>
      <c r="S3517" s="453">
        <v>137.38</v>
      </c>
      <c r="T3517" s="453">
        <v>72.849999999999994</v>
      </c>
      <c r="U3517" s="453">
        <v>70.010000000000005</v>
      </c>
      <c r="V3517" s="453">
        <v>63.46</v>
      </c>
      <c r="W3517" s="453">
        <v>55.44</v>
      </c>
      <c r="X3517" s="453">
        <v>53.13</v>
      </c>
      <c r="Y3517" s="453">
        <v>42.06</v>
      </c>
      <c r="Z3517" s="453">
        <v>45.88</v>
      </c>
      <c r="AA3517" s="453">
        <v>53.14</v>
      </c>
      <c r="AB3517" s="453">
        <v>57.46</v>
      </c>
      <c r="AC3517" s="453">
        <v>47.09</v>
      </c>
    </row>
    <row r="3518" spans="1:29" x14ac:dyDescent="0.25">
      <c r="A3518" s="452" t="s">
        <v>775</v>
      </c>
      <c r="B3518" s="453">
        <v>1305.31</v>
      </c>
      <c r="C3518" s="453">
        <v>1346.64</v>
      </c>
      <c r="D3518" s="453">
        <v>1388.22</v>
      </c>
      <c r="E3518" s="453">
        <v>1214.71</v>
      </c>
      <c r="F3518" s="453">
        <v>1257.1199999999999</v>
      </c>
      <c r="G3518" s="453">
        <v>1299.96</v>
      </c>
      <c r="H3518" s="453">
        <v>1343.14</v>
      </c>
      <c r="I3518" s="453">
        <v>1316.14</v>
      </c>
      <c r="J3518" s="453">
        <v>1362.86</v>
      </c>
      <c r="K3518" s="454">
        <v>1529.8</v>
      </c>
      <c r="L3518" s="453">
        <v>1847.46</v>
      </c>
      <c r="M3518" s="454">
        <v>1481.3</v>
      </c>
      <c r="N3518" s="453">
        <v>1519.05</v>
      </c>
      <c r="O3518" s="453">
        <v>1342.81</v>
      </c>
      <c r="P3518" s="453">
        <v>1136.3599999999999</v>
      </c>
      <c r="Q3518" s="453">
        <v>1072.52</v>
      </c>
      <c r="R3518" s="453">
        <v>896.94</v>
      </c>
      <c r="S3518" s="453">
        <v>851.66</v>
      </c>
      <c r="T3518" s="453">
        <v>695.55</v>
      </c>
      <c r="U3518" s="454">
        <v>605.4</v>
      </c>
      <c r="V3518" s="453">
        <v>702.59</v>
      </c>
      <c r="W3518" s="453">
        <v>622.16</v>
      </c>
      <c r="X3518" s="453">
        <v>602.84</v>
      </c>
      <c r="Y3518" s="453">
        <v>522.04999999999995</v>
      </c>
      <c r="Z3518" s="453">
        <v>500.32</v>
      </c>
      <c r="AA3518" s="453">
        <v>465.21</v>
      </c>
      <c r="AB3518" s="453">
        <v>490.59</v>
      </c>
      <c r="AC3518" s="453">
        <v>525.41</v>
      </c>
    </row>
    <row r="3519" spans="1:29" x14ac:dyDescent="0.25">
      <c r="A3519" s="452" t="s">
        <v>9</v>
      </c>
      <c r="B3519" s="454">
        <v>1.1000000000000001</v>
      </c>
      <c r="C3519" s="453">
        <v>1.24</v>
      </c>
      <c r="D3519" s="453">
        <v>1.24</v>
      </c>
      <c r="E3519" s="453">
        <v>1.24</v>
      </c>
      <c r="F3519" s="453">
        <v>1.24</v>
      </c>
      <c r="G3519" s="453">
        <v>1.24</v>
      </c>
      <c r="H3519" s="453">
        <v>1.24</v>
      </c>
      <c r="I3519" s="453">
        <v>1.24</v>
      </c>
      <c r="J3519" s="453">
        <v>1.24</v>
      </c>
      <c r="K3519" s="453">
        <v>1.24</v>
      </c>
      <c r="L3519" s="453">
        <v>1.31</v>
      </c>
      <c r="M3519" s="453">
        <v>1.31</v>
      </c>
      <c r="N3519" s="453">
        <v>1.31</v>
      </c>
      <c r="O3519" s="453">
        <v>1.31</v>
      </c>
      <c r="P3519" s="453">
        <v>1.31</v>
      </c>
      <c r="Q3519" s="453">
        <v>2.52</v>
      </c>
      <c r="R3519" s="453">
        <v>2.52</v>
      </c>
      <c r="S3519" s="453">
        <v>2.86</v>
      </c>
      <c r="T3519" s="453">
        <v>3.01</v>
      </c>
      <c r="U3519" s="453">
        <v>3.02</v>
      </c>
      <c r="V3519" s="453">
        <v>4.66</v>
      </c>
      <c r="W3519" s="453">
        <v>3.05</v>
      </c>
      <c r="X3519" s="453">
        <v>5.32</v>
      </c>
      <c r="Y3519" s="454">
        <v>3.2</v>
      </c>
      <c r="Z3519" s="453">
        <v>2.2200000000000002</v>
      </c>
      <c r="AA3519" s="453">
        <v>1.53</v>
      </c>
      <c r="AB3519" s="453">
        <v>1.28</v>
      </c>
      <c r="AC3519" s="453">
        <v>2.31</v>
      </c>
    </row>
    <row r="3520" spans="1:29" x14ac:dyDescent="0.25">
      <c r="A3520" s="452" t="s">
        <v>776</v>
      </c>
      <c r="B3520" s="456" t="s">
        <v>751</v>
      </c>
      <c r="C3520" s="456" t="s">
        <v>751</v>
      </c>
      <c r="D3520" s="456" t="s">
        <v>751</v>
      </c>
      <c r="E3520" s="456" t="s">
        <v>751</v>
      </c>
      <c r="F3520" s="456" t="s">
        <v>751</v>
      </c>
      <c r="G3520" s="456" t="s">
        <v>751</v>
      </c>
      <c r="H3520" s="456" t="s">
        <v>751</v>
      </c>
      <c r="I3520" s="456" t="s">
        <v>751</v>
      </c>
      <c r="J3520" s="456" t="s">
        <v>751</v>
      </c>
      <c r="K3520" s="455">
        <v>0</v>
      </c>
      <c r="L3520" s="453">
        <v>0.09</v>
      </c>
      <c r="M3520" s="453">
        <v>0.17</v>
      </c>
      <c r="N3520" s="453">
        <v>0.24</v>
      </c>
      <c r="O3520" s="453">
        <v>0.25</v>
      </c>
      <c r="P3520" s="453">
        <v>0.26</v>
      </c>
      <c r="Q3520" s="453">
        <v>0.26</v>
      </c>
      <c r="R3520" s="453">
        <v>0.06</v>
      </c>
      <c r="S3520" s="453">
        <v>0.11</v>
      </c>
      <c r="T3520" s="453">
        <v>0.35</v>
      </c>
      <c r="U3520" s="453">
        <v>0.14000000000000001</v>
      </c>
      <c r="V3520" s="453">
        <v>0.02</v>
      </c>
      <c r="W3520" s="453">
        <v>0.01</v>
      </c>
      <c r="X3520" s="455">
        <v>0</v>
      </c>
      <c r="Y3520" s="453">
        <v>0.17</v>
      </c>
      <c r="Z3520" s="453">
        <v>0.12</v>
      </c>
      <c r="AA3520" s="453">
        <v>0.04</v>
      </c>
      <c r="AB3520" s="453">
        <v>0.01</v>
      </c>
      <c r="AC3520" s="453">
        <v>0.05</v>
      </c>
    </row>
    <row r="3521" spans="1:29" x14ac:dyDescent="0.25">
      <c r="A3521" s="452" t="s">
        <v>10</v>
      </c>
      <c r="B3521" s="453">
        <v>2098.54</v>
      </c>
      <c r="C3521" s="453">
        <v>1983.46</v>
      </c>
      <c r="D3521" s="453">
        <v>672.58</v>
      </c>
      <c r="E3521" s="453">
        <v>703.76</v>
      </c>
      <c r="F3521" s="453">
        <v>837.57</v>
      </c>
      <c r="G3521" s="453">
        <v>579.82000000000005</v>
      </c>
      <c r="H3521" s="453">
        <v>547.67999999999995</v>
      </c>
      <c r="I3521" s="453">
        <v>553.16999999999996</v>
      </c>
      <c r="J3521" s="453">
        <v>693.29</v>
      </c>
      <c r="K3521" s="453">
        <v>833.74</v>
      </c>
      <c r="L3521" s="453">
        <v>891.41</v>
      </c>
      <c r="M3521" s="453">
        <v>754.79</v>
      </c>
      <c r="N3521" s="453">
        <v>227.34</v>
      </c>
      <c r="O3521" s="453">
        <v>216.54</v>
      </c>
      <c r="P3521" s="453">
        <v>262.14999999999998</v>
      </c>
      <c r="Q3521" s="453">
        <v>296.12</v>
      </c>
      <c r="R3521" s="453">
        <v>200.41</v>
      </c>
      <c r="S3521" s="453">
        <v>70.459999999999994</v>
      </c>
      <c r="T3521" s="453">
        <v>59.76</v>
      </c>
      <c r="U3521" s="453">
        <v>55.65</v>
      </c>
      <c r="V3521" s="453">
        <v>68.59</v>
      </c>
      <c r="W3521" s="453">
        <v>54.26</v>
      </c>
      <c r="X3521" s="453">
        <v>53.54</v>
      </c>
      <c r="Y3521" s="453">
        <v>56.28</v>
      </c>
      <c r="Z3521" s="453">
        <v>50.07</v>
      </c>
      <c r="AA3521" s="453">
        <v>69.790000000000006</v>
      </c>
      <c r="AB3521" s="453">
        <v>63.64</v>
      </c>
      <c r="AC3521" s="453">
        <v>58.83</v>
      </c>
    </row>
    <row r="3522" spans="1:29" x14ac:dyDescent="0.25">
      <c r="A3522" s="452" t="s">
        <v>777</v>
      </c>
      <c r="B3522" s="453">
        <v>137.01</v>
      </c>
      <c r="C3522" s="453">
        <v>139.21</v>
      </c>
      <c r="D3522" s="453">
        <v>141.38999999999999</v>
      </c>
      <c r="E3522" s="453">
        <v>120.53</v>
      </c>
      <c r="F3522" s="453">
        <v>106.89</v>
      </c>
      <c r="G3522" s="453">
        <v>93.23</v>
      </c>
      <c r="H3522" s="453">
        <v>90.07</v>
      </c>
      <c r="I3522" s="453">
        <v>124.24</v>
      </c>
      <c r="J3522" s="453">
        <v>152.61000000000001</v>
      </c>
      <c r="K3522" s="453">
        <v>139.91</v>
      </c>
      <c r="L3522" s="453">
        <v>143.79</v>
      </c>
      <c r="M3522" s="453">
        <v>144.78</v>
      </c>
      <c r="N3522" s="453">
        <v>158.36000000000001</v>
      </c>
      <c r="O3522" s="453">
        <v>164.58</v>
      </c>
      <c r="P3522" s="453">
        <v>186.09</v>
      </c>
      <c r="Q3522" s="453">
        <v>203.19</v>
      </c>
      <c r="R3522" s="453">
        <v>185.64</v>
      </c>
      <c r="S3522" s="454">
        <v>171.6</v>
      </c>
      <c r="T3522" s="453">
        <v>222.16</v>
      </c>
      <c r="U3522" s="453">
        <v>179.65</v>
      </c>
      <c r="V3522" s="453">
        <v>147.97999999999999</v>
      </c>
      <c r="W3522" s="453">
        <v>159.53</v>
      </c>
      <c r="X3522" s="453">
        <v>208.91</v>
      </c>
      <c r="Y3522" s="453">
        <v>252.46</v>
      </c>
      <c r="Z3522" s="453">
        <v>258.83999999999997</v>
      </c>
      <c r="AA3522" s="453">
        <v>255.76</v>
      </c>
      <c r="AB3522" s="453">
        <v>207.11</v>
      </c>
      <c r="AC3522" s="453">
        <v>196.55</v>
      </c>
    </row>
    <row r="3523" spans="1:29" x14ac:dyDescent="0.25">
      <c r="A3523" s="452" t="s">
        <v>778</v>
      </c>
      <c r="B3523" s="456" t="s">
        <v>751</v>
      </c>
      <c r="C3523" s="456" t="s">
        <v>751</v>
      </c>
      <c r="D3523" s="456" t="s">
        <v>751</v>
      </c>
      <c r="E3523" s="456" t="s">
        <v>751</v>
      </c>
      <c r="F3523" s="456" t="s">
        <v>751</v>
      </c>
      <c r="G3523" s="456" t="s">
        <v>751</v>
      </c>
      <c r="H3523" s="453">
        <v>10.050000000000001</v>
      </c>
      <c r="I3523" s="454">
        <v>11.1</v>
      </c>
      <c r="J3523" s="454">
        <v>11.9</v>
      </c>
      <c r="K3523" s="453">
        <v>12.36</v>
      </c>
      <c r="L3523" s="453">
        <v>13.34</v>
      </c>
      <c r="M3523" s="453">
        <v>13.16</v>
      </c>
      <c r="N3523" s="453">
        <v>13.95</v>
      </c>
      <c r="O3523" s="453">
        <v>15.16</v>
      </c>
      <c r="P3523" s="453">
        <v>16.440000000000001</v>
      </c>
      <c r="Q3523" s="453">
        <v>17.670000000000002</v>
      </c>
      <c r="R3523" s="454">
        <v>19.399999999999999</v>
      </c>
      <c r="S3523" s="453">
        <v>21.04</v>
      </c>
      <c r="T3523" s="453">
        <v>21.98</v>
      </c>
      <c r="U3523" s="454">
        <v>21.3</v>
      </c>
      <c r="V3523" s="453">
        <v>23.39</v>
      </c>
      <c r="W3523" s="453">
        <v>25.28</v>
      </c>
      <c r="X3523" s="453">
        <v>26.49</v>
      </c>
      <c r="Y3523" s="453">
        <v>26.92</v>
      </c>
      <c r="Z3523" s="453">
        <v>32.78</v>
      </c>
      <c r="AA3523" s="453">
        <v>39.74</v>
      </c>
      <c r="AB3523" s="453">
        <v>36.520000000000003</v>
      </c>
      <c r="AC3523" s="453">
        <v>73.12</v>
      </c>
    </row>
    <row r="3525" spans="1:29" x14ac:dyDescent="0.25">
      <c r="A3525" s="450" t="s">
        <v>779</v>
      </c>
    </row>
    <row r="3526" spans="1:29" x14ac:dyDescent="0.25">
      <c r="A3526" s="450" t="s">
        <v>751</v>
      </c>
      <c r="B3526" s="450" t="s">
        <v>780</v>
      </c>
    </row>
    <row r="3528" spans="1:29" x14ac:dyDescent="0.25">
      <c r="A3528" s="450" t="s">
        <v>739</v>
      </c>
      <c r="B3528" s="450" t="s">
        <v>740</v>
      </c>
    </row>
    <row r="3529" spans="1:29" x14ac:dyDescent="0.25">
      <c r="A3529" s="450" t="s">
        <v>741</v>
      </c>
      <c r="B3529" s="450" t="s">
        <v>797</v>
      </c>
    </row>
    <row r="3530" spans="1:29" x14ac:dyDescent="0.25">
      <c r="A3530" s="450" t="s">
        <v>743</v>
      </c>
      <c r="B3530" s="450" t="s">
        <v>782</v>
      </c>
    </row>
    <row r="3532" spans="1:29" x14ac:dyDescent="0.25">
      <c r="A3532" s="452" t="s">
        <v>745</v>
      </c>
      <c r="B3532" s="452" t="s">
        <v>51</v>
      </c>
      <c r="C3532" s="452" t="s">
        <v>52</v>
      </c>
      <c r="D3532" s="452" t="s">
        <v>53</v>
      </c>
      <c r="E3532" s="452" t="s">
        <v>54</v>
      </c>
      <c r="F3532" s="452" t="s">
        <v>55</v>
      </c>
      <c r="G3532" s="452" t="s">
        <v>56</v>
      </c>
      <c r="H3532" s="452" t="s">
        <v>57</v>
      </c>
      <c r="I3532" s="452" t="s">
        <v>58</v>
      </c>
      <c r="J3532" s="452" t="s">
        <v>59</v>
      </c>
      <c r="K3532" s="452" t="s">
        <v>60</v>
      </c>
      <c r="L3532" s="452" t="s">
        <v>61</v>
      </c>
      <c r="M3532" s="452" t="s">
        <v>62</v>
      </c>
      <c r="N3532" s="452" t="s">
        <v>63</v>
      </c>
      <c r="O3532" s="452" t="s">
        <v>64</v>
      </c>
      <c r="P3532" s="452" t="s">
        <v>65</v>
      </c>
      <c r="Q3532" s="452" t="s">
        <v>66</v>
      </c>
      <c r="R3532" s="452" t="s">
        <v>67</v>
      </c>
      <c r="S3532" s="452" t="s">
        <v>68</v>
      </c>
      <c r="T3532" s="452" t="s">
        <v>69</v>
      </c>
      <c r="U3532" s="452" t="s">
        <v>70</v>
      </c>
      <c r="V3532" s="452" t="s">
        <v>71</v>
      </c>
      <c r="W3532" s="452" t="s">
        <v>72</v>
      </c>
      <c r="X3532" s="452" t="s">
        <v>73</v>
      </c>
      <c r="Y3532" s="452" t="s">
        <v>74</v>
      </c>
      <c r="Z3532" s="452" t="s">
        <v>75</v>
      </c>
      <c r="AA3532" s="452" t="s">
        <v>76</v>
      </c>
      <c r="AB3532" s="452" t="s">
        <v>77</v>
      </c>
      <c r="AC3532" s="452" t="s">
        <v>746</v>
      </c>
    </row>
    <row r="3533" spans="1:29" x14ac:dyDescent="0.25">
      <c r="A3533" s="452" t="s">
        <v>747</v>
      </c>
      <c r="B3533" s="453">
        <v>9768.83</v>
      </c>
      <c r="C3533" s="453">
        <v>10183.56</v>
      </c>
      <c r="D3533" s="453">
        <v>10968.34</v>
      </c>
      <c r="E3533" s="454">
        <v>11829.4</v>
      </c>
      <c r="F3533" s="453">
        <v>12963.55</v>
      </c>
      <c r="G3533" s="453">
        <v>13927.03</v>
      </c>
      <c r="H3533" s="453">
        <v>13755.65</v>
      </c>
      <c r="I3533" s="453">
        <v>12298.54</v>
      </c>
      <c r="J3533" s="453">
        <v>11514.52</v>
      </c>
      <c r="K3533" s="453">
        <v>9045.5400000000009</v>
      </c>
      <c r="L3533" s="453">
        <v>8766.5499999999993</v>
      </c>
      <c r="M3533" s="453">
        <v>8276.43</v>
      </c>
      <c r="N3533" s="454">
        <v>7094.4</v>
      </c>
      <c r="O3533" s="453">
        <v>6763.49</v>
      </c>
      <c r="P3533" s="453">
        <v>6994.03</v>
      </c>
      <c r="Q3533" s="453">
        <v>6798.75</v>
      </c>
      <c r="R3533" s="453">
        <v>6565.42</v>
      </c>
      <c r="S3533" s="453">
        <v>6157.55</v>
      </c>
      <c r="T3533" s="453">
        <v>5985.94</v>
      </c>
      <c r="U3533" s="453">
        <v>5719.36</v>
      </c>
      <c r="V3533" s="453">
        <v>5649.22</v>
      </c>
      <c r="W3533" s="453">
        <v>5491.62</v>
      </c>
      <c r="X3533" s="453">
        <v>5619.54</v>
      </c>
      <c r="Y3533" s="454">
        <v>5559.9</v>
      </c>
      <c r="Z3533" s="453">
        <v>5392.63</v>
      </c>
      <c r="AA3533" s="453">
        <v>5762.59</v>
      </c>
      <c r="AB3533" s="453">
        <v>5986.13</v>
      </c>
      <c r="AC3533" s="453">
        <v>6199.91</v>
      </c>
    </row>
    <row r="3534" spans="1:29" x14ac:dyDescent="0.25">
      <c r="A3534" s="452" t="s">
        <v>748</v>
      </c>
      <c r="B3534" s="453">
        <v>11075.24</v>
      </c>
      <c r="C3534" s="453">
        <v>11531.44</v>
      </c>
      <c r="D3534" s="453">
        <v>12357.79</v>
      </c>
      <c r="E3534" s="453">
        <v>13045.35</v>
      </c>
      <c r="F3534" s="453">
        <v>14221.92</v>
      </c>
      <c r="G3534" s="453">
        <v>15228.24</v>
      </c>
      <c r="H3534" s="453">
        <v>15100.03</v>
      </c>
      <c r="I3534" s="453">
        <v>13615.92</v>
      </c>
      <c r="J3534" s="453">
        <v>12878.82</v>
      </c>
      <c r="K3534" s="453">
        <v>10576.84</v>
      </c>
      <c r="L3534" s="453">
        <v>10615.58</v>
      </c>
      <c r="M3534" s="454">
        <v>9759.2999999999993</v>
      </c>
      <c r="N3534" s="453">
        <v>8615.14</v>
      </c>
      <c r="O3534" s="453">
        <v>8108.08</v>
      </c>
      <c r="P3534" s="453">
        <v>8132.61</v>
      </c>
      <c r="Q3534" s="454">
        <v>7875.2</v>
      </c>
      <c r="R3534" s="453">
        <v>7465.64</v>
      </c>
      <c r="S3534" s="453">
        <v>7012.61</v>
      </c>
      <c r="T3534" s="453">
        <v>6684.95</v>
      </c>
      <c r="U3534" s="453">
        <v>6328.06</v>
      </c>
      <c r="V3534" s="453">
        <v>6356.63</v>
      </c>
      <c r="W3534" s="453">
        <v>6116.86</v>
      </c>
      <c r="X3534" s="454">
        <v>6227.7</v>
      </c>
      <c r="Y3534" s="453">
        <v>6085.15</v>
      </c>
      <c r="Z3534" s="453">
        <v>5895.17</v>
      </c>
      <c r="AA3534" s="453">
        <v>6229.33</v>
      </c>
      <c r="AB3534" s="453">
        <v>6477.99</v>
      </c>
      <c r="AC3534" s="453">
        <v>6727.63</v>
      </c>
    </row>
    <row r="3535" spans="1:29" x14ac:dyDescent="0.25">
      <c r="A3535" s="452" t="s">
        <v>749</v>
      </c>
      <c r="B3535" s="453">
        <v>11074.14</v>
      </c>
      <c r="C3535" s="454">
        <v>11530.2</v>
      </c>
      <c r="D3535" s="453">
        <v>12356.55</v>
      </c>
      <c r="E3535" s="453">
        <v>13044.11</v>
      </c>
      <c r="F3535" s="453">
        <v>14220.67</v>
      </c>
      <c r="G3535" s="453">
        <v>15226.99</v>
      </c>
      <c r="H3535" s="453">
        <v>15098.79</v>
      </c>
      <c r="I3535" s="453">
        <v>13614.68</v>
      </c>
      <c r="J3535" s="453">
        <v>12877.38</v>
      </c>
      <c r="K3535" s="453">
        <v>10575.34</v>
      </c>
      <c r="L3535" s="453">
        <v>10614.01</v>
      </c>
      <c r="M3535" s="453">
        <v>9757.73</v>
      </c>
      <c r="N3535" s="453">
        <v>8613.4500000000007</v>
      </c>
      <c r="O3535" s="454">
        <v>8106.3</v>
      </c>
      <c r="P3535" s="454">
        <v>8130.4</v>
      </c>
      <c r="Q3535" s="453">
        <v>7871.27</v>
      </c>
      <c r="R3535" s="453">
        <v>7462.36</v>
      </c>
      <c r="S3535" s="453">
        <v>7009.21</v>
      </c>
      <c r="T3535" s="453">
        <v>6681.49</v>
      </c>
      <c r="U3535" s="453">
        <v>6324.76</v>
      </c>
      <c r="V3535" s="454">
        <v>6351.8</v>
      </c>
      <c r="W3535" s="453">
        <v>6113.77</v>
      </c>
      <c r="X3535" s="453">
        <v>6222.37</v>
      </c>
      <c r="Y3535" s="453">
        <v>6081.95</v>
      </c>
      <c r="Z3535" s="453">
        <v>5892.95</v>
      </c>
      <c r="AA3535" s="454">
        <v>6227.8</v>
      </c>
      <c r="AB3535" s="453">
        <v>6476.72</v>
      </c>
      <c r="AC3535" s="453">
        <v>6725.32</v>
      </c>
    </row>
    <row r="3536" spans="1:29" x14ac:dyDescent="0.25">
      <c r="A3536" s="452" t="s">
        <v>750</v>
      </c>
      <c r="B3536" s="453">
        <v>1622.04</v>
      </c>
      <c r="C3536" s="453">
        <v>1539.77</v>
      </c>
      <c r="D3536" s="453">
        <v>1699.62</v>
      </c>
      <c r="E3536" s="453">
        <v>1635.47</v>
      </c>
      <c r="F3536" s="453">
        <v>1977.74</v>
      </c>
      <c r="G3536" s="453">
        <v>2139.73</v>
      </c>
      <c r="H3536" s="453">
        <v>2059.62</v>
      </c>
      <c r="I3536" s="453">
        <v>538.85</v>
      </c>
      <c r="J3536" s="453">
        <v>295.95</v>
      </c>
      <c r="K3536" s="453">
        <v>153.66</v>
      </c>
      <c r="L3536" s="453">
        <v>144.06</v>
      </c>
      <c r="M3536" s="453">
        <v>139.22</v>
      </c>
      <c r="N3536" s="453">
        <v>116.17</v>
      </c>
      <c r="O3536" s="453">
        <v>101.93</v>
      </c>
      <c r="P3536" s="454">
        <v>90.2</v>
      </c>
      <c r="Q3536" s="453">
        <v>90.69</v>
      </c>
      <c r="R3536" s="453">
        <v>76.55</v>
      </c>
      <c r="S3536" s="453">
        <v>78.86</v>
      </c>
      <c r="T3536" s="453">
        <v>86.88</v>
      </c>
      <c r="U3536" s="453">
        <v>93.31</v>
      </c>
      <c r="V3536" s="453">
        <v>102.03</v>
      </c>
      <c r="W3536" s="453">
        <v>112.09</v>
      </c>
      <c r="X3536" s="453">
        <v>110.43</v>
      </c>
      <c r="Y3536" s="453">
        <v>115.75</v>
      </c>
      <c r="Z3536" s="453">
        <v>95.22</v>
      </c>
      <c r="AA3536" s="453">
        <v>91.36</v>
      </c>
      <c r="AB3536" s="453">
        <v>94.67</v>
      </c>
      <c r="AC3536" s="453">
        <v>92.03</v>
      </c>
    </row>
    <row r="3537" spans="1:29" x14ac:dyDescent="0.25">
      <c r="A3537" s="452" t="s">
        <v>752</v>
      </c>
      <c r="B3537" s="453">
        <v>3.69</v>
      </c>
      <c r="C3537" s="453">
        <v>3.91</v>
      </c>
      <c r="D3537" s="453">
        <v>4.13</v>
      </c>
      <c r="E3537" s="453">
        <v>4.37</v>
      </c>
      <c r="F3537" s="453">
        <v>4.63</v>
      </c>
      <c r="G3537" s="454">
        <v>4.9000000000000004</v>
      </c>
      <c r="H3537" s="453">
        <v>5.18</v>
      </c>
      <c r="I3537" s="453">
        <v>5.48</v>
      </c>
      <c r="J3537" s="454">
        <v>5.8</v>
      </c>
      <c r="K3537" s="453">
        <v>6.14</v>
      </c>
      <c r="L3537" s="453">
        <v>6.49</v>
      </c>
      <c r="M3537" s="453">
        <v>6.87</v>
      </c>
      <c r="N3537" s="453">
        <v>7.27</v>
      </c>
      <c r="O3537" s="453">
        <v>7.69</v>
      </c>
      <c r="P3537" s="453">
        <v>8.1300000000000008</v>
      </c>
      <c r="Q3537" s="453">
        <v>8.16</v>
      </c>
      <c r="R3537" s="453">
        <v>8.48</v>
      </c>
      <c r="S3537" s="453">
        <v>8.81</v>
      </c>
      <c r="T3537" s="453">
        <v>9.16</v>
      </c>
      <c r="U3537" s="453">
        <v>9.52</v>
      </c>
      <c r="V3537" s="453">
        <v>18.760000000000002</v>
      </c>
      <c r="W3537" s="453">
        <v>16.97</v>
      </c>
      <c r="X3537" s="454">
        <v>16.100000000000001</v>
      </c>
      <c r="Y3537" s="453">
        <v>20.420000000000002</v>
      </c>
      <c r="Z3537" s="453">
        <v>16.88</v>
      </c>
      <c r="AA3537" s="453">
        <v>18.07</v>
      </c>
      <c r="AB3537" s="453">
        <v>18.75</v>
      </c>
      <c r="AC3537" s="453">
        <v>17.510000000000002</v>
      </c>
    </row>
    <row r="3538" spans="1:29" x14ac:dyDescent="0.25">
      <c r="A3538" s="452" t="s">
        <v>753</v>
      </c>
      <c r="B3538" s="453">
        <v>84.24</v>
      </c>
      <c r="C3538" s="453">
        <v>84.08</v>
      </c>
      <c r="D3538" s="453">
        <v>85.41</v>
      </c>
      <c r="E3538" s="453">
        <v>86.56</v>
      </c>
      <c r="F3538" s="453">
        <v>87.66</v>
      </c>
      <c r="G3538" s="453">
        <v>88.68</v>
      </c>
      <c r="H3538" s="453">
        <v>98.31</v>
      </c>
      <c r="I3538" s="454">
        <v>96.1</v>
      </c>
      <c r="J3538" s="453">
        <v>94.98</v>
      </c>
      <c r="K3538" s="453">
        <v>95.94</v>
      </c>
      <c r="L3538" s="454">
        <v>108.4</v>
      </c>
      <c r="M3538" s="453">
        <v>98.82</v>
      </c>
      <c r="N3538" s="453">
        <v>121.28</v>
      </c>
      <c r="O3538" s="453">
        <v>144.69</v>
      </c>
      <c r="P3538" s="453">
        <v>120.61</v>
      </c>
      <c r="Q3538" s="453">
        <v>111.84</v>
      </c>
      <c r="R3538" s="453">
        <v>105.12</v>
      </c>
      <c r="S3538" s="453">
        <v>93.79</v>
      </c>
      <c r="T3538" s="453">
        <v>88.67</v>
      </c>
      <c r="U3538" s="453">
        <v>89.05</v>
      </c>
      <c r="V3538" s="453">
        <v>82.76</v>
      </c>
      <c r="W3538" s="453">
        <v>88.64</v>
      </c>
      <c r="X3538" s="453">
        <v>92.44</v>
      </c>
      <c r="Y3538" s="453">
        <v>83.04</v>
      </c>
      <c r="Z3538" s="454">
        <v>79.900000000000006</v>
      </c>
      <c r="AA3538" s="453">
        <v>78.27</v>
      </c>
      <c r="AB3538" s="453">
        <v>78.63</v>
      </c>
      <c r="AC3538" s="453">
        <v>74.31</v>
      </c>
    </row>
    <row r="3539" spans="1:29" x14ac:dyDescent="0.25">
      <c r="A3539" s="452" t="s">
        <v>7</v>
      </c>
      <c r="B3539" s="453">
        <v>42.41</v>
      </c>
      <c r="C3539" s="453">
        <v>61.06</v>
      </c>
      <c r="D3539" s="453">
        <v>86.21</v>
      </c>
      <c r="E3539" s="453">
        <v>97.84</v>
      </c>
      <c r="F3539" s="453">
        <v>117.98</v>
      </c>
      <c r="G3539" s="453">
        <v>103.76</v>
      </c>
      <c r="H3539" s="453">
        <v>59.16</v>
      </c>
      <c r="I3539" s="453">
        <v>70.55</v>
      </c>
      <c r="J3539" s="453">
        <v>57.61</v>
      </c>
      <c r="K3539" s="454">
        <v>62.9</v>
      </c>
      <c r="L3539" s="453">
        <v>56.84</v>
      </c>
      <c r="M3539" s="453">
        <v>28.59</v>
      </c>
      <c r="N3539" s="453">
        <v>23.98</v>
      </c>
      <c r="O3539" s="453">
        <v>30.14</v>
      </c>
      <c r="P3539" s="453">
        <v>31.47</v>
      </c>
      <c r="Q3539" s="453">
        <v>20.69</v>
      </c>
      <c r="R3539" s="453">
        <v>34.369999999999997</v>
      </c>
      <c r="S3539" s="453">
        <v>29.07</v>
      </c>
      <c r="T3539" s="453">
        <v>30.35</v>
      </c>
      <c r="U3539" s="454">
        <v>35.299999999999997</v>
      </c>
      <c r="V3539" s="453">
        <v>36.97</v>
      </c>
      <c r="W3539" s="453">
        <v>77.459999999999994</v>
      </c>
      <c r="X3539" s="453">
        <v>129.47</v>
      </c>
      <c r="Y3539" s="454">
        <v>149.9</v>
      </c>
      <c r="Z3539" s="455">
        <v>154</v>
      </c>
      <c r="AA3539" s="454">
        <v>121.4</v>
      </c>
      <c r="AB3539" s="453">
        <v>104.17</v>
      </c>
      <c r="AC3539" s="453">
        <v>75.45</v>
      </c>
    </row>
    <row r="3540" spans="1:29" x14ac:dyDescent="0.25">
      <c r="A3540" s="452" t="s">
        <v>754</v>
      </c>
      <c r="B3540" s="455">
        <v>4428</v>
      </c>
      <c r="C3540" s="453">
        <v>4745.88</v>
      </c>
      <c r="D3540" s="453">
        <v>5237.8100000000004</v>
      </c>
      <c r="E3540" s="453">
        <v>5973.59</v>
      </c>
      <c r="F3540" s="453">
        <v>6249.23</v>
      </c>
      <c r="G3540" s="453">
        <v>6467.15</v>
      </c>
      <c r="H3540" s="453">
        <v>6162.49</v>
      </c>
      <c r="I3540" s="453">
        <v>6108.84</v>
      </c>
      <c r="J3540" s="453">
        <v>5888.91</v>
      </c>
      <c r="K3540" s="453">
        <v>4289.87</v>
      </c>
      <c r="L3540" s="454">
        <v>4072.5</v>
      </c>
      <c r="M3540" s="453">
        <v>3751.78</v>
      </c>
      <c r="N3540" s="453">
        <v>3082.25</v>
      </c>
      <c r="O3540" s="453">
        <v>3013.41</v>
      </c>
      <c r="P3540" s="453">
        <v>3241.09</v>
      </c>
      <c r="Q3540" s="453">
        <v>3252.04</v>
      </c>
      <c r="R3540" s="453">
        <v>3200.64</v>
      </c>
      <c r="S3540" s="453">
        <v>3089.58</v>
      </c>
      <c r="T3540" s="453">
        <v>2942.67</v>
      </c>
      <c r="U3540" s="453">
        <v>2942.56</v>
      </c>
      <c r="V3540" s="453">
        <v>3002.52</v>
      </c>
      <c r="W3540" s="453">
        <v>3035.28</v>
      </c>
      <c r="X3540" s="453">
        <v>3082.49</v>
      </c>
      <c r="Y3540" s="453">
        <v>3122.38</v>
      </c>
      <c r="Z3540" s="453">
        <v>3159.42</v>
      </c>
      <c r="AA3540" s="453">
        <v>3342.05</v>
      </c>
      <c r="AB3540" s="453">
        <v>3543.52</v>
      </c>
      <c r="AC3540" s="453">
        <v>3834.33</v>
      </c>
    </row>
    <row r="3541" spans="1:29" x14ac:dyDescent="0.25">
      <c r="A3541" s="452" t="s">
        <v>755</v>
      </c>
      <c r="B3541" s="456" t="s">
        <v>751</v>
      </c>
      <c r="C3541" s="453">
        <v>0.05</v>
      </c>
      <c r="D3541" s="453">
        <v>0.09</v>
      </c>
      <c r="E3541" s="453">
        <v>1.39</v>
      </c>
      <c r="F3541" s="453">
        <v>2.97</v>
      </c>
      <c r="G3541" s="453">
        <v>3.07</v>
      </c>
      <c r="H3541" s="453">
        <v>3.33</v>
      </c>
      <c r="I3541" s="453">
        <v>2.85</v>
      </c>
      <c r="J3541" s="453">
        <v>2.85</v>
      </c>
      <c r="K3541" s="453">
        <v>2.88</v>
      </c>
      <c r="L3541" s="453">
        <v>2.61</v>
      </c>
      <c r="M3541" s="453">
        <v>1.67</v>
      </c>
      <c r="N3541" s="453">
        <v>1.38</v>
      </c>
      <c r="O3541" s="453">
        <v>1.27</v>
      </c>
      <c r="P3541" s="453">
        <v>1.04</v>
      </c>
      <c r="Q3541" s="453">
        <v>1.03</v>
      </c>
      <c r="R3541" s="454">
        <v>1.1000000000000001</v>
      </c>
      <c r="S3541" s="453">
        <v>0.92</v>
      </c>
      <c r="T3541" s="453">
        <v>1.29</v>
      </c>
      <c r="U3541" s="453">
        <v>1.36</v>
      </c>
      <c r="V3541" s="453">
        <v>1.72</v>
      </c>
      <c r="W3541" s="453">
        <v>1.76</v>
      </c>
      <c r="X3541" s="453">
        <v>1.87</v>
      </c>
      <c r="Y3541" s="453">
        <v>2.0099999999999998</v>
      </c>
      <c r="Z3541" s="453">
        <v>2.09</v>
      </c>
      <c r="AA3541" s="453">
        <v>2.2400000000000002</v>
      </c>
      <c r="AB3541" s="453">
        <v>2.52</v>
      </c>
      <c r="AC3541" s="453">
        <v>2.44</v>
      </c>
    </row>
    <row r="3542" spans="1:29" x14ac:dyDescent="0.25">
      <c r="A3542" s="452" t="s">
        <v>756</v>
      </c>
      <c r="B3542" s="453">
        <v>33.880000000000003</v>
      </c>
      <c r="C3542" s="453">
        <v>38.869999999999997</v>
      </c>
      <c r="D3542" s="453">
        <v>43.86</v>
      </c>
      <c r="E3542" s="454">
        <v>52.9</v>
      </c>
      <c r="F3542" s="453">
        <v>61.95</v>
      </c>
      <c r="G3542" s="453">
        <v>79.11</v>
      </c>
      <c r="H3542" s="453">
        <v>97.46</v>
      </c>
      <c r="I3542" s="453">
        <v>126.12</v>
      </c>
      <c r="J3542" s="453">
        <v>88.74</v>
      </c>
      <c r="K3542" s="453">
        <v>64.19</v>
      </c>
      <c r="L3542" s="453">
        <v>51.76</v>
      </c>
      <c r="M3542" s="453">
        <v>64.63</v>
      </c>
      <c r="N3542" s="453">
        <v>64.48</v>
      </c>
      <c r="O3542" s="453">
        <v>109.95</v>
      </c>
      <c r="P3542" s="453">
        <v>65.34</v>
      </c>
      <c r="Q3542" s="453">
        <v>96.78</v>
      </c>
      <c r="R3542" s="453">
        <v>60.21</v>
      </c>
      <c r="S3542" s="453">
        <v>62.94</v>
      </c>
      <c r="T3542" s="453">
        <v>54.69</v>
      </c>
      <c r="U3542" s="453">
        <v>39.18</v>
      </c>
      <c r="V3542" s="453">
        <v>33.090000000000003</v>
      </c>
      <c r="W3542" s="453">
        <v>45.49</v>
      </c>
      <c r="X3542" s="453">
        <v>37.409999999999997</v>
      </c>
      <c r="Y3542" s="453">
        <v>43.55</v>
      </c>
      <c r="Z3542" s="453">
        <v>37.409999999999997</v>
      </c>
      <c r="AA3542" s="453">
        <v>44.49</v>
      </c>
      <c r="AB3542" s="454">
        <v>39.299999999999997</v>
      </c>
      <c r="AC3542" s="453">
        <v>39.22</v>
      </c>
    </row>
    <row r="3543" spans="1:29" x14ac:dyDescent="0.25">
      <c r="A3543" s="452" t="s">
        <v>757</v>
      </c>
      <c r="B3543" s="453">
        <v>2.93</v>
      </c>
      <c r="C3543" s="453">
        <v>3.02</v>
      </c>
      <c r="D3543" s="453">
        <v>3.11</v>
      </c>
      <c r="E3543" s="454">
        <v>3.2</v>
      </c>
      <c r="F3543" s="453">
        <v>3.29</v>
      </c>
      <c r="G3543" s="453">
        <v>3.42</v>
      </c>
      <c r="H3543" s="453">
        <v>3.51</v>
      </c>
      <c r="I3543" s="453">
        <v>3.56</v>
      </c>
      <c r="J3543" s="454">
        <v>3.6</v>
      </c>
      <c r="K3543" s="453">
        <v>3.69</v>
      </c>
      <c r="L3543" s="453">
        <v>3.81</v>
      </c>
      <c r="M3543" s="453">
        <v>3.88</v>
      </c>
      <c r="N3543" s="453">
        <v>4.0599999999999996</v>
      </c>
      <c r="O3543" s="453">
        <v>4.0599999999999996</v>
      </c>
      <c r="P3543" s="453">
        <v>4.26</v>
      </c>
      <c r="Q3543" s="453">
        <v>6.16</v>
      </c>
      <c r="R3543" s="453">
        <v>7.98</v>
      </c>
      <c r="S3543" s="453">
        <v>9.4600000000000009</v>
      </c>
      <c r="T3543" s="453">
        <v>7.18</v>
      </c>
      <c r="U3543" s="453">
        <v>5.0199999999999996</v>
      </c>
      <c r="V3543" s="453">
        <v>5.86</v>
      </c>
      <c r="W3543" s="453">
        <v>5.13</v>
      </c>
      <c r="X3543" s="453">
        <v>5.05</v>
      </c>
      <c r="Y3543" s="453">
        <v>5.15</v>
      </c>
      <c r="Z3543" s="453">
        <v>4.92</v>
      </c>
      <c r="AA3543" s="453">
        <v>5.0599999999999996</v>
      </c>
      <c r="AB3543" s="454">
        <v>5.2</v>
      </c>
      <c r="AC3543" s="453">
        <v>5.01</v>
      </c>
    </row>
    <row r="3544" spans="1:29" x14ac:dyDescent="0.25">
      <c r="A3544" s="452" t="s">
        <v>758</v>
      </c>
      <c r="B3544" s="453">
        <v>63.99</v>
      </c>
      <c r="C3544" s="453">
        <v>68.77</v>
      </c>
      <c r="D3544" s="453">
        <v>71.959999999999994</v>
      </c>
      <c r="E3544" s="453">
        <v>75.989999999999995</v>
      </c>
      <c r="F3544" s="453">
        <v>83.57</v>
      </c>
      <c r="G3544" s="453">
        <v>99.81</v>
      </c>
      <c r="H3544" s="453">
        <v>110.26</v>
      </c>
      <c r="I3544" s="453">
        <v>151.31</v>
      </c>
      <c r="J3544" s="453">
        <v>156.86000000000001</v>
      </c>
      <c r="K3544" s="453">
        <v>166.68</v>
      </c>
      <c r="L3544" s="453">
        <v>186.33</v>
      </c>
      <c r="M3544" s="453">
        <v>163.18</v>
      </c>
      <c r="N3544" s="453">
        <v>180.41</v>
      </c>
      <c r="O3544" s="453">
        <v>176.33</v>
      </c>
      <c r="P3544" s="453">
        <v>199.78</v>
      </c>
      <c r="Q3544" s="454">
        <v>212.6</v>
      </c>
      <c r="R3544" s="453">
        <v>232.01</v>
      </c>
      <c r="S3544" s="453">
        <v>238.43</v>
      </c>
      <c r="T3544" s="455">
        <v>245</v>
      </c>
      <c r="U3544" s="453">
        <v>231.26</v>
      </c>
      <c r="V3544" s="453">
        <v>234.89</v>
      </c>
      <c r="W3544" s="453">
        <v>239.15</v>
      </c>
      <c r="X3544" s="455">
        <v>220</v>
      </c>
      <c r="Y3544" s="453">
        <v>213.86</v>
      </c>
      <c r="Z3544" s="453">
        <v>209.99</v>
      </c>
      <c r="AA3544" s="453">
        <v>221.35</v>
      </c>
      <c r="AB3544" s="453">
        <v>229.62</v>
      </c>
      <c r="AC3544" s="454">
        <v>225.6</v>
      </c>
    </row>
    <row r="3545" spans="1:29" x14ac:dyDescent="0.25">
      <c r="A3545" s="452" t="s">
        <v>759</v>
      </c>
      <c r="B3545" s="453">
        <v>2215.16</v>
      </c>
      <c r="C3545" s="453">
        <v>2290.85</v>
      </c>
      <c r="D3545" s="453">
        <v>2342.5700000000002</v>
      </c>
      <c r="E3545" s="454">
        <v>2394.9</v>
      </c>
      <c r="F3545" s="453">
        <v>2556.17</v>
      </c>
      <c r="G3545" s="453">
        <v>2591.85</v>
      </c>
      <c r="H3545" s="453">
        <v>2632.86</v>
      </c>
      <c r="I3545" s="453">
        <v>2627.11</v>
      </c>
      <c r="J3545" s="453">
        <v>2757.86</v>
      </c>
      <c r="K3545" s="454">
        <v>2479.6999999999998</v>
      </c>
      <c r="L3545" s="453">
        <v>2374.13</v>
      </c>
      <c r="M3545" s="455">
        <v>1928</v>
      </c>
      <c r="N3545" s="453">
        <v>1597.54</v>
      </c>
      <c r="O3545" s="453">
        <v>1579.79</v>
      </c>
      <c r="P3545" s="453">
        <v>1611.08</v>
      </c>
      <c r="Q3545" s="453">
        <v>1354.85</v>
      </c>
      <c r="R3545" s="453">
        <v>1252.21</v>
      </c>
      <c r="S3545" s="453">
        <v>1149.05</v>
      </c>
      <c r="T3545" s="453">
        <v>1136.1400000000001</v>
      </c>
      <c r="U3545" s="453">
        <v>951.45</v>
      </c>
      <c r="V3545" s="454">
        <v>875.1</v>
      </c>
      <c r="W3545" s="453">
        <v>650.96</v>
      </c>
      <c r="X3545" s="453">
        <v>655.26</v>
      </c>
      <c r="Y3545" s="453">
        <v>583.57000000000005</v>
      </c>
      <c r="Z3545" s="453">
        <v>474.26</v>
      </c>
      <c r="AA3545" s="453">
        <v>498.11</v>
      </c>
      <c r="AB3545" s="453">
        <v>506.58</v>
      </c>
      <c r="AC3545" s="453">
        <v>460.21</v>
      </c>
    </row>
    <row r="3546" spans="1:29" x14ac:dyDescent="0.25">
      <c r="A3546" s="452" t="s">
        <v>760</v>
      </c>
      <c r="B3546" s="453">
        <v>10.45</v>
      </c>
      <c r="C3546" s="453">
        <v>10.33</v>
      </c>
      <c r="D3546" s="453">
        <v>10.42</v>
      </c>
      <c r="E3546" s="453">
        <v>10.53</v>
      </c>
      <c r="F3546" s="453">
        <v>10.64</v>
      </c>
      <c r="G3546" s="453">
        <v>11.12</v>
      </c>
      <c r="H3546" s="453">
        <v>11.57</v>
      </c>
      <c r="I3546" s="453">
        <v>11.43</v>
      </c>
      <c r="J3546" s="453">
        <v>11.99</v>
      </c>
      <c r="K3546" s="453">
        <v>11.99</v>
      </c>
      <c r="L3546" s="453">
        <v>11.62</v>
      </c>
      <c r="M3546" s="453">
        <v>11.69</v>
      </c>
      <c r="N3546" s="453">
        <v>12.01</v>
      </c>
      <c r="O3546" s="453">
        <v>12.28</v>
      </c>
      <c r="P3546" s="453">
        <v>12.57</v>
      </c>
      <c r="Q3546" s="453">
        <v>13.03</v>
      </c>
      <c r="R3546" s="453">
        <v>13.01</v>
      </c>
      <c r="S3546" s="453">
        <v>13.05</v>
      </c>
      <c r="T3546" s="453">
        <v>11.98</v>
      </c>
      <c r="U3546" s="453">
        <v>8.0299999999999994</v>
      </c>
      <c r="V3546" s="453">
        <v>8.9499999999999993</v>
      </c>
      <c r="W3546" s="453">
        <v>9.3699999999999992</v>
      </c>
      <c r="X3546" s="453">
        <v>9.18</v>
      </c>
      <c r="Y3546" s="453">
        <v>6.05</v>
      </c>
      <c r="Z3546" s="453">
        <v>6.77</v>
      </c>
      <c r="AA3546" s="453">
        <v>5.22</v>
      </c>
      <c r="AB3546" s="453">
        <v>6.39</v>
      </c>
      <c r="AC3546" s="453">
        <v>6.39</v>
      </c>
    </row>
    <row r="3547" spans="1:29" x14ac:dyDescent="0.25">
      <c r="A3547" s="452" t="s">
        <v>761</v>
      </c>
      <c r="B3547" s="453">
        <v>408.35</v>
      </c>
      <c r="C3547" s="454">
        <v>430.8</v>
      </c>
      <c r="D3547" s="453">
        <v>432.63</v>
      </c>
      <c r="E3547" s="453">
        <v>444.29</v>
      </c>
      <c r="F3547" s="453">
        <v>487.52</v>
      </c>
      <c r="G3547" s="453">
        <v>679.72</v>
      </c>
      <c r="H3547" s="453">
        <v>761.72</v>
      </c>
      <c r="I3547" s="453">
        <v>813.39</v>
      </c>
      <c r="J3547" s="453">
        <v>688.56</v>
      </c>
      <c r="K3547" s="453">
        <v>463.55</v>
      </c>
      <c r="L3547" s="453">
        <v>604.30999999999995</v>
      </c>
      <c r="M3547" s="453">
        <v>852.72</v>
      </c>
      <c r="N3547" s="453">
        <v>740.72</v>
      </c>
      <c r="O3547" s="453">
        <v>549.89</v>
      </c>
      <c r="P3547" s="453">
        <v>584.54999999999995</v>
      </c>
      <c r="Q3547" s="455">
        <v>550</v>
      </c>
      <c r="R3547" s="453">
        <v>570.29</v>
      </c>
      <c r="S3547" s="453">
        <v>452.66</v>
      </c>
      <c r="T3547" s="453">
        <v>495.92</v>
      </c>
      <c r="U3547" s="453">
        <v>472.03</v>
      </c>
      <c r="V3547" s="453">
        <v>393.79</v>
      </c>
      <c r="W3547" s="453">
        <v>441.36</v>
      </c>
      <c r="X3547" s="453">
        <v>445.61</v>
      </c>
      <c r="Y3547" s="453">
        <v>421.88</v>
      </c>
      <c r="Z3547" s="453">
        <v>359.16</v>
      </c>
      <c r="AA3547" s="453">
        <v>472.25</v>
      </c>
      <c r="AB3547" s="453">
        <v>399.42</v>
      </c>
      <c r="AC3547" s="453">
        <v>417.49</v>
      </c>
    </row>
    <row r="3548" spans="1:29" x14ac:dyDescent="0.25">
      <c r="A3548" s="452" t="s">
        <v>762</v>
      </c>
      <c r="B3548" s="453">
        <v>0.03</v>
      </c>
      <c r="C3548" s="453">
        <v>0.03</v>
      </c>
      <c r="D3548" s="453">
        <v>0.03</v>
      </c>
      <c r="E3548" s="453">
        <v>0.04</v>
      </c>
      <c r="F3548" s="453">
        <v>0.05</v>
      </c>
      <c r="G3548" s="453">
        <v>0.06</v>
      </c>
      <c r="H3548" s="453">
        <v>7.0000000000000007E-2</v>
      </c>
      <c r="I3548" s="453">
        <v>7.0000000000000007E-2</v>
      </c>
      <c r="J3548" s="453">
        <v>7.0000000000000007E-2</v>
      </c>
      <c r="K3548" s="453">
        <v>7.0000000000000007E-2</v>
      </c>
      <c r="L3548" s="453">
        <v>0.08</v>
      </c>
      <c r="M3548" s="453">
        <v>0.08</v>
      </c>
      <c r="N3548" s="453">
        <v>0.08</v>
      </c>
      <c r="O3548" s="453">
        <v>0.09</v>
      </c>
      <c r="P3548" s="454">
        <v>0.1</v>
      </c>
      <c r="Q3548" s="453">
        <v>0.12</v>
      </c>
      <c r="R3548" s="453">
        <v>0.12</v>
      </c>
      <c r="S3548" s="453">
        <v>0.14000000000000001</v>
      </c>
      <c r="T3548" s="453">
        <v>0.15</v>
      </c>
      <c r="U3548" s="453">
        <v>0.16</v>
      </c>
      <c r="V3548" s="453">
        <v>0.15</v>
      </c>
      <c r="W3548" s="453">
        <v>0.16</v>
      </c>
      <c r="X3548" s="453">
        <v>0.16</v>
      </c>
      <c r="Y3548" s="453">
        <v>0.15</v>
      </c>
      <c r="Z3548" s="453">
        <v>0.15</v>
      </c>
      <c r="AA3548" s="453">
        <v>0.16</v>
      </c>
      <c r="AB3548" s="453">
        <v>0.17</v>
      </c>
      <c r="AC3548" s="453">
        <v>0.17</v>
      </c>
    </row>
    <row r="3549" spans="1:29" x14ac:dyDescent="0.25">
      <c r="A3549" s="452" t="s">
        <v>763</v>
      </c>
      <c r="B3549" s="456" t="s">
        <v>751</v>
      </c>
      <c r="C3549" s="456" t="s">
        <v>751</v>
      </c>
      <c r="D3549" s="456" t="s">
        <v>751</v>
      </c>
      <c r="E3549" s="456" t="s">
        <v>751</v>
      </c>
      <c r="F3549" s="456" t="s">
        <v>751</v>
      </c>
      <c r="G3549" s="453">
        <v>0.17</v>
      </c>
      <c r="H3549" s="453">
        <v>0.18</v>
      </c>
      <c r="I3549" s="453">
        <v>0.37</v>
      </c>
      <c r="J3549" s="453">
        <v>0.52</v>
      </c>
      <c r="K3549" s="453">
        <v>0.71</v>
      </c>
      <c r="L3549" s="453">
        <v>0.88</v>
      </c>
      <c r="M3549" s="453">
        <v>1.39</v>
      </c>
      <c r="N3549" s="453">
        <v>2.62</v>
      </c>
      <c r="O3549" s="453">
        <v>2.76</v>
      </c>
      <c r="P3549" s="453">
        <v>3.25</v>
      </c>
      <c r="Q3549" s="453">
        <v>3.78</v>
      </c>
      <c r="R3549" s="453">
        <v>4.07</v>
      </c>
      <c r="S3549" s="453">
        <v>4.55</v>
      </c>
      <c r="T3549" s="453">
        <v>5.23</v>
      </c>
      <c r="U3549" s="453">
        <v>7.33</v>
      </c>
      <c r="V3549" s="453">
        <v>7.35</v>
      </c>
      <c r="W3549" s="453">
        <v>7.47</v>
      </c>
      <c r="X3549" s="453">
        <v>7.78</v>
      </c>
      <c r="Y3549" s="454">
        <v>8.5</v>
      </c>
      <c r="Z3549" s="453">
        <v>8.58</v>
      </c>
      <c r="AA3549" s="453">
        <v>10.119999999999999</v>
      </c>
      <c r="AB3549" s="453">
        <v>9.89</v>
      </c>
      <c r="AC3549" s="453">
        <v>10.32</v>
      </c>
    </row>
    <row r="3550" spans="1:29" x14ac:dyDescent="0.25">
      <c r="A3550" s="452" t="s">
        <v>764</v>
      </c>
      <c r="B3550" s="456" t="s">
        <v>751</v>
      </c>
      <c r="C3550" s="456" t="s">
        <v>751</v>
      </c>
      <c r="D3550" s="456" t="s">
        <v>751</v>
      </c>
      <c r="E3550" s="456" t="s">
        <v>751</v>
      </c>
      <c r="F3550" s="456" t="s">
        <v>751</v>
      </c>
      <c r="G3550" s="453">
        <v>0.05</v>
      </c>
      <c r="H3550" s="453">
        <v>0.05</v>
      </c>
      <c r="I3550" s="453">
        <v>0.08</v>
      </c>
      <c r="J3550" s="453">
        <v>0.51</v>
      </c>
      <c r="K3550" s="453">
        <v>0.54</v>
      </c>
      <c r="L3550" s="453">
        <v>0.72</v>
      </c>
      <c r="M3550" s="453">
        <v>0.66</v>
      </c>
      <c r="N3550" s="453">
        <v>0.75</v>
      </c>
      <c r="O3550" s="453">
        <v>2.35</v>
      </c>
      <c r="P3550" s="453">
        <v>1.1499999999999999</v>
      </c>
      <c r="Q3550" s="454">
        <v>1.7</v>
      </c>
      <c r="R3550" s="453">
        <v>1.54</v>
      </c>
      <c r="S3550" s="453">
        <v>1.25</v>
      </c>
      <c r="T3550" s="453">
        <v>3.47</v>
      </c>
      <c r="U3550" s="453">
        <v>3.05</v>
      </c>
      <c r="V3550" s="453">
        <v>5.99</v>
      </c>
      <c r="W3550" s="453">
        <v>7.74</v>
      </c>
      <c r="X3550" s="453">
        <v>3.99</v>
      </c>
      <c r="Y3550" s="453">
        <v>6.32</v>
      </c>
      <c r="Z3550" s="453">
        <v>5.98</v>
      </c>
      <c r="AA3550" s="453">
        <v>5.25</v>
      </c>
      <c r="AB3550" s="453">
        <v>4.58</v>
      </c>
      <c r="AC3550" s="453">
        <v>7.73</v>
      </c>
    </row>
    <row r="3551" spans="1:29" x14ac:dyDescent="0.25">
      <c r="A3551" s="452" t="s">
        <v>765</v>
      </c>
      <c r="B3551" s="453">
        <v>0.88</v>
      </c>
      <c r="C3551" s="453">
        <v>0.98</v>
      </c>
      <c r="D3551" s="453">
        <v>1.08</v>
      </c>
      <c r="E3551" s="453">
        <v>1.19</v>
      </c>
      <c r="F3551" s="454">
        <v>1.3</v>
      </c>
      <c r="G3551" s="453">
        <v>1.39</v>
      </c>
      <c r="H3551" s="453">
        <v>1.56</v>
      </c>
      <c r="I3551" s="454">
        <v>1.7</v>
      </c>
      <c r="J3551" s="453">
        <v>1.74</v>
      </c>
      <c r="K3551" s="453">
        <v>1.83</v>
      </c>
      <c r="L3551" s="453">
        <v>1.93</v>
      </c>
      <c r="M3551" s="453">
        <v>2.54</v>
      </c>
      <c r="N3551" s="453">
        <v>3.15</v>
      </c>
      <c r="O3551" s="453">
        <v>3.73</v>
      </c>
      <c r="P3551" s="453">
        <v>4.28</v>
      </c>
      <c r="Q3551" s="453">
        <v>4.8499999999999996</v>
      </c>
      <c r="R3551" s="453">
        <v>5.27</v>
      </c>
      <c r="S3551" s="453">
        <v>5.69</v>
      </c>
      <c r="T3551" s="454">
        <v>6.1</v>
      </c>
      <c r="U3551" s="453">
        <v>6.49</v>
      </c>
      <c r="V3551" s="453">
        <v>6.87</v>
      </c>
      <c r="W3551" s="453">
        <v>7.31</v>
      </c>
      <c r="X3551" s="453">
        <v>7.68</v>
      </c>
      <c r="Y3551" s="453">
        <v>8.0500000000000007</v>
      </c>
      <c r="Z3551" s="453">
        <v>8.44</v>
      </c>
      <c r="AA3551" s="453">
        <v>8.89</v>
      </c>
      <c r="AB3551" s="453">
        <v>9.23</v>
      </c>
      <c r="AC3551" s="453">
        <v>9.41</v>
      </c>
    </row>
    <row r="3552" spans="1:29" x14ac:dyDescent="0.25">
      <c r="A3552" s="452" t="s">
        <v>766</v>
      </c>
      <c r="B3552" s="453">
        <v>10.89</v>
      </c>
      <c r="C3552" s="453">
        <v>12.26</v>
      </c>
      <c r="D3552" s="453">
        <v>19.22</v>
      </c>
      <c r="E3552" s="453">
        <v>31.23</v>
      </c>
      <c r="F3552" s="453">
        <v>39.090000000000003</v>
      </c>
      <c r="G3552" s="453">
        <v>52.04</v>
      </c>
      <c r="H3552" s="453">
        <v>64.13</v>
      </c>
      <c r="I3552" s="453">
        <v>79.63</v>
      </c>
      <c r="J3552" s="453">
        <v>93.64</v>
      </c>
      <c r="K3552" s="453">
        <v>75.47</v>
      </c>
      <c r="L3552" s="453">
        <v>84.04</v>
      </c>
      <c r="M3552" s="453">
        <v>82.96</v>
      </c>
      <c r="N3552" s="453">
        <v>66.709999999999994</v>
      </c>
      <c r="O3552" s="454">
        <v>78.400000000000006</v>
      </c>
      <c r="P3552" s="454">
        <v>95.7</v>
      </c>
      <c r="Q3552" s="453">
        <v>94.26</v>
      </c>
      <c r="R3552" s="453">
        <v>106.94</v>
      </c>
      <c r="S3552" s="453">
        <v>110.24</v>
      </c>
      <c r="T3552" s="453">
        <v>94.54</v>
      </c>
      <c r="U3552" s="453">
        <v>84.24</v>
      </c>
      <c r="V3552" s="453">
        <v>87.34</v>
      </c>
      <c r="W3552" s="453">
        <v>74.180000000000007</v>
      </c>
      <c r="X3552" s="453">
        <v>73.680000000000007</v>
      </c>
      <c r="Y3552" s="454">
        <v>93.9</v>
      </c>
      <c r="Z3552" s="453">
        <v>79.98</v>
      </c>
      <c r="AA3552" s="453">
        <v>114.11</v>
      </c>
      <c r="AB3552" s="453">
        <v>125.96</v>
      </c>
      <c r="AC3552" s="454">
        <v>113.8</v>
      </c>
    </row>
    <row r="3553" spans="1:29" x14ac:dyDescent="0.25">
      <c r="A3553" s="452" t="s">
        <v>767</v>
      </c>
      <c r="B3553" s="453">
        <v>0.01</v>
      </c>
      <c r="C3553" s="453">
        <v>0.01</v>
      </c>
      <c r="D3553" s="453">
        <v>1.43</v>
      </c>
      <c r="E3553" s="453">
        <v>1.43</v>
      </c>
      <c r="F3553" s="453">
        <v>1.43</v>
      </c>
      <c r="G3553" s="453">
        <v>1.44</v>
      </c>
      <c r="H3553" s="453">
        <v>1.45</v>
      </c>
      <c r="I3553" s="453">
        <v>1.45</v>
      </c>
      <c r="J3553" s="453">
        <v>1.47</v>
      </c>
      <c r="K3553" s="453">
        <v>1.47</v>
      </c>
      <c r="L3553" s="453">
        <v>1.47</v>
      </c>
      <c r="M3553" s="453">
        <v>1.49</v>
      </c>
      <c r="N3553" s="454">
        <v>1.5</v>
      </c>
      <c r="O3553" s="453">
        <v>2.06</v>
      </c>
      <c r="P3553" s="453">
        <v>1.54</v>
      </c>
      <c r="Q3553" s="453">
        <v>1.56</v>
      </c>
      <c r="R3553" s="453">
        <v>1.67</v>
      </c>
      <c r="S3553" s="453">
        <v>1.67</v>
      </c>
      <c r="T3553" s="453">
        <v>1.84</v>
      </c>
      <c r="U3553" s="453">
        <v>1.59</v>
      </c>
      <c r="V3553" s="453">
        <v>1.79</v>
      </c>
      <c r="W3553" s="453">
        <v>4.6900000000000004</v>
      </c>
      <c r="X3553" s="453">
        <v>0.54</v>
      </c>
      <c r="Y3553" s="453">
        <v>2.77</v>
      </c>
      <c r="Z3553" s="453">
        <v>0.68</v>
      </c>
      <c r="AA3553" s="453">
        <v>0.28000000000000003</v>
      </c>
      <c r="AB3553" s="453">
        <v>0.14000000000000001</v>
      </c>
      <c r="AC3553" s="453">
        <v>0.99</v>
      </c>
    </row>
    <row r="3554" spans="1:29" x14ac:dyDescent="0.25">
      <c r="A3554" s="452" t="s">
        <v>768</v>
      </c>
      <c r="B3554" s="454">
        <v>206.7</v>
      </c>
      <c r="C3554" s="453">
        <v>125.72</v>
      </c>
      <c r="D3554" s="453">
        <v>134.04</v>
      </c>
      <c r="E3554" s="453">
        <v>140.24</v>
      </c>
      <c r="F3554" s="453">
        <v>179.46</v>
      </c>
      <c r="G3554" s="453">
        <v>260.97000000000003</v>
      </c>
      <c r="H3554" s="453">
        <v>271.02</v>
      </c>
      <c r="I3554" s="453">
        <v>299.04000000000002</v>
      </c>
      <c r="J3554" s="453">
        <v>276.45</v>
      </c>
      <c r="K3554" s="453">
        <v>266.20999999999998</v>
      </c>
      <c r="L3554" s="453">
        <v>258.77999999999997</v>
      </c>
      <c r="M3554" s="454">
        <v>274.89999999999998</v>
      </c>
      <c r="N3554" s="453">
        <v>224.97</v>
      </c>
      <c r="O3554" s="453">
        <v>197.47</v>
      </c>
      <c r="P3554" s="453">
        <v>219.45</v>
      </c>
      <c r="Q3554" s="453">
        <v>203.72</v>
      </c>
      <c r="R3554" s="453">
        <v>169.77</v>
      </c>
      <c r="S3554" s="454">
        <v>156.5</v>
      </c>
      <c r="T3554" s="453">
        <v>156.44999999999999</v>
      </c>
      <c r="U3554" s="453">
        <v>145.58000000000001</v>
      </c>
      <c r="V3554" s="453">
        <v>153.79</v>
      </c>
      <c r="W3554" s="453">
        <v>125.17</v>
      </c>
      <c r="X3554" s="454">
        <v>172.5</v>
      </c>
      <c r="Y3554" s="453">
        <v>119.86</v>
      </c>
      <c r="Z3554" s="453">
        <v>133.86000000000001</v>
      </c>
      <c r="AA3554" s="453">
        <v>139.49</v>
      </c>
      <c r="AB3554" s="453">
        <v>134.16</v>
      </c>
      <c r="AC3554" s="453">
        <v>126.38</v>
      </c>
    </row>
    <row r="3555" spans="1:29" x14ac:dyDescent="0.25">
      <c r="A3555" s="452" t="s">
        <v>769</v>
      </c>
      <c r="B3555" s="453">
        <v>470.61</v>
      </c>
      <c r="C3555" s="453">
        <v>614.14</v>
      </c>
      <c r="D3555" s="453">
        <v>656.27</v>
      </c>
      <c r="E3555" s="455">
        <v>744</v>
      </c>
      <c r="F3555" s="453">
        <v>926.17</v>
      </c>
      <c r="G3555" s="453">
        <v>1100.1099999999999</v>
      </c>
      <c r="H3555" s="454">
        <v>1176.9000000000001</v>
      </c>
      <c r="I3555" s="454">
        <v>1086.4000000000001</v>
      </c>
      <c r="J3555" s="453">
        <v>869.88</v>
      </c>
      <c r="K3555" s="453">
        <v>676.37</v>
      </c>
      <c r="L3555" s="453">
        <v>574.53</v>
      </c>
      <c r="M3555" s="453">
        <v>629.33000000000004</v>
      </c>
      <c r="N3555" s="454">
        <v>613.29999999999995</v>
      </c>
      <c r="O3555" s="453">
        <v>549.44000000000005</v>
      </c>
      <c r="P3555" s="453">
        <v>484.01</v>
      </c>
      <c r="Q3555" s="453">
        <v>493.63</v>
      </c>
      <c r="R3555" s="453">
        <v>453.46</v>
      </c>
      <c r="S3555" s="453">
        <v>367.01</v>
      </c>
      <c r="T3555" s="453">
        <v>373.43</v>
      </c>
      <c r="U3555" s="453">
        <v>341.68</v>
      </c>
      <c r="V3555" s="453">
        <v>335.87</v>
      </c>
      <c r="W3555" s="453">
        <v>307.35000000000002</v>
      </c>
      <c r="X3555" s="453">
        <v>311.88</v>
      </c>
      <c r="Y3555" s="453">
        <v>304.87</v>
      </c>
      <c r="Z3555" s="453">
        <v>313.13</v>
      </c>
      <c r="AA3555" s="453">
        <v>309.55</v>
      </c>
      <c r="AB3555" s="453">
        <v>392.84</v>
      </c>
      <c r="AC3555" s="453">
        <v>399.03</v>
      </c>
    </row>
    <row r="3556" spans="1:29" x14ac:dyDescent="0.25">
      <c r="A3556" s="452" t="s">
        <v>770</v>
      </c>
      <c r="B3556" s="456" t="s">
        <v>751</v>
      </c>
      <c r="C3556" s="456" t="s">
        <v>751</v>
      </c>
      <c r="D3556" s="456" t="s">
        <v>751</v>
      </c>
      <c r="E3556" s="456" t="s">
        <v>751</v>
      </c>
      <c r="F3556" s="453">
        <v>13.27</v>
      </c>
      <c r="G3556" s="453">
        <v>29.12</v>
      </c>
      <c r="H3556" s="454">
        <v>23.8</v>
      </c>
      <c r="I3556" s="453">
        <v>22.91</v>
      </c>
      <c r="J3556" s="453">
        <v>23.94</v>
      </c>
      <c r="K3556" s="454">
        <v>23.5</v>
      </c>
      <c r="L3556" s="453">
        <v>23.07</v>
      </c>
      <c r="M3556" s="453">
        <v>22.86</v>
      </c>
      <c r="N3556" s="453">
        <v>23.29</v>
      </c>
      <c r="O3556" s="453">
        <v>20.72</v>
      </c>
      <c r="P3556" s="453">
        <v>22.36</v>
      </c>
      <c r="Q3556" s="454">
        <v>26.8</v>
      </c>
      <c r="R3556" s="454">
        <v>33.200000000000003</v>
      </c>
      <c r="S3556" s="453">
        <v>31.16</v>
      </c>
      <c r="T3556" s="453">
        <v>32.869999999999997</v>
      </c>
      <c r="U3556" s="454">
        <v>37.6</v>
      </c>
      <c r="V3556" s="453">
        <v>35.369999999999997</v>
      </c>
      <c r="W3556" s="453">
        <v>39.020000000000003</v>
      </c>
      <c r="X3556" s="453">
        <v>41.92</v>
      </c>
      <c r="Y3556" s="453">
        <v>47.54</v>
      </c>
      <c r="Z3556" s="453">
        <v>52.79</v>
      </c>
      <c r="AA3556" s="453">
        <v>77.03</v>
      </c>
      <c r="AB3556" s="453">
        <v>78.38</v>
      </c>
      <c r="AC3556" s="453">
        <v>82.43</v>
      </c>
    </row>
    <row r="3557" spans="1:29" x14ac:dyDescent="0.25">
      <c r="A3557" s="452" t="s">
        <v>771</v>
      </c>
      <c r="B3557" s="456" t="s">
        <v>751</v>
      </c>
      <c r="C3557" s="456" t="s">
        <v>751</v>
      </c>
      <c r="D3557" s="456" t="s">
        <v>751</v>
      </c>
      <c r="E3557" s="456" t="s">
        <v>751</v>
      </c>
      <c r="F3557" s="456" t="s">
        <v>751</v>
      </c>
      <c r="G3557" s="453">
        <v>13.93</v>
      </c>
      <c r="H3557" s="454">
        <v>14.4</v>
      </c>
      <c r="I3557" s="453">
        <v>15.46</v>
      </c>
      <c r="J3557" s="453">
        <v>15.83</v>
      </c>
      <c r="K3557" s="453">
        <v>16.53</v>
      </c>
      <c r="L3557" s="453">
        <v>16.61</v>
      </c>
      <c r="M3557" s="453">
        <v>17.87</v>
      </c>
      <c r="N3557" s="453">
        <v>18.16</v>
      </c>
      <c r="O3557" s="453">
        <v>21.64</v>
      </c>
      <c r="P3557" s="453">
        <v>26.54</v>
      </c>
      <c r="Q3557" s="453">
        <v>26.63</v>
      </c>
      <c r="R3557" s="453">
        <v>28.44</v>
      </c>
      <c r="S3557" s="453">
        <v>31.38</v>
      </c>
      <c r="T3557" s="453">
        <v>30.36</v>
      </c>
      <c r="U3557" s="453">
        <v>33.14</v>
      </c>
      <c r="V3557" s="453">
        <v>34.69</v>
      </c>
      <c r="W3557" s="453">
        <v>28.97</v>
      </c>
      <c r="X3557" s="453">
        <v>30.47</v>
      </c>
      <c r="Y3557" s="453">
        <v>30.94</v>
      </c>
      <c r="Z3557" s="453">
        <v>25.78</v>
      </c>
      <c r="AA3557" s="453">
        <v>23.15</v>
      </c>
      <c r="AB3557" s="453">
        <v>23.49</v>
      </c>
      <c r="AC3557" s="453">
        <v>25.25</v>
      </c>
    </row>
    <row r="3558" spans="1:29" x14ac:dyDescent="0.25">
      <c r="A3558" s="452" t="s">
        <v>772</v>
      </c>
      <c r="B3558" s="453">
        <v>0.47</v>
      </c>
      <c r="C3558" s="453">
        <v>0.52</v>
      </c>
      <c r="D3558" s="453">
        <v>0.49</v>
      </c>
      <c r="E3558" s="453">
        <v>0.52</v>
      </c>
      <c r="F3558" s="453">
        <v>0.74</v>
      </c>
      <c r="G3558" s="453">
        <v>0.98</v>
      </c>
      <c r="H3558" s="453">
        <v>1.54</v>
      </c>
      <c r="I3558" s="453">
        <v>1.41</v>
      </c>
      <c r="J3558" s="453">
        <v>1.51</v>
      </c>
      <c r="K3558" s="454">
        <v>1.7</v>
      </c>
      <c r="L3558" s="453">
        <v>8.68</v>
      </c>
      <c r="M3558" s="453">
        <v>14.33</v>
      </c>
      <c r="N3558" s="454">
        <v>12.1</v>
      </c>
      <c r="O3558" s="453">
        <v>10.54</v>
      </c>
      <c r="P3558" s="454">
        <v>14.1</v>
      </c>
      <c r="Q3558" s="453">
        <v>15.67</v>
      </c>
      <c r="R3558" s="453">
        <v>24.13</v>
      </c>
      <c r="S3558" s="453">
        <v>29.88</v>
      </c>
      <c r="T3558" s="453">
        <v>33.83</v>
      </c>
      <c r="U3558" s="453">
        <v>47.03</v>
      </c>
      <c r="V3558" s="453">
        <v>60.71</v>
      </c>
      <c r="W3558" s="453">
        <v>47.83</v>
      </c>
      <c r="X3558" s="453">
        <v>50.76</v>
      </c>
      <c r="Y3558" s="454">
        <v>57.2</v>
      </c>
      <c r="Z3558" s="453">
        <v>51.78</v>
      </c>
      <c r="AA3558" s="453">
        <v>52.21</v>
      </c>
      <c r="AB3558" s="454">
        <v>49.8</v>
      </c>
      <c r="AC3558" s="453">
        <v>54.19</v>
      </c>
    </row>
    <row r="3559" spans="1:29" x14ac:dyDescent="0.25">
      <c r="A3559" s="452" t="s">
        <v>773</v>
      </c>
      <c r="B3559" s="453">
        <v>9.83</v>
      </c>
      <c r="C3559" s="453">
        <v>9.64</v>
      </c>
      <c r="D3559" s="453">
        <v>9.67</v>
      </c>
      <c r="E3559" s="453">
        <v>10.54</v>
      </c>
      <c r="F3559" s="453">
        <v>10.84</v>
      </c>
      <c r="G3559" s="453">
        <v>12.13</v>
      </c>
      <c r="H3559" s="453">
        <v>12.88</v>
      </c>
      <c r="I3559" s="453">
        <v>13.25</v>
      </c>
      <c r="J3559" s="453">
        <v>12.77</v>
      </c>
      <c r="K3559" s="453">
        <v>15.36</v>
      </c>
      <c r="L3559" s="453">
        <v>15.01</v>
      </c>
      <c r="M3559" s="453">
        <v>15.37</v>
      </c>
      <c r="N3559" s="453">
        <v>16.54</v>
      </c>
      <c r="O3559" s="453">
        <v>17.09</v>
      </c>
      <c r="P3559" s="453">
        <v>17.47</v>
      </c>
      <c r="Q3559" s="455">
        <v>18</v>
      </c>
      <c r="R3559" s="453">
        <v>17.93</v>
      </c>
      <c r="S3559" s="453">
        <v>17.510000000000002</v>
      </c>
      <c r="T3559" s="453">
        <v>19.37</v>
      </c>
      <c r="U3559" s="453">
        <v>17.16</v>
      </c>
      <c r="V3559" s="453">
        <v>17.989999999999998</v>
      </c>
      <c r="W3559" s="453">
        <v>18.149999999999999</v>
      </c>
      <c r="X3559" s="453">
        <v>16.34</v>
      </c>
      <c r="Y3559" s="453">
        <v>17.16</v>
      </c>
      <c r="Z3559" s="453">
        <v>17.190000000000001</v>
      </c>
      <c r="AA3559" s="453">
        <v>17.489999999999998</v>
      </c>
      <c r="AB3559" s="453">
        <v>17.440000000000001</v>
      </c>
      <c r="AC3559" s="453">
        <v>15.81</v>
      </c>
    </row>
    <row r="3560" spans="1:29" x14ac:dyDescent="0.25">
      <c r="A3560" s="452" t="s">
        <v>774</v>
      </c>
      <c r="B3560" s="453">
        <v>0.06</v>
      </c>
      <c r="C3560" s="453">
        <v>0.04</v>
      </c>
      <c r="D3560" s="453">
        <v>0.04</v>
      </c>
      <c r="E3560" s="453">
        <v>0.09</v>
      </c>
      <c r="F3560" s="453">
        <v>17.62</v>
      </c>
      <c r="G3560" s="453">
        <v>10.15</v>
      </c>
      <c r="H3560" s="453">
        <v>11.16</v>
      </c>
      <c r="I3560" s="453">
        <v>11.47</v>
      </c>
      <c r="J3560" s="453">
        <v>12.65</v>
      </c>
      <c r="K3560" s="453">
        <v>12.64</v>
      </c>
      <c r="L3560" s="453">
        <v>13.04</v>
      </c>
      <c r="M3560" s="453">
        <v>13.33</v>
      </c>
      <c r="N3560" s="453">
        <v>14.78</v>
      </c>
      <c r="O3560" s="453">
        <v>15.06</v>
      </c>
      <c r="P3560" s="453">
        <v>15.43</v>
      </c>
      <c r="Q3560" s="453">
        <v>16.38</v>
      </c>
      <c r="R3560" s="453">
        <v>16.71</v>
      </c>
      <c r="S3560" s="453">
        <v>17.39</v>
      </c>
      <c r="T3560" s="453">
        <v>18.850000000000001</v>
      </c>
      <c r="U3560" s="453">
        <v>19.510000000000002</v>
      </c>
      <c r="V3560" s="453">
        <v>19.62</v>
      </c>
      <c r="W3560" s="454">
        <v>20.8</v>
      </c>
      <c r="X3560" s="453">
        <v>21.24</v>
      </c>
      <c r="Y3560" s="454">
        <v>22.3</v>
      </c>
      <c r="Z3560" s="453">
        <v>14.17</v>
      </c>
      <c r="AA3560" s="453">
        <v>14.31</v>
      </c>
      <c r="AB3560" s="453">
        <v>5.82</v>
      </c>
      <c r="AC3560" s="453">
        <v>7.08</v>
      </c>
    </row>
    <row r="3561" spans="1:29" x14ac:dyDescent="0.25">
      <c r="A3561" s="452" t="s">
        <v>8</v>
      </c>
      <c r="B3561" s="453">
        <v>52.48</v>
      </c>
      <c r="C3561" s="453">
        <v>40.159999999999997</v>
      </c>
      <c r="D3561" s="453">
        <v>25.67</v>
      </c>
      <c r="E3561" s="453">
        <v>19.75</v>
      </c>
      <c r="F3561" s="453">
        <v>23.86</v>
      </c>
      <c r="G3561" s="453">
        <v>36.979999999999997</v>
      </c>
      <c r="H3561" s="453">
        <v>54.16</v>
      </c>
      <c r="I3561" s="453">
        <v>50.11</v>
      </c>
      <c r="J3561" s="453">
        <v>38.619999999999997</v>
      </c>
      <c r="K3561" s="453">
        <v>30.76</v>
      </c>
      <c r="L3561" s="453">
        <v>26.06</v>
      </c>
      <c r="M3561" s="453">
        <v>25.53</v>
      </c>
      <c r="N3561" s="453">
        <v>25.34</v>
      </c>
      <c r="O3561" s="453">
        <v>25.57</v>
      </c>
      <c r="P3561" s="453">
        <v>23.84</v>
      </c>
      <c r="Q3561" s="453">
        <v>22.19</v>
      </c>
      <c r="R3561" s="453">
        <v>27.56</v>
      </c>
      <c r="S3561" s="453">
        <v>19.170000000000002</v>
      </c>
      <c r="T3561" s="453">
        <v>26.66</v>
      </c>
      <c r="U3561" s="453">
        <v>26.71</v>
      </c>
      <c r="V3561" s="453">
        <v>21.79</v>
      </c>
      <c r="W3561" s="453">
        <v>23.67</v>
      </c>
      <c r="X3561" s="453">
        <v>22.16</v>
      </c>
      <c r="Y3561" s="454">
        <v>30.7</v>
      </c>
      <c r="Z3561" s="453">
        <v>34.25</v>
      </c>
      <c r="AA3561" s="453">
        <v>37.56</v>
      </c>
      <c r="AB3561" s="453">
        <v>48.03</v>
      </c>
      <c r="AC3561" s="453">
        <v>50.23</v>
      </c>
    </row>
    <row r="3562" spans="1:29" x14ac:dyDescent="0.25">
      <c r="A3562" s="452" t="s">
        <v>11</v>
      </c>
      <c r="B3562" s="453">
        <v>101.73</v>
      </c>
      <c r="C3562" s="453">
        <v>102.69</v>
      </c>
      <c r="D3562" s="453">
        <v>102.58</v>
      </c>
      <c r="E3562" s="453">
        <v>99.35</v>
      </c>
      <c r="F3562" s="453">
        <v>106.37</v>
      </c>
      <c r="G3562" s="453">
        <v>135.19</v>
      </c>
      <c r="H3562" s="453">
        <v>116.88</v>
      </c>
      <c r="I3562" s="453">
        <v>159.59</v>
      </c>
      <c r="J3562" s="453">
        <v>111.22</v>
      </c>
      <c r="K3562" s="453">
        <v>121.21</v>
      </c>
      <c r="L3562" s="453">
        <v>118.78</v>
      </c>
      <c r="M3562" s="453">
        <v>122.78</v>
      </c>
      <c r="N3562" s="454">
        <v>119.6</v>
      </c>
      <c r="O3562" s="453">
        <v>85.13</v>
      </c>
      <c r="P3562" s="453">
        <v>94.69</v>
      </c>
      <c r="Q3562" s="453">
        <v>151.59</v>
      </c>
      <c r="R3562" s="453">
        <v>112.64</v>
      </c>
      <c r="S3562" s="453">
        <v>137.38</v>
      </c>
      <c r="T3562" s="453">
        <v>72.849999999999994</v>
      </c>
      <c r="U3562" s="453">
        <v>70.010000000000005</v>
      </c>
      <c r="V3562" s="453">
        <v>63.46</v>
      </c>
      <c r="W3562" s="453">
        <v>55.44</v>
      </c>
      <c r="X3562" s="453">
        <v>53.13</v>
      </c>
      <c r="Y3562" s="453">
        <v>42.06</v>
      </c>
      <c r="Z3562" s="453">
        <v>45.88</v>
      </c>
      <c r="AA3562" s="453">
        <v>53.14</v>
      </c>
      <c r="AB3562" s="453">
        <v>57.46</v>
      </c>
      <c r="AC3562" s="453">
        <v>47.09</v>
      </c>
    </row>
    <row r="3563" spans="1:29" x14ac:dyDescent="0.25">
      <c r="A3563" s="452" t="s">
        <v>775</v>
      </c>
      <c r="B3563" s="453">
        <v>1305.31</v>
      </c>
      <c r="C3563" s="453">
        <v>1346.64</v>
      </c>
      <c r="D3563" s="453">
        <v>1388.22</v>
      </c>
      <c r="E3563" s="453">
        <v>1214.71</v>
      </c>
      <c r="F3563" s="453">
        <v>1257.1199999999999</v>
      </c>
      <c r="G3563" s="453">
        <v>1299.96</v>
      </c>
      <c r="H3563" s="453">
        <v>1343.14</v>
      </c>
      <c r="I3563" s="453">
        <v>1316.14</v>
      </c>
      <c r="J3563" s="453">
        <v>1362.86</v>
      </c>
      <c r="K3563" s="454">
        <v>1529.8</v>
      </c>
      <c r="L3563" s="453">
        <v>1847.46</v>
      </c>
      <c r="M3563" s="454">
        <v>1481.3</v>
      </c>
      <c r="N3563" s="453">
        <v>1519.05</v>
      </c>
      <c r="O3563" s="453">
        <v>1342.81</v>
      </c>
      <c r="P3563" s="453">
        <v>1136.3599999999999</v>
      </c>
      <c r="Q3563" s="453">
        <v>1072.52</v>
      </c>
      <c r="R3563" s="453">
        <v>896.94</v>
      </c>
      <c r="S3563" s="453">
        <v>851.66</v>
      </c>
      <c r="T3563" s="453">
        <v>695.55</v>
      </c>
      <c r="U3563" s="454">
        <v>605.4</v>
      </c>
      <c r="V3563" s="453">
        <v>702.59</v>
      </c>
      <c r="W3563" s="453">
        <v>622.16</v>
      </c>
      <c r="X3563" s="453">
        <v>602.84</v>
      </c>
      <c r="Y3563" s="453">
        <v>522.04999999999995</v>
      </c>
      <c r="Z3563" s="453">
        <v>500.32</v>
      </c>
      <c r="AA3563" s="453">
        <v>465.21</v>
      </c>
      <c r="AB3563" s="453">
        <v>490.59</v>
      </c>
      <c r="AC3563" s="453">
        <v>525.41</v>
      </c>
    </row>
    <row r="3564" spans="1:29" x14ac:dyDescent="0.25">
      <c r="A3564" s="452" t="s">
        <v>9</v>
      </c>
      <c r="B3564" s="454">
        <v>1.1000000000000001</v>
      </c>
      <c r="C3564" s="453">
        <v>1.24</v>
      </c>
      <c r="D3564" s="453">
        <v>1.24</v>
      </c>
      <c r="E3564" s="453">
        <v>1.24</v>
      </c>
      <c r="F3564" s="453">
        <v>1.24</v>
      </c>
      <c r="G3564" s="453">
        <v>1.24</v>
      </c>
      <c r="H3564" s="453">
        <v>1.24</v>
      </c>
      <c r="I3564" s="453">
        <v>1.24</v>
      </c>
      <c r="J3564" s="453">
        <v>1.24</v>
      </c>
      <c r="K3564" s="453">
        <v>1.24</v>
      </c>
      <c r="L3564" s="453">
        <v>1.31</v>
      </c>
      <c r="M3564" s="453">
        <v>1.31</v>
      </c>
      <c r="N3564" s="453">
        <v>1.31</v>
      </c>
      <c r="O3564" s="453">
        <v>1.31</v>
      </c>
      <c r="P3564" s="453">
        <v>1.31</v>
      </c>
      <c r="Q3564" s="453">
        <v>2.52</v>
      </c>
      <c r="R3564" s="453">
        <v>2.52</v>
      </c>
      <c r="S3564" s="453">
        <v>2.86</v>
      </c>
      <c r="T3564" s="453">
        <v>3.01</v>
      </c>
      <c r="U3564" s="453">
        <v>3.02</v>
      </c>
      <c r="V3564" s="453">
        <v>4.66</v>
      </c>
      <c r="W3564" s="453">
        <v>3.05</v>
      </c>
      <c r="X3564" s="453">
        <v>5.32</v>
      </c>
      <c r="Y3564" s="454">
        <v>3.2</v>
      </c>
      <c r="Z3564" s="453">
        <v>2.2200000000000002</v>
      </c>
      <c r="AA3564" s="453">
        <v>1.53</v>
      </c>
      <c r="AB3564" s="453">
        <v>1.28</v>
      </c>
      <c r="AC3564" s="453">
        <v>2.31</v>
      </c>
    </row>
    <row r="3565" spans="1:29" x14ac:dyDescent="0.25">
      <c r="A3565" s="452" t="s">
        <v>776</v>
      </c>
      <c r="B3565" s="456" t="s">
        <v>751</v>
      </c>
      <c r="C3565" s="456" t="s">
        <v>751</v>
      </c>
      <c r="D3565" s="456" t="s">
        <v>751</v>
      </c>
      <c r="E3565" s="456" t="s">
        <v>751</v>
      </c>
      <c r="F3565" s="456" t="s">
        <v>751</v>
      </c>
      <c r="G3565" s="456" t="s">
        <v>751</v>
      </c>
      <c r="H3565" s="456" t="s">
        <v>751</v>
      </c>
      <c r="I3565" s="456" t="s">
        <v>751</v>
      </c>
      <c r="J3565" s="456" t="s">
        <v>751</v>
      </c>
      <c r="K3565" s="455">
        <v>0</v>
      </c>
      <c r="L3565" s="453">
        <v>0.09</v>
      </c>
      <c r="M3565" s="453">
        <v>0.17</v>
      </c>
      <c r="N3565" s="453">
        <v>0.24</v>
      </c>
      <c r="O3565" s="453">
        <v>0.25</v>
      </c>
      <c r="P3565" s="453">
        <v>0.26</v>
      </c>
      <c r="Q3565" s="453">
        <v>0.26</v>
      </c>
      <c r="R3565" s="453">
        <v>0.06</v>
      </c>
      <c r="S3565" s="453">
        <v>0.11</v>
      </c>
      <c r="T3565" s="453">
        <v>0.35</v>
      </c>
      <c r="U3565" s="453">
        <v>0.14000000000000001</v>
      </c>
      <c r="V3565" s="453">
        <v>0.02</v>
      </c>
      <c r="W3565" s="453">
        <v>0.01</v>
      </c>
      <c r="X3565" s="455">
        <v>0</v>
      </c>
      <c r="Y3565" s="453">
        <v>0.17</v>
      </c>
      <c r="Z3565" s="453">
        <v>0.12</v>
      </c>
      <c r="AA3565" s="453">
        <v>0.04</v>
      </c>
      <c r="AB3565" s="453">
        <v>0.01</v>
      </c>
      <c r="AC3565" s="453">
        <v>0.05</v>
      </c>
    </row>
    <row r="3566" spans="1:29" x14ac:dyDescent="0.25">
      <c r="A3566" s="452" t="s">
        <v>10</v>
      </c>
      <c r="B3566" s="453">
        <v>2098.54</v>
      </c>
      <c r="C3566" s="453">
        <v>1983.46</v>
      </c>
      <c r="D3566" s="453">
        <v>672.58</v>
      </c>
      <c r="E3566" s="453">
        <v>703.76</v>
      </c>
      <c r="F3566" s="453">
        <v>837.57</v>
      </c>
      <c r="G3566" s="453">
        <v>579.82000000000005</v>
      </c>
      <c r="H3566" s="453">
        <v>547.67999999999995</v>
      </c>
      <c r="I3566" s="453">
        <v>553.16999999999996</v>
      </c>
      <c r="J3566" s="453">
        <v>693.29</v>
      </c>
      <c r="K3566" s="453">
        <v>833.74</v>
      </c>
      <c r="L3566" s="453">
        <v>891.41</v>
      </c>
      <c r="M3566" s="453">
        <v>754.79</v>
      </c>
      <c r="N3566" s="453">
        <v>227.34</v>
      </c>
      <c r="O3566" s="453">
        <v>216.54</v>
      </c>
      <c r="P3566" s="453">
        <v>262.14999999999998</v>
      </c>
      <c r="Q3566" s="453">
        <v>296.12</v>
      </c>
      <c r="R3566" s="453">
        <v>200.41</v>
      </c>
      <c r="S3566" s="453">
        <v>70.459999999999994</v>
      </c>
      <c r="T3566" s="453">
        <v>59.76</v>
      </c>
      <c r="U3566" s="453">
        <v>55.65</v>
      </c>
      <c r="V3566" s="453">
        <v>68.59</v>
      </c>
      <c r="W3566" s="453">
        <v>54.26</v>
      </c>
      <c r="X3566" s="453">
        <v>53.54</v>
      </c>
      <c r="Y3566" s="453">
        <v>56.28</v>
      </c>
      <c r="Z3566" s="453">
        <v>50.07</v>
      </c>
      <c r="AA3566" s="453">
        <v>69.790000000000006</v>
      </c>
      <c r="AB3566" s="453">
        <v>63.64</v>
      </c>
      <c r="AC3566" s="453">
        <v>58.83</v>
      </c>
    </row>
    <row r="3567" spans="1:29" x14ac:dyDescent="0.25">
      <c r="A3567" s="452" t="s">
        <v>777</v>
      </c>
      <c r="B3567" s="453">
        <v>137.01</v>
      </c>
      <c r="C3567" s="453">
        <v>139.21</v>
      </c>
      <c r="D3567" s="453">
        <v>141.38999999999999</v>
      </c>
      <c r="E3567" s="453">
        <v>120.53</v>
      </c>
      <c r="F3567" s="453">
        <v>106.89</v>
      </c>
      <c r="G3567" s="453">
        <v>93.23</v>
      </c>
      <c r="H3567" s="453">
        <v>90.07</v>
      </c>
      <c r="I3567" s="453">
        <v>124.24</v>
      </c>
      <c r="J3567" s="453">
        <v>152.61000000000001</v>
      </c>
      <c r="K3567" s="453">
        <v>139.91</v>
      </c>
      <c r="L3567" s="453">
        <v>143.79</v>
      </c>
      <c r="M3567" s="453">
        <v>144.78</v>
      </c>
      <c r="N3567" s="453">
        <v>158.36000000000001</v>
      </c>
      <c r="O3567" s="453">
        <v>164.58</v>
      </c>
      <c r="P3567" s="453">
        <v>186.09</v>
      </c>
      <c r="Q3567" s="453">
        <v>203.19</v>
      </c>
      <c r="R3567" s="453">
        <v>185.64</v>
      </c>
      <c r="S3567" s="454">
        <v>171.6</v>
      </c>
      <c r="T3567" s="453">
        <v>222.16</v>
      </c>
      <c r="U3567" s="453">
        <v>179.65</v>
      </c>
      <c r="V3567" s="453">
        <v>147.97999999999999</v>
      </c>
      <c r="W3567" s="453">
        <v>159.53</v>
      </c>
      <c r="X3567" s="453">
        <v>208.91</v>
      </c>
      <c r="Y3567" s="453">
        <v>252.46</v>
      </c>
      <c r="Z3567" s="453">
        <v>258.83999999999997</v>
      </c>
      <c r="AA3567" s="453">
        <v>255.76</v>
      </c>
      <c r="AB3567" s="453">
        <v>207.11</v>
      </c>
      <c r="AC3567" s="453">
        <v>196.55</v>
      </c>
    </row>
    <row r="3568" spans="1:29" x14ac:dyDescent="0.25">
      <c r="A3568" s="452" t="s">
        <v>778</v>
      </c>
      <c r="B3568" s="456" t="s">
        <v>751</v>
      </c>
      <c r="C3568" s="456" t="s">
        <v>751</v>
      </c>
      <c r="D3568" s="456" t="s">
        <v>751</v>
      </c>
      <c r="E3568" s="456" t="s">
        <v>751</v>
      </c>
      <c r="F3568" s="456" t="s">
        <v>751</v>
      </c>
      <c r="G3568" s="456" t="s">
        <v>751</v>
      </c>
      <c r="H3568" s="453">
        <v>10.050000000000001</v>
      </c>
      <c r="I3568" s="454">
        <v>11.1</v>
      </c>
      <c r="J3568" s="454">
        <v>11.9</v>
      </c>
      <c r="K3568" s="453">
        <v>12.36</v>
      </c>
      <c r="L3568" s="453">
        <v>13.34</v>
      </c>
      <c r="M3568" s="453">
        <v>13.16</v>
      </c>
      <c r="N3568" s="453">
        <v>13.95</v>
      </c>
      <c r="O3568" s="453">
        <v>15.16</v>
      </c>
      <c r="P3568" s="453">
        <v>16.440000000000001</v>
      </c>
      <c r="Q3568" s="453">
        <v>17.670000000000002</v>
      </c>
      <c r="R3568" s="454">
        <v>19.399999999999999</v>
      </c>
      <c r="S3568" s="453">
        <v>21.04</v>
      </c>
      <c r="T3568" s="453">
        <v>21.98</v>
      </c>
      <c r="U3568" s="454">
        <v>21.3</v>
      </c>
      <c r="V3568" s="453">
        <v>23.39</v>
      </c>
      <c r="W3568" s="453">
        <v>25.28</v>
      </c>
      <c r="X3568" s="453">
        <v>26.49</v>
      </c>
      <c r="Y3568" s="453">
        <v>26.92</v>
      </c>
      <c r="Z3568" s="453">
        <v>32.78</v>
      </c>
      <c r="AA3568" s="453">
        <v>39.74</v>
      </c>
      <c r="AB3568" s="453">
        <v>36.520000000000003</v>
      </c>
      <c r="AC3568" s="453">
        <v>73.12</v>
      </c>
    </row>
    <row r="3570" spans="1:29" x14ac:dyDescent="0.25">
      <c r="A3570" s="450" t="s">
        <v>779</v>
      </c>
    </row>
    <row r="3571" spans="1:29" x14ac:dyDescent="0.25">
      <c r="A3571" s="450" t="s">
        <v>751</v>
      </c>
      <c r="B3571" s="450" t="s">
        <v>780</v>
      </c>
    </row>
    <row r="3573" spans="1:29" x14ac:dyDescent="0.25">
      <c r="A3573" s="450" t="s">
        <v>739</v>
      </c>
      <c r="B3573" s="450" t="s">
        <v>740</v>
      </c>
    </row>
    <row r="3574" spans="1:29" x14ac:dyDescent="0.25">
      <c r="A3574" s="450" t="s">
        <v>741</v>
      </c>
      <c r="B3574" s="450" t="s">
        <v>797</v>
      </c>
    </row>
    <row r="3575" spans="1:29" x14ac:dyDescent="0.25">
      <c r="A3575" s="450" t="s">
        <v>743</v>
      </c>
      <c r="B3575" s="450" t="s">
        <v>783</v>
      </c>
    </row>
    <row r="3577" spans="1:29" x14ac:dyDescent="0.25">
      <c r="A3577" s="452" t="s">
        <v>745</v>
      </c>
      <c r="B3577" s="452" t="s">
        <v>51</v>
      </c>
      <c r="C3577" s="452" t="s">
        <v>52</v>
      </c>
      <c r="D3577" s="452" t="s">
        <v>53</v>
      </c>
      <c r="E3577" s="452" t="s">
        <v>54</v>
      </c>
      <c r="F3577" s="452" t="s">
        <v>55</v>
      </c>
      <c r="G3577" s="452" t="s">
        <v>56</v>
      </c>
      <c r="H3577" s="452" t="s">
        <v>57</v>
      </c>
      <c r="I3577" s="452" t="s">
        <v>58</v>
      </c>
      <c r="J3577" s="452" t="s">
        <v>59</v>
      </c>
      <c r="K3577" s="452" t="s">
        <v>60</v>
      </c>
      <c r="L3577" s="452" t="s">
        <v>61</v>
      </c>
      <c r="M3577" s="452" t="s">
        <v>62</v>
      </c>
      <c r="N3577" s="452" t="s">
        <v>63</v>
      </c>
      <c r="O3577" s="452" t="s">
        <v>64</v>
      </c>
      <c r="P3577" s="452" t="s">
        <v>65</v>
      </c>
      <c r="Q3577" s="452" t="s">
        <v>66</v>
      </c>
      <c r="R3577" s="452" t="s">
        <v>67</v>
      </c>
      <c r="S3577" s="452" t="s">
        <v>68</v>
      </c>
      <c r="T3577" s="452" t="s">
        <v>69</v>
      </c>
      <c r="U3577" s="452" t="s">
        <v>70</v>
      </c>
      <c r="V3577" s="452" t="s">
        <v>71</v>
      </c>
      <c r="W3577" s="452" t="s">
        <v>72</v>
      </c>
      <c r="X3577" s="452" t="s">
        <v>73</v>
      </c>
      <c r="Y3577" s="452" t="s">
        <v>74</v>
      </c>
      <c r="Z3577" s="452" t="s">
        <v>75</v>
      </c>
      <c r="AA3577" s="452" t="s">
        <v>76</v>
      </c>
      <c r="AB3577" s="452" t="s">
        <v>77</v>
      </c>
      <c r="AC3577" s="452" t="s">
        <v>746</v>
      </c>
    </row>
    <row r="3578" spans="1:29" x14ac:dyDescent="0.25">
      <c r="A3578" s="452" t="s">
        <v>747</v>
      </c>
      <c r="B3578" s="453">
        <v>9768.83</v>
      </c>
      <c r="C3578" s="453">
        <v>10183.56</v>
      </c>
      <c r="D3578" s="453">
        <v>10968.34</v>
      </c>
      <c r="E3578" s="454">
        <v>11829.4</v>
      </c>
      <c r="F3578" s="453">
        <v>12963.55</v>
      </c>
      <c r="G3578" s="453">
        <v>13927.03</v>
      </c>
      <c r="H3578" s="453">
        <v>13755.65</v>
      </c>
      <c r="I3578" s="453">
        <v>12298.54</v>
      </c>
      <c r="J3578" s="453">
        <v>11514.52</v>
      </c>
      <c r="K3578" s="453">
        <v>9045.5400000000009</v>
      </c>
      <c r="L3578" s="453">
        <v>8766.5499999999993</v>
      </c>
      <c r="M3578" s="453">
        <v>8276.43</v>
      </c>
      <c r="N3578" s="454">
        <v>7094.4</v>
      </c>
      <c r="O3578" s="453">
        <v>6763.49</v>
      </c>
      <c r="P3578" s="453">
        <v>6994.03</v>
      </c>
      <c r="Q3578" s="453">
        <v>6798.75</v>
      </c>
      <c r="R3578" s="453">
        <v>6565.42</v>
      </c>
      <c r="S3578" s="453">
        <v>6157.55</v>
      </c>
      <c r="T3578" s="453">
        <v>5985.94</v>
      </c>
      <c r="U3578" s="453">
        <v>5719.36</v>
      </c>
      <c r="V3578" s="453">
        <v>5649.22</v>
      </c>
      <c r="W3578" s="453">
        <v>5491.62</v>
      </c>
      <c r="X3578" s="453">
        <v>5619.54</v>
      </c>
      <c r="Y3578" s="454">
        <v>5559.9</v>
      </c>
      <c r="Z3578" s="453">
        <v>5392.63</v>
      </c>
      <c r="AA3578" s="453">
        <v>5762.59</v>
      </c>
      <c r="AB3578" s="453">
        <v>5986.13</v>
      </c>
      <c r="AC3578" s="453">
        <v>6199.91</v>
      </c>
    </row>
    <row r="3579" spans="1:29" x14ac:dyDescent="0.25">
      <c r="A3579" s="452" t="s">
        <v>748</v>
      </c>
      <c r="B3579" s="453">
        <v>11075.24</v>
      </c>
      <c r="C3579" s="453">
        <v>11531.44</v>
      </c>
      <c r="D3579" s="453">
        <v>12357.79</v>
      </c>
      <c r="E3579" s="453">
        <v>13045.35</v>
      </c>
      <c r="F3579" s="453">
        <v>14221.92</v>
      </c>
      <c r="G3579" s="453">
        <v>15228.24</v>
      </c>
      <c r="H3579" s="453">
        <v>15100.03</v>
      </c>
      <c r="I3579" s="453">
        <v>13615.92</v>
      </c>
      <c r="J3579" s="453">
        <v>12878.82</v>
      </c>
      <c r="K3579" s="453">
        <v>10576.84</v>
      </c>
      <c r="L3579" s="453">
        <v>10615.58</v>
      </c>
      <c r="M3579" s="454">
        <v>9759.2999999999993</v>
      </c>
      <c r="N3579" s="453">
        <v>8615.14</v>
      </c>
      <c r="O3579" s="453">
        <v>8108.08</v>
      </c>
      <c r="P3579" s="453">
        <v>8132.61</v>
      </c>
      <c r="Q3579" s="454">
        <v>7875.2</v>
      </c>
      <c r="R3579" s="453">
        <v>7465.64</v>
      </c>
      <c r="S3579" s="453">
        <v>7012.61</v>
      </c>
      <c r="T3579" s="453">
        <v>6684.95</v>
      </c>
      <c r="U3579" s="453">
        <v>6328.06</v>
      </c>
      <c r="V3579" s="453">
        <v>6356.63</v>
      </c>
      <c r="W3579" s="453">
        <v>6116.86</v>
      </c>
      <c r="X3579" s="454">
        <v>6227.7</v>
      </c>
      <c r="Y3579" s="453">
        <v>6085.15</v>
      </c>
      <c r="Z3579" s="453">
        <v>5895.17</v>
      </c>
      <c r="AA3579" s="453">
        <v>6229.33</v>
      </c>
      <c r="AB3579" s="453">
        <v>6477.99</v>
      </c>
      <c r="AC3579" s="453">
        <v>6727.63</v>
      </c>
    </row>
    <row r="3580" spans="1:29" x14ac:dyDescent="0.25">
      <c r="A3580" s="452" t="s">
        <v>749</v>
      </c>
      <c r="B3580" s="453">
        <v>11074.14</v>
      </c>
      <c r="C3580" s="454">
        <v>11530.2</v>
      </c>
      <c r="D3580" s="453">
        <v>12356.55</v>
      </c>
      <c r="E3580" s="453">
        <v>13044.11</v>
      </c>
      <c r="F3580" s="453">
        <v>14220.67</v>
      </c>
      <c r="G3580" s="453">
        <v>15226.99</v>
      </c>
      <c r="H3580" s="453">
        <v>15098.79</v>
      </c>
      <c r="I3580" s="453">
        <v>13614.68</v>
      </c>
      <c r="J3580" s="453">
        <v>12877.38</v>
      </c>
      <c r="K3580" s="453">
        <v>10575.34</v>
      </c>
      <c r="L3580" s="453">
        <v>10614.01</v>
      </c>
      <c r="M3580" s="453">
        <v>9757.73</v>
      </c>
      <c r="N3580" s="453">
        <v>8613.4500000000007</v>
      </c>
      <c r="O3580" s="454">
        <v>8106.3</v>
      </c>
      <c r="P3580" s="454">
        <v>8130.4</v>
      </c>
      <c r="Q3580" s="453">
        <v>7871.27</v>
      </c>
      <c r="R3580" s="453">
        <v>7462.36</v>
      </c>
      <c r="S3580" s="453">
        <v>7009.21</v>
      </c>
      <c r="T3580" s="453">
        <v>6681.49</v>
      </c>
      <c r="U3580" s="453">
        <v>6324.76</v>
      </c>
      <c r="V3580" s="454">
        <v>6351.8</v>
      </c>
      <c r="W3580" s="453">
        <v>6113.77</v>
      </c>
      <c r="X3580" s="453">
        <v>6222.37</v>
      </c>
      <c r="Y3580" s="453">
        <v>6081.95</v>
      </c>
      <c r="Z3580" s="453">
        <v>5892.95</v>
      </c>
      <c r="AA3580" s="454">
        <v>6227.8</v>
      </c>
      <c r="AB3580" s="453">
        <v>6476.72</v>
      </c>
      <c r="AC3580" s="453">
        <v>6725.32</v>
      </c>
    </row>
    <row r="3581" spans="1:29" x14ac:dyDescent="0.25">
      <c r="A3581" s="452" t="s">
        <v>750</v>
      </c>
      <c r="B3581" s="453">
        <v>1622.04</v>
      </c>
      <c r="C3581" s="453">
        <v>1539.77</v>
      </c>
      <c r="D3581" s="453">
        <v>1699.62</v>
      </c>
      <c r="E3581" s="453">
        <v>1635.47</v>
      </c>
      <c r="F3581" s="453">
        <v>1977.74</v>
      </c>
      <c r="G3581" s="453">
        <v>2139.73</v>
      </c>
      <c r="H3581" s="453">
        <v>2059.62</v>
      </c>
      <c r="I3581" s="453">
        <v>538.85</v>
      </c>
      <c r="J3581" s="453">
        <v>295.95</v>
      </c>
      <c r="K3581" s="453">
        <v>153.66</v>
      </c>
      <c r="L3581" s="453">
        <v>144.06</v>
      </c>
      <c r="M3581" s="453">
        <v>139.22</v>
      </c>
      <c r="N3581" s="453">
        <v>116.17</v>
      </c>
      <c r="O3581" s="453">
        <v>101.93</v>
      </c>
      <c r="P3581" s="454">
        <v>90.2</v>
      </c>
      <c r="Q3581" s="453">
        <v>90.69</v>
      </c>
      <c r="R3581" s="453">
        <v>76.55</v>
      </c>
      <c r="S3581" s="453">
        <v>78.86</v>
      </c>
      <c r="T3581" s="453">
        <v>86.88</v>
      </c>
      <c r="U3581" s="453">
        <v>93.31</v>
      </c>
      <c r="V3581" s="453">
        <v>102.03</v>
      </c>
      <c r="W3581" s="453">
        <v>112.09</v>
      </c>
      <c r="X3581" s="453">
        <v>110.43</v>
      </c>
      <c r="Y3581" s="453">
        <v>115.75</v>
      </c>
      <c r="Z3581" s="453">
        <v>95.22</v>
      </c>
      <c r="AA3581" s="453">
        <v>91.36</v>
      </c>
      <c r="AB3581" s="453">
        <v>94.67</v>
      </c>
      <c r="AC3581" s="453">
        <v>92.03</v>
      </c>
    </row>
    <row r="3582" spans="1:29" x14ac:dyDescent="0.25">
      <c r="A3582" s="452" t="s">
        <v>752</v>
      </c>
      <c r="B3582" s="453">
        <v>3.69</v>
      </c>
      <c r="C3582" s="453">
        <v>3.91</v>
      </c>
      <c r="D3582" s="453">
        <v>4.13</v>
      </c>
      <c r="E3582" s="453">
        <v>4.37</v>
      </c>
      <c r="F3582" s="453">
        <v>4.63</v>
      </c>
      <c r="G3582" s="454">
        <v>4.9000000000000004</v>
      </c>
      <c r="H3582" s="453">
        <v>5.18</v>
      </c>
      <c r="I3582" s="453">
        <v>5.48</v>
      </c>
      <c r="J3582" s="454">
        <v>5.8</v>
      </c>
      <c r="K3582" s="453">
        <v>6.14</v>
      </c>
      <c r="L3582" s="453">
        <v>6.49</v>
      </c>
      <c r="M3582" s="453">
        <v>6.87</v>
      </c>
      <c r="N3582" s="453">
        <v>7.27</v>
      </c>
      <c r="O3582" s="453">
        <v>7.69</v>
      </c>
      <c r="P3582" s="453">
        <v>8.1300000000000008</v>
      </c>
      <c r="Q3582" s="453">
        <v>8.16</v>
      </c>
      <c r="R3582" s="453">
        <v>8.48</v>
      </c>
      <c r="S3582" s="453">
        <v>8.81</v>
      </c>
      <c r="T3582" s="453">
        <v>9.16</v>
      </c>
      <c r="U3582" s="453">
        <v>9.52</v>
      </c>
      <c r="V3582" s="453">
        <v>18.760000000000002</v>
      </c>
      <c r="W3582" s="453">
        <v>16.97</v>
      </c>
      <c r="X3582" s="454">
        <v>16.100000000000001</v>
      </c>
      <c r="Y3582" s="453">
        <v>20.420000000000002</v>
      </c>
      <c r="Z3582" s="453">
        <v>16.88</v>
      </c>
      <c r="AA3582" s="453">
        <v>18.07</v>
      </c>
      <c r="AB3582" s="453">
        <v>18.75</v>
      </c>
      <c r="AC3582" s="453">
        <v>17.510000000000002</v>
      </c>
    </row>
    <row r="3583" spans="1:29" x14ac:dyDescent="0.25">
      <c r="A3583" s="452" t="s">
        <v>753</v>
      </c>
      <c r="B3583" s="453">
        <v>84.24</v>
      </c>
      <c r="C3583" s="453">
        <v>84.08</v>
      </c>
      <c r="D3583" s="453">
        <v>85.41</v>
      </c>
      <c r="E3583" s="453">
        <v>86.56</v>
      </c>
      <c r="F3583" s="453">
        <v>87.66</v>
      </c>
      <c r="G3583" s="453">
        <v>88.68</v>
      </c>
      <c r="H3583" s="453">
        <v>98.31</v>
      </c>
      <c r="I3583" s="454">
        <v>96.1</v>
      </c>
      <c r="J3583" s="453">
        <v>94.98</v>
      </c>
      <c r="K3583" s="453">
        <v>95.94</v>
      </c>
      <c r="L3583" s="454">
        <v>108.4</v>
      </c>
      <c r="M3583" s="453">
        <v>98.82</v>
      </c>
      <c r="N3583" s="453">
        <v>121.28</v>
      </c>
      <c r="O3583" s="453">
        <v>144.69</v>
      </c>
      <c r="P3583" s="453">
        <v>120.61</v>
      </c>
      <c r="Q3583" s="453">
        <v>111.84</v>
      </c>
      <c r="R3583" s="453">
        <v>105.12</v>
      </c>
      <c r="S3583" s="453">
        <v>93.79</v>
      </c>
      <c r="T3583" s="453">
        <v>88.67</v>
      </c>
      <c r="U3583" s="453">
        <v>89.05</v>
      </c>
      <c r="V3583" s="453">
        <v>82.76</v>
      </c>
      <c r="W3583" s="453">
        <v>88.64</v>
      </c>
      <c r="X3583" s="453">
        <v>92.44</v>
      </c>
      <c r="Y3583" s="453">
        <v>83.04</v>
      </c>
      <c r="Z3583" s="454">
        <v>79.900000000000006</v>
      </c>
      <c r="AA3583" s="453">
        <v>78.27</v>
      </c>
      <c r="AB3583" s="453">
        <v>78.63</v>
      </c>
      <c r="AC3583" s="453">
        <v>74.31</v>
      </c>
    </row>
    <row r="3584" spans="1:29" x14ac:dyDescent="0.25">
      <c r="A3584" s="452" t="s">
        <v>7</v>
      </c>
      <c r="B3584" s="453">
        <v>42.41</v>
      </c>
      <c r="C3584" s="453">
        <v>61.06</v>
      </c>
      <c r="D3584" s="453">
        <v>86.21</v>
      </c>
      <c r="E3584" s="453">
        <v>97.84</v>
      </c>
      <c r="F3584" s="453">
        <v>117.98</v>
      </c>
      <c r="G3584" s="453">
        <v>103.76</v>
      </c>
      <c r="H3584" s="453">
        <v>59.16</v>
      </c>
      <c r="I3584" s="453">
        <v>70.55</v>
      </c>
      <c r="J3584" s="453">
        <v>57.61</v>
      </c>
      <c r="K3584" s="454">
        <v>62.9</v>
      </c>
      <c r="L3584" s="453">
        <v>56.84</v>
      </c>
      <c r="M3584" s="453">
        <v>28.59</v>
      </c>
      <c r="N3584" s="453">
        <v>23.98</v>
      </c>
      <c r="O3584" s="453">
        <v>30.14</v>
      </c>
      <c r="P3584" s="453">
        <v>31.47</v>
      </c>
      <c r="Q3584" s="453">
        <v>20.69</v>
      </c>
      <c r="R3584" s="453">
        <v>34.369999999999997</v>
      </c>
      <c r="S3584" s="453">
        <v>29.07</v>
      </c>
      <c r="T3584" s="453">
        <v>30.35</v>
      </c>
      <c r="U3584" s="454">
        <v>35.299999999999997</v>
      </c>
      <c r="V3584" s="453">
        <v>36.97</v>
      </c>
      <c r="W3584" s="453">
        <v>77.459999999999994</v>
      </c>
      <c r="X3584" s="453">
        <v>129.47</v>
      </c>
      <c r="Y3584" s="454">
        <v>149.9</v>
      </c>
      <c r="Z3584" s="455">
        <v>154</v>
      </c>
      <c r="AA3584" s="454">
        <v>121.4</v>
      </c>
      <c r="AB3584" s="453">
        <v>104.17</v>
      </c>
      <c r="AC3584" s="453">
        <v>75.45</v>
      </c>
    </row>
    <row r="3585" spans="1:29" x14ac:dyDescent="0.25">
      <c r="A3585" s="452" t="s">
        <v>754</v>
      </c>
      <c r="B3585" s="455">
        <v>4428</v>
      </c>
      <c r="C3585" s="453">
        <v>4745.88</v>
      </c>
      <c r="D3585" s="453">
        <v>5237.8100000000004</v>
      </c>
      <c r="E3585" s="453">
        <v>5973.59</v>
      </c>
      <c r="F3585" s="453">
        <v>6249.23</v>
      </c>
      <c r="G3585" s="453">
        <v>6467.15</v>
      </c>
      <c r="H3585" s="453">
        <v>6162.49</v>
      </c>
      <c r="I3585" s="453">
        <v>6108.84</v>
      </c>
      <c r="J3585" s="453">
        <v>5888.91</v>
      </c>
      <c r="K3585" s="453">
        <v>4289.87</v>
      </c>
      <c r="L3585" s="454">
        <v>4072.5</v>
      </c>
      <c r="M3585" s="453">
        <v>3751.78</v>
      </c>
      <c r="N3585" s="453">
        <v>3082.25</v>
      </c>
      <c r="O3585" s="453">
        <v>3013.41</v>
      </c>
      <c r="P3585" s="453">
        <v>3241.09</v>
      </c>
      <c r="Q3585" s="453">
        <v>3252.04</v>
      </c>
      <c r="R3585" s="453">
        <v>3200.64</v>
      </c>
      <c r="S3585" s="453">
        <v>3089.58</v>
      </c>
      <c r="T3585" s="453">
        <v>2942.67</v>
      </c>
      <c r="U3585" s="453">
        <v>2942.56</v>
      </c>
      <c r="V3585" s="453">
        <v>3002.52</v>
      </c>
      <c r="W3585" s="453">
        <v>3035.28</v>
      </c>
      <c r="X3585" s="453">
        <v>3082.49</v>
      </c>
      <c r="Y3585" s="453">
        <v>3122.38</v>
      </c>
      <c r="Z3585" s="453">
        <v>3159.42</v>
      </c>
      <c r="AA3585" s="453">
        <v>3342.05</v>
      </c>
      <c r="AB3585" s="453">
        <v>3543.52</v>
      </c>
      <c r="AC3585" s="453">
        <v>3834.33</v>
      </c>
    </row>
    <row r="3586" spans="1:29" x14ac:dyDescent="0.25">
      <c r="A3586" s="452" t="s">
        <v>755</v>
      </c>
      <c r="B3586" s="455">
        <v>0</v>
      </c>
      <c r="C3586" s="453">
        <v>0.05</v>
      </c>
      <c r="D3586" s="453">
        <v>0.09</v>
      </c>
      <c r="E3586" s="453">
        <v>1.39</v>
      </c>
      <c r="F3586" s="453">
        <v>2.97</v>
      </c>
      <c r="G3586" s="453">
        <v>3.07</v>
      </c>
      <c r="H3586" s="453">
        <v>3.33</v>
      </c>
      <c r="I3586" s="453">
        <v>2.85</v>
      </c>
      <c r="J3586" s="453">
        <v>2.85</v>
      </c>
      <c r="K3586" s="453">
        <v>2.88</v>
      </c>
      <c r="L3586" s="453">
        <v>2.61</v>
      </c>
      <c r="M3586" s="453">
        <v>1.67</v>
      </c>
      <c r="N3586" s="453">
        <v>1.38</v>
      </c>
      <c r="O3586" s="453">
        <v>1.27</v>
      </c>
      <c r="P3586" s="453">
        <v>1.04</v>
      </c>
      <c r="Q3586" s="453">
        <v>1.03</v>
      </c>
      <c r="R3586" s="454">
        <v>1.1000000000000001</v>
      </c>
      <c r="S3586" s="453">
        <v>0.92</v>
      </c>
      <c r="T3586" s="453">
        <v>1.29</v>
      </c>
      <c r="U3586" s="453">
        <v>1.36</v>
      </c>
      <c r="V3586" s="453">
        <v>1.72</v>
      </c>
      <c r="W3586" s="453">
        <v>1.76</v>
      </c>
      <c r="X3586" s="453">
        <v>1.87</v>
      </c>
      <c r="Y3586" s="453">
        <v>2.0099999999999998</v>
      </c>
      <c r="Z3586" s="453">
        <v>2.09</v>
      </c>
      <c r="AA3586" s="453">
        <v>2.2400000000000002</v>
      </c>
      <c r="AB3586" s="453">
        <v>2.52</v>
      </c>
      <c r="AC3586" s="453">
        <v>2.44</v>
      </c>
    </row>
    <row r="3587" spans="1:29" x14ac:dyDescent="0.25">
      <c r="A3587" s="452" t="s">
        <v>756</v>
      </c>
      <c r="B3587" s="453">
        <v>33.880000000000003</v>
      </c>
      <c r="C3587" s="453">
        <v>38.869999999999997</v>
      </c>
      <c r="D3587" s="453">
        <v>43.86</v>
      </c>
      <c r="E3587" s="454">
        <v>52.9</v>
      </c>
      <c r="F3587" s="453">
        <v>61.95</v>
      </c>
      <c r="G3587" s="453">
        <v>79.11</v>
      </c>
      <c r="H3587" s="453">
        <v>97.46</v>
      </c>
      <c r="I3587" s="453">
        <v>126.12</v>
      </c>
      <c r="J3587" s="453">
        <v>88.74</v>
      </c>
      <c r="K3587" s="453">
        <v>64.19</v>
      </c>
      <c r="L3587" s="453">
        <v>51.76</v>
      </c>
      <c r="M3587" s="453">
        <v>64.63</v>
      </c>
      <c r="N3587" s="453">
        <v>64.48</v>
      </c>
      <c r="O3587" s="453">
        <v>109.95</v>
      </c>
      <c r="P3587" s="453">
        <v>65.34</v>
      </c>
      <c r="Q3587" s="453">
        <v>96.78</v>
      </c>
      <c r="R3587" s="453">
        <v>60.21</v>
      </c>
      <c r="S3587" s="453">
        <v>62.94</v>
      </c>
      <c r="T3587" s="453">
        <v>54.69</v>
      </c>
      <c r="U3587" s="453">
        <v>39.18</v>
      </c>
      <c r="V3587" s="453">
        <v>33.090000000000003</v>
      </c>
      <c r="W3587" s="453">
        <v>45.49</v>
      </c>
      <c r="X3587" s="453">
        <v>37.409999999999997</v>
      </c>
      <c r="Y3587" s="453">
        <v>43.55</v>
      </c>
      <c r="Z3587" s="453">
        <v>37.409999999999997</v>
      </c>
      <c r="AA3587" s="453">
        <v>44.49</v>
      </c>
      <c r="AB3587" s="454">
        <v>39.299999999999997</v>
      </c>
      <c r="AC3587" s="453">
        <v>39.22</v>
      </c>
    </row>
    <row r="3588" spans="1:29" x14ac:dyDescent="0.25">
      <c r="A3588" s="452" t="s">
        <v>757</v>
      </c>
      <c r="B3588" s="453">
        <v>2.93</v>
      </c>
      <c r="C3588" s="453">
        <v>3.02</v>
      </c>
      <c r="D3588" s="453">
        <v>3.11</v>
      </c>
      <c r="E3588" s="454">
        <v>3.2</v>
      </c>
      <c r="F3588" s="453">
        <v>3.29</v>
      </c>
      <c r="G3588" s="453">
        <v>3.42</v>
      </c>
      <c r="H3588" s="453">
        <v>3.51</v>
      </c>
      <c r="I3588" s="453">
        <v>3.56</v>
      </c>
      <c r="J3588" s="454">
        <v>3.6</v>
      </c>
      <c r="K3588" s="453">
        <v>3.69</v>
      </c>
      <c r="L3588" s="453">
        <v>3.81</v>
      </c>
      <c r="M3588" s="453">
        <v>3.88</v>
      </c>
      <c r="N3588" s="453">
        <v>4.0599999999999996</v>
      </c>
      <c r="O3588" s="453">
        <v>4.0599999999999996</v>
      </c>
      <c r="P3588" s="453">
        <v>4.26</v>
      </c>
      <c r="Q3588" s="453">
        <v>6.16</v>
      </c>
      <c r="R3588" s="453">
        <v>7.98</v>
      </c>
      <c r="S3588" s="453">
        <v>9.4600000000000009</v>
      </c>
      <c r="T3588" s="453">
        <v>7.18</v>
      </c>
      <c r="U3588" s="453">
        <v>5.0199999999999996</v>
      </c>
      <c r="V3588" s="453">
        <v>5.86</v>
      </c>
      <c r="W3588" s="453">
        <v>5.13</v>
      </c>
      <c r="X3588" s="453">
        <v>5.05</v>
      </c>
      <c r="Y3588" s="453">
        <v>5.15</v>
      </c>
      <c r="Z3588" s="453">
        <v>4.92</v>
      </c>
      <c r="AA3588" s="453">
        <v>5.0599999999999996</v>
      </c>
      <c r="AB3588" s="454">
        <v>5.2</v>
      </c>
      <c r="AC3588" s="453">
        <v>5.01</v>
      </c>
    </row>
    <row r="3589" spans="1:29" x14ac:dyDescent="0.25">
      <c r="A3589" s="452" t="s">
        <v>758</v>
      </c>
      <c r="B3589" s="453">
        <v>63.99</v>
      </c>
      <c r="C3589" s="453">
        <v>68.77</v>
      </c>
      <c r="D3589" s="453">
        <v>71.959999999999994</v>
      </c>
      <c r="E3589" s="453">
        <v>75.989999999999995</v>
      </c>
      <c r="F3589" s="453">
        <v>83.57</v>
      </c>
      <c r="G3589" s="453">
        <v>99.81</v>
      </c>
      <c r="H3589" s="453">
        <v>110.26</v>
      </c>
      <c r="I3589" s="453">
        <v>151.31</v>
      </c>
      <c r="J3589" s="453">
        <v>156.86000000000001</v>
      </c>
      <c r="K3589" s="453">
        <v>166.68</v>
      </c>
      <c r="L3589" s="453">
        <v>186.33</v>
      </c>
      <c r="M3589" s="453">
        <v>163.18</v>
      </c>
      <c r="N3589" s="453">
        <v>180.41</v>
      </c>
      <c r="O3589" s="453">
        <v>176.33</v>
      </c>
      <c r="P3589" s="453">
        <v>199.78</v>
      </c>
      <c r="Q3589" s="454">
        <v>212.6</v>
      </c>
      <c r="R3589" s="453">
        <v>232.01</v>
      </c>
      <c r="S3589" s="453">
        <v>238.43</v>
      </c>
      <c r="T3589" s="455">
        <v>245</v>
      </c>
      <c r="U3589" s="453">
        <v>231.26</v>
      </c>
      <c r="V3589" s="453">
        <v>234.89</v>
      </c>
      <c r="W3589" s="453">
        <v>239.15</v>
      </c>
      <c r="X3589" s="455">
        <v>220</v>
      </c>
      <c r="Y3589" s="453">
        <v>213.86</v>
      </c>
      <c r="Z3589" s="453">
        <v>209.99</v>
      </c>
      <c r="AA3589" s="453">
        <v>221.35</v>
      </c>
      <c r="AB3589" s="453">
        <v>229.62</v>
      </c>
      <c r="AC3589" s="454">
        <v>225.6</v>
      </c>
    </row>
    <row r="3590" spans="1:29" x14ac:dyDescent="0.25">
      <c r="A3590" s="452" t="s">
        <v>759</v>
      </c>
      <c r="B3590" s="453">
        <v>2215.16</v>
      </c>
      <c r="C3590" s="453">
        <v>2290.85</v>
      </c>
      <c r="D3590" s="453">
        <v>2342.5700000000002</v>
      </c>
      <c r="E3590" s="454">
        <v>2394.9</v>
      </c>
      <c r="F3590" s="453">
        <v>2556.17</v>
      </c>
      <c r="G3590" s="453">
        <v>2591.85</v>
      </c>
      <c r="H3590" s="453">
        <v>2632.86</v>
      </c>
      <c r="I3590" s="453">
        <v>2627.11</v>
      </c>
      <c r="J3590" s="453">
        <v>2757.86</v>
      </c>
      <c r="K3590" s="454">
        <v>2479.6999999999998</v>
      </c>
      <c r="L3590" s="453">
        <v>2374.13</v>
      </c>
      <c r="M3590" s="455">
        <v>1928</v>
      </c>
      <c r="N3590" s="453">
        <v>1597.54</v>
      </c>
      <c r="O3590" s="453">
        <v>1579.79</v>
      </c>
      <c r="P3590" s="453">
        <v>1611.08</v>
      </c>
      <c r="Q3590" s="453">
        <v>1354.85</v>
      </c>
      <c r="R3590" s="453">
        <v>1252.21</v>
      </c>
      <c r="S3590" s="453">
        <v>1149.05</v>
      </c>
      <c r="T3590" s="453">
        <v>1136.1400000000001</v>
      </c>
      <c r="U3590" s="453">
        <v>951.45</v>
      </c>
      <c r="V3590" s="454">
        <v>875.1</v>
      </c>
      <c r="W3590" s="453">
        <v>650.96</v>
      </c>
      <c r="X3590" s="453">
        <v>655.26</v>
      </c>
      <c r="Y3590" s="453">
        <v>583.57000000000005</v>
      </c>
      <c r="Z3590" s="453">
        <v>474.26</v>
      </c>
      <c r="AA3590" s="453">
        <v>498.11</v>
      </c>
      <c r="AB3590" s="453">
        <v>506.58</v>
      </c>
      <c r="AC3590" s="453">
        <v>460.21</v>
      </c>
    </row>
    <row r="3591" spans="1:29" x14ac:dyDescent="0.25">
      <c r="A3591" s="452" t="s">
        <v>760</v>
      </c>
      <c r="B3591" s="453">
        <v>10.45</v>
      </c>
      <c r="C3591" s="453">
        <v>10.33</v>
      </c>
      <c r="D3591" s="453">
        <v>10.42</v>
      </c>
      <c r="E3591" s="453">
        <v>10.53</v>
      </c>
      <c r="F3591" s="453">
        <v>10.64</v>
      </c>
      <c r="G3591" s="453">
        <v>11.12</v>
      </c>
      <c r="H3591" s="453">
        <v>11.57</v>
      </c>
      <c r="I3591" s="453">
        <v>11.43</v>
      </c>
      <c r="J3591" s="453">
        <v>11.99</v>
      </c>
      <c r="K3591" s="453">
        <v>11.99</v>
      </c>
      <c r="L3591" s="453">
        <v>11.62</v>
      </c>
      <c r="M3591" s="453">
        <v>11.69</v>
      </c>
      <c r="N3591" s="453">
        <v>12.01</v>
      </c>
      <c r="O3591" s="453">
        <v>12.28</v>
      </c>
      <c r="P3591" s="453">
        <v>12.57</v>
      </c>
      <c r="Q3591" s="453">
        <v>13.03</v>
      </c>
      <c r="R3591" s="453">
        <v>13.01</v>
      </c>
      <c r="S3591" s="453">
        <v>13.05</v>
      </c>
      <c r="T3591" s="453">
        <v>11.98</v>
      </c>
      <c r="U3591" s="453">
        <v>8.0299999999999994</v>
      </c>
      <c r="V3591" s="453">
        <v>8.9499999999999993</v>
      </c>
      <c r="W3591" s="453">
        <v>9.3699999999999992</v>
      </c>
      <c r="X3591" s="453">
        <v>9.18</v>
      </c>
      <c r="Y3591" s="453">
        <v>6.05</v>
      </c>
      <c r="Z3591" s="453">
        <v>6.77</v>
      </c>
      <c r="AA3591" s="453">
        <v>5.22</v>
      </c>
      <c r="AB3591" s="453">
        <v>6.39</v>
      </c>
      <c r="AC3591" s="453">
        <v>6.39</v>
      </c>
    </row>
    <row r="3592" spans="1:29" x14ac:dyDescent="0.25">
      <c r="A3592" s="452" t="s">
        <v>761</v>
      </c>
      <c r="B3592" s="453">
        <v>408.35</v>
      </c>
      <c r="C3592" s="454">
        <v>430.8</v>
      </c>
      <c r="D3592" s="453">
        <v>432.63</v>
      </c>
      <c r="E3592" s="453">
        <v>444.29</v>
      </c>
      <c r="F3592" s="453">
        <v>487.52</v>
      </c>
      <c r="G3592" s="453">
        <v>679.72</v>
      </c>
      <c r="H3592" s="453">
        <v>761.72</v>
      </c>
      <c r="I3592" s="453">
        <v>813.39</v>
      </c>
      <c r="J3592" s="453">
        <v>688.56</v>
      </c>
      <c r="K3592" s="453">
        <v>463.55</v>
      </c>
      <c r="L3592" s="453">
        <v>604.30999999999995</v>
      </c>
      <c r="M3592" s="453">
        <v>852.72</v>
      </c>
      <c r="N3592" s="453">
        <v>740.72</v>
      </c>
      <c r="O3592" s="453">
        <v>549.89</v>
      </c>
      <c r="P3592" s="453">
        <v>584.54999999999995</v>
      </c>
      <c r="Q3592" s="455">
        <v>550</v>
      </c>
      <c r="R3592" s="453">
        <v>570.29</v>
      </c>
      <c r="S3592" s="453">
        <v>452.66</v>
      </c>
      <c r="T3592" s="453">
        <v>495.92</v>
      </c>
      <c r="U3592" s="453">
        <v>472.03</v>
      </c>
      <c r="V3592" s="453">
        <v>393.79</v>
      </c>
      <c r="W3592" s="453">
        <v>441.36</v>
      </c>
      <c r="X3592" s="453">
        <v>445.61</v>
      </c>
      <c r="Y3592" s="453">
        <v>421.88</v>
      </c>
      <c r="Z3592" s="453">
        <v>359.16</v>
      </c>
      <c r="AA3592" s="453">
        <v>472.25</v>
      </c>
      <c r="AB3592" s="453">
        <v>399.42</v>
      </c>
      <c r="AC3592" s="453">
        <v>417.49</v>
      </c>
    </row>
    <row r="3593" spans="1:29" x14ac:dyDescent="0.25">
      <c r="A3593" s="452" t="s">
        <v>762</v>
      </c>
      <c r="B3593" s="453">
        <v>0.03</v>
      </c>
      <c r="C3593" s="453">
        <v>0.03</v>
      </c>
      <c r="D3593" s="453">
        <v>0.03</v>
      </c>
      <c r="E3593" s="453">
        <v>0.04</v>
      </c>
      <c r="F3593" s="453">
        <v>0.05</v>
      </c>
      <c r="G3593" s="453">
        <v>0.06</v>
      </c>
      <c r="H3593" s="453">
        <v>7.0000000000000007E-2</v>
      </c>
      <c r="I3593" s="453">
        <v>7.0000000000000007E-2</v>
      </c>
      <c r="J3593" s="453">
        <v>7.0000000000000007E-2</v>
      </c>
      <c r="K3593" s="453">
        <v>7.0000000000000007E-2</v>
      </c>
      <c r="L3593" s="453">
        <v>0.08</v>
      </c>
      <c r="M3593" s="453">
        <v>0.08</v>
      </c>
      <c r="N3593" s="453">
        <v>0.08</v>
      </c>
      <c r="O3593" s="453">
        <v>0.09</v>
      </c>
      <c r="P3593" s="454">
        <v>0.1</v>
      </c>
      <c r="Q3593" s="453">
        <v>0.12</v>
      </c>
      <c r="R3593" s="453">
        <v>0.12</v>
      </c>
      <c r="S3593" s="453">
        <v>0.14000000000000001</v>
      </c>
      <c r="T3593" s="453">
        <v>0.15</v>
      </c>
      <c r="U3593" s="453">
        <v>0.16</v>
      </c>
      <c r="V3593" s="453">
        <v>0.15</v>
      </c>
      <c r="W3593" s="453">
        <v>0.16</v>
      </c>
      <c r="X3593" s="453">
        <v>0.16</v>
      </c>
      <c r="Y3593" s="453">
        <v>0.15</v>
      </c>
      <c r="Z3593" s="453">
        <v>0.15</v>
      </c>
      <c r="AA3593" s="453">
        <v>0.16</v>
      </c>
      <c r="AB3593" s="453">
        <v>0.17</v>
      </c>
      <c r="AC3593" s="453">
        <v>0.17</v>
      </c>
    </row>
    <row r="3594" spans="1:29" x14ac:dyDescent="0.25">
      <c r="A3594" s="452" t="s">
        <v>763</v>
      </c>
      <c r="B3594" s="455">
        <v>0</v>
      </c>
      <c r="C3594" s="455">
        <v>0</v>
      </c>
      <c r="D3594" s="455">
        <v>0</v>
      </c>
      <c r="E3594" s="455">
        <v>0</v>
      </c>
      <c r="F3594" s="455">
        <v>0</v>
      </c>
      <c r="G3594" s="453">
        <v>0.17</v>
      </c>
      <c r="H3594" s="453">
        <v>0.18</v>
      </c>
      <c r="I3594" s="453">
        <v>0.37</v>
      </c>
      <c r="J3594" s="453">
        <v>0.52</v>
      </c>
      <c r="K3594" s="453">
        <v>0.71</v>
      </c>
      <c r="L3594" s="453">
        <v>0.88</v>
      </c>
      <c r="M3594" s="453">
        <v>1.39</v>
      </c>
      <c r="N3594" s="453">
        <v>2.62</v>
      </c>
      <c r="O3594" s="453">
        <v>2.76</v>
      </c>
      <c r="P3594" s="453">
        <v>3.25</v>
      </c>
      <c r="Q3594" s="453">
        <v>3.78</v>
      </c>
      <c r="R3594" s="453">
        <v>4.07</v>
      </c>
      <c r="S3594" s="453">
        <v>4.55</v>
      </c>
      <c r="T3594" s="453">
        <v>5.23</v>
      </c>
      <c r="U3594" s="453">
        <v>7.33</v>
      </c>
      <c r="V3594" s="453">
        <v>7.35</v>
      </c>
      <c r="W3594" s="453">
        <v>7.47</v>
      </c>
      <c r="X3594" s="453">
        <v>7.78</v>
      </c>
      <c r="Y3594" s="454">
        <v>8.5</v>
      </c>
      <c r="Z3594" s="453">
        <v>8.58</v>
      </c>
      <c r="AA3594" s="453">
        <v>10.119999999999999</v>
      </c>
      <c r="AB3594" s="453">
        <v>9.89</v>
      </c>
      <c r="AC3594" s="453">
        <v>10.32</v>
      </c>
    </row>
    <row r="3595" spans="1:29" x14ac:dyDescent="0.25">
      <c r="A3595" s="452" t="s">
        <v>764</v>
      </c>
      <c r="B3595" s="455">
        <v>0</v>
      </c>
      <c r="C3595" s="455">
        <v>0</v>
      </c>
      <c r="D3595" s="455">
        <v>0</v>
      </c>
      <c r="E3595" s="455">
        <v>0</v>
      </c>
      <c r="F3595" s="455">
        <v>0</v>
      </c>
      <c r="G3595" s="453">
        <v>0.05</v>
      </c>
      <c r="H3595" s="453">
        <v>0.05</v>
      </c>
      <c r="I3595" s="453">
        <v>0.08</v>
      </c>
      <c r="J3595" s="453">
        <v>0.51</v>
      </c>
      <c r="K3595" s="453">
        <v>0.54</v>
      </c>
      <c r="L3595" s="453">
        <v>0.72</v>
      </c>
      <c r="M3595" s="453">
        <v>0.66</v>
      </c>
      <c r="N3595" s="453">
        <v>0.75</v>
      </c>
      <c r="O3595" s="453">
        <v>2.35</v>
      </c>
      <c r="P3595" s="453">
        <v>1.1499999999999999</v>
      </c>
      <c r="Q3595" s="454">
        <v>1.7</v>
      </c>
      <c r="R3595" s="453">
        <v>1.54</v>
      </c>
      <c r="S3595" s="453">
        <v>1.25</v>
      </c>
      <c r="T3595" s="453">
        <v>3.47</v>
      </c>
      <c r="U3595" s="453">
        <v>3.05</v>
      </c>
      <c r="V3595" s="453">
        <v>5.99</v>
      </c>
      <c r="W3595" s="453">
        <v>7.74</v>
      </c>
      <c r="X3595" s="453">
        <v>3.99</v>
      </c>
      <c r="Y3595" s="453">
        <v>6.32</v>
      </c>
      <c r="Z3595" s="453">
        <v>5.98</v>
      </c>
      <c r="AA3595" s="453">
        <v>5.25</v>
      </c>
      <c r="AB3595" s="453">
        <v>4.58</v>
      </c>
      <c r="AC3595" s="453">
        <v>7.73</v>
      </c>
    </row>
    <row r="3596" spans="1:29" x14ac:dyDescent="0.25">
      <c r="A3596" s="452" t="s">
        <v>765</v>
      </c>
      <c r="B3596" s="453">
        <v>0.88</v>
      </c>
      <c r="C3596" s="453">
        <v>0.98</v>
      </c>
      <c r="D3596" s="453">
        <v>1.08</v>
      </c>
      <c r="E3596" s="453">
        <v>1.19</v>
      </c>
      <c r="F3596" s="454">
        <v>1.3</v>
      </c>
      <c r="G3596" s="453">
        <v>1.39</v>
      </c>
      <c r="H3596" s="453">
        <v>1.56</v>
      </c>
      <c r="I3596" s="454">
        <v>1.7</v>
      </c>
      <c r="J3596" s="453">
        <v>1.74</v>
      </c>
      <c r="K3596" s="453">
        <v>1.83</v>
      </c>
      <c r="L3596" s="453">
        <v>1.93</v>
      </c>
      <c r="M3596" s="453">
        <v>2.54</v>
      </c>
      <c r="N3596" s="453">
        <v>3.15</v>
      </c>
      <c r="O3596" s="453">
        <v>3.73</v>
      </c>
      <c r="P3596" s="453">
        <v>4.28</v>
      </c>
      <c r="Q3596" s="453">
        <v>4.8499999999999996</v>
      </c>
      <c r="R3596" s="453">
        <v>5.27</v>
      </c>
      <c r="S3596" s="453">
        <v>5.69</v>
      </c>
      <c r="T3596" s="454">
        <v>6.1</v>
      </c>
      <c r="U3596" s="453">
        <v>6.49</v>
      </c>
      <c r="V3596" s="453">
        <v>6.87</v>
      </c>
      <c r="W3596" s="453">
        <v>7.31</v>
      </c>
      <c r="X3596" s="453">
        <v>7.68</v>
      </c>
      <c r="Y3596" s="453">
        <v>8.0500000000000007</v>
      </c>
      <c r="Z3596" s="453">
        <v>8.44</v>
      </c>
      <c r="AA3596" s="453">
        <v>8.89</v>
      </c>
      <c r="AB3596" s="453">
        <v>9.23</v>
      </c>
      <c r="AC3596" s="453">
        <v>9.41</v>
      </c>
    </row>
    <row r="3597" spans="1:29" x14ac:dyDescent="0.25">
      <c r="A3597" s="452" t="s">
        <v>766</v>
      </c>
      <c r="B3597" s="453">
        <v>10.89</v>
      </c>
      <c r="C3597" s="453">
        <v>12.26</v>
      </c>
      <c r="D3597" s="453">
        <v>19.22</v>
      </c>
      <c r="E3597" s="453">
        <v>31.23</v>
      </c>
      <c r="F3597" s="453">
        <v>39.090000000000003</v>
      </c>
      <c r="G3597" s="453">
        <v>52.04</v>
      </c>
      <c r="H3597" s="453">
        <v>64.13</v>
      </c>
      <c r="I3597" s="453">
        <v>79.63</v>
      </c>
      <c r="J3597" s="453">
        <v>93.64</v>
      </c>
      <c r="K3597" s="453">
        <v>75.47</v>
      </c>
      <c r="L3597" s="453">
        <v>84.04</v>
      </c>
      <c r="M3597" s="453">
        <v>82.96</v>
      </c>
      <c r="N3597" s="453">
        <v>66.709999999999994</v>
      </c>
      <c r="O3597" s="454">
        <v>78.400000000000006</v>
      </c>
      <c r="P3597" s="454">
        <v>95.7</v>
      </c>
      <c r="Q3597" s="453">
        <v>94.26</v>
      </c>
      <c r="R3597" s="453">
        <v>106.94</v>
      </c>
      <c r="S3597" s="453">
        <v>110.24</v>
      </c>
      <c r="T3597" s="453">
        <v>94.54</v>
      </c>
      <c r="U3597" s="453">
        <v>84.24</v>
      </c>
      <c r="V3597" s="453">
        <v>87.34</v>
      </c>
      <c r="W3597" s="453">
        <v>74.180000000000007</v>
      </c>
      <c r="X3597" s="453">
        <v>73.680000000000007</v>
      </c>
      <c r="Y3597" s="454">
        <v>93.9</v>
      </c>
      <c r="Z3597" s="453">
        <v>79.98</v>
      </c>
      <c r="AA3597" s="453">
        <v>114.11</v>
      </c>
      <c r="AB3597" s="453">
        <v>125.96</v>
      </c>
      <c r="AC3597" s="454">
        <v>113.8</v>
      </c>
    </row>
    <row r="3598" spans="1:29" x14ac:dyDescent="0.25">
      <c r="A3598" s="452" t="s">
        <v>767</v>
      </c>
      <c r="B3598" s="453">
        <v>0.01</v>
      </c>
      <c r="C3598" s="453">
        <v>0.01</v>
      </c>
      <c r="D3598" s="453">
        <v>1.43</v>
      </c>
      <c r="E3598" s="453">
        <v>1.43</v>
      </c>
      <c r="F3598" s="453">
        <v>1.43</v>
      </c>
      <c r="G3598" s="453">
        <v>1.44</v>
      </c>
      <c r="H3598" s="453">
        <v>1.45</v>
      </c>
      <c r="I3598" s="453">
        <v>1.45</v>
      </c>
      <c r="J3598" s="453">
        <v>1.47</v>
      </c>
      <c r="K3598" s="453">
        <v>1.47</v>
      </c>
      <c r="L3598" s="453">
        <v>1.47</v>
      </c>
      <c r="M3598" s="453">
        <v>1.49</v>
      </c>
      <c r="N3598" s="454">
        <v>1.5</v>
      </c>
      <c r="O3598" s="453">
        <v>2.06</v>
      </c>
      <c r="P3598" s="453">
        <v>1.54</v>
      </c>
      <c r="Q3598" s="453">
        <v>1.56</v>
      </c>
      <c r="R3598" s="453">
        <v>1.67</v>
      </c>
      <c r="S3598" s="453">
        <v>1.67</v>
      </c>
      <c r="T3598" s="453">
        <v>1.84</v>
      </c>
      <c r="U3598" s="453">
        <v>1.59</v>
      </c>
      <c r="V3598" s="453">
        <v>1.79</v>
      </c>
      <c r="W3598" s="453">
        <v>4.6900000000000004</v>
      </c>
      <c r="X3598" s="453">
        <v>0.54</v>
      </c>
      <c r="Y3598" s="453">
        <v>2.77</v>
      </c>
      <c r="Z3598" s="453">
        <v>0.68</v>
      </c>
      <c r="AA3598" s="453">
        <v>0.28000000000000003</v>
      </c>
      <c r="AB3598" s="453">
        <v>0.14000000000000001</v>
      </c>
      <c r="AC3598" s="453">
        <v>0.99</v>
      </c>
    </row>
    <row r="3599" spans="1:29" x14ac:dyDescent="0.25">
      <c r="A3599" s="452" t="s">
        <v>768</v>
      </c>
      <c r="B3599" s="454">
        <v>206.7</v>
      </c>
      <c r="C3599" s="453">
        <v>125.72</v>
      </c>
      <c r="D3599" s="453">
        <v>134.04</v>
      </c>
      <c r="E3599" s="453">
        <v>140.24</v>
      </c>
      <c r="F3599" s="453">
        <v>179.46</v>
      </c>
      <c r="G3599" s="453">
        <v>260.97000000000003</v>
      </c>
      <c r="H3599" s="453">
        <v>271.02</v>
      </c>
      <c r="I3599" s="453">
        <v>299.04000000000002</v>
      </c>
      <c r="J3599" s="453">
        <v>276.45</v>
      </c>
      <c r="K3599" s="453">
        <v>266.20999999999998</v>
      </c>
      <c r="L3599" s="453">
        <v>258.77999999999997</v>
      </c>
      <c r="M3599" s="454">
        <v>274.89999999999998</v>
      </c>
      <c r="N3599" s="453">
        <v>224.97</v>
      </c>
      <c r="O3599" s="453">
        <v>197.47</v>
      </c>
      <c r="P3599" s="453">
        <v>219.45</v>
      </c>
      <c r="Q3599" s="453">
        <v>203.72</v>
      </c>
      <c r="R3599" s="453">
        <v>169.77</v>
      </c>
      <c r="S3599" s="454">
        <v>156.5</v>
      </c>
      <c r="T3599" s="453">
        <v>156.44999999999999</v>
      </c>
      <c r="U3599" s="453">
        <v>145.58000000000001</v>
      </c>
      <c r="V3599" s="453">
        <v>153.79</v>
      </c>
      <c r="W3599" s="453">
        <v>125.17</v>
      </c>
      <c r="X3599" s="454">
        <v>172.5</v>
      </c>
      <c r="Y3599" s="453">
        <v>119.86</v>
      </c>
      <c r="Z3599" s="453">
        <v>133.86000000000001</v>
      </c>
      <c r="AA3599" s="453">
        <v>139.49</v>
      </c>
      <c r="AB3599" s="453">
        <v>134.16</v>
      </c>
      <c r="AC3599" s="453">
        <v>126.38</v>
      </c>
    </row>
    <row r="3600" spans="1:29" x14ac:dyDescent="0.25">
      <c r="A3600" s="452" t="s">
        <v>769</v>
      </c>
      <c r="B3600" s="453">
        <v>470.61</v>
      </c>
      <c r="C3600" s="453">
        <v>614.14</v>
      </c>
      <c r="D3600" s="453">
        <v>656.27</v>
      </c>
      <c r="E3600" s="455">
        <v>744</v>
      </c>
      <c r="F3600" s="453">
        <v>926.17</v>
      </c>
      <c r="G3600" s="453">
        <v>1100.1099999999999</v>
      </c>
      <c r="H3600" s="454">
        <v>1176.9000000000001</v>
      </c>
      <c r="I3600" s="454">
        <v>1086.4000000000001</v>
      </c>
      <c r="J3600" s="453">
        <v>869.88</v>
      </c>
      <c r="K3600" s="453">
        <v>676.37</v>
      </c>
      <c r="L3600" s="453">
        <v>574.53</v>
      </c>
      <c r="M3600" s="453">
        <v>629.33000000000004</v>
      </c>
      <c r="N3600" s="454">
        <v>613.29999999999995</v>
      </c>
      <c r="O3600" s="453">
        <v>549.44000000000005</v>
      </c>
      <c r="P3600" s="453">
        <v>484.01</v>
      </c>
      <c r="Q3600" s="453">
        <v>493.63</v>
      </c>
      <c r="R3600" s="453">
        <v>453.46</v>
      </c>
      <c r="S3600" s="453">
        <v>367.01</v>
      </c>
      <c r="T3600" s="453">
        <v>373.43</v>
      </c>
      <c r="U3600" s="453">
        <v>341.68</v>
      </c>
      <c r="V3600" s="453">
        <v>335.87</v>
      </c>
      <c r="W3600" s="453">
        <v>307.35000000000002</v>
      </c>
      <c r="X3600" s="453">
        <v>311.88</v>
      </c>
      <c r="Y3600" s="453">
        <v>304.87</v>
      </c>
      <c r="Z3600" s="453">
        <v>313.13</v>
      </c>
      <c r="AA3600" s="453">
        <v>309.55</v>
      </c>
      <c r="AB3600" s="453">
        <v>392.84</v>
      </c>
      <c r="AC3600" s="453">
        <v>399.03</v>
      </c>
    </row>
    <row r="3601" spans="1:29" x14ac:dyDescent="0.25">
      <c r="A3601" s="452" t="s">
        <v>770</v>
      </c>
      <c r="B3601" s="455">
        <v>0</v>
      </c>
      <c r="C3601" s="455">
        <v>0</v>
      </c>
      <c r="D3601" s="455">
        <v>0</v>
      </c>
      <c r="E3601" s="455">
        <v>0</v>
      </c>
      <c r="F3601" s="453">
        <v>13.27</v>
      </c>
      <c r="G3601" s="453">
        <v>29.12</v>
      </c>
      <c r="H3601" s="454">
        <v>23.8</v>
      </c>
      <c r="I3601" s="453">
        <v>22.91</v>
      </c>
      <c r="J3601" s="453">
        <v>23.94</v>
      </c>
      <c r="K3601" s="454">
        <v>23.5</v>
      </c>
      <c r="L3601" s="453">
        <v>23.07</v>
      </c>
      <c r="M3601" s="453">
        <v>22.86</v>
      </c>
      <c r="N3601" s="453">
        <v>23.29</v>
      </c>
      <c r="O3601" s="453">
        <v>20.72</v>
      </c>
      <c r="P3601" s="453">
        <v>22.36</v>
      </c>
      <c r="Q3601" s="454">
        <v>26.8</v>
      </c>
      <c r="R3601" s="454">
        <v>33.200000000000003</v>
      </c>
      <c r="S3601" s="453">
        <v>31.16</v>
      </c>
      <c r="T3601" s="453">
        <v>32.869999999999997</v>
      </c>
      <c r="U3601" s="454">
        <v>37.6</v>
      </c>
      <c r="V3601" s="453">
        <v>35.369999999999997</v>
      </c>
      <c r="W3601" s="453">
        <v>39.020000000000003</v>
      </c>
      <c r="X3601" s="453">
        <v>41.92</v>
      </c>
      <c r="Y3601" s="453">
        <v>47.54</v>
      </c>
      <c r="Z3601" s="453">
        <v>52.79</v>
      </c>
      <c r="AA3601" s="453">
        <v>77.03</v>
      </c>
      <c r="AB3601" s="453">
        <v>78.38</v>
      </c>
      <c r="AC3601" s="453">
        <v>82.43</v>
      </c>
    </row>
    <row r="3602" spans="1:29" x14ac:dyDescent="0.25">
      <c r="A3602" s="452" t="s">
        <v>771</v>
      </c>
      <c r="B3602" s="456" t="s">
        <v>751</v>
      </c>
      <c r="C3602" s="456" t="s">
        <v>751</v>
      </c>
      <c r="D3602" s="456" t="s">
        <v>751</v>
      </c>
      <c r="E3602" s="456" t="s">
        <v>751</v>
      </c>
      <c r="F3602" s="456" t="s">
        <v>751</v>
      </c>
      <c r="G3602" s="453">
        <v>13.93</v>
      </c>
      <c r="H3602" s="454">
        <v>14.4</v>
      </c>
      <c r="I3602" s="453">
        <v>15.46</v>
      </c>
      <c r="J3602" s="453">
        <v>15.83</v>
      </c>
      <c r="K3602" s="453">
        <v>16.53</v>
      </c>
      <c r="L3602" s="453">
        <v>16.61</v>
      </c>
      <c r="M3602" s="453">
        <v>17.87</v>
      </c>
      <c r="N3602" s="453">
        <v>18.16</v>
      </c>
      <c r="O3602" s="453">
        <v>21.64</v>
      </c>
      <c r="P3602" s="453">
        <v>26.54</v>
      </c>
      <c r="Q3602" s="453">
        <v>26.63</v>
      </c>
      <c r="R3602" s="453">
        <v>28.44</v>
      </c>
      <c r="S3602" s="453">
        <v>31.38</v>
      </c>
      <c r="T3602" s="453">
        <v>30.36</v>
      </c>
      <c r="U3602" s="453">
        <v>33.14</v>
      </c>
      <c r="V3602" s="453">
        <v>34.69</v>
      </c>
      <c r="W3602" s="453">
        <v>28.97</v>
      </c>
      <c r="X3602" s="453">
        <v>30.47</v>
      </c>
      <c r="Y3602" s="453">
        <v>30.94</v>
      </c>
      <c r="Z3602" s="453">
        <v>25.78</v>
      </c>
      <c r="AA3602" s="453">
        <v>23.15</v>
      </c>
      <c r="AB3602" s="453">
        <v>23.49</v>
      </c>
      <c r="AC3602" s="453">
        <v>25.25</v>
      </c>
    </row>
    <row r="3603" spans="1:29" x14ac:dyDescent="0.25">
      <c r="A3603" s="452" t="s">
        <v>772</v>
      </c>
      <c r="B3603" s="453">
        <v>0.47</v>
      </c>
      <c r="C3603" s="453">
        <v>0.52</v>
      </c>
      <c r="D3603" s="453">
        <v>0.49</v>
      </c>
      <c r="E3603" s="453">
        <v>0.52</v>
      </c>
      <c r="F3603" s="453">
        <v>0.74</v>
      </c>
      <c r="G3603" s="453">
        <v>0.98</v>
      </c>
      <c r="H3603" s="453">
        <v>1.54</v>
      </c>
      <c r="I3603" s="453">
        <v>1.41</v>
      </c>
      <c r="J3603" s="453">
        <v>1.51</v>
      </c>
      <c r="K3603" s="454">
        <v>1.7</v>
      </c>
      <c r="L3603" s="453">
        <v>8.68</v>
      </c>
      <c r="M3603" s="453">
        <v>14.33</v>
      </c>
      <c r="N3603" s="454">
        <v>12.1</v>
      </c>
      <c r="O3603" s="453">
        <v>10.54</v>
      </c>
      <c r="P3603" s="454">
        <v>14.1</v>
      </c>
      <c r="Q3603" s="453">
        <v>15.67</v>
      </c>
      <c r="R3603" s="453">
        <v>24.13</v>
      </c>
      <c r="S3603" s="453">
        <v>29.88</v>
      </c>
      <c r="T3603" s="453">
        <v>33.83</v>
      </c>
      <c r="U3603" s="453">
        <v>47.03</v>
      </c>
      <c r="V3603" s="453">
        <v>60.71</v>
      </c>
      <c r="W3603" s="453">
        <v>47.83</v>
      </c>
      <c r="X3603" s="453">
        <v>50.76</v>
      </c>
      <c r="Y3603" s="454">
        <v>57.2</v>
      </c>
      <c r="Z3603" s="453">
        <v>51.78</v>
      </c>
      <c r="AA3603" s="453">
        <v>52.21</v>
      </c>
      <c r="AB3603" s="454">
        <v>49.8</v>
      </c>
      <c r="AC3603" s="453">
        <v>54.19</v>
      </c>
    </row>
    <row r="3604" spans="1:29" x14ac:dyDescent="0.25">
      <c r="A3604" s="452" t="s">
        <v>773</v>
      </c>
      <c r="B3604" s="453">
        <v>9.83</v>
      </c>
      <c r="C3604" s="453">
        <v>9.64</v>
      </c>
      <c r="D3604" s="453">
        <v>9.67</v>
      </c>
      <c r="E3604" s="453">
        <v>10.54</v>
      </c>
      <c r="F3604" s="453">
        <v>10.84</v>
      </c>
      <c r="G3604" s="453">
        <v>12.13</v>
      </c>
      <c r="H3604" s="453">
        <v>12.88</v>
      </c>
      <c r="I3604" s="453">
        <v>13.25</v>
      </c>
      <c r="J3604" s="453">
        <v>12.77</v>
      </c>
      <c r="K3604" s="453">
        <v>15.36</v>
      </c>
      <c r="L3604" s="453">
        <v>15.01</v>
      </c>
      <c r="M3604" s="453">
        <v>15.37</v>
      </c>
      <c r="N3604" s="453">
        <v>16.54</v>
      </c>
      <c r="O3604" s="453">
        <v>17.09</v>
      </c>
      <c r="P3604" s="453">
        <v>17.47</v>
      </c>
      <c r="Q3604" s="455">
        <v>18</v>
      </c>
      <c r="R3604" s="453">
        <v>17.93</v>
      </c>
      <c r="S3604" s="453">
        <v>17.510000000000002</v>
      </c>
      <c r="T3604" s="453">
        <v>19.37</v>
      </c>
      <c r="U3604" s="453">
        <v>17.16</v>
      </c>
      <c r="V3604" s="453">
        <v>17.989999999999998</v>
      </c>
      <c r="W3604" s="453">
        <v>18.149999999999999</v>
      </c>
      <c r="X3604" s="453">
        <v>16.34</v>
      </c>
      <c r="Y3604" s="453">
        <v>17.16</v>
      </c>
      <c r="Z3604" s="453">
        <v>17.190000000000001</v>
      </c>
      <c r="AA3604" s="453">
        <v>17.489999999999998</v>
      </c>
      <c r="AB3604" s="453">
        <v>17.440000000000001</v>
      </c>
      <c r="AC3604" s="453">
        <v>15.81</v>
      </c>
    </row>
    <row r="3605" spans="1:29" x14ac:dyDescent="0.25">
      <c r="A3605" s="452" t="s">
        <v>774</v>
      </c>
      <c r="B3605" s="453">
        <v>0.06</v>
      </c>
      <c r="C3605" s="453">
        <v>0.04</v>
      </c>
      <c r="D3605" s="453">
        <v>0.04</v>
      </c>
      <c r="E3605" s="453">
        <v>0.09</v>
      </c>
      <c r="F3605" s="453">
        <v>17.62</v>
      </c>
      <c r="G3605" s="453">
        <v>10.15</v>
      </c>
      <c r="H3605" s="453">
        <v>11.16</v>
      </c>
      <c r="I3605" s="453">
        <v>11.47</v>
      </c>
      <c r="J3605" s="453">
        <v>12.65</v>
      </c>
      <c r="K3605" s="453">
        <v>12.64</v>
      </c>
      <c r="L3605" s="453">
        <v>13.04</v>
      </c>
      <c r="M3605" s="453">
        <v>13.33</v>
      </c>
      <c r="N3605" s="453">
        <v>14.78</v>
      </c>
      <c r="O3605" s="453">
        <v>15.06</v>
      </c>
      <c r="P3605" s="453">
        <v>15.43</v>
      </c>
      <c r="Q3605" s="453">
        <v>16.38</v>
      </c>
      <c r="R3605" s="453">
        <v>16.71</v>
      </c>
      <c r="S3605" s="453">
        <v>17.39</v>
      </c>
      <c r="T3605" s="453">
        <v>18.850000000000001</v>
      </c>
      <c r="U3605" s="453">
        <v>19.510000000000002</v>
      </c>
      <c r="V3605" s="453">
        <v>19.62</v>
      </c>
      <c r="W3605" s="454">
        <v>20.8</v>
      </c>
      <c r="X3605" s="453">
        <v>21.24</v>
      </c>
      <c r="Y3605" s="454">
        <v>22.3</v>
      </c>
      <c r="Z3605" s="453">
        <v>14.17</v>
      </c>
      <c r="AA3605" s="453">
        <v>14.31</v>
      </c>
      <c r="AB3605" s="453">
        <v>5.82</v>
      </c>
      <c r="AC3605" s="453">
        <v>7.08</v>
      </c>
    </row>
    <row r="3606" spans="1:29" x14ac:dyDescent="0.25">
      <c r="A3606" s="452" t="s">
        <v>8</v>
      </c>
      <c r="B3606" s="453">
        <v>52.48</v>
      </c>
      <c r="C3606" s="453">
        <v>40.159999999999997</v>
      </c>
      <c r="D3606" s="453">
        <v>25.67</v>
      </c>
      <c r="E3606" s="453">
        <v>19.75</v>
      </c>
      <c r="F3606" s="453">
        <v>23.86</v>
      </c>
      <c r="G3606" s="453">
        <v>36.979999999999997</v>
      </c>
      <c r="H3606" s="453">
        <v>54.16</v>
      </c>
      <c r="I3606" s="453">
        <v>50.11</v>
      </c>
      <c r="J3606" s="453">
        <v>38.619999999999997</v>
      </c>
      <c r="K3606" s="453">
        <v>30.76</v>
      </c>
      <c r="L3606" s="453">
        <v>26.06</v>
      </c>
      <c r="M3606" s="453">
        <v>25.53</v>
      </c>
      <c r="N3606" s="453">
        <v>25.34</v>
      </c>
      <c r="O3606" s="453">
        <v>25.57</v>
      </c>
      <c r="P3606" s="453">
        <v>23.84</v>
      </c>
      <c r="Q3606" s="453">
        <v>22.19</v>
      </c>
      <c r="R3606" s="453">
        <v>27.56</v>
      </c>
      <c r="S3606" s="453">
        <v>19.170000000000002</v>
      </c>
      <c r="T3606" s="453">
        <v>26.66</v>
      </c>
      <c r="U3606" s="453">
        <v>26.71</v>
      </c>
      <c r="V3606" s="453">
        <v>21.79</v>
      </c>
      <c r="W3606" s="453">
        <v>23.67</v>
      </c>
      <c r="X3606" s="453">
        <v>22.16</v>
      </c>
      <c r="Y3606" s="454">
        <v>30.7</v>
      </c>
      <c r="Z3606" s="453">
        <v>34.25</v>
      </c>
      <c r="AA3606" s="453">
        <v>37.56</v>
      </c>
      <c r="AB3606" s="453">
        <v>48.03</v>
      </c>
      <c r="AC3606" s="453">
        <v>50.23</v>
      </c>
    </row>
    <row r="3607" spans="1:29" x14ac:dyDescent="0.25">
      <c r="A3607" s="452" t="s">
        <v>11</v>
      </c>
      <c r="B3607" s="453">
        <v>101.73</v>
      </c>
      <c r="C3607" s="453">
        <v>102.69</v>
      </c>
      <c r="D3607" s="453">
        <v>102.58</v>
      </c>
      <c r="E3607" s="453">
        <v>99.35</v>
      </c>
      <c r="F3607" s="453">
        <v>106.37</v>
      </c>
      <c r="G3607" s="453">
        <v>135.19</v>
      </c>
      <c r="H3607" s="453">
        <v>116.88</v>
      </c>
      <c r="I3607" s="453">
        <v>159.59</v>
      </c>
      <c r="J3607" s="453">
        <v>111.22</v>
      </c>
      <c r="K3607" s="453">
        <v>121.21</v>
      </c>
      <c r="L3607" s="453">
        <v>118.78</v>
      </c>
      <c r="M3607" s="453">
        <v>122.78</v>
      </c>
      <c r="N3607" s="454">
        <v>119.6</v>
      </c>
      <c r="O3607" s="453">
        <v>85.13</v>
      </c>
      <c r="P3607" s="453">
        <v>94.69</v>
      </c>
      <c r="Q3607" s="453">
        <v>151.59</v>
      </c>
      <c r="R3607" s="453">
        <v>112.64</v>
      </c>
      <c r="S3607" s="453">
        <v>137.38</v>
      </c>
      <c r="T3607" s="453">
        <v>72.849999999999994</v>
      </c>
      <c r="U3607" s="453">
        <v>70.010000000000005</v>
      </c>
      <c r="V3607" s="453">
        <v>63.46</v>
      </c>
      <c r="W3607" s="453">
        <v>55.44</v>
      </c>
      <c r="X3607" s="453">
        <v>53.13</v>
      </c>
      <c r="Y3607" s="453">
        <v>42.06</v>
      </c>
      <c r="Z3607" s="453">
        <v>45.88</v>
      </c>
      <c r="AA3607" s="453">
        <v>53.14</v>
      </c>
      <c r="AB3607" s="453">
        <v>57.46</v>
      </c>
      <c r="AC3607" s="453">
        <v>47.09</v>
      </c>
    </row>
    <row r="3608" spans="1:29" x14ac:dyDescent="0.25">
      <c r="A3608" s="452" t="s">
        <v>775</v>
      </c>
      <c r="B3608" s="453">
        <v>1305.31</v>
      </c>
      <c r="C3608" s="453">
        <v>1346.64</v>
      </c>
      <c r="D3608" s="453">
        <v>1388.22</v>
      </c>
      <c r="E3608" s="453">
        <v>1214.71</v>
      </c>
      <c r="F3608" s="453">
        <v>1257.1199999999999</v>
      </c>
      <c r="G3608" s="453">
        <v>1299.96</v>
      </c>
      <c r="H3608" s="453">
        <v>1343.14</v>
      </c>
      <c r="I3608" s="453">
        <v>1316.14</v>
      </c>
      <c r="J3608" s="453">
        <v>1362.86</v>
      </c>
      <c r="K3608" s="454">
        <v>1529.8</v>
      </c>
      <c r="L3608" s="453">
        <v>1847.46</v>
      </c>
      <c r="M3608" s="454">
        <v>1481.3</v>
      </c>
      <c r="N3608" s="453">
        <v>1519.05</v>
      </c>
      <c r="O3608" s="453">
        <v>1342.81</v>
      </c>
      <c r="P3608" s="453">
        <v>1136.3599999999999</v>
      </c>
      <c r="Q3608" s="453">
        <v>1072.52</v>
      </c>
      <c r="R3608" s="453">
        <v>896.94</v>
      </c>
      <c r="S3608" s="453">
        <v>851.66</v>
      </c>
      <c r="T3608" s="453">
        <v>695.55</v>
      </c>
      <c r="U3608" s="454">
        <v>605.4</v>
      </c>
      <c r="V3608" s="453">
        <v>702.59</v>
      </c>
      <c r="W3608" s="453">
        <v>622.16</v>
      </c>
      <c r="X3608" s="453">
        <v>602.84</v>
      </c>
      <c r="Y3608" s="453">
        <v>522.04999999999995</v>
      </c>
      <c r="Z3608" s="453">
        <v>500.32</v>
      </c>
      <c r="AA3608" s="453">
        <v>465.21</v>
      </c>
      <c r="AB3608" s="453">
        <v>490.59</v>
      </c>
      <c r="AC3608" s="453">
        <v>525.41</v>
      </c>
    </row>
    <row r="3609" spans="1:29" x14ac:dyDescent="0.25">
      <c r="A3609" s="452" t="s">
        <v>9</v>
      </c>
      <c r="B3609" s="454">
        <v>1.1000000000000001</v>
      </c>
      <c r="C3609" s="453">
        <v>1.24</v>
      </c>
      <c r="D3609" s="453">
        <v>1.24</v>
      </c>
      <c r="E3609" s="453">
        <v>1.24</v>
      </c>
      <c r="F3609" s="453">
        <v>1.24</v>
      </c>
      <c r="G3609" s="453">
        <v>1.24</v>
      </c>
      <c r="H3609" s="453">
        <v>1.24</v>
      </c>
      <c r="I3609" s="453">
        <v>1.24</v>
      </c>
      <c r="J3609" s="453">
        <v>1.24</v>
      </c>
      <c r="K3609" s="453">
        <v>1.24</v>
      </c>
      <c r="L3609" s="453">
        <v>1.31</v>
      </c>
      <c r="M3609" s="453">
        <v>1.31</v>
      </c>
      <c r="N3609" s="453">
        <v>1.31</v>
      </c>
      <c r="O3609" s="453">
        <v>1.31</v>
      </c>
      <c r="P3609" s="453">
        <v>1.31</v>
      </c>
      <c r="Q3609" s="453">
        <v>2.52</v>
      </c>
      <c r="R3609" s="453">
        <v>2.52</v>
      </c>
      <c r="S3609" s="453">
        <v>2.86</v>
      </c>
      <c r="T3609" s="453">
        <v>3.01</v>
      </c>
      <c r="U3609" s="453">
        <v>3.02</v>
      </c>
      <c r="V3609" s="453">
        <v>4.66</v>
      </c>
      <c r="W3609" s="453">
        <v>3.05</v>
      </c>
      <c r="X3609" s="453">
        <v>5.32</v>
      </c>
      <c r="Y3609" s="454">
        <v>3.2</v>
      </c>
      <c r="Z3609" s="453">
        <v>2.2200000000000002</v>
      </c>
      <c r="AA3609" s="453">
        <v>1.53</v>
      </c>
      <c r="AB3609" s="453">
        <v>1.28</v>
      </c>
      <c r="AC3609" s="453">
        <v>2.31</v>
      </c>
    </row>
    <row r="3610" spans="1:29" x14ac:dyDescent="0.25">
      <c r="A3610" s="452" t="s">
        <v>776</v>
      </c>
      <c r="B3610" s="455">
        <v>0</v>
      </c>
      <c r="C3610" s="455">
        <v>0</v>
      </c>
      <c r="D3610" s="455">
        <v>0</v>
      </c>
      <c r="E3610" s="455">
        <v>0</v>
      </c>
      <c r="F3610" s="455">
        <v>0</v>
      </c>
      <c r="G3610" s="455">
        <v>0</v>
      </c>
      <c r="H3610" s="455">
        <v>0</v>
      </c>
      <c r="I3610" s="455">
        <v>0</v>
      </c>
      <c r="J3610" s="455">
        <v>0</v>
      </c>
      <c r="K3610" s="455">
        <v>0</v>
      </c>
      <c r="L3610" s="453">
        <v>0.09</v>
      </c>
      <c r="M3610" s="453">
        <v>0.17</v>
      </c>
      <c r="N3610" s="453">
        <v>0.24</v>
      </c>
      <c r="O3610" s="453">
        <v>0.25</v>
      </c>
      <c r="P3610" s="453">
        <v>0.26</v>
      </c>
      <c r="Q3610" s="453">
        <v>0.26</v>
      </c>
      <c r="R3610" s="453">
        <v>0.06</v>
      </c>
      <c r="S3610" s="453">
        <v>0.11</v>
      </c>
      <c r="T3610" s="453">
        <v>0.35</v>
      </c>
      <c r="U3610" s="453">
        <v>0.14000000000000001</v>
      </c>
      <c r="V3610" s="453">
        <v>0.02</v>
      </c>
      <c r="W3610" s="453">
        <v>0.01</v>
      </c>
      <c r="X3610" s="455">
        <v>0</v>
      </c>
      <c r="Y3610" s="453">
        <v>0.17</v>
      </c>
      <c r="Z3610" s="453">
        <v>0.12</v>
      </c>
      <c r="AA3610" s="453">
        <v>0.04</v>
      </c>
      <c r="AB3610" s="453">
        <v>0.01</v>
      </c>
      <c r="AC3610" s="453">
        <v>0.05</v>
      </c>
    </row>
    <row r="3611" spans="1:29" x14ac:dyDescent="0.25">
      <c r="A3611" s="452" t="s">
        <v>10</v>
      </c>
      <c r="B3611" s="453">
        <v>2098.54</v>
      </c>
      <c r="C3611" s="453">
        <v>1983.46</v>
      </c>
      <c r="D3611" s="453">
        <v>672.58</v>
      </c>
      <c r="E3611" s="453">
        <v>703.76</v>
      </c>
      <c r="F3611" s="453">
        <v>837.57</v>
      </c>
      <c r="G3611" s="453">
        <v>579.82000000000005</v>
      </c>
      <c r="H3611" s="453">
        <v>547.67999999999995</v>
      </c>
      <c r="I3611" s="453">
        <v>553.16999999999996</v>
      </c>
      <c r="J3611" s="453">
        <v>693.29</v>
      </c>
      <c r="K3611" s="453">
        <v>833.74</v>
      </c>
      <c r="L3611" s="453">
        <v>891.41</v>
      </c>
      <c r="M3611" s="453">
        <v>754.79</v>
      </c>
      <c r="N3611" s="453">
        <v>227.34</v>
      </c>
      <c r="O3611" s="453">
        <v>216.54</v>
      </c>
      <c r="P3611" s="453">
        <v>262.14999999999998</v>
      </c>
      <c r="Q3611" s="453">
        <v>296.12</v>
      </c>
      <c r="R3611" s="453">
        <v>200.41</v>
      </c>
      <c r="S3611" s="453">
        <v>70.459999999999994</v>
      </c>
      <c r="T3611" s="453">
        <v>59.76</v>
      </c>
      <c r="U3611" s="453">
        <v>55.65</v>
      </c>
      <c r="V3611" s="453">
        <v>68.59</v>
      </c>
      <c r="W3611" s="453">
        <v>54.26</v>
      </c>
      <c r="X3611" s="453">
        <v>53.54</v>
      </c>
      <c r="Y3611" s="453">
        <v>56.28</v>
      </c>
      <c r="Z3611" s="453">
        <v>50.07</v>
      </c>
      <c r="AA3611" s="453">
        <v>69.790000000000006</v>
      </c>
      <c r="AB3611" s="453">
        <v>63.64</v>
      </c>
      <c r="AC3611" s="453">
        <v>58.83</v>
      </c>
    </row>
    <row r="3612" spans="1:29" x14ac:dyDescent="0.25">
      <c r="A3612" s="452" t="s">
        <v>777</v>
      </c>
      <c r="B3612" s="453">
        <v>137.01</v>
      </c>
      <c r="C3612" s="453">
        <v>139.21</v>
      </c>
      <c r="D3612" s="453">
        <v>141.38999999999999</v>
      </c>
      <c r="E3612" s="453">
        <v>120.53</v>
      </c>
      <c r="F3612" s="453">
        <v>106.89</v>
      </c>
      <c r="G3612" s="453">
        <v>93.23</v>
      </c>
      <c r="H3612" s="453">
        <v>90.07</v>
      </c>
      <c r="I3612" s="453">
        <v>124.24</v>
      </c>
      <c r="J3612" s="453">
        <v>152.61000000000001</v>
      </c>
      <c r="K3612" s="453">
        <v>139.91</v>
      </c>
      <c r="L3612" s="453">
        <v>143.79</v>
      </c>
      <c r="M3612" s="453">
        <v>144.78</v>
      </c>
      <c r="N3612" s="453">
        <v>158.36000000000001</v>
      </c>
      <c r="O3612" s="453">
        <v>164.58</v>
      </c>
      <c r="P3612" s="453">
        <v>186.09</v>
      </c>
      <c r="Q3612" s="453">
        <v>203.19</v>
      </c>
      <c r="R3612" s="453">
        <v>185.64</v>
      </c>
      <c r="S3612" s="454">
        <v>171.6</v>
      </c>
      <c r="T3612" s="453">
        <v>222.16</v>
      </c>
      <c r="U3612" s="453">
        <v>179.65</v>
      </c>
      <c r="V3612" s="453">
        <v>147.97999999999999</v>
      </c>
      <c r="W3612" s="453">
        <v>159.53</v>
      </c>
      <c r="X3612" s="453">
        <v>208.91</v>
      </c>
      <c r="Y3612" s="453">
        <v>252.46</v>
      </c>
      <c r="Z3612" s="453">
        <v>258.83999999999997</v>
      </c>
      <c r="AA3612" s="453">
        <v>255.76</v>
      </c>
      <c r="AB3612" s="453">
        <v>207.11</v>
      </c>
      <c r="AC3612" s="453">
        <v>196.55</v>
      </c>
    </row>
    <row r="3613" spans="1:29" x14ac:dyDescent="0.25">
      <c r="A3613" s="452" t="s">
        <v>778</v>
      </c>
      <c r="B3613" s="455">
        <v>0</v>
      </c>
      <c r="C3613" s="455">
        <v>0</v>
      </c>
      <c r="D3613" s="455">
        <v>0</v>
      </c>
      <c r="E3613" s="455">
        <v>0</v>
      </c>
      <c r="F3613" s="455">
        <v>0</v>
      </c>
      <c r="G3613" s="455">
        <v>0</v>
      </c>
      <c r="H3613" s="453">
        <v>10.050000000000001</v>
      </c>
      <c r="I3613" s="454">
        <v>11.1</v>
      </c>
      <c r="J3613" s="454">
        <v>11.9</v>
      </c>
      <c r="K3613" s="453">
        <v>12.36</v>
      </c>
      <c r="L3613" s="453">
        <v>13.34</v>
      </c>
      <c r="M3613" s="453">
        <v>13.16</v>
      </c>
      <c r="N3613" s="453">
        <v>13.95</v>
      </c>
      <c r="O3613" s="453">
        <v>15.16</v>
      </c>
      <c r="P3613" s="453">
        <v>16.440000000000001</v>
      </c>
      <c r="Q3613" s="453">
        <v>17.670000000000002</v>
      </c>
      <c r="R3613" s="454">
        <v>19.399999999999999</v>
      </c>
      <c r="S3613" s="453">
        <v>21.04</v>
      </c>
      <c r="T3613" s="453">
        <v>21.98</v>
      </c>
      <c r="U3613" s="454">
        <v>21.3</v>
      </c>
      <c r="V3613" s="453">
        <v>23.39</v>
      </c>
      <c r="W3613" s="453">
        <v>25.28</v>
      </c>
      <c r="X3613" s="453">
        <v>26.49</v>
      </c>
      <c r="Y3613" s="453">
        <v>26.92</v>
      </c>
      <c r="Z3613" s="453">
        <v>32.78</v>
      </c>
      <c r="AA3613" s="453">
        <v>39.74</v>
      </c>
      <c r="AB3613" s="453">
        <v>36.520000000000003</v>
      </c>
      <c r="AC3613" s="453">
        <v>73.12</v>
      </c>
    </row>
    <row r="3615" spans="1:29" x14ac:dyDescent="0.25">
      <c r="A3615" s="450" t="s">
        <v>779</v>
      </c>
    </row>
    <row r="3616" spans="1:29" x14ac:dyDescent="0.25">
      <c r="A3616" s="450" t="s">
        <v>751</v>
      </c>
      <c r="B3616" s="450" t="s">
        <v>780</v>
      </c>
    </row>
    <row r="3618" spans="1:29" x14ac:dyDescent="0.25">
      <c r="A3618" s="450" t="s">
        <v>739</v>
      </c>
      <c r="B3618" s="450" t="s">
        <v>740</v>
      </c>
    </row>
    <row r="3619" spans="1:29" x14ac:dyDescent="0.25">
      <c r="A3619" s="450" t="s">
        <v>741</v>
      </c>
      <c r="B3619" s="450" t="s">
        <v>797</v>
      </c>
    </row>
    <row r="3620" spans="1:29" x14ac:dyDescent="0.25">
      <c r="A3620" s="450" t="s">
        <v>743</v>
      </c>
      <c r="B3620" s="450" t="s">
        <v>784</v>
      </c>
    </row>
    <row r="3622" spans="1:29" x14ac:dyDescent="0.25">
      <c r="A3622" s="452" t="s">
        <v>745</v>
      </c>
      <c r="B3622" s="452" t="s">
        <v>51</v>
      </c>
      <c r="C3622" s="452" t="s">
        <v>52</v>
      </c>
      <c r="D3622" s="452" t="s">
        <v>53</v>
      </c>
      <c r="E3622" s="452" t="s">
        <v>54</v>
      </c>
      <c r="F3622" s="452" t="s">
        <v>55</v>
      </c>
      <c r="G3622" s="452" t="s">
        <v>56</v>
      </c>
      <c r="H3622" s="452" t="s">
        <v>57</v>
      </c>
      <c r="I3622" s="452" t="s">
        <v>58</v>
      </c>
      <c r="J3622" s="452" t="s">
        <v>59</v>
      </c>
      <c r="K3622" s="452" t="s">
        <v>60</v>
      </c>
      <c r="L3622" s="452" t="s">
        <v>61</v>
      </c>
      <c r="M3622" s="452" t="s">
        <v>62</v>
      </c>
      <c r="N3622" s="452" t="s">
        <v>63</v>
      </c>
      <c r="O3622" s="452" t="s">
        <v>64</v>
      </c>
      <c r="P3622" s="452" t="s">
        <v>65</v>
      </c>
      <c r="Q3622" s="452" t="s">
        <v>66</v>
      </c>
      <c r="R3622" s="452" t="s">
        <v>67</v>
      </c>
      <c r="S3622" s="452" t="s">
        <v>68</v>
      </c>
      <c r="T3622" s="452" t="s">
        <v>69</v>
      </c>
      <c r="U3622" s="452" t="s">
        <v>70</v>
      </c>
      <c r="V3622" s="452" t="s">
        <v>71</v>
      </c>
      <c r="W3622" s="452" t="s">
        <v>72</v>
      </c>
      <c r="X3622" s="452" t="s">
        <v>73</v>
      </c>
      <c r="Y3622" s="452" t="s">
        <v>74</v>
      </c>
      <c r="Z3622" s="452" t="s">
        <v>75</v>
      </c>
      <c r="AA3622" s="452" t="s">
        <v>76</v>
      </c>
      <c r="AB3622" s="452" t="s">
        <v>77</v>
      </c>
      <c r="AC3622" s="452" t="s">
        <v>746</v>
      </c>
    </row>
    <row r="3623" spans="1:29" x14ac:dyDescent="0.25">
      <c r="A3623" s="452" t="s">
        <v>747</v>
      </c>
      <c r="B3623" s="453">
        <v>9768.83</v>
      </c>
      <c r="C3623" s="453">
        <v>10183.56</v>
      </c>
      <c r="D3623" s="453">
        <v>10968.34</v>
      </c>
      <c r="E3623" s="454">
        <v>11829.4</v>
      </c>
      <c r="F3623" s="453">
        <v>12963.55</v>
      </c>
      <c r="G3623" s="453">
        <v>13927.03</v>
      </c>
      <c r="H3623" s="453">
        <v>13755.65</v>
      </c>
      <c r="I3623" s="453">
        <v>12298.54</v>
      </c>
      <c r="J3623" s="453">
        <v>11514.52</v>
      </c>
      <c r="K3623" s="453">
        <v>9045.5400000000009</v>
      </c>
      <c r="L3623" s="453">
        <v>8766.5499999999993</v>
      </c>
      <c r="M3623" s="453">
        <v>8276.43</v>
      </c>
      <c r="N3623" s="454">
        <v>7094.4</v>
      </c>
      <c r="O3623" s="453">
        <v>6763.49</v>
      </c>
      <c r="P3623" s="453">
        <v>6994.03</v>
      </c>
      <c r="Q3623" s="453">
        <v>6798.75</v>
      </c>
      <c r="R3623" s="453">
        <v>6565.42</v>
      </c>
      <c r="S3623" s="453">
        <v>6157.55</v>
      </c>
      <c r="T3623" s="453">
        <v>5985.94</v>
      </c>
      <c r="U3623" s="453">
        <v>5719.36</v>
      </c>
      <c r="V3623" s="453">
        <v>5649.22</v>
      </c>
      <c r="W3623" s="453">
        <v>5491.62</v>
      </c>
      <c r="X3623" s="453">
        <v>5619.54</v>
      </c>
      <c r="Y3623" s="454">
        <v>5559.9</v>
      </c>
      <c r="Z3623" s="453">
        <v>5392.63</v>
      </c>
      <c r="AA3623" s="453">
        <v>5762.59</v>
      </c>
      <c r="AB3623" s="453">
        <v>5986.13</v>
      </c>
      <c r="AC3623" s="453">
        <v>6199.91</v>
      </c>
    </row>
    <row r="3624" spans="1:29" x14ac:dyDescent="0.25">
      <c r="A3624" s="452" t="s">
        <v>748</v>
      </c>
      <c r="B3624" s="453">
        <v>11075.24</v>
      </c>
      <c r="C3624" s="453">
        <v>11531.44</v>
      </c>
      <c r="D3624" s="453">
        <v>12357.79</v>
      </c>
      <c r="E3624" s="453">
        <v>13045.35</v>
      </c>
      <c r="F3624" s="453">
        <v>14221.92</v>
      </c>
      <c r="G3624" s="453">
        <v>15228.24</v>
      </c>
      <c r="H3624" s="453">
        <v>15100.03</v>
      </c>
      <c r="I3624" s="453">
        <v>13615.92</v>
      </c>
      <c r="J3624" s="453">
        <v>12878.82</v>
      </c>
      <c r="K3624" s="453">
        <v>10576.84</v>
      </c>
      <c r="L3624" s="453">
        <v>10615.58</v>
      </c>
      <c r="M3624" s="454">
        <v>9759.2999999999993</v>
      </c>
      <c r="N3624" s="453">
        <v>8615.14</v>
      </c>
      <c r="O3624" s="453">
        <v>8108.08</v>
      </c>
      <c r="P3624" s="453">
        <v>8132.61</v>
      </c>
      <c r="Q3624" s="454">
        <v>7875.2</v>
      </c>
      <c r="R3624" s="453">
        <v>7465.64</v>
      </c>
      <c r="S3624" s="453">
        <v>7012.61</v>
      </c>
      <c r="T3624" s="453">
        <v>6684.95</v>
      </c>
      <c r="U3624" s="453">
        <v>6328.06</v>
      </c>
      <c r="V3624" s="453">
        <v>6356.63</v>
      </c>
      <c r="W3624" s="453">
        <v>6116.86</v>
      </c>
      <c r="X3624" s="454">
        <v>6227.7</v>
      </c>
      <c r="Y3624" s="453">
        <v>6085.15</v>
      </c>
      <c r="Z3624" s="453">
        <v>5895.17</v>
      </c>
      <c r="AA3624" s="453">
        <v>6229.33</v>
      </c>
      <c r="AB3624" s="453">
        <v>6477.99</v>
      </c>
      <c r="AC3624" s="453">
        <v>6727.63</v>
      </c>
    </row>
    <row r="3625" spans="1:29" x14ac:dyDescent="0.25">
      <c r="A3625" s="452" t="s">
        <v>749</v>
      </c>
      <c r="B3625" s="453">
        <v>11074.14</v>
      </c>
      <c r="C3625" s="454">
        <v>11530.2</v>
      </c>
      <c r="D3625" s="453">
        <v>12356.55</v>
      </c>
      <c r="E3625" s="453">
        <v>13044.11</v>
      </c>
      <c r="F3625" s="453">
        <v>14220.67</v>
      </c>
      <c r="G3625" s="453">
        <v>15226.99</v>
      </c>
      <c r="H3625" s="453">
        <v>15098.79</v>
      </c>
      <c r="I3625" s="453">
        <v>13614.68</v>
      </c>
      <c r="J3625" s="453">
        <v>12877.38</v>
      </c>
      <c r="K3625" s="453">
        <v>10575.34</v>
      </c>
      <c r="L3625" s="453">
        <v>10614.01</v>
      </c>
      <c r="M3625" s="453">
        <v>9757.73</v>
      </c>
      <c r="N3625" s="453">
        <v>8613.4500000000007</v>
      </c>
      <c r="O3625" s="454">
        <v>8106.3</v>
      </c>
      <c r="P3625" s="454">
        <v>8130.4</v>
      </c>
      <c r="Q3625" s="453">
        <v>7871.27</v>
      </c>
      <c r="R3625" s="453">
        <v>7462.36</v>
      </c>
      <c r="S3625" s="453">
        <v>7009.21</v>
      </c>
      <c r="T3625" s="453">
        <v>6681.49</v>
      </c>
      <c r="U3625" s="453">
        <v>6324.76</v>
      </c>
      <c r="V3625" s="454">
        <v>6351.8</v>
      </c>
      <c r="W3625" s="453">
        <v>6113.77</v>
      </c>
      <c r="X3625" s="453">
        <v>6222.37</v>
      </c>
      <c r="Y3625" s="453">
        <v>6081.95</v>
      </c>
      <c r="Z3625" s="453">
        <v>5892.95</v>
      </c>
      <c r="AA3625" s="454">
        <v>6227.8</v>
      </c>
      <c r="AB3625" s="453">
        <v>6476.72</v>
      </c>
      <c r="AC3625" s="453">
        <v>6725.32</v>
      </c>
    </row>
    <row r="3626" spans="1:29" x14ac:dyDescent="0.25">
      <c r="A3626" s="452" t="s">
        <v>750</v>
      </c>
      <c r="B3626" s="453">
        <v>1622.04</v>
      </c>
      <c r="C3626" s="453">
        <v>1539.77</v>
      </c>
      <c r="D3626" s="453">
        <v>1699.62</v>
      </c>
      <c r="E3626" s="453">
        <v>1635.47</v>
      </c>
      <c r="F3626" s="453">
        <v>1977.74</v>
      </c>
      <c r="G3626" s="453">
        <v>2139.73</v>
      </c>
      <c r="H3626" s="453">
        <v>2059.62</v>
      </c>
      <c r="I3626" s="453">
        <v>538.85</v>
      </c>
      <c r="J3626" s="453">
        <v>295.95</v>
      </c>
      <c r="K3626" s="453">
        <v>153.66</v>
      </c>
      <c r="L3626" s="453">
        <v>144.06</v>
      </c>
      <c r="M3626" s="453">
        <v>139.22</v>
      </c>
      <c r="N3626" s="453">
        <v>116.17</v>
      </c>
      <c r="O3626" s="453">
        <v>101.93</v>
      </c>
      <c r="P3626" s="454">
        <v>90.2</v>
      </c>
      <c r="Q3626" s="453">
        <v>90.69</v>
      </c>
      <c r="R3626" s="453">
        <v>76.55</v>
      </c>
      <c r="S3626" s="453">
        <v>78.86</v>
      </c>
      <c r="T3626" s="453">
        <v>86.88</v>
      </c>
      <c r="U3626" s="453">
        <v>93.31</v>
      </c>
      <c r="V3626" s="453">
        <v>102.03</v>
      </c>
      <c r="W3626" s="453">
        <v>112.09</v>
      </c>
      <c r="X3626" s="453">
        <v>110.43</v>
      </c>
      <c r="Y3626" s="453">
        <v>115.75</v>
      </c>
      <c r="Z3626" s="453">
        <v>95.22</v>
      </c>
      <c r="AA3626" s="453">
        <v>91.36</v>
      </c>
      <c r="AB3626" s="453">
        <v>94.67</v>
      </c>
      <c r="AC3626" s="453">
        <v>92.03</v>
      </c>
    </row>
    <row r="3627" spans="1:29" x14ac:dyDescent="0.25">
      <c r="A3627" s="452" t="s">
        <v>752</v>
      </c>
      <c r="B3627" s="453">
        <v>3.69</v>
      </c>
      <c r="C3627" s="453">
        <v>3.91</v>
      </c>
      <c r="D3627" s="453">
        <v>4.13</v>
      </c>
      <c r="E3627" s="453">
        <v>4.37</v>
      </c>
      <c r="F3627" s="453">
        <v>4.63</v>
      </c>
      <c r="G3627" s="454">
        <v>4.9000000000000004</v>
      </c>
      <c r="H3627" s="453">
        <v>5.18</v>
      </c>
      <c r="I3627" s="453">
        <v>5.48</v>
      </c>
      <c r="J3627" s="454">
        <v>5.8</v>
      </c>
      <c r="K3627" s="453">
        <v>6.14</v>
      </c>
      <c r="L3627" s="453">
        <v>6.49</v>
      </c>
      <c r="M3627" s="453">
        <v>6.87</v>
      </c>
      <c r="N3627" s="453">
        <v>7.27</v>
      </c>
      <c r="O3627" s="453">
        <v>7.69</v>
      </c>
      <c r="P3627" s="453">
        <v>8.1300000000000008</v>
      </c>
      <c r="Q3627" s="453">
        <v>8.16</v>
      </c>
      <c r="R3627" s="453">
        <v>8.48</v>
      </c>
      <c r="S3627" s="453">
        <v>8.81</v>
      </c>
      <c r="T3627" s="453">
        <v>9.16</v>
      </c>
      <c r="U3627" s="453">
        <v>9.52</v>
      </c>
      <c r="V3627" s="453">
        <v>18.760000000000002</v>
      </c>
      <c r="W3627" s="453">
        <v>16.97</v>
      </c>
      <c r="X3627" s="454">
        <v>16.100000000000001</v>
      </c>
      <c r="Y3627" s="453">
        <v>20.420000000000002</v>
      </c>
      <c r="Z3627" s="453">
        <v>16.88</v>
      </c>
      <c r="AA3627" s="453">
        <v>18.07</v>
      </c>
      <c r="AB3627" s="453">
        <v>18.75</v>
      </c>
      <c r="AC3627" s="453">
        <v>17.510000000000002</v>
      </c>
    </row>
    <row r="3628" spans="1:29" x14ac:dyDescent="0.25">
      <c r="A3628" s="452" t="s">
        <v>753</v>
      </c>
      <c r="B3628" s="453">
        <v>84.24</v>
      </c>
      <c r="C3628" s="453">
        <v>84.08</v>
      </c>
      <c r="D3628" s="453">
        <v>85.41</v>
      </c>
      <c r="E3628" s="453">
        <v>86.56</v>
      </c>
      <c r="F3628" s="453">
        <v>87.66</v>
      </c>
      <c r="G3628" s="453">
        <v>88.68</v>
      </c>
      <c r="H3628" s="453">
        <v>98.31</v>
      </c>
      <c r="I3628" s="454">
        <v>96.1</v>
      </c>
      <c r="J3628" s="453">
        <v>94.98</v>
      </c>
      <c r="K3628" s="453">
        <v>95.94</v>
      </c>
      <c r="L3628" s="454">
        <v>108.4</v>
      </c>
      <c r="M3628" s="453">
        <v>98.82</v>
      </c>
      <c r="N3628" s="453">
        <v>121.28</v>
      </c>
      <c r="O3628" s="453">
        <v>144.69</v>
      </c>
      <c r="P3628" s="453">
        <v>120.61</v>
      </c>
      <c r="Q3628" s="453">
        <v>111.84</v>
      </c>
      <c r="R3628" s="453">
        <v>105.12</v>
      </c>
      <c r="S3628" s="453">
        <v>93.79</v>
      </c>
      <c r="T3628" s="453">
        <v>88.67</v>
      </c>
      <c r="U3628" s="453">
        <v>89.05</v>
      </c>
      <c r="V3628" s="453">
        <v>82.76</v>
      </c>
      <c r="W3628" s="453">
        <v>88.64</v>
      </c>
      <c r="X3628" s="453">
        <v>92.44</v>
      </c>
      <c r="Y3628" s="453">
        <v>83.04</v>
      </c>
      <c r="Z3628" s="454">
        <v>79.900000000000006</v>
      </c>
      <c r="AA3628" s="453">
        <v>78.27</v>
      </c>
      <c r="AB3628" s="453">
        <v>78.63</v>
      </c>
      <c r="AC3628" s="453">
        <v>74.31</v>
      </c>
    </row>
    <row r="3629" spans="1:29" x14ac:dyDescent="0.25">
      <c r="A3629" s="452" t="s">
        <v>7</v>
      </c>
      <c r="B3629" s="453">
        <v>42.41</v>
      </c>
      <c r="C3629" s="453">
        <v>61.06</v>
      </c>
      <c r="D3629" s="453">
        <v>86.21</v>
      </c>
      <c r="E3629" s="453">
        <v>97.84</v>
      </c>
      <c r="F3629" s="453">
        <v>117.98</v>
      </c>
      <c r="G3629" s="453">
        <v>103.76</v>
      </c>
      <c r="H3629" s="453">
        <v>59.16</v>
      </c>
      <c r="I3629" s="453">
        <v>70.55</v>
      </c>
      <c r="J3629" s="453">
        <v>57.61</v>
      </c>
      <c r="K3629" s="454">
        <v>62.9</v>
      </c>
      <c r="L3629" s="453">
        <v>56.84</v>
      </c>
      <c r="M3629" s="453">
        <v>28.59</v>
      </c>
      <c r="N3629" s="453">
        <v>23.98</v>
      </c>
      <c r="O3629" s="453">
        <v>30.14</v>
      </c>
      <c r="P3629" s="453">
        <v>31.47</v>
      </c>
      <c r="Q3629" s="453">
        <v>20.69</v>
      </c>
      <c r="R3629" s="453">
        <v>34.369999999999997</v>
      </c>
      <c r="S3629" s="453">
        <v>29.07</v>
      </c>
      <c r="T3629" s="453">
        <v>30.35</v>
      </c>
      <c r="U3629" s="454">
        <v>35.299999999999997</v>
      </c>
      <c r="V3629" s="453">
        <v>36.97</v>
      </c>
      <c r="W3629" s="453">
        <v>77.459999999999994</v>
      </c>
      <c r="X3629" s="453">
        <v>129.47</v>
      </c>
      <c r="Y3629" s="454">
        <v>149.9</v>
      </c>
      <c r="Z3629" s="455">
        <v>154</v>
      </c>
      <c r="AA3629" s="454">
        <v>121.4</v>
      </c>
      <c r="AB3629" s="453">
        <v>104.17</v>
      </c>
      <c r="AC3629" s="453">
        <v>75.45</v>
      </c>
    </row>
    <row r="3630" spans="1:29" x14ac:dyDescent="0.25">
      <c r="A3630" s="452" t="s">
        <v>754</v>
      </c>
      <c r="B3630" s="455">
        <v>4428</v>
      </c>
      <c r="C3630" s="453">
        <v>4745.88</v>
      </c>
      <c r="D3630" s="453">
        <v>5237.8100000000004</v>
      </c>
      <c r="E3630" s="453">
        <v>5973.59</v>
      </c>
      <c r="F3630" s="453">
        <v>6249.23</v>
      </c>
      <c r="G3630" s="453">
        <v>6467.15</v>
      </c>
      <c r="H3630" s="453">
        <v>6162.49</v>
      </c>
      <c r="I3630" s="453">
        <v>6108.84</v>
      </c>
      <c r="J3630" s="453">
        <v>5888.91</v>
      </c>
      <c r="K3630" s="453">
        <v>4289.87</v>
      </c>
      <c r="L3630" s="454">
        <v>4072.5</v>
      </c>
      <c r="M3630" s="453">
        <v>3751.78</v>
      </c>
      <c r="N3630" s="453">
        <v>3082.25</v>
      </c>
      <c r="O3630" s="453">
        <v>3013.41</v>
      </c>
      <c r="P3630" s="453">
        <v>3241.09</v>
      </c>
      <c r="Q3630" s="453">
        <v>3252.04</v>
      </c>
      <c r="R3630" s="453">
        <v>3200.64</v>
      </c>
      <c r="S3630" s="453">
        <v>3089.58</v>
      </c>
      <c r="T3630" s="453">
        <v>2942.67</v>
      </c>
      <c r="U3630" s="453">
        <v>2942.56</v>
      </c>
      <c r="V3630" s="453">
        <v>3002.52</v>
      </c>
      <c r="W3630" s="453">
        <v>3035.28</v>
      </c>
      <c r="X3630" s="453">
        <v>3082.49</v>
      </c>
      <c r="Y3630" s="453">
        <v>3122.38</v>
      </c>
      <c r="Z3630" s="453">
        <v>3159.42</v>
      </c>
      <c r="AA3630" s="453">
        <v>3342.05</v>
      </c>
      <c r="AB3630" s="453">
        <v>3543.52</v>
      </c>
      <c r="AC3630" s="453">
        <v>3834.33</v>
      </c>
    </row>
    <row r="3631" spans="1:29" x14ac:dyDescent="0.25">
      <c r="A3631" s="452" t="s">
        <v>755</v>
      </c>
      <c r="B3631" s="456" t="s">
        <v>751</v>
      </c>
      <c r="C3631" s="453">
        <v>0.05</v>
      </c>
      <c r="D3631" s="453">
        <v>0.09</v>
      </c>
      <c r="E3631" s="453">
        <v>1.39</v>
      </c>
      <c r="F3631" s="453">
        <v>2.97</v>
      </c>
      <c r="G3631" s="453">
        <v>3.07</v>
      </c>
      <c r="H3631" s="453">
        <v>3.33</v>
      </c>
      <c r="I3631" s="453">
        <v>2.85</v>
      </c>
      <c r="J3631" s="453">
        <v>2.85</v>
      </c>
      <c r="K3631" s="453">
        <v>2.88</v>
      </c>
      <c r="L3631" s="453">
        <v>2.61</v>
      </c>
      <c r="M3631" s="453">
        <v>1.67</v>
      </c>
      <c r="N3631" s="453">
        <v>1.38</v>
      </c>
      <c r="O3631" s="453">
        <v>1.27</v>
      </c>
      <c r="P3631" s="453">
        <v>1.04</v>
      </c>
      <c r="Q3631" s="453">
        <v>1.03</v>
      </c>
      <c r="R3631" s="454">
        <v>1.1000000000000001</v>
      </c>
      <c r="S3631" s="453">
        <v>0.92</v>
      </c>
      <c r="T3631" s="453">
        <v>1.29</v>
      </c>
      <c r="U3631" s="453">
        <v>1.36</v>
      </c>
      <c r="V3631" s="453">
        <v>1.72</v>
      </c>
      <c r="W3631" s="453">
        <v>1.76</v>
      </c>
      <c r="X3631" s="453">
        <v>1.87</v>
      </c>
      <c r="Y3631" s="453">
        <v>2.0099999999999998</v>
      </c>
      <c r="Z3631" s="453">
        <v>2.09</v>
      </c>
      <c r="AA3631" s="453">
        <v>2.2400000000000002</v>
      </c>
      <c r="AB3631" s="453">
        <v>2.52</v>
      </c>
      <c r="AC3631" s="453">
        <v>2.44</v>
      </c>
    </row>
    <row r="3632" spans="1:29" x14ac:dyDescent="0.25">
      <c r="A3632" s="452" t="s">
        <v>756</v>
      </c>
      <c r="B3632" s="453">
        <v>33.880000000000003</v>
      </c>
      <c r="C3632" s="453">
        <v>38.869999999999997</v>
      </c>
      <c r="D3632" s="453">
        <v>43.86</v>
      </c>
      <c r="E3632" s="454">
        <v>52.9</v>
      </c>
      <c r="F3632" s="453">
        <v>61.95</v>
      </c>
      <c r="G3632" s="453">
        <v>79.11</v>
      </c>
      <c r="H3632" s="453">
        <v>97.46</v>
      </c>
      <c r="I3632" s="453">
        <v>126.12</v>
      </c>
      <c r="J3632" s="453">
        <v>88.74</v>
      </c>
      <c r="K3632" s="453">
        <v>64.19</v>
      </c>
      <c r="L3632" s="453">
        <v>51.76</v>
      </c>
      <c r="M3632" s="453">
        <v>64.63</v>
      </c>
      <c r="N3632" s="453">
        <v>64.48</v>
      </c>
      <c r="O3632" s="453">
        <v>109.95</v>
      </c>
      <c r="P3632" s="453">
        <v>65.34</v>
      </c>
      <c r="Q3632" s="453">
        <v>96.78</v>
      </c>
      <c r="R3632" s="453">
        <v>60.21</v>
      </c>
      <c r="S3632" s="453">
        <v>62.94</v>
      </c>
      <c r="T3632" s="453">
        <v>54.69</v>
      </c>
      <c r="U3632" s="453">
        <v>39.18</v>
      </c>
      <c r="V3632" s="453">
        <v>33.090000000000003</v>
      </c>
      <c r="W3632" s="453">
        <v>45.49</v>
      </c>
      <c r="X3632" s="453">
        <v>37.409999999999997</v>
      </c>
      <c r="Y3632" s="453">
        <v>43.55</v>
      </c>
      <c r="Z3632" s="453">
        <v>37.409999999999997</v>
      </c>
      <c r="AA3632" s="453">
        <v>44.49</v>
      </c>
      <c r="AB3632" s="454">
        <v>39.299999999999997</v>
      </c>
      <c r="AC3632" s="453">
        <v>39.22</v>
      </c>
    </row>
    <row r="3633" spans="1:29" x14ac:dyDescent="0.25">
      <c r="A3633" s="452" t="s">
        <v>757</v>
      </c>
      <c r="B3633" s="453">
        <v>2.93</v>
      </c>
      <c r="C3633" s="453">
        <v>3.02</v>
      </c>
      <c r="D3633" s="453">
        <v>3.11</v>
      </c>
      <c r="E3633" s="454">
        <v>3.2</v>
      </c>
      <c r="F3633" s="453">
        <v>3.29</v>
      </c>
      <c r="G3633" s="453">
        <v>3.42</v>
      </c>
      <c r="H3633" s="453">
        <v>3.51</v>
      </c>
      <c r="I3633" s="453">
        <v>3.56</v>
      </c>
      <c r="J3633" s="454">
        <v>3.6</v>
      </c>
      <c r="K3633" s="453">
        <v>3.69</v>
      </c>
      <c r="L3633" s="453">
        <v>3.81</v>
      </c>
      <c r="M3633" s="453">
        <v>3.88</v>
      </c>
      <c r="N3633" s="453">
        <v>4.0599999999999996</v>
      </c>
      <c r="O3633" s="453">
        <v>4.0599999999999996</v>
      </c>
      <c r="P3633" s="453">
        <v>4.26</v>
      </c>
      <c r="Q3633" s="453">
        <v>6.16</v>
      </c>
      <c r="R3633" s="453">
        <v>7.98</v>
      </c>
      <c r="S3633" s="453">
        <v>9.4600000000000009</v>
      </c>
      <c r="T3633" s="453">
        <v>7.18</v>
      </c>
      <c r="U3633" s="453">
        <v>5.0199999999999996</v>
      </c>
      <c r="V3633" s="453">
        <v>5.86</v>
      </c>
      <c r="W3633" s="453">
        <v>5.13</v>
      </c>
      <c r="X3633" s="453">
        <v>5.05</v>
      </c>
      <c r="Y3633" s="453">
        <v>5.15</v>
      </c>
      <c r="Z3633" s="453">
        <v>4.92</v>
      </c>
      <c r="AA3633" s="453">
        <v>5.0599999999999996</v>
      </c>
      <c r="AB3633" s="454">
        <v>5.2</v>
      </c>
      <c r="AC3633" s="453">
        <v>5.01</v>
      </c>
    </row>
    <row r="3634" spans="1:29" x14ac:dyDescent="0.25">
      <c r="A3634" s="452" t="s">
        <v>758</v>
      </c>
      <c r="B3634" s="453">
        <v>63.99</v>
      </c>
      <c r="C3634" s="453">
        <v>68.77</v>
      </c>
      <c r="D3634" s="453">
        <v>71.959999999999994</v>
      </c>
      <c r="E3634" s="453">
        <v>75.989999999999995</v>
      </c>
      <c r="F3634" s="453">
        <v>83.57</v>
      </c>
      <c r="G3634" s="453">
        <v>99.81</v>
      </c>
      <c r="H3634" s="453">
        <v>110.26</v>
      </c>
      <c r="I3634" s="453">
        <v>151.31</v>
      </c>
      <c r="J3634" s="453">
        <v>156.86000000000001</v>
      </c>
      <c r="K3634" s="453">
        <v>166.68</v>
      </c>
      <c r="L3634" s="453">
        <v>186.33</v>
      </c>
      <c r="M3634" s="453">
        <v>163.18</v>
      </c>
      <c r="N3634" s="453">
        <v>180.41</v>
      </c>
      <c r="O3634" s="453">
        <v>176.33</v>
      </c>
      <c r="P3634" s="453">
        <v>199.78</v>
      </c>
      <c r="Q3634" s="454">
        <v>212.6</v>
      </c>
      <c r="R3634" s="453">
        <v>232.01</v>
      </c>
      <c r="S3634" s="453">
        <v>238.43</v>
      </c>
      <c r="T3634" s="455">
        <v>245</v>
      </c>
      <c r="U3634" s="453">
        <v>231.26</v>
      </c>
      <c r="V3634" s="453">
        <v>234.89</v>
      </c>
      <c r="W3634" s="453">
        <v>239.15</v>
      </c>
      <c r="X3634" s="455">
        <v>220</v>
      </c>
      <c r="Y3634" s="453">
        <v>213.86</v>
      </c>
      <c r="Z3634" s="453">
        <v>209.99</v>
      </c>
      <c r="AA3634" s="453">
        <v>221.35</v>
      </c>
      <c r="AB3634" s="453">
        <v>229.62</v>
      </c>
      <c r="AC3634" s="454">
        <v>225.6</v>
      </c>
    </row>
    <row r="3635" spans="1:29" x14ac:dyDescent="0.25">
      <c r="A3635" s="452" t="s">
        <v>759</v>
      </c>
      <c r="B3635" s="453">
        <v>2215.16</v>
      </c>
      <c r="C3635" s="453">
        <v>2290.85</v>
      </c>
      <c r="D3635" s="453">
        <v>2342.5700000000002</v>
      </c>
      <c r="E3635" s="454">
        <v>2394.9</v>
      </c>
      <c r="F3635" s="453">
        <v>2556.17</v>
      </c>
      <c r="G3635" s="453">
        <v>2591.85</v>
      </c>
      <c r="H3635" s="453">
        <v>2632.86</v>
      </c>
      <c r="I3635" s="453">
        <v>2627.11</v>
      </c>
      <c r="J3635" s="453">
        <v>2757.86</v>
      </c>
      <c r="K3635" s="454">
        <v>2479.6999999999998</v>
      </c>
      <c r="L3635" s="453">
        <v>2374.13</v>
      </c>
      <c r="M3635" s="455">
        <v>1928</v>
      </c>
      <c r="N3635" s="453">
        <v>1597.54</v>
      </c>
      <c r="O3635" s="453">
        <v>1579.79</v>
      </c>
      <c r="P3635" s="453">
        <v>1611.08</v>
      </c>
      <c r="Q3635" s="453">
        <v>1354.85</v>
      </c>
      <c r="R3635" s="453">
        <v>1252.21</v>
      </c>
      <c r="S3635" s="453">
        <v>1149.05</v>
      </c>
      <c r="T3635" s="453">
        <v>1136.1400000000001</v>
      </c>
      <c r="U3635" s="453">
        <v>951.45</v>
      </c>
      <c r="V3635" s="454">
        <v>875.1</v>
      </c>
      <c r="W3635" s="453">
        <v>650.96</v>
      </c>
      <c r="X3635" s="453">
        <v>655.26</v>
      </c>
      <c r="Y3635" s="453">
        <v>583.57000000000005</v>
      </c>
      <c r="Z3635" s="453">
        <v>474.26</v>
      </c>
      <c r="AA3635" s="453">
        <v>498.11</v>
      </c>
      <c r="AB3635" s="453">
        <v>506.58</v>
      </c>
      <c r="AC3635" s="453">
        <v>460.21</v>
      </c>
    </row>
    <row r="3636" spans="1:29" x14ac:dyDescent="0.25">
      <c r="A3636" s="452" t="s">
        <v>760</v>
      </c>
      <c r="B3636" s="453">
        <v>10.45</v>
      </c>
      <c r="C3636" s="453">
        <v>10.33</v>
      </c>
      <c r="D3636" s="453">
        <v>10.42</v>
      </c>
      <c r="E3636" s="453">
        <v>10.53</v>
      </c>
      <c r="F3636" s="453">
        <v>10.64</v>
      </c>
      <c r="G3636" s="453">
        <v>11.12</v>
      </c>
      <c r="H3636" s="453">
        <v>11.57</v>
      </c>
      <c r="I3636" s="453">
        <v>11.43</v>
      </c>
      <c r="J3636" s="453">
        <v>11.99</v>
      </c>
      <c r="K3636" s="453">
        <v>11.99</v>
      </c>
      <c r="L3636" s="453">
        <v>11.62</v>
      </c>
      <c r="M3636" s="453">
        <v>11.69</v>
      </c>
      <c r="N3636" s="453">
        <v>12.01</v>
      </c>
      <c r="O3636" s="453">
        <v>12.28</v>
      </c>
      <c r="P3636" s="453">
        <v>12.57</v>
      </c>
      <c r="Q3636" s="453">
        <v>13.03</v>
      </c>
      <c r="R3636" s="453">
        <v>13.01</v>
      </c>
      <c r="S3636" s="453">
        <v>13.05</v>
      </c>
      <c r="T3636" s="453">
        <v>11.98</v>
      </c>
      <c r="U3636" s="453">
        <v>8.0299999999999994</v>
      </c>
      <c r="V3636" s="453">
        <v>8.9499999999999993</v>
      </c>
      <c r="W3636" s="453">
        <v>9.3699999999999992</v>
      </c>
      <c r="X3636" s="453">
        <v>9.18</v>
      </c>
      <c r="Y3636" s="453">
        <v>6.05</v>
      </c>
      <c r="Z3636" s="453">
        <v>6.77</v>
      </c>
      <c r="AA3636" s="453">
        <v>5.22</v>
      </c>
      <c r="AB3636" s="453">
        <v>6.39</v>
      </c>
      <c r="AC3636" s="453">
        <v>6.39</v>
      </c>
    </row>
    <row r="3637" spans="1:29" x14ac:dyDescent="0.25">
      <c r="A3637" s="452" t="s">
        <v>761</v>
      </c>
      <c r="B3637" s="453">
        <v>408.35</v>
      </c>
      <c r="C3637" s="454">
        <v>430.8</v>
      </c>
      <c r="D3637" s="453">
        <v>432.63</v>
      </c>
      <c r="E3637" s="453">
        <v>444.29</v>
      </c>
      <c r="F3637" s="453">
        <v>487.52</v>
      </c>
      <c r="G3637" s="453">
        <v>679.72</v>
      </c>
      <c r="H3637" s="453">
        <v>761.72</v>
      </c>
      <c r="I3637" s="453">
        <v>813.39</v>
      </c>
      <c r="J3637" s="453">
        <v>688.56</v>
      </c>
      <c r="K3637" s="453">
        <v>463.55</v>
      </c>
      <c r="L3637" s="453">
        <v>604.30999999999995</v>
      </c>
      <c r="M3637" s="453">
        <v>852.72</v>
      </c>
      <c r="N3637" s="453">
        <v>740.72</v>
      </c>
      <c r="O3637" s="453">
        <v>549.89</v>
      </c>
      <c r="P3637" s="453">
        <v>584.54999999999995</v>
      </c>
      <c r="Q3637" s="455">
        <v>550</v>
      </c>
      <c r="R3637" s="453">
        <v>570.29</v>
      </c>
      <c r="S3637" s="453">
        <v>452.66</v>
      </c>
      <c r="T3637" s="453">
        <v>495.92</v>
      </c>
      <c r="U3637" s="453">
        <v>472.03</v>
      </c>
      <c r="V3637" s="453">
        <v>393.79</v>
      </c>
      <c r="W3637" s="453">
        <v>441.36</v>
      </c>
      <c r="X3637" s="453">
        <v>445.61</v>
      </c>
      <c r="Y3637" s="453">
        <v>421.88</v>
      </c>
      <c r="Z3637" s="453">
        <v>359.16</v>
      </c>
      <c r="AA3637" s="453">
        <v>472.25</v>
      </c>
      <c r="AB3637" s="453">
        <v>399.42</v>
      </c>
      <c r="AC3637" s="453">
        <v>417.49</v>
      </c>
    </row>
    <row r="3638" spans="1:29" x14ac:dyDescent="0.25">
      <c r="A3638" s="452" t="s">
        <v>762</v>
      </c>
      <c r="B3638" s="453">
        <v>0.03</v>
      </c>
      <c r="C3638" s="453">
        <v>0.03</v>
      </c>
      <c r="D3638" s="453">
        <v>0.03</v>
      </c>
      <c r="E3638" s="453">
        <v>0.04</v>
      </c>
      <c r="F3638" s="453">
        <v>0.05</v>
      </c>
      <c r="G3638" s="453">
        <v>0.06</v>
      </c>
      <c r="H3638" s="453">
        <v>7.0000000000000007E-2</v>
      </c>
      <c r="I3638" s="453">
        <v>7.0000000000000007E-2</v>
      </c>
      <c r="J3638" s="453">
        <v>7.0000000000000007E-2</v>
      </c>
      <c r="K3638" s="453">
        <v>7.0000000000000007E-2</v>
      </c>
      <c r="L3638" s="453">
        <v>0.08</v>
      </c>
      <c r="M3638" s="453">
        <v>0.08</v>
      </c>
      <c r="N3638" s="453">
        <v>0.08</v>
      </c>
      <c r="O3638" s="453">
        <v>0.09</v>
      </c>
      <c r="P3638" s="454">
        <v>0.1</v>
      </c>
      <c r="Q3638" s="453">
        <v>0.12</v>
      </c>
      <c r="R3638" s="453">
        <v>0.12</v>
      </c>
      <c r="S3638" s="453">
        <v>0.14000000000000001</v>
      </c>
      <c r="T3638" s="453">
        <v>0.15</v>
      </c>
      <c r="U3638" s="453">
        <v>0.16</v>
      </c>
      <c r="V3638" s="453">
        <v>0.15</v>
      </c>
      <c r="W3638" s="453">
        <v>0.16</v>
      </c>
      <c r="X3638" s="453">
        <v>0.16</v>
      </c>
      <c r="Y3638" s="453">
        <v>0.15</v>
      </c>
      <c r="Z3638" s="453">
        <v>0.15</v>
      </c>
      <c r="AA3638" s="453">
        <v>0.16</v>
      </c>
      <c r="AB3638" s="453">
        <v>0.17</v>
      </c>
      <c r="AC3638" s="453">
        <v>0.17</v>
      </c>
    </row>
    <row r="3639" spans="1:29" x14ac:dyDescent="0.25">
      <c r="A3639" s="452" t="s">
        <v>763</v>
      </c>
      <c r="B3639" s="456" t="s">
        <v>751</v>
      </c>
      <c r="C3639" s="456" t="s">
        <v>751</v>
      </c>
      <c r="D3639" s="456" t="s">
        <v>751</v>
      </c>
      <c r="E3639" s="456" t="s">
        <v>751</v>
      </c>
      <c r="F3639" s="456" t="s">
        <v>751</v>
      </c>
      <c r="G3639" s="453">
        <v>0.17</v>
      </c>
      <c r="H3639" s="453">
        <v>0.18</v>
      </c>
      <c r="I3639" s="453">
        <v>0.37</v>
      </c>
      <c r="J3639" s="453">
        <v>0.52</v>
      </c>
      <c r="K3639" s="453">
        <v>0.71</v>
      </c>
      <c r="L3639" s="453">
        <v>0.88</v>
      </c>
      <c r="M3639" s="453">
        <v>1.39</v>
      </c>
      <c r="N3639" s="453">
        <v>2.62</v>
      </c>
      <c r="O3639" s="453">
        <v>2.76</v>
      </c>
      <c r="P3639" s="453">
        <v>3.25</v>
      </c>
      <c r="Q3639" s="453">
        <v>3.78</v>
      </c>
      <c r="R3639" s="453">
        <v>4.07</v>
      </c>
      <c r="S3639" s="453">
        <v>4.55</v>
      </c>
      <c r="T3639" s="453">
        <v>5.23</v>
      </c>
      <c r="U3639" s="453">
        <v>7.33</v>
      </c>
      <c r="V3639" s="453">
        <v>7.35</v>
      </c>
      <c r="W3639" s="453">
        <v>7.47</v>
      </c>
      <c r="X3639" s="453">
        <v>7.78</v>
      </c>
      <c r="Y3639" s="454">
        <v>8.5</v>
      </c>
      <c r="Z3639" s="453">
        <v>8.58</v>
      </c>
      <c r="AA3639" s="453">
        <v>10.119999999999999</v>
      </c>
      <c r="AB3639" s="453">
        <v>9.89</v>
      </c>
      <c r="AC3639" s="453">
        <v>10.32</v>
      </c>
    </row>
    <row r="3640" spans="1:29" x14ac:dyDescent="0.25">
      <c r="A3640" s="452" t="s">
        <v>764</v>
      </c>
      <c r="B3640" s="456" t="s">
        <v>751</v>
      </c>
      <c r="C3640" s="456" t="s">
        <v>751</v>
      </c>
      <c r="D3640" s="456" t="s">
        <v>751</v>
      </c>
      <c r="E3640" s="456" t="s">
        <v>751</v>
      </c>
      <c r="F3640" s="456" t="s">
        <v>751</v>
      </c>
      <c r="G3640" s="453">
        <v>0.05</v>
      </c>
      <c r="H3640" s="453">
        <v>0.05</v>
      </c>
      <c r="I3640" s="453">
        <v>0.08</v>
      </c>
      <c r="J3640" s="453">
        <v>0.51</v>
      </c>
      <c r="K3640" s="453">
        <v>0.54</v>
      </c>
      <c r="L3640" s="453">
        <v>0.72</v>
      </c>
      <c r="M3640" s="453">
        <v>0.66</v>
      </c>
      <c r="N3640" s="453">
        <v>0.75</v>
      </c>
      <c r="O3640" s="453">
        <v>2.35</v>
      </c>
      <c r="P3640" s="453">
        <v>1.1499999999999999</v>
      </c>
      <c r="Q3640" s="454">
        <v>1.7</v>
      </c>
      <c r="R3640" s="453">
        <v>1.54</v>
      </c>
      <c r="S3640" s="453">
        <v>1.25</v>
      </c>
      <c r="T3640" s="453">
        <v>3.47</v>
      </c>
      <c r="U3640" s="453">
        <v>3.05</v>
      </c>
      <c r="V3640" s="453">
        <v>5.99</v>
      </c>
      <c r="W3640" s="453">
        <v>7.74</v>
      </c>
      <c r="X3640" s="453">
        <v>3.99</v>
      </c>
      <c r="Y3640" s="453">
        <v>6.32</v>
      </c>
      <c r="Z3640" s="453">
        <v>5.98</v>
      </c>
      <c r="AA3640" s="453">
        <v>5.25</v>
      </c>
      <c r="AB3640" s="453">
        <v>4.58</v>
      </c>
      <c r="AC3640" s="453">
        <v>7.73</v>
      </c>
    </row>
    <row r="3641" spans="1:29" x14ac:dyDescent="0.25">
      <c r="A3641" s="452" t="s">
        <v>765</v>
      </c>
      <c r="B3641" s="453">
        <v>0.88</v>
      </c>
      <c r="C3641" s="453">
        <v>0.98</v>
      </c>
      <c r="D3641" s="453">
        <v>1.08</v>
      </c>
      <c r="E3641" s="453">
        <v>1.19</v>
      </c>
      <c r="F3641" s="454">
        <v>1.3</v>
      </c>
      <c r="G3641" s="453">
        <v>1.39</v>
      </c>
      <c r="H3641" s="453">
        <v>1.56</v>
      </c>
      <c r="I3641" s="454">
        <v>1.7</v>
      </c>
      <c r="J3641" s="453">
        <v>1.74</v>
      </c>
      <c r="K3641" s="453">
        <v>1.83</v>
      </c>
      <c r="L3641" s="453">
        <v>1.93</v>
      </c>
      <c r="M3641" s="453">
        <v>2.54</v>
      </c>
      <c r="N3641" s="453">
        <v>3.15</v>
      </c>
      <c r="O3641" s="453">
        <v>3.73</v>
      </c>
      <c r="P3641" s="453">
        <v>4.28</v>
      </c>
      <c r="Q3641" s="453">
        <v>4.8499999999999996</v>
      </c>
      <c r="R3641" s="453">
        <v>5.27</v>
      </c>
      <c r="S3641" s="453">
        <v>5.69</v>
      </c>
      <c r="T3641" s="454">
        <v>6.1</v>
      </c>
      <c r="U3641" s="453">
        <v>6.49</v>
      </c>
      <c r="V3641" s="453">
        <v>6.87</v>
      </c>
      <c r="W3641" s="453">
        <v>7.31</v>
      </c>
      <c r="X3641" s="453">
        <v>7.68</v>
      </c>
      <c r="Y3641" s="453">
        <v>8.0500000000000007</v>
      </c>
      <c r="Z3641" s="453">
        <v>8.44</v>
      </c>
      <c r="AA3641" s="453">
        <v>8.89</v>
      </c>
      <c r="AB3641" s="453">
        <v>9.23</v>
      </c>
      <c r="AC3641" s="453">
        <v>9.41</v>
      </c>
    </row>
    <row r="3642" spans="1:29" x14ac:dyDescent="0.25">
      <c r="A3642" s="452" t="s">
        <v>766</v>
      </c>
      <c r="B3642" s="453">
        <v>10.89</v>
      </c>
      <c r="C3642" s="453">
        <v>12.26</v>
      </c>
      <c r="D3642" s="453">
        <v>19.22</v>
      </c>
      <c r="E3642" s="453">
        <v>31.23</v>
      </c>
      <c r="F3642" s="453">
        <v>39.090000000000003</v>
      </c>
      <c r="G3642" s="453">
        <v>52.04</v>
      </c>
      <c r="H3642" s="453">
        <v>64.13</v>
      </c>
      <c r="I3642" s="453">
        <v>79.63</v>
      </c>
      <c r="J3642" s="453">
        <v>93.64</v>
      </c>
      <c r="K3642" s="453">
        <v>75.47</v>
      </c>
      <c r="L3642" s="453">
        <v>84.04</v>
      </c>
      <c r="M3642" s="453">
        <v>82.96</v>
      </c>
      <c r="N3642" s="453">
        <v>66.709999999999994</v>
      </c>
      <c r="O3642" s="454">
        <v>78.400000000000006</v>
      </c>
      <c r="P3642" s="454">
        <v>95.7</v>
      </c>
      <c r="Q3642" s="453">
        <v>94.26</v>
      </c>
      <c r="R3642" s="453">
        <v>106.94</v>
      </c>
      <c r="S3642" s="453">
        <v>110.24</v>
      </c>
      <c r="T3642" s="453">
        <v>94.54</v>
      </c>
      <c r="U3642" s="453">
        <v>84.24</v>
      </c>
      <c r="V3642" s="453">
        <v>87.34</v>
      </c>
      <c r="W3642" s="453">
        <v>74.180000000000007</v>
      </c>
      <c r="X3642" s="453">
        <v>73.680000000000007</v>
      </c>
      <c r="Y3642" s="454">
        <v>93.9</v>
      </c>
      <c r="Z3642" s="453">
        <v>79.98</v>
      </c>
      <c r="AA3642" s="453">
        <v>114.11</v>
      </c>
      <c r="AB3642" s="453">
        <v>125.96</v>
      </c>
      <c r="AC3642" s="454">
        <v>113.8</v>
      </c>
    </row>
    <row r="3643" spans="1:29" x14ac:dyDescent="0.25">
      <c r="A3643" s="452" t="s">
        <v>767</v>
      </c>
      <c r="B3643" s="453">
        <v>0.01</v>
      </c>
      <c r="C3643" s="453">
        <v>0.01</v>
      </c>
      <c r="D3643" s="453">
        <v>1.43</v>
      </c>
      <c r="E3643" s="453">
        <v>1.43</v>
      </c>
      <c r="F3643" s="453">
        <v>1.43</v>
      </c>
      <c r="G3643" s="453">
        <v>1.44</v>
      </c>
      <c r="H3643" s="453">
        <v>1.45</v>
      </c>
      <c r="I3643" s="453">
        <v>1.45</v>
      </c>
      <c r="J3643" s="453">
        <v>1.47</v>
      </c>
      <c r="K3643" s="453">
        <v>1.47</v>
      </c>
      <c r="L3643" s="453">
        <v>1.47</v>
      </c>
      <c r="M3643" s="453">
        <v>1.49</v>
      </c>
      <c r="N3643" s="454">
        <v>1.5</v>
      </c>
      <c r="O3643" s="453">
        <v>2.06</v>
      </c>
      <c r="P3643" s="453">
        <v>1.54</v>
      </c>
      <c r="Q3643" s="453">
        <v>1.56</v>
      </c>
      <c r="R3643" s="453">
        <v>1.67</v>
      </c>
      <c r="S3643" s="453">
        <v>1.67</v>
      </c>
      <c r="T3643" s="453">
        <v>1.84</v>
      </c>
      <c r="U3643" s="453">
        <v>1.59</v>
      </c>
      <c r="V3643" s="453">
        <v>1.79</v>
      </c>
      <c r="W3643" s="453">
        <v>4.6900000000000004</v>
      </c>
      <c r="X3643" s="453">
        <v>0.54</v>
      </c>
      <c r="Y3643" s="453">
        <v>2.77</v>
      </c>
      <c r="Z3643" s="453">
        <v>0.68</v>
      </c>
      <c r="AA3643" s="453">
        <v>0.28000000000000003</v>
      </c>
      <c r="AB3643" s="453">
        <v>0.14000000000000001</v>
      </c>
      <c r="AC3643" s="453">
        <v>0.99</v>
      </c>
    </row>
    <row r="3644" spans="1:29" x14ac:dyDescent="0.25">
      <c r="A3644" s="452" t="s">
        <v>768</v>
      </c>
      <c r="B3644" s="454">
        <v>206.7</v>
      </c>
      <c r="C3644" s="453">
        <v>125.72</v>
      </c>
      <c r="D3644" s="453">
        <v>134.04</v>
      </c>
      <c r="E3644" s="453">
        <v>140.24</v>
      </c>
      <c r="F3644" s="453">
        <v>179.46</v>
      </c>
      <c r="G3644" s="453">
        <v>260.97000000000003</v>
      </c>
      <c r="H3644" s="453">
        <v>271.02</v>
      </c>
      <c r="I3644" s="453">
        <v>299.04000000000002</v>
      </c>
      <c r="J3644" s="453">
        <v>276.45</v>
      </c>
      <c r="K3644" s="453">
        <v>266.20999999999998</v>
      </c>
      <c r="L3644" s="453">
        <v>258.77999999999997</v>
      </c>
      <c r="M3644" s="454">
        <v>274.89999999999998</v>
      </c>
      <c r="N3644" s="453">
        <v>224.97</v>
      </c>
      <c r="O3644" s="453">
        <v>197.47</v>
      </c>
      <c r="P3644" s="453">
        <v>219.45</v>
      </c>
      <c r="Q3644" s="453">
        <v>203.72</v>
      </c>
      <c r="R3644" s="453">
        <v>169.77</v>
      </c>
      <c r="S3644" s="454">
        <v>156.5</v>
      </c>
      <c r="T3644" s="453">
        <v>156.44999999999999</v>
      </c>
      <c r="U3644" s="453">
        <v>145.58000000000001</v>
      </c>
      <c r="V3644" s="453">
        <v>153.79</v>
      </c>
      <c r="W3644" s="453">
        <v>125.17</v>
      </c>
      <c r="X3644" s="454">
        <v>172.5</v>
      </c>
      <c r="Y3644" s="453">
        <v>119.86</v>
      </c>
      <c r="Z3644" s="453">
        <v>133.86000000000001</v>
      </c>
      <c r="AA3644" s="453">
        <v>139.49</v>
      </c>
      <c r="AB3644" s="453">
        <v>134.16</v>
      </c>
      <c r="AC3644" s="453">
        <v>126.38</v>
      </c>
    </row>
    <row r="3645" spans="1:29" x14ac:dyDescent="0.25">
      <c r="A3645" s="452" t="s">
        <v>769</v>
      </c>
      <c r="B3645" s="453">
        <v>470.61</v>
      </c>
      <c r="C3645" s="453">
        <v>614.14</v>
      </c>
      <c r="D3645" s="453">
        <v>656.27</v>
      </c>
      <c r="E3645" s="455">
        <v>744</v>
      </c>
      <c r="F3645" s="453">
        <v>926.17</v>
      </c>
      <c r="G3645" s="453">
        <v>1100.1099999999999</v>
      </c>
      <c r="H3645" s="454">
        <v>1176.9000000000001</v>
      </c>
      <c r="I3645" s="454">
        <v>1086.4000000000001</v>
      </c>
      <c r="J3645" s="453">
        <v>869.88</v>
      </c>
      <c r="K3645" s="453">
        <v>676.37</v>
      </c>
      <c r="L3645" s="453">
        <v>574.53</v>
      </c>
      <c r="M3645" s="453">
        <v>629.33000000000004</v>
      </c>
      <c r="N3645" s="454">
        <v>613.29999999999995</v>
      </c>
      <c r="O3645" s="453">
        <v>549.44000000000005</v>
      </c>
      <c r="P3645" s="453">
        <v>484.01</v>
      </c>
      <c r="Q3645" s="453">
        <v>493.63</v>
      </c>
      <c r="R3645" s="453">
        <v>453.46</v>
      </c>
      <c r="S3645" s="453">
        <v>367.01</v>
      </c>
      <c r="T3645" s="453">
        <v>373.43</v>
      </c>
      <c r="U3645" s="453">
        <v>341.68</v>
      </c>
      <c r="V3645" s="453">
        <v>335.87</v>
      </c>
      <c r="W3645" s="453">
        <v>307.35000000000002</v>
      </c>
      <c r="X3645" s="453">
        <v>311.88</v>
      </c>
      <c r="Y3645" s="453">
        <v>304.87</v>
      </c>
      <c r="Z3645" s="453">
        <v>313.13</v>
      </c>
      <c r="AA3645" s="453">
        <v>309.55</v>
      </c>
      <c r="AB3645" s="453">
        <v>392.84</v>
      </c>
      <c r="AC3645" s="453">
        <v>399.03</v>
      </c>
    </row>
    <row r="3646" spans="1:29" x14ac:dyDescent="0.25">
      <c r="A3646" s="452" t="s">
        <v>770</v>
      </c>
      <c r="B3646" s="456" t="s">
        <v>751</v>
      </c>
      <c r="C3646" s="456" t="s">
        <v>751</v>
      </c>
      <c r="D3646" s="456" t="s">
        <v>751</v>
      </c>
      <c r="E3646" s="456" t="s">
        <v>751</v>
      </c>
      <c r="F3646" s="453">
        <v>13.27</v>
      </c>
      <c r="G3646" s="453">
        <v>29.12</v>
      </c>
      <c r="H3646" s="454">
        <v>23.8</v>
      </c>
      <c r="I3646" s="453">
        <v>22.91</v>
      </c>
      <c r="J3646" s="453">
        <v>23.94</v>
      </c>
      <c r="K3646" s="454">
        <v>23.5</v>
      </c>
      <c r="L3646" s="453">
        <v>23.07</v>
      </c>
      <c r="M3646" s="453">
        <v>22.86</v>
      </c>
      <c r="N3646" s="453">
        <v>23.29</v>
      </c>
      <c r="O3646" s="453">
        <v>20.72</v>
      </c>
      <c r="P3646" s="453">
        <v>22.36</v>
      </c>
      <c r="Q3646" s="454">
        <v>26.8</v>
      </c>
      <c r="R3646" s="454">
        <v>33.200000000000003</v>
      </c>
      <c r="S3646" s="453">
        <v>31.16</v>
      </c>
      <c r="T3646" s="453">
        <v>32.869999999999997</v>
      </c>
      <c r="U3646" s="454">
        <v>37.6</v>
      </c>
      <c r="V3646" s="453">
        <v>35.369999999999997</v>
      </c>
      <c r="W3646" s="453">
        <v>39.020000000000003</v>
      </c>
      <c r="X3646" s="453">
        <v>41.92</v>
      </c>
      <c r="Y3646" s="453">
        <v>47.54</v>
      </c>
      <c r="Z3646" s="453">
        <v>52.79</v>
      </c>
      <c r="AA3646" s="453">
        <v>77.03</v>
      </c>
      <c r="AB3646" s="453">
        <v>78.38</v>
      </c>
      <c r="AC3646" s="453">
        <v>82.43</v>
      </c>
    </row>
    <row r="3647" spans="1:29" x14ac:dyDescent="0.25">
      <c r="A3647" s="452" t="s">
        <v>771</v>
      </c>
      <c r="B3647" s="456" t="s">
        <v>751</v>
      </c>
      <c r="C3647" s="456" t="s">
        <v>751</v>
      </c>
      <c r="D3647" s="456" t="s">
        <v>751</v>
      </c>
      <c r="E3647" s="456" t="s">
        <v>751</v>
      </c>
      <c r="F3647" s="456" t="s">
        <v>751</v>
      </c>
      <c r="G3647" s="453">
        <v>13.93</v>
      </c>
      <c r="H3647" s="454">
        <v>14.4</v>
      </c>
      <c r="I3647" s="453">
        <v>15.46</v>
      </c>
      <c r="J3647" s="453">
        <v>15.83</v>
      </c>
      <c r="K3647" s="453">
        <v>16.53</v>
      </c>
      <c r="L3647" s="453">
        <v>16.61</v>
      </c>
      <c r="M3647" s="453">
        <v>17.87</v>
      </c>
      <c r="N3647" s="453">
        <v>18.16</v>
      </c>
      <c r="O3647" s="453">
        <v>21.64</v>
      </c>
      <c r="P3647" s="453">
        <v>26.54</v>
      </c>
      <c r="Q3647" s="453">
        <v>26.63</v>
      </c>
      <c r="R3647" s="453">
        <v>28.44</v>
      </c>
      <c r="S3647" s="453">
        <v>31.38</v>
      </c>
      <c r="T3647" s="453">
        <v>30.36</v>
      </c>
      <c r="U3647" s="453">
        <v>33.14</v>
      </c>
      <c r="V3647" s="453">
        <v>34.69</v>
      </c>
      <c r="W3647" s="453">
        <v>28.97</v>
      </c>
      <c r="X3647" s="453">
        <v>30.47</v>
      </c>
      <c r="Y3647" s="453">
        <v>30.94</v>
      </c>
      <c r="Z3647" s="453">
        <v>25.78</v>
      </c>
      <c r="AA3647" s="453">
        <v>23.15</v>
      </c>
      <c r="AB3647" s="453">
        <v>23.49</v>
      </c>
      <c r="AC3647" s="453">
        <v>25.25</v>
      </c>
    </row>
    <row r="3648" spans="1:29" x14ac:dyDescent="0.25">
      <c r="A3648" s="452" t="s">
        <v>772</v>
      </c>
      <c r="B3648" s="453">
        <v>0.47</v>
      </c>
      <c r="C3648" s="453">
        <v>0.52</v>
      </c>
      <c r="D3648" s="453">
        <v>0.49</v>
      </c>
      <c r="E3648" s="453">
        <v>0.52</v>
      </c>
      <c r="F3648" s="453">
        <v>0.74</v>
      </c>
      <c r="G3648" s="453">
        <v>0.98</v>
      </c>
      <c r="H3648" s="453">
        <v>1.54</v>
      </c>
      <c r="I3648" s="453">
        <v>1.41</v>
      </c>
      <c r="J3648" s="453">
        <v>1.51</v>
      </c>
      <c r="K3648" s="454">
        <v>1.7</v>
      </c>
      <c r="L3648" s="453">
        <v>8.68</v>
      </c>
      <c r="M3648" s="453">
        <v>14.33</v>
      </c>
      <c r="N3648" s="454">
        <v>12.1</v>
      </c>
      <c r="O3648" s="453">
        <v>10.54</v>
      </c>
      <c r="P3648" s="454">
        <v>14.1</v>
      </c>
      <c r="Q3648" s="453">
        <v>15.67</v>
      </c>
      <c r="R3648" s="453">
        <v>24.13</v>
      </c>
      <c r="S3648" s="453">
        <v>29.88</v>
      </c>
      <c r="T3648" s="453">
        <v>33.83</v>
      </c>
      <c r="U3648" s="453">
        <v>47.03</v>
      </c>
      <c r="V3648" s="453">
        <v>60.71</v>
      </c>
      <c r="W3648" s="453">
        <v>47.83</v>
      </c>
      <c r="X3648" s="453">
        <v>50.76</v>
      </c>
      <c r="Y3648" s="454">
        <v>57.2</v>
      </c>
      <c r="Z3648" s="453">
        <v>51.78</v>
      </c>
      <c r="AA3648" s="453">
        <v>52.21</v>
      </c>
      <c r="AB3648" s="454">
        <v>49.8</v>
      </c>
      <c r="AC3648" s="453">
        <v>54.19</v>
      </c>
    </row>
    <row r="3649" spans="1:29" x14ac:dyDescent="0.25">
      <c r="A3649" s="452" t="s">
        <v>773</v>
      </c>
      <c r="B3649" s="453">
        <v>9.83</v>
      </c>
      <c r="C3649" s="453">
        <v>9.64</v>
      </c>
      <c r="D3649" s="453">
        <v>9.67</v>
      </c>
      <c r="E3649" s="453">
        <v>10.54</v>
      </c>
      <c r="F3649" s="453">
        <v>10.84</v>
      </c>
      <c r="G3649" s="453">
        <v>12.13</v>
      </c>
      <c r="H3649" s="453">
        <v>12.88</v>
      </c>
      <c r="I3649" s="453">
        <v>13.25</v>
      </c>
      <c r="J3649" s="453">
        <v>12.77</v>
      </c>
      <c r="K3649" s="453">
        <v>15.36</v>
      </c>
      <c r="L3649" s="453">
        <v>15.01</v>
      </c>
      <c r="M3649" s="453">
        <v>15.37</v>
      </c>
      <c r="N3649" s="453">
        <v>16.54</v>
      </c>
      <c r="O3649" s="453">
        <v>17.09</v>
      </c>
      <c r="P3649" s="453">
        <v>17.47</v>
      </c>
      <c r="Q3649" s="455">
        <v>18</v>
      </c>
      <c r="R3649" s="453">
        <v>17.93</v>
      </c>
      <c r="S3649" s="453">
        <v>17.510000000000002</v>
      </c>
      <c r="T3649" s="453">
        <v>19.37</v>
      </c>
      <c r="U3649" s="453">
        <v>17.16</v>
      </c>
      <c r="V3649" s="453">
        <v>17.989999999999998</v>
      </c>
      <c r="W3649" s="453">
        <v>18.149999999999999</v>
      </c>
      <c r="X3649" s="453">
        <v>16.34</v>
      </c>
      <c r="Y3649" s="453">
        <v>17.16</v>
      </c>
      <c r="Z3649" s="453">
        <v>17.190000000000001</v>
      </c>
      <c r="AA3649" s="453">
        <v>17.489999999999998</v>
      </c>
      <c r="AB3649" s="453">
        <v>17.440000000000001</v>
      </c>
      <c r="AC3649" s="453">
        <v>15.81</v>
      </c>
    </row>
    <row r="3650" spans="1:29" x14ac:dyDescent="0.25">
      <c r="A3650" s="452" t="s">
        <v>774</v>
      </c>
      <c r="B3650" s="453">
        <v>0.06</v>
      </c>
      <c r="C3650" s="453">
        <v>0.04</v>
      </c>
      <c r="D3650" s="453">
        <v>0.04</v>
      </c>
      <c r="E3650" s="453">
        <v>0.09</v>
      </c>
      <c r="F3650" s="453">
        <v>17.62</v>
      </c>
      <c r="G3650" s="453">
        <v>10.15</v>
      </c>
      <c r="H3650" s="453">
        <v>11.16</v>
      </c>
      <c r="I3650" s="453">
        <v>11.47</v>
      </c>
      <c r="J3650" s="453">
        <v>12.65</v>
      </c>
      <c r="K3650" s="453">
        <v>12.64</v>
      </c>
      <c r="L3650" s="453">
        <v>13.04</v>
      </c>
      <c r="M3650" s="453">
        <v>13.33</v>
      </c>
      <c r="N3650" s="453">
        <v>14.78</v>
      </c>
      <c r="O3650" s="453">
        <v>15.06</v>
      </c>
      <c r="P3650" s="453">
        <v>15.43</v>
      </c>
      <c r="Q3650" s="453">
        <v>16.38</v>
      </c>
      <c r="R3650" s="453">
        <v>16.71</v>
      </c>
      <c r="S3650" s="453">
        <v>17.39</v>
      </c>
      <c r="T3650" s="453">
        <v>18.850000000000001</v>
      </c>
      <c r="U3650" s="453">
        <v>19.510000000000002</v>
      </c>
      <c r="V3650" s="453">
        <v>19.62</v>
      </c>
      <c r="W3650" s="454">
        <v>20.8</v>
      </c>
      <c r="X3650" s="453">
        <v>21.24</v>
      </c>
      <c r="Y3650" s="454">
        <v>22.3</v>
      </c>
      <c r="Z3650" s="453">
        <v>14.17</v>
      </c>
      <c r="AA3650" s="453">
        <v>14.31</v>
      </c>
      <c r="AB3650" s="453">
        <v>5.82</v>
      </c>
      <c r="AC3650" s="453">
        <v>7.08</v>
      </c>
    </row>
    <row r="3651" spans="1:29" x14ac:dyDescent="0.25">
      <c r="A3651" s="452" t="s">
        <v>8</v>
      </c>
      <c r="B3651" s="453">
        <v>52.48</v>
      </c>
      <c r="C3651" s="453">
        <v>40.159999999999997</v>
      </c>
      <c r="D3651" s="453">
        <v>25.67</v>
      </c>
      <c r="E3651" s="453">
        <v>19.75</v>
      </c>
      <c r="F3651" s="453">
        <v>23.86</v>
      </c>
      <c r="G3651" s="453">
        <v>36.979999999999997</v>
      </c>
      <c r="H3651" s="453">
        <v>54.16</v>
      </c>
      <c r="I3651" s="453">
        <v>50.11</v>
      </c>
      <c r="J3651" s="453">
        <v>38.619999999999997</v>
      </c>
      <c r="K3651" s="453">
        <v>30.76</v>
      </c>
      <c r="L3651" s="453">
        <v>26.06</v>
      </c>
      <c r="M3651" s="453">
        <v>25.53</v>
      </c>
      <c r="N3651" s="453">
        <v>25.34</v>
      </c>
      <c r="O3651" s="453">
        <v>25.57</v>
      </c>
      <c r="P3651" s="453">
        <v>23.84</v>
      </c>
      <c r="Q3651" s="453">
        <v>22.19</v>
      </c>
      <c r="R3651" s="453">
        <v>27.56</v>
      </c>
      <c r="S3651" s="453">
        <v>19.170000000000002</v>
      </c>
      <c r="T3651" s="453">
        <v>26.66</v>
      </c>
      <c r="U3651" s="453">
        <v>26.71</v>
      </c>
      <c r="V3651" s="453">
        <v>21.79</v>
      </c>
      <c r="W3651" s="453">
        <v>23.67</v>
      </c>
      <c r="X3651" s="453">
        <v>22.16</v>
      </c>
      <c r="Y3651" s="454">
        <v>30.7</v>
      </c>
      <c r="Z3651" s="453">
        <v>34.25</v>
      </c>
      <c r="AA3651" s="453">
        <v>37.56</v>
      </c>
      <c r="AB3651" s="453">
        <v>48.03</v>
      </c>
      <c r="AC3651" s="453">
        <v>50.23</v>
      </c>
    </row>
    <row r="3652" spans="1:29" x14ac:dyDescent="0.25">
      <c r="A3652" s="452" t="s">
        <v>11</v>
      </c>
      <c r="B3652" s="453">
        <v>101.73</v>
      </c>
      <c r="C3652" s="453">
        <v>102.69</v>
      </c>
      <c r="D3652" s="453">
        <v>102.58</v>
      </c>
      <c r="E3652" s="453">
        <v>99.35</v>
      </c>
      <c r="F3652" s="453">
        <v>106.37</v>
      </c>
      <c r="G3652" s="453">
        <v>135.19</v>
      </c>
      <c r="H3652" s="453">
        <v>116.88</v>
      </c>
      <c r="I3652" s="453">
        <v>159.59</v>
      </c>
      <c r="J3652" s="453">
        <v>111.22</v>
      </c>
      <c r="K3652" s="453">
        <v>121.21</v>
      </c>
      <c r="L3652" s="453">
        <v>118.78</v>
      </c>
      <c r="M3652" s="453">
        <v>122.78</v>
      </c>
      <c r="N3652" s="454">
        <v>119.6</v>
      </c>
      <c r="O3652" s="453">
        <v>85.13</v>
      </c>
      <c r="P3652" s="453">
        <v>94.69</v>
      </c>
      <c r="Q3652" s="453">
        <v>151.59</v>
      </c>
      <c r="R3652" s="453">
        <v>112.64</v>
      </c>
      <c r="S3652" s="453">
        <v>137.38</v>
      </c>
      <c r="T3652" s="453">
        <v>72.849999999999994</v>
      </c>
      <c r="U3652" s="453">
        <v>70.010000000000005</v>
      </c>
      <c r="V3652" s="453">
        <v>63.46</v>
      </c>
      <c r="W3652" s="453">
        <v>55.44</v>
      </c>
      <c r="X3652" s="453">
        <v>53.13</v>
      </c>
      <c r="Y3652" s="453">
        <v>42.06</v>
      </c>
      <c r="Z3652" s="453">
        <v>45.88</v>
      </c>
      <c r="AA3652" s="453">
        <v>53.14</v>
      </c>
      <c r="AB3652" s="453">
        <v>57.46</v>
      </c>
      <c r="AC3652" s="453">
        <v>47.09</v>
      </c>
    </row>
    <row r="3653" spans="1:29" x14ac:dyDescent="0.25">
      <c r="A3653" s="452" t="s">
        <v>775</v>
      </c>
      <c r="B3653" s="453">
        <v>1305.31</v>
      </c>
      <c r="C3653" s="453">
        <v>1346.64</v>
      </c>
      <c r="D3653" s="453">
        <v>1388.22</v>
      </c>
      <c r="E3653" s="453">
        <v>1214.71</v>
      </c>
      <c r="F3653" s="453">
        <v>1257.1199999999999</v>
      </c>
      <c r="G3653" s="453">
        <v>1299.96</v>
      </c>
      <c r="H3653" s="453">
        <v>1343.14</v>
      </c>
      <c r="I3653" s="453">
        <v>1316.14</v>
      </c>
      <c r="J3653" s="453">
        <v>1362.86</v>
      </c>
      <c r="K3653" s="454">
        <v>1529.8</v>
      </c>
      <c r="L3653" s="453">
        <v>1847.46</v>
      </c>
      <c r="M3653" s="454">
        <v>1481.3</v>
      </c>
      <c r="N3653" s="453">
        <v>1519.05</v>
      </c>
      <c r="O3653" s="453">
        <v>1342.81</v>
      </c>
      <c r="P3653" s="453">
        <v>1136.3599999999999</v>
      </c>
      <c r="Q3653" s="453">
        <v>1072.52</v>
      </c>
      <c r="R3653" s="453">
        <v>896.94</v>
      </c>
      <c r="S3653" s="453">
        <v>851.66</v>
      </c>
      <c r="T3653" s="453">
        <v>695.55</v>
      </c>
      <c r="U3653" s="454">
        <v>605.4</v>
      </c>
      <c r="V3653" s="453">
        <v>702.59</v>
      </c>
      <c r="W3653" s="453">
        <v>622.16</v>
      </c>
      <c r="X3653" s="453">
        <v>602.84</v>
      </c>
      <c r="Y3653" s="453">
        <v>522.04999999999995</v>
      </c>
      <c r="Z3653" s="453">
        <v>500.32</v>
      </c>
      <c r="AA3653" s="453">
        <v>465.21</v>
      </c>
      <c r="AB3653" s="453">
        <v>490.59</v>
      </c>
      <c r="AC3653" s="453">
        <v>525.41</v>
      </c>
    </row>
    <row r="3654" spans="1:29" x14ac:dyDescent="0.25">
      <c r="A3654" s="452" t="s">
        <v>9</v>
      </c>
      <c r="B3654" s="454">
        <v>1.1000000000000001</v>
      </c>
      <c r="C3654" s="453">
        <v>1.24</v>
      </c>
      <c r="D3654" s="453">
        <v>1.24</v>
      </c>
      <c r="E3654" s="453">
        <v>1.24</v>
      </c>
      <c r="F3654" s="453">
        <v>1.24</v>
      </c>
      <c r="G3654" s="453">
        <v>1.24</v>
      </c>
      <c r="H3654" s="453">
        <v>1.24</v>
      </c>
      <c r="I3654" s="453">
        <v>1.24</v>
      </c>
      <c r="J3654" s="453">
        <v>1.24</v>
      </c>
      <c r="K3654" s="453">
        <v>1.24</v>
      </c>
      <c r="L3654" s="453">
        <v>1.31</v>
      </c>
      <c r="M3654" s="453">
        <v>1.31</v>
      </c>
      <c r="N3654" s="453">
        <v>1.31</v>
      </c>
      <c r="O3654" s="453">
        <v>1.31</v>
      </c>
      <c r="P3654" s="453">
        <v>1.31</v>
      </c>
      <c r="Q3654" s="453">
        <v>2.52</v>
      </c>
      <c r="R3654" s="453">
        <v>2.52</v>
      </c>
      <c r="S3654" s="453">
        <v>2.86</v>
      </c>
      <c r="T3654" s="453">
        <v>3.01</v>
      </c>
      <c r="U3654" s="453">
        <v>3.02</v>
      </c>
      <c r="V3654" s="453">
        <v>4.66</v>
      </c>
      <c r="W3654" s="453">
        <v>3.05</v>
      </c>
      <c r="X3654" s="453">
        <v>5.32</v>
      </c>
      <c r="Y3654" s="454">
        <v>3.2</v>
      </c>
      <c r="Z3654" s="453">
        <v>2.2200000000000002</v>
      </c>
      <c r="AA3654" s="453">
        <v>1.53</v>
      </c>
      <c r="AB3654" s="453">
        <v>1.28</v>
      </c>
      <c r="AC3654" s="453">
        <v>2.31</v>
      </c>
    </row>
    <row r="3655" spans="1:29" x14ac:dyDescent="0.25">
      <c r="A3655" s="452" t="s">
        <v>776</v>
      </c>
      <c r="B3655" s="456" t="s">
        <v>751</v>
      </c>
      <c r="C3655" s="456" t="s">
        <v>751</v>
      </c>
      <c r="D3655" s="456" t="s">
        <v>751</v>
      </c>
      <c r="E3655" s="456" t="s">
        <v>751</v>
      </c>
      <c r="F3655" s="456" t="s">
        <v>751</v>
      </c>
      <c r="G3655" s="456" t="s">
        <v>751</v>
      </c>
      <c r="H3655" s="456" t="s">
        <v>751</v>
      </c>
      <c r="I3655" s="456" t="s">
        <v>751</v>
      </c>
      <c r="J3655" s="456" t="s">
        <v>751</v>
      </c>
      <c r="K3655" s="455">
        <v>0</v>
      </c>
      <c r="L3655" s="453">
        <v>0.09</v>
      </c>
      <c r="M3655" s="453">
        <v>0.17</v>
      </c>
      <c r="N3655" s="453">
        <v>0.24</v>
      </c>
      <c r="O3655" s="453">
        <v>0.25</v>
      </c>
      <c r="P3655" s="453">
        <v>0.26</v>
      </c>
      <c r="Q3655" s="453">
        <v>0.26</v>
      </c>
      <c r="R3655" s="453">
        <v>0.06</v>
      </c>
      <c r="S3655" s="453">
        <v>0.11</v>
      </c>
      <c r="T3655" s="453">
        <v>0.35</v>
      </c>
      <c r="U3655" s="453">
        <v>0.14000000000000001</v>
      </c>
      <c r="V3655" s="453">
        <v>0.02</v>
      </c>
      <c r="W3655" s="453">
        <v>0.01</v>
      </c>
      <c r="X3655" s="455">
        <v>0</v>
      </c>
      <c r="Y3655" s="453">
        <v>0.17</v>
      </c>
      <c r="Z3655" s="453">
        <v>0.12</v>
      </c>
      <c r="AA3655" s="453">
        <v>0.04</v>
      </c>
      <c r="AB3655" s="453">
        <v>0.01</v>
      </c>
      <c r="AC3655" s="453">
        <v>0.05</v>
      </c>
    </row>
    <row r="3656" spans="1:29" x14ac:dyDescent="0.25">
      <c r="A3656" s="452" t="s">
        <v>10</v>
      </c>
      <c r="B3656" s="453">
        <v>2098.54</v>
      </c>
      <c r="C3656" s="453">
        <v>1983.46</v>
      </c>
      <c r="D3656" s="453">
        <v>672.58</v>
      </c>
      <c r="E3656" s="453">
        <v>703.76</v>
      </c>
      <c r="F3656" s="453">
        <v>837.57</v>
      </c>
      <c r="G3656" s="453">
        <v>579.82000000000005</v>
      </c>
      <c r="H3656" s="453">
        <v>547.67999999999995</v>
      </c>
      <c r="I3656" s="453">
        <v>553.16999999999996</v>
      </c>
      <c r="J3656" s="453">
        <v>693.29</v>
      </c>
      <c r="K3656" s="453">
        <v>833.74</v>
      </c>
      <c r="L3656" s="453">
        <v>891.41</v>
      </c>
      <c r="M3656" s="453">
        <v>754.79</v>
      </c>
      <c r="N3656" s="453">
        <v>227.34</v>
      </c>
      <c r="O3656" s="453">
        <v>216.54</v>
      </c>
      <c r="P3656" s="453">
        <v>262.14999999999998</v>
      </c>
      <c r="Q3656" s="453">
        <v>296.12</v>
      </c>
      <c r="R3656" s="453">
        <v>200.41</v>
      </c>
      <c r="S3656" s="453">
        <v>70.459999999999994</v>
      </c>
      <c r="T3656" s="453">
        <v>59.76</v>
      </c>
      <c r="U3656" s="453">
        <v>55.65</v>
      </c>
      <c r="V3656" s="453">
        <v>68.59</v>
      </c>
      <c r="W3656" s="453">
        <v>54.26</v>
      </c>
      <c r="X3656" s="453">
        <v>53.54</v>
      </c>
      <c r="Y3656" s="453">
        <v>56.28</v>
      </c>
      <c r="Z3656" s="453">
        <v>50.07</v>
      </c>
      <c r="AA3656" s="453">
        <v>69.790000000000006</v>
      </c>
      <c r="AB3656" s="453">
        <v>63.64</v>
      </c>
      <c r="AC3656" s="453">
        <v>58.83</v>
      </c>
    </row>
    <row r="3657" spans="1:29" x14ac:dyDescent="0.25">
      <c r="A3657" s="452" t="s">
        <v>777</v>
      </c>
      <c r="B3657" s="453">
        <v>137.01</v>
      </c>
      <c r="C3657" s="453">
        <v>139.21</v>
      </c>
      <c r="D3657" s="453">
        <v>141.38999999999999</v>
      </c>
      <c r="E3657" s="453">
        <v>120.53</v>
      </c>
      <c r="F3657" s="453">
        <v>106.89</v>
      </c>
      <c r="G3657" s="453">
        <v>93.23</v>
      </c>
      <c r="H3657" s="453">
        <v>90.07</v>
      </c>
      <c r="I3657" s="453">
        <v>124.24</v>
      </c>
      <c r="J3657" s="453">
        <v>152.61000000000001</v>
      </c>
      <c r="K3657" s="453">
        <v>139.91</v>
      </c>
      <c r="L3657" s="453">
        <v>143.79</v>
      </c>
      <c r="M3657" s="453">
        <v>144.78</v>
      </c>
      <c r="N3657" s="453">
        <v>158.36000000000001</v>
      </c>
      <c r="O3657" s="453">
        <v>164.58</v>
      </c>
      <c r="P3657" s="453">
        <v>186.09</v>
      </c>
      <c r="Q3657" s="453">
        <v>203.19</v>
      </c>
      <c r="R3657" s="453">
        <v>185.64</v>
      </c>
      <c r="S3657" s="454">
        <v>171.6</v>
      </c>
      <c r="T3657" s="453">
        <v>222.16</v>
      </c>
      <c r="U3657" s="453">
        <v>179.65</v>
      </c>
      <c r="V3657" s="453">
        <v>147.97999999999999</v>
      </c>
      <c r="W3657" s="453">
        <v>159.53</v>
      </c>
      <c r="X3657" s="453">
        <v>208.91</v>
      </c>
      <c r="Y3657" s="453">
        <v>252.46</v>
      </c>
      <c r="Z3657" s="453">
        <v>258.83999999999997</v>
      </c>
      <c r="AA3657" s="453">
        <v>255.76</v>
      </c>
      <c r="AB3657" s="453">
        <v>207.11</v>
      </c>
      <c r="AC3657" s="453">
        <v>196.55</v>
      </c>
    </row>
    <row r="3658" spans="1:29" x14ac:dyDescent="0.25">
      <c r="A3658" s="452" t="s">
        <v>778</v>
      </c>
      <c r="B3658" s="456" t="s">
        <v>751</v>
      </c>
      <c r="C3658" s="456" t="s">
        <v>751</v>
      </c>
      <c r="D3658" s="456" t="s">
        <v>751</v>
      </c>
      <c r="E3658" s="456" t="s">
        <v>751</v>
      </c>
      <c r="F3658" s="456" t="s">
        <v>751</v>
      </c>
      <c r="G3658" s="456" t="s">
        <v>751</v>
      </c>
      <c r="H3658" s="453">
        <v>10.050000000000001</v>
      </c>
      <c r="I3658" s="454">
        <v>11.1</v>
      </c>
      <c r="J3658" s="454">
        <v>11.9</v>
      </c>
      <c r="K3658" s="453">
        <v>12.36</v>
      </c>
      <c r="L3658" s="453">
        <v>13.34</v>
      </c>
      <c r="M3658" s="453">
        <v>13.16</v>
      </c>
      <c r="N3658" s="453">
        <v>13.95</v>
      </c>
      <c r="O3658" s="453">
        <v>15.16</v>
      </c>
      <c r="P3658" s="453">
        <v>16.440000000000001</v>
      </c>
      <c r="Q3658" s="453">
        <v>17.670000000000002</v>
      </c>
      <c r="R3658" s="454">
        <v>19.399999999999999</v>
      </c>
      <c r="S3658" s="453">
        <v>21.04</v>
      </c>
      <c r="T3658" s="453">
        <v>21.98</v>
      </c>
      <c r="U3658" s="454">
        <v>21.3</v>
      </c>
      <c r="V3658" s="453">
        <v>23.39</v>
      </c>
      <c r="W3658" s="453">
        <v>25.28</v>
      </c>
      <c r="X3658" s="453">
        <v>26.49</v>
      </c>
      <c r="Y3658" s="453">
        <v>26.92</v>
      </c>
      <c r="Z3658" s="453">
        <v>32.78</v>
      </c>
      <c r="AA3658" s="453">
        <v>39.74</v>
      </c>
      <c r="AB3658" s="453">
        <v>36.520000000000003</v>
      </c>
      <c r="AC3658" s="453">
        <v>73.12</v>
      </c>
    </row>
    <row r="3660" spans="1:29" x14ac:dyDescent="0.25">
      <c r="A3660" s="450" t="s">
        <v>779</v>
      </c>
    </row>
    <row r="3661" spans="1:29" x14ac:dyDescent="0.25">
      <c r="A3661" s="450" t="s">
        <v>751</v>
      </c>
      <c r="B3661" s="450" t="s">
        <v>780</v>
      </c>
    </row>
    <row r="3663" spans="1:29" x14ac:dyDescent="0.25">
      <c r="A3663" s="450" t="s">
        <v>739</v>
      </c>
      <c r="B3663" s="450" t="s">
        <v>740</v>
      </c>
    </row>
    <row r="3664" spans="1:29" x14ac:dyDescent="0.25">
      <c r="A3664" s="450" t="s">
        <v>741</v>
      </c>
      <c r="B3664" s="450" t="s">
        <v>797</v>
      </c>
    </row>
    <row r="3665" spans="1:29" x14ac:dyDescent="0.25">
      <c r="A3665" s="450" t="s">
        <v>743</v>
      </c>
      <c r="B3665" s="450" t="s">
        <v>785</v>
      </c>
    </row>
    <row r="3667" spans="1:29" x14ac:dyDescent="0.25">
      <c r="A3667" s="452" t="s">
        <v>745</v>
      </c>
      <c r="B3667" s="452" t="s">
        <v>51</v>
      </c>
      <c r="C3667" s="452" t="s">
        <v>52</v>
      </c>
      <c r="D3667" s="452" t="s">
        <v>53</v>
      </c>
      <c r="E3667" s="452" t="s">
        <v>54</v>
      </c>
      <c r="F3667" s="452" t="s">
        <v>55</v>
      </c>
      <c r="G3667" s="452" t="s">
        <v>56</v>
      </c>
      <c r="H3667" s="452" t="s">
        <v>57</v>
      </c>
      <c r="I3667" s="452" t="s">
        <v>58</v>
      </c>
      <c r="J3667" s="452" t="s">
        <v>59</v>
      </c>
      <c r="K3667" s="452" t="s">
        <v>60</v>
      </c>
      <c r="L3667" s="452" t="s">
        <v>61</v>
      </c>
      <c r="M3667" s="452" t="s">
        <v>62</v>
      </c>
      <c r="N3667" s="452" t="s">
        <v>63</v>
      </c>
      <c r="O3667" s="452" t="s">
        <v>64</v>
      </c>
      <c r="P3667" s="452" t="s">
        <v>65</v>
      </c>
      <c r="Q3667" s="452" t="s">
        <v>66</v>
      </c>
      <c r="R3667" s="452" t="s">
        <v>67</v>
      </c>
      <c r="S3667" s="452" t="s">
        <v>68</v>
      </c>
      <c r="T3667" s="452" t="s">
        <v>69</v>
      </c>
      <c r="U3667" s="452" t="s">
        <v>70</v>
      </c>
      <c r="V3667" s="452" t="s">
        <v>71</v>
      </c>
      <c r="W3667" s="452" t="s">
        <v>72</v>
      </c>
      <c r="X3667" s="452" t="s">
        <v>73</v>
      </c>
      <c r="Y3667" s="452" t="s">
        <v>74</v>
      </c>
      <c r="Z3667" s="452" t="s">
        <v>75</v>
      </c>
      <c r="AA3667" s="452" t="s">
        <v>76</v>
      </c>
      <c r="AB3667" s="452" t="s">
        <v>77</v>
      </c>
      <c r="AC3667" s="452" t="s">
        <v>746</v>
      </c>
    </row>
    <row r="3668" spans="1:29" x14ac:dyDescent="0.25">
      <c r="A3668" s="452" t="s">
        <v>747</v>
      </c>
      <c r="B3668" s="453">
        <v>9768.83</v>
      </c>
      <c r="C3668" s="453">
        <v>10183.56</v>
      </c>
      <c r="D3668" s="453">
        <v>10968.34</v>
      </c>
      <c r="E3668" s="454">
        <v>11829.4</v>
      </c>
      <c r="F3668" s="453">
        <v>12963.55</v>
      </c>
      <c r="G3668" s="453">
        <v>13927.03</v>
      </c>
      <c r="H3668" s="453">
        <v>13755.65</v>
      </c>
      <c r="I3668" s="453">
        <v>12298.54</v>
      </c>
      <c r="J3668" s="453">
        <v>11514.52</v>
      </c>
      <c r="K3668" s="453">
        <v>9045.5400000000009</v>
      </c>
      <c r="L3668" s="453">
        <v>8766.5499999999993</v>
      </c>
      <c r="M3668" s="453">
        <v>8276.43</v>
      </c>
      <c r="N3668" s="454">
        <v>7094.4</v>
      </c>
      <c r="O3668" s="453">
        <v>6763.49</v>
      </c>
      <c r="P3668" s="453">
        <v>6994.03</v>
      </c>
      <c r="Q3668" s="453">
        <v>6798.75</v>
      </c>
      <c r="R3668" s="453">
        <v>6565.42</v>
      </c>
      <c r="S3668" s="453">
        <v>6157.55</v>
      </c>
      <c r="T3668" s="453">
        <v>5985.94</v>
      </c>
      <c r="U3668" s="453">
        <v>5719.36</v>
      </c>
      <c r="V3668" s="453">
        <v>5649.22</v>
      </c>
      <c r="W3668" s="453">
        <v>5491.62</v>
      </c>
      <c r="X3668" s="453">
        <v>5619.54</v>
      </c>
      <c r="Y3668" s="454">
        <v>5559.9</v>
      </c>
      <c r="Z3668" s="453">
        <v>5392.63</v>
      </c>
      <c r="AA3668" s="453">
        <v>5762.59</v>
      </c>
      <c r="AB3668" s="453">
        <v>5986.13</v>
      </c>
      <c r="AC3668" s="453">
        <v>6199.91</v>
      </c>
    </row>
    <row r="3669" spans="1:29" x14ac:dyDescent="0.25">
      <c r="A3669" s="452" t="s">
        <v>748</v>
      </c>
      <c r="B3669" s="453">
        <v>11075.24</v>
      </c>
      <c r="C3669" s="453">
        <v>11531.44</v>
      </c>
      <c r="D3669" s="453">
        <v>12357.79</v>
      </c>
      <c r="E3669" s="453">
        <v>13045.35</v>
      </c>
      <c r="F3669" s="453">
        <v>14221.92</v>
      </c>
      <c r="G3669" s="453">
        <v>15228.24</v>
      </c>
      <c r="H3669" s="453">
        <v>15100.03</v>
      </c>
      <c r="I3669" s="453">
        <v>13615.92</v>
      </c>
      <c r="J3669" s="453">
        <v>12878.82</v>
      </c>
      <c r="K3669" s="453">
        <v>10576.84</v>
      </c>
      <c r="L3669" s="453">
        <v>10615.58</v>
      </c>
      <c r="M3669" s="454">
        <v>9759.2999999999993</v>
      </c>
      <c r="N3669" s="453">
        <v>8615.14</v>
      </c>
      <c r="O3669" s="453">
        <v>8108.08</v>
      </c>
      <c r="P3669" s="453">
        <v>8132.61</v>
      </c>
      <c r="Q3669" s="454">
        <v>7875.2</v>
      </c>
      <c r="R3669" s="453">
        <v>7465.64</v>
      </c>
      <c r="S3669" s="453">
        <v>7012.61</v>
      </c>
      <c r="T3669" s="453">
        <v>6684.95</v>
      </c>
      <c r="U3669" s="453">
        <v>6328.06</v>
      </c>
      <c r="V3669" s="453">
        <v>6356.63</v>
      </c>
      <c r="W3669" s="453">
        <v>6116.86</v>
      </c>
      <c r="X3669" s="454">
        <v>6227.7</v>
      </c>
      <c r="Y3669" s="453">
        <v>6085.15</v>
      </c>
      <c r="Z3669" s="453">
        <v>5895.17</v>
      </c>
      <c r="AA3669" s="453">
        <v>6229.33</v>
      </c>
      <c r="AB3669" s="453">
        <v>6477.99</v>
      </c>
      <c r="AC3669" s="453">
        <v>6727.63</v>
      </c>
    </row>
    <row r="3670" spans="1:29" x14ac:dyDescent="0.25">
      <c r="A3670" s="452" t="s">
        <v>749</v>
      </c>
      <c r="B3670" s="453">
        <v>11074.14</v>
      </c>
      <c r="C3670" s="454">
        <v>11530.2</v>
      </c>
      <c r="D3670" s="453">
        <v>12356.55</v>
      </c>
      <c r="E3670" s="453">
        <v>13044.11</v>
      </c>
      <c r="F3670" s="453">
        <v>14220.67</v>
      </c>
      <c r="G3670" s="453">
        <v>15226.99</v>
      </c>
      <c r="H3670" s="453">
        <v>15098.79</v>
      </c>
      <c r="I3670" s="453">
        <v>13614.68</v>
      </c>
      <c r="J3670" s="453">
        <v>12877.38</v>
      </c>
      <c r="K3670" s="453">
        <v>10575.34</v>
      </c>
      <c r="L3670" s="453">
        <v>10614.01</v>
      </c>
      <c r="M3670" s="453">
        <v>9757.73</v>
      </c>
      <c r="N3670" s="453">
        <v>8613.4500000000007</v>
      </c>
      <c r="O3670" s="454">
        <v>8106.3</v>
      </c>
      <c r="P3670" s="454">
        <v>8130.4</v>
      </c>
      <c r="Q3670" s="453">
        <v>7871.27</v>
      </c>
      <c r="R3670" s="453">
        <v>7462.36</v>
      </c>
      <c r="S3670" s="453">
        <v>7009.21</v>
      </c>
      <c r="T3670" s="453">
        <v>6681.49</v>
      </c>
      <c r="U3670" s="453">
        <v>6324.76</v>
      </c>
      <c r="V3670" s="454">
        <v>6351.8</v>
      </c>
      <c r="W3670" s="453">
        <v>6113.77</v>
      </c>
      <c r="X3670" s="453">
        <v>6222.37</v>
      </c>
      <c r="Y3670" s="453">
        <v>6081.95</v>
      </c>
      <c r="Z3670" s="453">
        <v>5892.95</v>
      </c>
      <c r="AA3670" s="454">
        <v>6227.8</v>
      </c>
      <c r="AB3670" s="453">
        <v>6476.72</v>
      </c>
      <c r="AC3670" s="453">
        <v>6725.32</v>
      </c>
    </row>
    <row r="3671" spans="1:29" x14ac:dyDescent="0.25">
      <c r="A3671" s="452" t="s">
        <v>750</v>
      </c>
      <c r="B3671" s="453">
        <v>1622.04</v>
      </c>
      <c r="C3671" s="453">
        <v>1539.77</v>
      </c>
      <c r="D3671" s="453">
        <v>1699.62</v>
      </c>
      <c r="E3671" s="453">
        <v>1635.47</v>
      </c>
      <c r="F3671" s="453">
        <v>1977.74</v>
      </c>
      <c r="G3671" s="453">
        <v>2139.73</v>
      </c>
      <c r="H3671" s="453">
        <v>2059.62</v>
      </c>
      <c r="I3671" s="453">
        <v>538.85</v>
      </c>
      <c r="J3671" s="453">
        <v>295.95</v>
      </c>
      <c r="K3671" s="453">
        <v>153.66</v>
      </c>
      <c r="L3671" s="453">
        <v>144.06</v>
      </c>
      <c r="M3671" s="453">
        <v>139.22</v>
      </c>
      <c r="N3671" s="453">
        <v>116.17</v>
      </c>
      <c r="O3671" s="453">
        <v>101.93</v>
      </c>
      <c r="P3671" s="454">
        <v>90.2</v>
      </c>
      <c r="Q3671" s="453">
        <v>90.69</v>
      </c>
      <c r="R3671" s="453">
        <v>76.55</v>
      </c>
      <c r="S3671" s="453">
        <v>78.86</v>
      </c>
      <c r="T3671" s="453">
        <v>86.88</v>
      </c>
      <c r="U3671" s="453">
        <v>93.31</v>
      </c>
      <c r="V3671" s="453">
        <v>102.03</v>
      </c>
      <c r="W3671" s="453">
        <v>112.09</v>
      </c>
      <c r="X3671" s="453">
        <v>110.43</v>
      </c>
      <c r="Y3671" s="453">
        <v>115.75</v>
      </c>
      <c r="Z3671" s="453">
        <v>95.22</v>
      </c>
      <c r="AA3671" s="453">
        <v>91.36</v>
      </c>
      <c r="AB3671" s="453">
        <v>94.67</v>
      </c>
      <c r="AC3671" s="453">
        <v>92.03</v>
      </c>
    </row>
    <row r="3672" spans="1:29" x14ac:dyDescent="0.25">
      <c r="A3672" s="452" t="s">
        <v>752</v>
      </c>
      <c r="B3672" s="453">
        <v>3.69</v>
      </c>
      <c r="C3672" s="453">
        <v>3.91</v>
      </c>
      <c r="D3672" s="453">
        <v>4.13</v>
      </c>
      <c r="E3672" s="453">
        <v>4.37</v>
      </c>
      <c r="F3672" s="453">
        <v>4.63</v>
      </c>
      <c r="G3672" s="454">
        <v>4.9000000000000004</v>
      </c>
      <c r="H3672" s="453">
        <v>5.18</v>
      </c>
      <c r="I3672" s="453">
        <v>5.48</v>
      </c>
      <c r="J3672" s="454">
        <v>5.8</v>
      </c>
      <c r="K3672" s="453">
        <v>6.14</v>
      </c>
      <c r="L3672" s="453">
        <v>6.49</v>
      </c>
      <c r="M3672" s="453">
        <v>6.87</v>
      </c>
      <c r="N3672" s="453">
        <v>7.27</v>
      </c>
      <c r="O3672" s="453">
        <v>7.69</v>
      </c>
      <c r="P3672" s="453">
        <v>8.1300000000000008</v>
      </c>
      <c r="Q3672" s="453">
        <v>8.16</v>
      </c>
      <c r="R3672" s="453">
        <v>8.48</v>
      </c>
      <c r="S3672" s="453">
        <v>8.81</v>
      </c>
      <c r="T3672" s="453">
        <v>9.16</v>
      </c>
      <c r="U3672" s="453">
        <v>9.52</v>
      </c>
      <c r="V3672" s="453">
        <v>18.760000000000002</v>
      </c>
      <c r="W3672" s="453">
        <v>16.97</v>
      </c>
      <c r="X3672" s="454">
        <v>16.100000000000001</v>
      </c>
      <c r="Y3672" s="453">
        <v>20.420000000000002</v>
      </c>
      <c r="Z3672" s="453">
        <v>16.88</v>
      </c>
      <c r="AA3672" s="453">
        <v>18.07</v>
      </c>
      <c r="AB3672" s="453">
        <v>18.75</v>
      </c>
      <c r="AC3672" s="453">
        <v>17.510000000000002</v>
      </c>
    </row>
    <row r="3673" spans="1:29" x14ac:dyDescent="0.25">
      <c r="A3673" s="452" t="s">
        <v>753</v>
      </c>
      <c r="B3673" s="453">
        <v>84.24</v>
      </c>
      <c r="C3673" s="453">
        <v>84.08</v>
      </c>
      <c r="D3673" s="453">
        <v>85.41</v>
      </c>
      <c r="E3673" s="453">
        <v>86.56</v>
      </c>
      <c r="F3673" s="453">
        <v>87.66</v>
      </c>
      <c r="G3673" s="453">
        <v>88.68</v>
      </c>
      <c r="H3673" s="453">
        <v>98.31</v>
      </c>
      <c r="I3673" s="454">
        <v>96.1</v>
      </c>
      <c r="J3673" s="453">
        <v>94.98</v>
      </c>
      <c r="K3673" s="453">
        <v>95.94</v>
      </c>
      <c r="L3673" s="454">
        <v>108.4</v>
      </c>
      <c r="M3673" s="453">
        <v>98.82</v>
      </c>
      <c r="N3673" s="453">
        <v>121.28</v>
      </c>
      <c r="O3673" s="453">
        <v>144.69</v>
      </c>
      <c r="P3673" s="453">
        <v>120.61</v>
      </c>
      <c r="Q3673" s="453">
        <v>111.84</v>
      </c>
      <c r="R3673" s="453">
        <v>105.12</v>
      </c>
      <c r="S3673" s="453">
        <v>93.79</v>
      </c>
      <c r="T3673" s="453">
        <v>88.67</v>
      </c>
      <c r="U3673" s="453">
        <v>89.05</v>
      </c>
      <c r="V3673" s="453">
        <v>82.76</v>
      </c>
      <c r="W3673" s="453">
        <v>88.64</v>
      </c>
      <c r="X3673" s="453">
        <v>92.44</v>
      </c>
      <c r="Y3673" s="453">
        <v>83.04</v>
      </c>
      <c r="Z3673" s="454">
        <v>79.900000000000006</v>
      </c>
      <c r="AA3673" s="453">
        <v>78.27</v>
      </c>
      <c r="AB3673" s="453">
        <v>78.63</v>
      </c>
      <c r="AC3673" s="453">
        <v>74.31</v>
      </c>
    </row>
    <row r="3674" spans="1:29" x14ac:dyDescent="0.25">
      <c r="A3674" s="452" t="s">
        <v>7</v>
      </c>
      <c r="B3674" s="453">
        <v>42.41</v>
      </c>
      <c r="C3674" s="453">
        <v>61.06</v>
      </c>
      <c r="D3674" s="453">
        <v>86.21</v>
      </c>
      <c r="E3674" s="453">
        <v>97.84</v>
      </c>
      <c r="F3674" s="453">
        <v>117.98</v>
      </c>
      <c r="G3674" s="453">
        <v>103.76</v>
      </c>
      <c r="H3674" s="453">
        <v>59.16</v>
      </c>
      <c r="I3674" s="453">
        <v>70.55</v>
      </c>
      <c r="J3674" s="453">
        <v>57.61</v>
      </c>
      <c r="K3674" s="454">
        <v>62.9</v>
      </c>
      <c r="L3674" s="453">
        <v>56.84</v>
      </c>
      <c r="M3674" s="453">
        <v>28.59</v>
      </c>
      <c r="N3674" s="453">
        <v>23.98</v>
      </c>
      <c r="O3674" s="453">
        <v>30.14</v>
      </c>
      <c r="P3674" s="453">
        <v>31.47</v>
      </c>
      <c r="Q3674" s="453">
        <v>20.69</v>
      </c>
      <c r="R3674" s="453">
        <v>34.369999999999997</v>
      </c>
      <c r="S3674" s="453">
        <v>29.07</v>
      </c>
      <c r="T3674" s="453">
        <v>30.35</v>
      </c>
      <c r="U3674" s="454">
        <v>35.299999999999997</v>
      </c>
      <c r="V3674" s="453">
        <v>36.97</v>
      </c>
      <c r="W3674" s="453">
        <v>77.459999999999994</v>
      </c>
      <c r="X3674" s="453">
        <v>129.47</v>
      </c>
      <c r="Y3674" s="454">
        <v>149.9</v>
      </c>
      <c r="Z3674" s="455">
        <v>154</v>
      </c>
      <c r="AA3674" s="454">
        <v>121.4</v>
      </c>
      <c r="AB3674" s="453">
        <v>104.17</v>
      </c>
      <c r="AC3674" s="453">
        <v>75.45</v>
      </c>
    </row>
    <row r="3675" spans="1:29" x14ac:dyDescent="0.25">
      <c r="A3675" s="452" t="s">
        <v>754</v>
      </c>
      <c r="B3675" s="455">
        <v>4428</v>
      </c>
      <c r="C3675" s="453">
        <v>4745.88</v>
      </c>
      <c r="D3675" s="453">
        <v>5237.8100000000004</v>
      </c>
      <c r="E3675" s="453">
        <v>5973.59</v>
      </c>
      <c r="F3675" s="453">
        <v>6249.23</v>
      </c>
      <c r="G3675" s="453">
        <v>6467.15</v>
      </c>
      <c r="H3675" s="453">
        <v>6162.49</v>
      </c>
      <c r="I3675" s="453">
        <v>6108.84</v>
      </c>
      <c r="J3675" s="453">
        <v>5888.91</v>
      </c>
      <c r="K3675" s="453">
        <v>4289.87</v>
      </c>
      <c r="L3675" s="454">
        <v>4072.5</v>
      </c>
      <c r="M3675" s="453">
        <v>3751.78</v>
      </c>
      <c r="N3675" s="453">
        <v>3082.25</v>
      </c>
      <c r="O3675" s="453">
        <v>3013.41</v>
      </c>
      <c r="P3675" s="453">
        <v>3241.09</v>
      </c>
      <c r="Q3675" s="453">
        <v>3252.04</v>
      </c>
      <c r="R3675" s="453">
        <v>3200.64</v>
      </c>
      <c r="S3675" s="453">
        <v>3089.58</v>
      </c>
      <c r="T3675" s="453">
        <v>2942.67</v>
      </c>
      <c r="U3675" s="453">
        <v>2942.56</v>
      </c>
      <c r="V3675" s="453">
        <v>3002.52</v>
      </c>
      <c r="W3675" s="453">
        <v>3035.28</v>
      </c>
      <c r="X3675" s="453">
        <v>3082.49</v>
      </c>
      <c r="Y3675" s="453">
        <v>3122.38</v>
      </c>
      <c r="Z3675" s="453">
        <v>3159.42</v>
      </c>
      <c r="AA3675" s="453">
        <v>3342.05</v>
      </c>
      <c r="AB3675" s="453">
        <v>3543.52</v>
      </c>
      <c r="AC3675" s="453">
        <v>3834.33</v>
      </c>
    </row>
    <row r="3676" spans="1:29" x14ac:dyDescent="0.25">
      <c r="A3676" s="452" t="s">
        <v>755</v>
      </c>
      <c r="B3676" s="456" t="s">
        <v>751</v>
      </c>
      <c r="C3676" s="453">
        <v>0.05</v>
      </c>
      <c r="D3676" s="453">
        <v>0.09</v>
      </c>
      <c r="E3676" s="453">
        <v>1.39</v>
      </c>
      <c r="F3676" s="453">
        <v>2.97</v>
      </c>
      <c r="G3676" s="453">
        <v>3.07</v>
      </c>
      <c r="H3676" s="453">
        <v>3.33</v>
      </c>
      <c r="I3676" s="453">
        <v>2.85</v>
      </c>
      <c r="J3676" s="453">
        <v>2.85</v>
      </c>
      <c r="K3676" s="453">
        <v>2.88</v>
      </c>
      <c r="L3676" s="453">
        <v>2.61</v>
      </c>
      <c r="M3676" s="453">
        <v>1.67</v>
      </c>
      <c r="N3676" s="453">
        <v>1.38</v>
      </c>
      <c r="O3676" s="453">
        <v>1.27</v>
      </c>
      <c r="P3676" s="453">
        <v>1.04</v>
      </c>
      <c r="Q3676" s="453">
        <v>1.03</v>
      </c>
      <c r="R3676" s="454">
        <v>1.1000000000000001</v>
      </c>
      <c r="S3676" s="453">
        <v>0.92</v>
      </c>
      <c r="T3676" s="453">
        <v>1.29</v>
      </c>
      <c r="U3676" s="453">
        <v>1.36</v>
      </c>
      <c r="V3676" s="453">
        <v>1.72</v>
      </c>
      <c r="W3676" s="453">
        <v>1.76</v>
      </c>
      <c r="X3676" s="453">
        <v>1.87</v>
      </c>
      <c r="Y3676" s="453">
        <v>2.0099999999999998</v>
      </c>
      <c r="Z3676" s="453">
        <v>2.09</v>
      </c>
      <c r="AA3676" s="453">
        <v>2.2400000000000002</v>
      </c>
      <c r="AB3676" s="453">
        <v>2.52</v>
      </c>
      <c r="AC3676" s="453">
        <v>2.44</v>
      </c>
    </row>
    <row r="3677" spans="1:29" x14ac:dyDescent="0.25">
      <c r="A3677" s="452" t="s">
        <v>756</v>
      </c>
      <c r="B3677" s="453">
        <v>33.880000000000003</v>
      </c>
      <c r="C3677" s="453">
        <v>38.869999999999997</v>
      </c>
      <c r="D3677" s="453">
        <v>43.86</v>
      </c>
      <c r="E3677" s="454">
        <v>52.9</v>
      </c>
      <c r="F3677" s="453">
        <v>61.95</v>
      </c>
      <c r="G3677" s="453">
        <v>79.11</v>
      </c>
      <c r="H3677" s="453">
        <v>97.46</v>
      </c>
      <c r="I3677" s="453">
        <v>126.12</v>
      </c>
      <c r="J3677" s="453">
        <v>88.74</v>
      </c>
      <c r="K3677" s="453">
        <v>64.19</v>
      </c>
      <c r="L3677" s="453">
        <v>51.76</v>
      </c>
      <c r="M3677" s="453">
        <v>64.63</v>
      </c>
      <c r="N3677" s="453">
        <v>64.48</v>
      </c>
      <c r="O3677" s="453">
        <v>109.95</v>
      </c>
      <c r="P3677" s="453">
        <v>65.34</v>
      </c>
      <c r="Q3677" s="453">
        <v>96.78</v>
      </c>
      <c r="R3677" s="453">
        <v>60.21</v>
      </c>
      <c r="S3677" s="453">
        <v>62.94</v>
      </c>
      <c r="T3677" s="453">
        <v>54.69</v>
      </c>
      <c r="U3677" s="453">
        <v>39.18</v>
      </c>
      <c r="V3677" s="453">
        <v>33.090000000000003</v>
      </c>
      <c r="W3677" s="453">
        <v>45.49</v>
      </c>
      <c r="X3677" s="453">
        <v>37.409999999999997</v>
      </c>
      <c r="Y3677" s="453">
        <v>43.55</v>
      </c>
      <c r="Z3677" s="453">
        <v>37.409999999999997</v>
      </c>
      <c r="AA3677" s="453">
        <v>44.49</v>
      </c>
      <c r="AB3677" s="454">
        <v>39.299999999999997</v>
      </c>
      <c r="AC3677" s="453">
        <v>39.22</v>
      </c>
    </row>
    <row r="3678" spans="1:29" x14ac:dyDescent="0.25">
      <c r="A3678" s="452" t="s">
        <v>757</v>
      </c>
      <c r="B3678" s="453">
        <v>2.93</v>
      </c>
      <c r="C3678" s="453">
        <v>3.02</v>
      </c>
      <c r="D3678" s="453">
        <v>3.11</v>
      </c>
      <c r="E3678" s="454">
        <v>3.2</v>
      </c>
      <c r="F3678" s="453">
        <v>3.29</v>
      </c>
      <c r="G3678" s="453">
        <v>3.42</v>
      </c>
      <c r="H3678" s="453">
        <v>3.51</v>
      </c>
      <c r="I3678" s="453">
        <v>3.56</v>
      </c>
      <c r="J3678" s="454">
        <v>3.6</v>
      </c>
      <c r="K3678" s="453">
        <v>3.69</v>
      </c>
      <c r="L3678" s="453">
        <v>3.81</v>
      </c>
      <c r="M3678" s="453">
        <v>3.88</v>
      </c>
      <c r="N3678" s="453">
        <v>4.0599999999999996</v>
      </c>
      <c r="O3678" s="453">
        <v>4.0599999999999996</v>
      </c>
      <c r="P3678" s="453">
        <v>4.26</v>
      </c>
      <c r="Q3678" s="453">
        <v>6.16</v>
      </c>
      <c r="R3678" s="453">
        <v>7.98</v>
      </c>
      <c r="S3678" s="453">
        <v>9.4600000000000009</v>
      </c>
      <c r="T3678" s="453">
        <v>7.18</v>
      </c>
      <c r="U3678" s="453">
        <v>5.0199999999999996</v>
      </c>
      <c r="V3678" s="453">
        <v>5.86</v>
      </c>
      <c r="W3678" s="453">
        <v>5.13</v>
      </c>
      <c r="X3678" s="453">
        <v>5.05</v>
      </c>
      <c r="Y3678" s="453">
        <v>5.15</v>
      </c>
      <c r="Z3678" s="453">
        <v>4.92</v>
      </c>
      <c r="AA3678" s="453">
        <v>5.0599999999999996</v>
      </c>
      <c r="AB3678" s="454">
        <v>5.2</v>
      </c>
      <c r="AC3678" s="453">
        <v>5.01</v>
      </c>
    </row>
    <row r="3679" spans="1:29" x14ac:dyDescent="0.25">
      <c r="A3679" s="452" t="s">
        <v>758</v>
      </c>
      <c r="B3679" s="453">
        <v>63.99</v>
      </c>
      <c r="C3679" s="453">
        <v>68.77</v>
      </c>
      <c r="D3679" s="453">
        <v>71.959999999999994</v>
      </c>
      <c r="E3679" s="453">
        <v>75.989999999999995</v>
      </c>
      <c r="F3679" s="453">
        <v>83.57</v>
      </c>
      <c r="G3679" s="453">
        <v>99.81</v>
      </c>
      <c r="H3679" s="453">
        <v>110.26</v>
      </c>
      <c r="I3679" s="453">
        <v>151.31</v>
      </c>
      <c r="J3679" s="453">
        <v>156.86000000000001</v>
      </c>
      <c r="K3679" s="453">
        <v>166.68</v>
      </c>
      <c r="L3679" s="453">
        <v>186.33</v>
      </c>
      <c r="M3679" s="453">
        <v>163.18</v>
      </c>
      <c r="N3679" s="453">
        <v>180.41</v>
      </c>
      <c r="O3679" s="453">
        <v>176.33</v>
      </c>
      <c r="P3679" s="453">
        <v>199.78</v>
      </c>
      <c r="Q3679" s="454">
        <v>212.6</v>
      </c>
      <c r="R3679" s="453">
        <v>232.01</v>
      </c>
      <c r="S3679" s="453">
        <v>238.43</v>
      </c>
      <c r="T3679" s="455">
        <v>245</v>
      </c>
      <c r="U3679" s="453">
        <v>231.26</v>
      </c>
      <c r="V3679" s="453">
        <v>234.89</v>
      </c>
      <c r="W3679" s="453">
        <v>239.15</v>
      </c>
      <c r="X3679" s="455">
        <v>220</v>
      </c>
      <c r="Y3679" s="453">
        <v>213.86</v>
      </c>
      <c r="Z3679" s="453">
        <v>209.99</v>
      </c>
      <c r="AA3679" s="453">
        <v>221.35</v>
      </c>
      <c r="AB3679" s="453">
        <v>229.62</v>
      </c>
      <c r="AC3679" s="454">
        <v>225.6</v>
      </c>
    </row>
    <row r="3680" spans="1:29" x14ac:dyDescent="0.25">
      <c r="A3680" s="452" t="s">
        <v>759</v>
      </c>
      <c r="B3680" s="453">
        <v>2215.16</v>
      </c>
      <c r="C3680" s="453">
        <v>2290.85</v>
      </c>
      <c r="D3680" s="453">
        <v>2342.5700000000002</v>
      </c>
      <c r="E3680" s="454">
        <v>2394.9</v>
      </c>
      <c r="F3680" s="453">
        <v>2556.17</v>
      </c>
      <c r="G3680" s="453">
        <v>2591.85</v>
      </c>
      <c r="H3680" s="453">
        <v>2632.86</v>
      </c>
      <c r="I3680" s="453">
        <v>2627.11</v>
      </c>
      <c r="J3680" s="453">
        <v>2757.86</v>
      </c>
      <c r="K3680" s="454">
        <v>2479.6999999999998</v>
      </c>
      <c r="L3680" s="453">
        <v>2374.13</v>
      </c>
      <c r="M3680" s="455">
        <v>1928</v>
      </c>
      <c r="N3680" s="453">
        <v>1597.54</v>
      </c>
      <c r="O3680" s="453">
        <v>1579.79</v>
      </c>
      <c r="P3680" s="453">
        <v>1611.08</v>
      </c>
      <c r="Q3680" s="453">
        <v>1354.85</v>
      </c>
      <c r="R3680" s="453">
        <v>1252.21</v>
      </c>
      <c r="S3680" s="453">
        <v>1149.05</v>
      </c>
      <c r="T3680" s="453">
        <v>1136.1400000000001</v>
      </c>
      <c r="U3680" s="453">
        <v>951.45</v>
      </c>
      <c r="V3680" s="454">
        <v>875.1</v>
      </c>
      <c r="W3680" s="453">
        <v>650.96</v>
      </c>
      <c r="X3680" s="453">
        <v>655.26</v>
      </c>
      <c r="Y3680" s="453">
        <v>583.57000000000005</v>
      </c>
      <c r="Z3680" s="453">
        <v>474.26</v>
      </c>
      <c r="AA3680" s="453">
        <v>498.11</v>
      </c>
      <c r="AB3680" s="453">
        <v>506.58</v>
      </c>
      <c r="AC3680" s="453">
        <v>460.21</v>
      </c>
    </row>
    <row r="3681" spans="1:29" x14ac:dyDescent="0.25">
      <c r="A3681" s="452" t="s">
        <v>760</v>
      </c>
      <c r="B3681" s="453">
        <v>10.45</v>
      </c>
      <c r="C3681" s="453">
        <v>10.33</v>
      </c>
      <c r="D3681" s="453">
        <v>10.42</v>
      </c>
      <c r="E3681" s="453">
        <v>10.53</v>
      </c>
      <c r="F3681" s="453">
        <v>10.64</v>
      </c>
      <c r="G3681" s="453">
        <v>11.12</v>
      </c>
      <c r="H3681" s="453">
        <v>11.57</v>
      </c>
      <c r="I3681" s="453">
        <v>11.43</v>
      </c>
      <c r="J3681" s="453">
        <v>11.99</v>
      </c>
      <c r="K3681" s="453">
        <v>11.99</v>
      </c>
      <c r="L3681" s="453">
        <v>11.62</v>
      </c>
      <c r="M3681" s="453">
        <v>11.69</v>
      </c>
      <c r="N3681" s="453">
        <v>12.01</v>
      </c>
      <c r="O3681" s="453">
        <v>12.28</v>
      </c>
      <c r="P3681" s="453">
        <v>12.57</v>
      </c>
      <c r="Q3681" s="453">
        <v>13.03</v>
      </c>
      <c r="R3681" s="453">
        <v>13.01</v>
      </c>
      <c r="S3681" s="453">
        <v>13.05</v>
      </c>
      <c r="T3681" s="453">
        <v>11.98</v>
      </c>
      <c r="U3681" s="453">
        <v>8.0299999999999994</v>
      </c>
      <c r="V3681" s="453">
        <v>8.9499999999999993</v>
      </c>
      <c r="W3681" s="453">
        <v>9.3699999999999992</v>
      </c>
      <c r="X3681" s="453">
        <v>9.18</v>
      </c>
      <c r="Y3681" s="453">
        <v>6.05</v>
      </c>
      <c r="Z3681" s="453">
        <v>6.77</v>
      </c>
      <c r="AA3681" s="453">
        <v>5.22</v>
      </c>
      <c r="AB3681" s="453">
        <v>6.39</v>
      </c>
      <c r="AC3681" s="453">
        <v>6.39</v>
      </c>
    </row>
    <row r="3682" spans="1:29" x14ac:dyDescent="0.25">
      <c r="A3682" s="452" t="s">
        <v>761</v>
      </c>
      <c r="B3682" s="453">
        <v>408.35</v>
      </c>
      <c r="C3682" s="454">
        <v>430.8</v>
      </c>
      <c r="D3682" s="453">
        <v>432.63</v>
      </c>
      <c r="E3682" s="453">
        <v>444.29</v>
      </c>
      <c r="F3682" s="453">
        <v>487.52</v>
      </c>
      <c r="G3682" s="453">
        <v>679.72</v>
      </c>
      <c r="H3682" s="453">
        <v>761.72</v>
      </c>
      <c r="I3682" s="453">
        <v>813.39</v>
      </c>
      <c r="J3682" s="453">
        <v>688.56</v>
      </c>
      <c r="K3682" s="453">
        <v>463.55</v>
      </c>
      <c r="L3682" s="453">
        <v>604.30999999999995</v>
      </c>
      <c r="M3682" s="453">
        <v>852.72</v>
      </c>
      <c r="N3682" s="453">
        <v>740.72</v>
      </c>
      <c r="O3682" s="453">
        <v>549.89</v>
      </c>
      <c r="P3682" s="453">
        <v>584.54999999999995</v>
      </c>
      <c r="Q3682" s="455">
        <v>550</v>
      </c>
      <c r="R3682" s="453">
        <v>570.29</v>
      </c>
      <c r="S3682" s="453">
        <v>452.66</v>
      </c>
      <c r="T3682" s="453">
        <v>495.92</v>
      </c>
      <c r="U3682" s="453">
        <v>472.03</v>
      </c>
      <c r="V3682" s="453">
        <v>393.79</v>
      </c>
      <c r="W3682" s="453">
        <v>441.36</v>
      </c>
      <c r="X3682" s="453">
        <v>445.61</v>
      </c>
      <c r="Y3682" s="453">
        <v>421.88</v>
      </c>
      <c r="Z3682" s="453">
        <v>359.16</v>
      </c>
      <c r="AA3682" s="453">
        <v>472.25</v>
      </c>
      <c r="AB3682" s="453">
        <v>399.42</v>
      </c>
      <c r="AC3682" s="453">
        <v>417.49</v>
      </c>
    </row>
    <row r="3683" spans="1:29" x14ac:dyDescent="0.25">
      <c r="A3683" s="452" t="s">
        <v>762</v>
      </c>
      <c r="B3683" s="453">
        <v>0.03</v>
      </c>
      <c r="C3683" s="453">
        <v>0.03</v>
      </c>
      <c r="D3683" s="453">
        <v>0.03</v>
      </c>
      <c r="E3683" s="453">
        <v>0.04</v>
      </c>
      <c r="F3683" s="453">
        <v>0.05</v>
      </c>
      <c r="G3683" s="453">
        <v>0.06</v>
      </c>
      <c r="H3683" s="453">
        <v>7.0000000000000007E-2</v>
      </c>
      <c r="I3683" s="453">
        <v>7.0000000000000007E-2</v>
      </c>
      <c r="J3683" s="453">
        <v>7.0000000000000007E-2</v>
      </c>
      <c r="K3683" s="453">
        <v>7.0000000000000007E-2</v>
      </c>
      <c r="L3683" s="453">
        <v>0.08</v>
      </c>
      <c r="M3683" s="453">
        <v>0.08</v>
      </c>
      <c r="N3683" s="453">
        <v>0.08</v>
      </c>
      <c r="O3683" s="453">
        <v>0.09</v>
      </c>
      <c r="P3683" s="454">
        <v>0.1</v>
      </c>
      <c r="Q3683" s="453">
        <v>0.12</v>
      </c>
      <c r="R3683" s="453">
        <v>0.12</v>
      </c>
      <c r="S3683" s="453">
        <v>0.14000000000000001</v>
      </c>
      <c r="T3683" s="453">
        <v>0.15</v>
      </c>
      <c r="U3683" s="453">
        <v>0.16</v>
      </c>
      <c r="V3683" s="453">
        <v>0.15</v>
      </c>
      <c r="W3683" s="453">
        <v>0.16</v>
      </c>
      <c r="X3683" s="453">
        <v>0.16</v>
      </c>
      <c r="Y3683" s="453">
        <v>0.15</v>
      </c>
      <c r="Z3683" s="453">
        <v>0.15</v>
      </c>
      <c r="AA3683" s="453">
        <v>0.16</v>
      </c>
      <c r="AB3683" s="453">
        <v>0.17</v>
      </c>
      <c r="AC3683" s="453">
        <v>0.17</v>
      </c>
    </row>
    <row r="3684" spans="1:29" x14ac:dyDescent="0.25">
      <c r="A3684" s="452" t="s">
        <v>763</v>
      </c>
      <c r="B3684" s="456" t="s">
        <v>751</v>
      </c>
      <c r="C3684" s="456" t="s">
        <v>751</v>
      </c>
      <c r="D3684" s="456" t="s">
        <v>751</v>
      </c>
      <c r="E3684" s="456" t="s">
        <v>751</v>
      </c>
      <c r="F3684" s="456" t="s">
        <v>751</v>
      </c>
      <c r="G3684" s="453">
        <v>0.17</v>
      </c>
      <c r="H3684" s="453">
        <v>0.18</v>
      </c>
      <c r="I3684" s="453">
        <v>0.37</v>
      </c>
      <c r="J3684" s="453">
        <v>0.52</v>
      </c>
      <c r="K3684" s="453">
        <v>0.71</v>
      </c>
      <c r="L3684" s="453">
        <v>0.88</v>
      </c>
      <c r="M3684" s="453">
        <v>1.39</v>
      </c>
      <c r="N3684" s="453">
        <v>2.62</v>
      </c>
      <c r="O3684" s="453">
        <v>2.76</v>
      </c>
      <c r="P3684" s="453">
        <v>3.25</v>
      </c>
      <c r="Q3684" s="453">
        <v>3.78</v>
      </c>
      <c r="R3684" s="453">
        <v>4.07</v>
      </c>
      <c r="S3684" s="453">
        <v>4.55</v>
      </c>
      <c r="T3684" s="453">
        <v>5.23</v>
      </c>
      <c r="U3684" s="453">
        <v>7.33</v>
      </c>
      <c r="V3684" s="453">
        <v>7.35</v>
      </c>
      <c r="W3684" s="453">
        <v>7.47</v>
      </c>
      <c r="X3684" s="453">
        <v>7.78</v>
      </c>
      <c r="Y3684" s="454">
        <v>8.5</v>
      </c>
      <c r="Z3684" s="453">
        <v>8.58</v>
      </c>
      <c r="AA3684" s="453">
        <v>10.119999999999999</v>
      </c>
      <c r="AB3684" s="453">
        <v>9.89</v>
      </c>
      <c r="AC3684" s="453">
        <v>10.32</v>
      </c>
    </row>
    <row r="3685" spans="1:29" x14ac:dyDescent="0.25">
      <c r="A3685" s="452" t="s">
        <v>764</v>
      </c>
      <c r="B3685" s="456" t="s">
        <v>751</v>
      </c>
      <c r="C3685" s="456" t="s">
        <v>751</v>
      </c>
      <c r="D3685" s="456" t="s">
        <v>751</v>
      </c>
      <c r="E3685" s="456" t="s">
        <v>751</v>
      </c>
      <c r="F3685" s="456" t="s">
        <v>751</v>
      </c>
      <c r="G3685" s="453">
        <v>0.05</v>
      </c>
      <c r="H3685" s="453">
        <v>0.05</v>
      </c>
      <c r="I3685" s="453">
        <v>0.08</v>
      </c>
      <c r="J3685" s="453">
        <v>0.51</v>
      </c>
      <c r="K3685" s="453">
        <v>0.54</v>
      </c>
      <c r="L3685" s="453">
        <v>0.72</v>
      </c>
      <c r="M3685" s="453">
        <v>0.66</v>
      </c>
      <c r="N3685" s="453">
        <v>0.75</v>
      </c>
      <c r="O3685" s="453">
        <v>2.35</v>
      </c>
      <c r="P3685" s="453">
        <v>1.1499999999999999</v>
      </c>
      <c r="Q3685" s="454">
        <v>1.7</v>
      </c>
      <c r="R3685" s="453">
        <v>1.54</v>
      </c>
      <c r="S3685" s="453">
        <v>1.25</v>
      </c>
      <c r="T3685" s="453">
        <v>3.47</v>
      </c>
      <c r="U3685" s="453">
        <v>3.05</v>
      </c>
      <c r="V3685" s="453">
        <v>5.99</v>
      </c>
      <c r="W3685" s="453">
        <v>7.74</v>
      </c>
      <c r="X3685" s="453">
        <v>3.99</v>
      </c>
      <c r="Y3685" s="453">
        <v>6.32</v>
      </c>
      <c r="Z3685" s="453">
        <v>5.98</v>
      </c>
      <c r="AA3685" s="453">
        <v>5.25</v>
      </c>
      <c r="AB3685" s="453">
        <v>4.58</v>
      </c>
      <c r="AC3685" s="453">
        <v>7.73</v>
      </c>
    </row>
    <row r="3686" spans="1:29" x14ac:dyDescent="0.25">
      <c r="A3686" s="452" t="s">
        <v>765</v>
      </c>
      <c r="B3686" s="453">
        <v>0.88</v>
      </c>
      <c r="C3686" s="453">
        <v>0.98</v>
      </c>
      <c r="D3686" s="453">
        <v>1.08</v>
      </c>
      <c r="E3686" s="453">
        <v>1.19</v>
      </c>
      <c r="F3686" s="454">
        <v>1.3</v>
      </c>
      <c r="G3686" s="453">
        <v>1.39</v>
      </c>
      <c r="H3686" s="453">
        <v>1.56</v>
      </c>
      <c r="I3686" s="454">
        <v>1.7</v>
      </c>
      <c r="J3686" s="453">
        <v>1.74</v>
      </c>
      <c r="K3686" s="453">
        <v>1.83</v>
      </c>
      <c r="L3686" s="453">
        <v>1.93</v>
      </c>
      <c r="M3686" s="453">
        <v>2.54</v>
      </c>
      <c r="N3686" s="453">
        <v>3.15</v>
      </c>
      <c r="O3686" s="453">
        <v>3.73</v>
      </c>
      <c r="P3686" s="453">
        <v>4.28</v>
      </c>
      <c r="Q3686" s="453">
        <v>4.8499999999999996</v>
      </c>
      <c r="R3686" s="453">
        <v>5.27</v>
      </c>
      <c r="S3686" s="453">
        <v>5.69</v>
      </c>
      <c r="T3686" s="454">
        <v>6.1</v>
      </c>
      <c r="U3686" s="453">
        <v>6.49</v>
      </c>
      <c r="V3686" s="453">
        <v>6.87</v>
      </c>
      <c r="W3686" s="453">
        <v>7.31</v>
      </c>
      <c r="X3686" s="453">
        <v>7.68</v>
      </c>
      <c r="Y3686" s="453">
        <v>8.0500000000000007</v>
      </c>
      <c r="Z3686" s="453">
        <v>8.44</v>
      </c>
      <c r="AA3686" s="453">
        <v>8.89</v>
      </c>
      <c r="AB3686" s="453">
        <v>9.23</v>
      </c>
      <c r="AC3686" s="453">
        <v>9.41</v>
      </c>
    </row>
    <row r="3687" spans="1:29" x14ac:dyDescent="0.25">
      <c r="A3687" s="452" t="s">
        <v>766</v>
      </c>
      <c r="B3687" s="453">
        <v>10.89</v>
      </c>
      <c r="C3687" s="453">
        <v>12.26</v>
      </c>
      <c r="D3687" s="453">
        <v>19.22</v>
      </c>
      <c r="E3687" s="453">
        <v>31.23</v>
      </c>
      <c r="F3687" s="453">
        <v>39.090000000000003</v>
      </c>
      <c r="G3687" s="453">
        <v>52.04</v>
      </c>
      <c r="H3687" s="453">
        <v>64.13</v>
      </c>
      <c r="I3687" s="453">
        <v>79.63</v>
      </c>
      <c r="J3687" s="453">
        <v>93.64</v>
      </c>
      <c r="K3687" s="453">
        <v>75.47</v>
      </c>
      <c r="L3687" s="453">
        <v>84.04</v>
      </c>
      <c r="M3687" s="453">
        <v>82.96</v>
      </c>
      <c r="N3687" s="453">
        <v>66.709999999999994</v>
      </c>
      <c r="O3687" s="454">
        <v>78.400000000000006</v>
      </c>
      <c r="P3687" s="454">
        <v>95.7</v>
      </c>
      <c r="Q3687" s="453">
        <v>94.26</v>
      </c>
      <c r="R3687" s="453">
        <v>106.94</v>
      </c>
      <c r="S3687" s="453">
        <v>110.24</v>
      </c>
      <c r="T3687" s="453">
        <v>94.54</v>
      </c>
      <c r="U3687" s="453">
        <v>84.24</v>
      </c>
      <c r="V3687" s="453">
        <v>87.34</v>
      </c>
      <c r="W3687" s="453">
        <v>74.180000000000007</v>
      </c>
      <c r="X3687" s="453">
        <v>73.680000000000007</v>
      </c>
      <c r="Y3687" s="454">
        <v>93.9</v>
      </c>
      <c r="Z3687" s="453">
        <v>79.98</v>
      </c>
      <c r="AA3687" s="453">
        <v>114.11</v>
      </c>
      <c r="AB3687" s="453">
        <v>125.96</v>
      </c>
      <c r="AC3687" s="454">
        <v>113.8</v>
      </c>
    </row>
    <row r="3688" spans="1:29" x14ac:dyDescent="0.25">
      <c r="A3688" s="452" t="s">
        <v>767</v>
      </c>
      <c r="B3688" s="453">
        <v>0.01</v>
      </c>
      <c r="C3688" s="453">
        <v>0.01</v>
      </c>
      <c r="D3688" s="453">
        <v>1.43</v>
      </c>
      <c r="E3688" s="453">
        <v>1.43</v>
      </c>
      <c r="F3688" s="453">
        <v>1.43</v>
      </c>
      <c r="G3688" s="453">
        <v>1.44</v>
      </c>
      <c r="H3688" s="453">
        <v>1.45</v>
      </c>
      <c r="I3688" s="453">
        <v>1.45</v>
      </c>
      <c r="J3688" s="453">
        <v>1.47</v>
      </c>
      <c r="K3688" s="453">
        <v>1.47</v>
      </c>
      <c r="L3688" s="453">
        <v>1.47</v>
      </c>
      <c r="M3688" s="453">
        <v>1.49</v>
      </c>
      <c r="N3688" s="454">
        <v>1.5</v>
      </c>
      <c r="O3688" s="453">
        <v>2.06</v>
      </c>
      <c r="P3688" s="453">
        <v>1.54</v>
      </c>
      <c r="Q3688" s="453">
        <v>1.56</v>
      </c>
      <c r="R3688" s="453">
        <v>1.67</v>
      </c>
      <c r="S3688" s="453">
        <v>1.67</v>
      </c>
      <c r="T3688" s="453">
        <v>1.84</v>
      </c>
      <c r="U3688" s="453">
        <v>1.59</v>
      </c>
      <c r="V3688" s="453">
        <v>1.79</v>
      </c>
      <c r="W3688" s="453">
        <v>4.6900000000000004</v>
      </c>
      <c r="X3688" s="453">
        <v>0.54</v>
      </c>
      <c r="Y3688" s="453">
        <v>2.77</v>
      </c>
      <c r="Z3688" s="453">
        <v>0.68</v>
      </c>
      <c r="AA3688" s="453">
        <v>0.28000000000000003</v>
      </c>
      <c r="AB3688" s="453">
        <v>0.14000000000000001</v>
      </c>
      <c r="AC3688" s="453">
        <v>0.99</v>
      </c>
    </row>
    <row r="3689" spans="1:29" x14ac:dyDescent="0.25">
      <c r="A3689" s="452" t="s">
        <v>768</v>
      </c>
      <c r="B3689" s="454">
        <v>206.7</v>
      </c>
      <c r="C3689" s="453">
        <v>125.72</v>
      </c>
      <c r="D3689" s="453">
        <v>134.04</v>
      </c>
      <c r="E3689" s="453">
        <v>140.24</v>
      </c>
      <c r="F3689" s="453">
        <v>179.46</v>
      </c>
      <c r="G3689" s="453">
        <v>260.97000000000003</v>
      </c>
      <c r="H3689" s="453">
        <v>271.02</v>
      </c>
      <c r="I3689" s="453">
        <v>299.04000000000002</v>
      </c>
      <c r="J3689" s="453">
        <v>276.45</v>
      </c>
      <c r="K3689" s="453">
        <v>266.20999999999998</v>
      </c>
      <c r="L3689" s="453">
        <v>258.77999999999997</v>
      </c>
      <c r="M3689" s="454">
        <v>274.89999999999998</v>
      </c>
      <c r="N3689" s="453">
        <v>224.97</v>
      </c>
      <c r="O3689" s="453">
        <v>197.47</v>
      </c>
      <c r="P3689" s="453">
        <v>219.45</v>
      </c>
      <c r="Q3689" s="453">
        <v>203.72</v>
      </c>
      <c r="R3689" s="453">
        <v>169.77</v>
      </c>
      <c r="S3689" s="454">
        <v>156.5</v>
      </c>
      <c r="T3689" s="453">
        <v>156.44999999999999</v>
      </c>
      <c r="U3689" s="453">
        <v>145.58000000000001</v>
      </c>
      <c r="V3689" s="453">
        <v>153.79</v>
      </c>
      <c r="W3689" s="453">
        <v>125.17</v>
      </c>
      <c r="X3689" s="454">
        <v>172.5</v>
      </c>
      <c r="Y3689" s="453">
        <v>119.86</v>
      </c>
      <c r="Z3689" s="453">
        <v>133.86000000000001</v>
      </c>
      <c r="AA3689" s="453">
        <v>139.49</v>
      </c>
      <c r="AB3689" s="453">
        <v>134.16</v>
      </c>
      <c r="AC3689" s="453">
        <v>126.38</v>
      </c>
    </row>
    <row r="3690" spans="1:29" x14ac:dyDescent="0.25">
      <c r="A3690" s="452" t="s">
        <v>769</v>
      </c>
      <c r="B3690" s="453">
        <v>470.61</v>
      </c>
      <c r="C3690" s="453">
        <v>614.14</v>
      </c>
      <c r="D3690" s="453">
        <v>656.27</v>
      </c>
      <c r="E3690" s="455">
        <v>744</v>
      </c>
      <c r="F3690" s="453">
        <v>926.17</v>
      </c>
      <c r="G3690" s="453">
        <v>1100.1099999999999</v>
      </c>
      <c r="H3690" s="454">
        <v>1176.9000000000001</v>
      </c>
      <c r="I3690" s="454">
        <v>1086.4000000000001</v>
      </c>
      <c r="J3690" s="453">
        <v>869.88</v>
      </c>
      <c r="K3690" s="453">
        <v>676.37</v>
      </c>
      <c r="L3690" s="453">
        <v>574.53</v>
      </c>
      <c r="M3690" s="453">
        <v>629.33000000000004</v>
      </c>
      <c r="N3690" s="454">
        <v>613.29999999999995</v>
      </c>
      <c r="O3690" s="453">
        <v>549.44000000000005</v>
      </c>
      <c r="P3690" s="453">
        <v>484.01</v>
      </c>
      <c r="Q3690" s="453">
        <v>493.63</v>
      </c>
      <c r="R3690" s="453">
        <v>453.46</v>
      </c>
      <c r="S3690" s="453">
        <v>367.01</v>
      </c>
      <c r="T3690" s="453">
        <v>373.43</v>
      </c>
      <c r="U3690" s="453">
        <v>341.68</v>
      </c>
      <c r="V3690" s="453">
        <v>335.87</v>
      </c>
      <c r="W3690" s="453">
        <v>307.35000000000002</v>
      </c>
      <c r="X3690" s="453">
        <v>311.88</v>
      </c>
      <c r="Y3690" s="453">
        <v>304.87</v>
      </c>
      <c r="Z3690" s="453">
        <v>313.13</v>
      </c>
      <c r="AA3690" s="453">
        <v>309.55</v>
      </c>
      <c r="AB3690" s="453">
        <v>392.84</v>
      </c>
      <c r="AC3690" s="453">
        <v>399.03</v>
      </c>
    </row>
    <row r="3691" spans="1:29" x14ac:dyDescent="0.25">
      <c r="A3691" s="452" t="s">
        <v>770</v>
      </c>
      <c r="B3691" s="456" t="s">
        <v>751</v>
      </c>
      <c r="C3691" s="456" t="s">
        <v>751</v>
      </c>
      <c r="D3691" s="456" t="s">
        <v>751</v>
      </c>
      <c r="E3691" s="456" t="s">
        <v>751</v>
      </c>
      <c r="F3691" s="453">
        <v>13.27</v>
      </c>
      <c r="G3691" s="453">
        <v>29.12</v>
      </c>
      <c r="H3691" s="454">
        <v>23.8</v>
      </c>
      <c r="I3691" s="453">
        <v>22.91</v>
      </c>
      <c r="J3691" s="453">
        <v>23.94</v>
      </c>
      <c r="K3691" s="454">
        <v>23.5</v>
      </c>
      <c r="L3691" s="453">
        <v>23.07</v>
      </c>
      <c r="M3691" s="453">
        <v>22.86</v>
      </c>
      <c r="N3691" s="453">
        <v>23.29</v>
      </c>
      <c r="O3691" s="453">
        <v>20.72</v>
      </c>
      <c r="P3691" s="453">
        <v>22.36</v>
      </c>
      <c r="Q3691" s="454">
        <v>26.8</v>
      </c>
      <c r="R3691" s="454">
        <v>33.200000000000003</v>
      </c>
      <c r="S3691" s="453">
        <v>31.16</v>
      </c>
      <c r="T3691" s="453">
        <v>32.869999999999997</v>
      </c>
      <c r="U3691" s="454">
        <v>37.6</v>
      </c>
      <c r="V3691" s="453">
        <v>35.369999999999997</v>
      </c>
      <c r="W3691" s="453">
        <v>39.020000000000003</v>
      </c>
      <c r="X3691" s="453">
        <v>41.92</v>
      </c>
      <c r="Y3691" s="453">
        <v>47.54</v>
      </c>
      <c r="Z3691" s="453">
        <v>52.79</v>
      </c>
      <c r="AA3691" s="453">
        <v>77.03</v>
      </c>
      <c r="AB3691" s="453">
        <v>78.38</v>
      </c>
      <c r="AC3691" s="453">
        <v>82.43</v>
      </c>
    </row>
    <row r="3692" spans="1:29" x14ac:dyDescent="0.25">
      <c r="A3692" s="452" t="s">
        <v>771</v>
      </c>
      <c r="B3692" s="456" t="s">
        <v>751</v>
      </c>
      <c r="C3692" s="456" t="s">
        <v>751</v>
      </c>
      <c r="D3692" s="456" t="s">
        <v>751</v>
      </c>
      <c r="E3692" s="456" t="s">
        <v>751</v>
      </c>
      <c r="F3692" s="456" t="s">
        <v>751</v>
      </c>
      <c r="G3692" s="453">
        <v>13.93</v>
      </c>
      <c r="H3692" s="454">
        <v>14.4</v>
      </c>
      <c r="I3692" s="453">
        <v>15.46</v>
      </c>
      <c r="J3692" s="453">
        <v>15.83</v>
      </c>
      <c r="K3692" s="453">
        <v>16.53</v>
      </c>
      <c r="L3692" s="453">
        <v>16.61</v>
      </c>
      <c r="M3692" s="453">
        <v>17.87</v>
      </c>
      <c r="N3692" s="453">
        <v>18.16</v>
      </c>
      <c r="O3692" s="453">
        <v>21.64</v>
      </c>
      <c r="P3692" s="453">
        <v>26.54</v>
      </c>
      <c r="Q3692" s="453">
        <v>26.63</v>
      </c>
      <c r="R3692" s="453">
        <v>28.44</v>
      </c>
      <c r="S3692" s="453">
        <v>31.38</v>
      </c>
      <c r="T3692" s="453">
        <v>30.36</v>
      </c>
      <c r="U3692" s="453">
        <v>33.14</v>
      </c>
      <c r="V3692" s="453">
        <v>34.69</v>
      </c>
      <c r="W3692" s="453">
        <v>28.97</v>
      </c>
      <c r="X3692" s="453">
        <v>30.47</v>
      </c>
      <c r="Y3692" s="453">
        <v>30.94</v>
      </c>
      <c r="Z3692" s="453">
        <v>25.78</v>
      </c>
      <c r="AA3692" s="453">
        <v>23.15</v>
      </c>
      <c r="AB3692" s="453">
        <v>23.49</v>
      </c>
      <c r="AC3692" s="453">
        <v>25.25</v>
      </c>
    </row>
    <row r="3693" spans="1:29" x14ac:dyDescent="0.25">
      <c r="A3693" s="452" t="s">
        <v>772</v>
      </c>
      <c r="B3693" s="453">
        <v>0.47</v>
      </c>
      <c r="C3693" s="453">
        <v>0.52</v>
      </c>
      <c r="D3693" s="453">
        <v>0.49</v>
      </c>
      <c r="E3693" s="453">
        <v>0.52</v>
      </c>
      <c r="F3693" s="453">
        <v>0.74</v>
      </c>
      <c r="G3693" s="453">
        <v>0.98</v>
      </c>
      <c r="H3693" s="453">
        <v>1.54</v>
      </c>
      <c r="I3693" s="453">
        <v>1.41</v>
      </c>
      <c r="J3693" s="453">
        <v>1.51</v>
      </c>
      <c r="K3693" s="454">
        <v>1.7</v>
      </c>
      <c r="L3693" s="453">
        <v>8.68</v>
      </c>
      <c r="M3693" s="453">
        <v>14.33</v>
      </c>
      <c r="N3693" s="454">
        <v>12.1</v>
      </c>
      <c r="O3693" s="453">
        <v>10.54</v>
      </c>
      <c r="P3693" s="454">
        <v>14.1</v>
      </c>
      <c r="Q3693" s="453">
        <v>15.67</v>
      </c>
      <c r="R3693" s="453">
        <v>24.13</v>
      </c>
      <c r="S3693" s="453">
        <v>29.88</v>
      </c>
      <c r="T3693" s="453">
        <v>33.83</v>
      </c>
      <c r="U3693" s="453">
        <v>47.03</v>
      </c>
      <c r="V3693" s="453">
        <v>60.71</v>
      </c>
      <c r="W3693" s="453">
        <v>47.83</v>
      </c>
      <c r="X3693" s="453">
        <v>50.76</v>
      </c>
      <c r="Y3693" s="454">
        <v>57.2</v>
      </c>
      <c r="Z3693" s="453">
        <v>51.78</v>
      </c>
      <c r="AA3693" s="453">
        <v>52.21</v>
      </c>
      <c r="AB3693" s="454">
        <v>49.8</v>
      </c>
      <c r="AC3693" s="453">
        <v>54.19</v>
      </c>
    </row>
    <row r="3694" spans="1:29" x14ac:dyDescent="0.25">
      <c r="A3694" s="452" t="s">
        <v>773</v>
      </c>
      <c r="B3694" s="453">
        <v>9.83</v>
      </c>
      <c r="C3694" s="453">
        <v>9.64</v>
      </c>
      <c r="D3694" s="453">
        <v>9.67</v>
      </c>
      <c r="E3694" s="453">
        <v>10.54</v>
      </c>
      <c r="F3694" s="453">
        <v>10.84</v>
      </c>
      <c r="G3694" s="453">
        <v>12.13</v>
      </c>
      <c r="H3694" s="453">
        <v>12.88</v>
      </c>
      <c r="I3694" s="453">
        <v>13.25</v>
      </c>
      <c r="J3694" s="453">
        <v>12.77</v>
      </c>
      <c r="K3694" s="453">
        <v>15.36</v>
      </c>
      <c r="L3694" s="453">
        <v>15.01</v>
      </c>
      <c r="M3694" s="453">
        <v>15.37</v>
      </c>
      <c r="N3694" s="453">
        <v>16.54</v>
      </c>
      <c r="O3694" s="453">
        <v>17.09</v>
      </c>
      <c r="P3694" s="453">
        <v>17.47</v>
      </c>
      <c r="Q3694" s="455">
        <v>18</v>
      </c>
      <c r="R3694" s="453">
        <v>17.93</v>
      </c>
      <c r="S3694" s="453">
        <v>17.510000000000002</v>
      </c>
      <c r="T3694" s="453">
        <v>19.37</v>
      </c>
      <c r="U3694" s="453">
        <v>17.16</v>
      </c>
      <c r="V3694" s="453">
        <v>17.989999999999998</v>
      </c>
      <c r="W3694" s="453">
        <v>18.149999999999999</v>
      </c>
      <c r="X3694" s="453">
        <v>16.34</v>
      </c>
      <c r="Y3694" s="453">
        <v>17.16</v>
      </c>
      <c r="Z3694" s="453">
        <v>17.190000000000001</v>
      </c>
      <c r="AA3694" s="453">
        <v>17.489999999999998</v>
      </c>
      <c r="AB3694" s="453">
        <v>17.440000000000001</v>
      </c>
      <c r="AC3694" s="453">
        <v>15.81</v>
      </c>
    </row>
    <row r="3695" spans="1:29" x14ac:dyDescent="0.25">
      <c r="A3695" s="452" t="s">
        <v>774</v>
      </c>
      <c r="B3695" s="453">
        <v>0.06</v>
      </c>
      <c r="C3695" s="453">
        <v>0.04</v>
      </c>
      <c r="D3695" s="453">
        <v>0.04</v>
      </c>
      <c r="E3695" s="453">
        <v>0.09</v>
      </c>
      <c r="F3695" s="453">
        <v>17.62</v>
      </c>
      <c r="G3695" s="453">
        <v>10.15</v>
      </c>
      <c r="H3695" s="453">
        <v>11.16</v>
      </c>
      <c r="I3695" s="453">
        <v>11.47</v>
      </c>
      <c r="J3695" s="453">
        <v>12.65</v>
      </c>
      <c r="K3695" s="453">
        <v>12.64</v>
      </c>
      <c r="L3695" s="453">
        <v>13.04</v>
      </c>
      <c r="M3695" s="453">
        <v>13.33</v>
      </c>
      <c r="N3695" s="453">
        <v>14.78</v>
      </c>
      <c r="O3695" s="453">
        <v>15.06</v>
      </c>
      <c r="P3695" s="453">
        <v>15.43</v>
      </c>
      <c r="Q3695" s="453">
        <v>16.38</v>
      </c>
      <c r="R3695" s="453">
        <v>16.71</v>
      </c>
      <c r="S3695" s="453">
        <v>17.39</v>
      </c>
      <c r="T3695" s="453">
        <v>18.850000000000001</v>
      </c>
      <c r="U3695" s="453">
        <v>19.510000000000002</v>
      </c>
      <c r="V3695" s="453">
        <v>19.62</v>
      </c>
      <c r="W3695" s="454">
        <v>20.8</v>
      </c>
      <c r="X3695" s="453">
        <v>21.24</v>
      </c>
      <c r="Y3695" s="454">
        <v>22.3</v>
      </c>
      <c r="Z3695" s="453">
        <v>14.17</v>
      </c>
      <c r="AA3695" s="453">
        <v>14.31</v>
      </c>
      <c r="AB3695" s="453">
        <v>5.82</v>
      </c>
      <c r="AC3695" s="453">
        <v>7.08</v>
      </c>
    </row>
    <row r="3696" spans="1:29" x14ac:dyDescent="0.25">
      <c r="A3696" s="452" t="s">
        <v>8</v>
      </c>
      <c r="B3696" s="453">
        <v>52.48</v>
      </c>
      <c r="C3696" s="453">
        <v>40.159999999999997</v>
      </c>
      <c r="D3696" s="453">
        <v>25.67</v>
      </c>
      <c r="E3696" s="453">
        <v>19.75</v>
      </c>
      <c r="F3696" s="453">
        <v>23.86</v>
      </c>
      <c r="G3696" s="453">
        <v>36.979999999999997</v>
      </c>
      <c r="H3696" s="453">
        <v>54.16</v>
      </c>
      <c r="I3696" s="453">
        <v>50.11</v>
      </c>
      <c r="J3696" s="453">
        <v>38.619999999999997</v>
      </c>
      <c r="K3696" s="453">
        <v>30.76</v>
      </c>
      <c r="L3696" s="453">
        <v>26.06</v>
      </c>
      <c r="M3696" s="453">
        <v>25.53</v>
      </c>
      <c r="N3696" s="453">
        <v>25.34</v>
      </c>
      <c r="O3696" s="453">
        <v>25.57</v>
      </c>
      <c r="P3696" s="453">
        <v>23.84</v>
      </c>
      <c r="Q3696" s="453">
        <v>22.19</v>
      </c>
      <c r="R3696" s="453">
        <v>27.56</v>
      </c>
      <c r="S3696" s="453">
        <v>19.170000000000002</v>
      </c>
      <c r="T3696" s="453">
        <v>26.66</v>
      </c>
      <c r="U3696" s="453">
        <v>26.71</v>
      </c>
      <c r="V3696" s="453">
        <v>21.79</v>
      </c>
      <c r="W3696" s="453">
        <v>23.67</v>
      </c>
      <c r="X3696" s="453">
        <v>22.16</v>
      </c>
      <c r="Y3696" s="454">
        <v>30.7</v>
      </c>
      <c r="Z3696" s="453">
        <v>34.25</v>
      </c>
      <c r="AA3696" s="453">
        <v>37.56</v>
      </c>
      <c r="AB3696" s="453">
        <v>48.03</v>
      </c>
      <c r="AC3696" s="453">
        <v>50.23</v>
      </c>
    </row>
    <row r="3697" spans="1:29" x14ac:dyDescent="0.25">
      <c r="A3697" s="452" t="s">
        <v>11</v>
      </c>
      <c r="B3697" s="453">
        <v>101.73</v>
      </c>
      <c r="C3697" s="453">
        <v>102.69</v>
      </c>
      <c r="D3697" s="453">
        <v>102.58</v>
      </c>
      <c r="E3697" s="453">
        <v>99.35</v>
      </c>
      <c r="F3697" s="453">
        <v>106.37</v>
      </c>
      <c r="G3697" s="453">
        <v>135.19</v>
      </c>
      <c r="H3697" s="453">
        <v>116.88</v>
      </c>
      <c r="I3697" s="453">
        <v>159.59</v>
      </c>
      <c r="J3697" s="453">
        <v>111.22</v>
      </c>
      <c r="K3697" s="453">
        <v>121.21</v>
      </c>
      <c r="L3697" s="453">
        <v>118.78</v>
      </c>
      <c r="M3697" s="453">
        <v>122.78</v>
      </c>
      <c r="N3697" s="454">
        <v>119.6</v>
      </c>
      <c r="O3697" s="453">
        <v>85.13</v>
      </c>
      <c r="P3697" s="453">
        <v>94.69</v>
      </c>
      <c r="Q3697" s="453">
        <v>151.59</v>
      </c>
      <c r="R3697" s="453">
        <v>112.64</v>
      </c>
      <c r="S3697" s="453">
        <v>137.38</v>
      </c>
      <c r="T3697" s="453">
        <v>72.849999999999994</v>
      </c>
      <c r="U3697" s="453">
        <v>70.010000000000005</v>
      </c>
      <c r="V3697" s="453">
        <v>63.46</v>
      </c>
      <c r="W3697" s="453">
        <v>55.44</v>
      </c>
      <c r="X3697" s="453">
        <v>53.13</v>
      </c>
      <c r="Y3697" s="453">
        <v>42.06</v>
      </c>
      <c r="Z3697" s="453">
        <v>45.88</v>
      </c>
      <c r="AA3697" s="453">
        <v>53.14</v>
      </c>
      <c r="AB3697" s="453">
        <v>57.46</v>
      </c>
      <c r="AC3697" s="453">
        <v>47.09</v>
      </c>
    </row>
    <row r="3698" spans="1:29" x14ac:dyDescent="0.25">
      <c r="A3698" s="452" t="s">
        <v>775</v>
      </c>
      <c r="B3698" s="453">
        <v>1305.31</v>
      </c>
      <c r="C3698" s="453">
        <v>1346.64</v>
      </c>
      <c r="D3698" s="453">
        <v>1388.22</v>
      </c>
      <c r="E3698" s="453">
        <v>1214.71</v>
      </c>
      <c r="F3698" s="453">
        <v>1257.1199999999999</v>
      </c>
      <c r="G3698" s="453">
        <v>1299.96</v>
      </c>
      <c r="H3698" s="453">
        <v>1343.14</v>
      </c>
      <c r="I3698" s="453">
        <v>1316.14</v>
      </c>
      <c r="J3698" s="453">
        <v>1362.86</v>
      </c>
      <c r="K3698" s="454">
        <v>1529.8</v>
      </c>
      <c r="L3698" s="453">
        <v>1847.46</v>
      </c>
      <c r="M3698" s="454">
        <v>1481.3</v>
      </c>
      <c r="N3698" s="453">
        <v>1519.05</v>
      </c>
      <c r="O3698" s="453">
        <v>1342.81</v>
      </c>
      <c r="P3698" s="453">
        <v>1136.3599999999999</v>
      </c>
      <c r="Q3698" s="453">
        <v>1072.52</v>
      </c>
      <c r="R3698" s="453">
        <v>896.94</v>
      </c>
      <c r="S3698" s="453">
        <v>851.66</v>
      </c>
      <c r="T3698" s="453">
        <v>695.55</v>
      </c>
      <c r="U3698" s="454">
        <v>605.4</v>
      </c>
      <c r="V3698" s="453">
        <v>702.59</v>
      </c>
      <c r="W3698" s="453">
        <v>622.16</v>
      </c>
      <c r="X3698" s="453">
        <v>602.84</v>
      </c>
      <c r="Y3698" s="453">
        <v>522.04999999999995</v>
      </c>
      <c r="Z3698" s="453">
        <v>500.32</v>
      </c>
      <c r="AA3698" s="453">
        <v>465.21</v>
      </c>
      <c r="AB3698" s="453">
        <v>490.59</v>
      </c>
      <c r="AC3698" s="453">
        <v>525.41</v>
      </c>
    </row>
    <row r="3699" spans="1:29" x14ac:dyDescent="0.25">
      <c r="A3699" s="452" t="s">
        <v>9</v>
      </c>
      <c r="B3699" s="454">
        <v>1.1000000000000001</v>
      </c>
      <c r="C3699" s="453">
        <v>1.24</v>
      </c>
      <c r="D3699" s="453">
        <v>1.24</v>
      </c>
      <c r="E3699" s="453">
        <v>1.24</v>
      </c>
      <c r="F3699" s="453">
        <v>1.24</v>
      </c>
      <c r="G3699" s="453">
        <v>1.24</v>
      </c>
      <c r="H3699" s="453">
        <v>1.24</v>
      </c>
      <c r="I3699" s="453">
        <v>1.24</v>
      </c>
      <c r="J3699" s="453">
        <v>1.24</v>
      </c>
      <c r="K3699" s="453">
        <v>1.24</v>
      </c>
      <c r="L3699" s="453">
        <v>1.31</v>
      </c>
      <c r="M3699" s="453">
        <v>1.31</v>
      </c>
      <c r="N3699" s="453">
        <v>1.31</v>
      </c>
      <c r="O3699" s="453">
        <v>1.31</v>
      </c>
      <c r="P3699" s="453">
        <v>1.31</v>
      </c>
      <c r="Q3699" s="453">
        <v>2.52</v>
      </c>
      <c r="R3699" s="453">
        <v>2.52</v>
      </c>
      <c r="S3699" s="453">
        <v>2.86</v>
      </c>
      <c r="T3699" s="453">
        <v>3.01</v>
      </c>
      <c r="U3699" s="453">
        <v>3.02</v>
      </c>
      <c r="V3699" s="453">
        <v>4.66</v>
      </c>
      <c r="W3699" s="453">
        <v>3.05</v>
      </c>
      <c r="X3699" s="453">
        <v>5.32</v>
      </c>
      <c r="Y3699" s="454">
        <v>3.2</v>
      </c>
      <c r="Z3699" s="453">
        <v>2.2200000000000002</v>
      </c>
      <c r="AA3699" s="453">
        <v>1.53</v>
      </c>
      <c r="AB3699" s="453">
        <v>1.28</v>
      </c>
      <c r="AC3699" s="453">
        <v>2.31</v>
      </c>
    </row>
    <row r="3700" spans="1:29" x14ac:dyDescent="0.25">
      <c r="A3700" s="452" t="s">
        <v>776</v>
      </c>
      <c r="B3700" s="456" t="s">
        <v>751</v>
      </c>
      <c r="C3700" s="456" t="s">
        <v>751</v>
      </c>
      <c r="D3700" s="456" t="s">
        <v>751</v>
      </c>
      <c r="E3700" s="456" t="s">
        <v>751</v>
      </c>
      <c r="F3700" s="456" t="s">
        <v>751</v>
      </c>
      <c r="G3700" s="456" t="s">
        <v>751</v>
      </c>
      <c r="H3700" s="456" t="s">
        <v>751</v>
      </c>
      <c r="I3700" s="456" t="s">
        <v>751</v>
      </c>
      <c r="J3700" s="456" t="s">
        <v>751</v>
      </c>
      <c r="K3700" s="455">
        <v>0</v>
      </c>
      <c r="L3700" s="453">
        <v>0.09</v>
      </c>
      <c r="M3700" s="453">
        <v>0.17</v>
      </c>
      <c r="N3700" s="453">
        <v>0.24</v>
      </c>
      <c r="O3700" s="453">
        <v>0.25</v>
      </c>
      <c r="P3700" s="453">
        <v>0.26</v>
      </c>
      <c r="Q3700" s="453">
        <v>0.26</v>
      </c>
      <c r="R3700" s="453">
        <v>0.06</v>
      </c>
      <c r="S3700" s="453">
        <v>0.11</v>
      </c>
      <c r="T3700" s="453">
        <v>0.35</v>
      </c>
      <c r="U3700" s="453">
        <v>0.14000000000000001</v>
      </c>
      <c r="V3700" s="453">
        <v>0.02</v>
      </c>
      <c r="W3700" s="453">
        <v>0.01</v>
      </c>
      <c r="X3700" s="455">
        <v>0</v>
      </c>
      <c r="Y3700" s="453">
        <v>0.17</v>
      </c>
      <c r="Z3700" s="453">
        <v>0.12</v>
      </c>
      <c r="AA3700" s="453">
        <v>0.04</v>
      </c>
      <c r="AB3700" s="453">
        <v>0.01</v>
      </c>
      <c r="AC3700" s="453">
        <v>0.05</v>
      </c>
    </row>
    <row r="3701" spans="1:29" x14ac:dyDescent="0.25">
      <c r="A3701" s="452" t="s">
        <v>10</v>
      </c>
      <c r="B3701" s="453">
        <v>2098.54</v>
      </c>
      <c r="C3701" s="453">
        <v>1983.46</v>
      </c>
      <c r="D3701" s="453">
        <v>672.58</v>
      </c>
      <c r="E3701" s="453">
        <v>703.76</v>
      </c>
      <c r="F3701" s="453">
        <v>837.57</v>
      </c>
      <c r="G3701" s="453">
        <v>579.82000000000005</v>
      </c>
      <c r="H3701" s="453">
        <v>547.67999999999995</v>
      </c>
      <c r="I3701" s="453">
        <v>553.16999999999996</v>
      </c>
      <c r="J3701" s="453">
        <v>693.29</v>
      </c>
      <c r="K3701" s="453">
        <v>833.74</v>
      </c>
      <c r="L3701" s="453">
        <v>891.41</v>
      </c>
      <c r="M3701" s="453">
        <v>754.79</v>
      </c>
      <c r="N3701" s="453">
        <v>227.34</v>
      </c>
      <c r="O3701" s="453">
        <v>216.54</v>
      </c>
      <c r="P3701" s="453">
        <v>262.14999999999998</v>
      </c>
      <c r="Q3701" s="453">
        <v>296.12</v>
      </c>
      <c r="R3701" s="453">
        <v>200.41</v>
      </c>
      <c r="S3701" s="453">
        <v>70.459999999999994</v>
      </c>
      <c r="T3701" s="453">
        <v>59.76</v>
      </c>
      <c r="U3701" s="453">
        <v>55.65</v>
      </c>
      <c r="V3701" s="453">
        <v>68.59</v>
      </c>
      <c r="W3701" s="453">
        <v>54.26</v>
      </c>
      <c r="X3701" s="453">
        <v>53.54</v>
      </c>
      <c r="Y3701" s="453">
        <v>56.28</v>
      </c>
      <c r="Z3701" s="453">
        <v>50.07</v>
      </c>
      <c r="AA3701" s="453">
        <v>69.790000000000006</v>
      </c>
      <c r="AB3701" s="453">
        <v>63.64</v>
      </c>
      <c r="AC3701" s="453">
        <v>58.83</v>
      </c>
    </row>
    <row r="3702" spans="1:29" x14ac:dyDescent="0.25">
      <c r="A3702" s="452" t="s">
        <v>777</v>
      </c>
      <c r="B3702" s="453">
        <v>137.01</v>
      </c>
      <c r="C3702" s="453">
        <v>139.21</v>
      </c>
      <c r="D3702" s="453">
        <v>141.38999999999999</v>
      </c>
      <c r="E3702" s="453">
        <v>120.53</v>
      </c>
      <c r="F3702" s="453">
        <v>106.89</v>
      </c>
      <c r="G3702" s="453">
        <v>93.23</v>
      </c>
      <c r="H3702" s="453">
        <v>90.07</v>
      </c>
      <c r="I3702" s="453">
        <v>124.24</v>
      </c>
      <c r="J3702" s="453">
        <v>152.61000000000001</v>
      </c>
      <c r="K3702" s="453">
        <v>139.91</v>
      </c>
      <c r="L3702" s="453">
        <v>143.79</v>
      </c>
      <c r="M3702" s="453">
        <v>144.78</v>
      </c>
      <c r="N3702" s="453">
        <v>158.36000000000001</v>
      </c>
      <c r="O3702" s="453">
        <v>164.58</v>
      </c>
      <c r="P3702" s="453">
        <v>186.09</v>
      </c>
      <c r="Q3702" s="453">
        <v>203.19</v>
      </c>
      <c r="R3702" s="453">
        <v>185.64</v>
      </c>
      <c r="S3702" s="454">
        <v>171.6</v>
      </c>
      <c r="T3702" s="453">
        <v>222.16</v>
      </c>
      <c r="U3702" s="453">
        <v>179.65</v>
      </c>
      <c r="V3702" s="453">
        <v>147.97999999999999</v>
      </c>
      <c r="W3702" s="453">
        <v>159.53</v>
      </c>
      <c r="X3702" s="453">
        <v>208.91</v>
      </c>
      <c r="Y3702" s="453">
        <v>252.46</v>
      </c>
      <c r="Z3702" s="453">
        <v>258.83999999999997</v>
      </c>
      <c r="AA3702" s="453">
        <v>255.76</v>
      </c>
      <c r="AB3702" s="453">
        <v>207.11</v>
      </c>
      <c r="AC3702" s="453">
        <v>196.55</v>
      </c>
    </row>
    <row r="3703" spans="1:29" x14ac:dyDescent="0.25">
      <c r="A3703" s="452" t="s">
        <v>778</v>
      </c>
      <c r="B3703" s="456" t="s">
        <v>751</v>
      </c>
      <c r="C3703" s="456" t="s">
        <v>751</v>
      </c>
      <c r="D3703" s="456" t="s">
        <v>751</v>
      </c>
      <c r="E3703" s="456" t="s">
        <v>751</v>
      </c>
      <c r="F3703" s="456" t="s">
        <v>751</v>
      </c>
      <c r="G3703" s="456" t="s">
        <v>751</v>
      </c>
      <c r="H3703" s="453">
        <v>10.050000000000001</v>
      </c>
      <c r="I3703" s="454">
        <v>11.1</v>
      </c>
      <c r="J3703" s="454">
        <v>11.9</v>
      </c>
      <c r="K3703" s="453">
        <v>12.36</v>
      </c>
      <c r="L3703" s="453">
        <v>13.34</v>
      </c>
      <c r="M3703" s="453">
        <v>13.16</v>
      </c>
      <c r="N3703" s="453">
        <v>13.95</v>
      </c>
      <c r="O3703" s="453">
        <v>15.16</v>
      </c>
      <c r="P3703" s="453">
        <v>16.440000000000001</v>
      </c>
      <c r="Q3703" s="453">
        <v>17.670000000000002</v>
      </c>
      <c r="R3703" s="454">
        <v>19.399999999999999</v>
      </c>
      <c r="S3703" s="453">
        <v>21.04</v>
      </c>
      <c r="T3703" s="453">
        <v>21.98</v>
      </c>
      <c r="U3703" s="454">
        <v>21.3</v>
      </c>
      <c r="V3703" s="453">
        <v>23.39</v>
      </c>
      <c r="W3703" s="453">
        <v>25.28</v>
      </c>
      <c r="X3703" s="453">
        <v>26.49</v>
      </c>
      <c r="Y3703" s="453">
        <v>26.92</v>
      </c>
      <c r="Z3703" s="453">
        <v>32.78</v>
      </c>
      <c r="AA3703" s="453">
        <v>39.74</v>
      </c>
      <c r="AB3703" s="453">
        <v>36.520000000000003</v>
      </c>
      <c r="AC3703" s="453">
        <v>73.12</v>
      </c>
    </row>
    <row r="3705" spans="1:29" x14ac:dyDescent="0.25">
      <c r="A3705" s="450" t="s">
        <v>779</v>
      </c>
    </row>
    <row r="3706" spans="1:29" x14ac:dyDescent="0.25">
      <c r="A3706" s="450" t="s">
        <v>751</v>
      </c>
      <c r="B3706" s="450" t="s">
        <v>780</v>
      </c>
    </row>
    <row r="3708" spans="1:29" x14ac:dyDescent="0.25">
      <c r="A3708" s="450" t="s">
        <v>739</v>
      </c>
      <c r="B3708" s="450" t="s">
        <v>740</v>
      </c>
    </row>
    <row r="3709" spans="1:29" x14ac:dyDescent="0.25">
      <c r="A3709" s="450" t="s">
        <v>741</v>
      </c>
      <c r="B3709" s="450" t="s">
        <v>797</v>
      </c>
    </row>
    <row r="3710" spans="1:29" x14ac:dyDescent="0.25">
      <c r="A3710" s="450" t="s">
        <v>743</v>
      </c>
      <c r="B3710" s="450" t="s">
        <v>786</v>
      </c>
    </row>
    <row r="3712" spans="1:29" x14ac:dyDescent="0.25">
      <c r="A3712" s="452" t="s">
        <v>745</v>
      </c>
      <c r="B3712" s="452" t="s">
        <v>51</v>
      </c>
      <c r="C3712" s="452" t="s">
        <v>52</v>
      </c>
      <c r="D3712" s="452" t="s">
        <v>53</v>
      </c>
      <c r="E3712" s="452" t="s">
        <v>54</v>
      </c>
      <c r="F3712" s="452" t="s">
        <v>55</v>
      </c>
      <c r="G3712" s="452" t="s">
        <v>56</v>
      </c>
      <c r="H3712" s="452" t="s">
        <v>57</v>
      </c>
      <c r="I3712" s="452" t="s">
        <v>58</v>
      </c>
      <c r="J3712" s="452" t="s">
        <v>59</v>
      </c>
      <c r="K3712" s="452" t="s">
        <v>60</v>
      </c>
      <c r="L3712" s="452" t="s">
        <v>61</v>
      </c>
      <c r="M3712" s="452" t="s">
        <v>62</v>
      </c>
      <c r="N3712" s="452" t="s">
        <v>63</v>
      </c>
      <c r="O3712" s="452" t="s">
        <v>64</v>
      </c>
      <c r="P3712" s="452" t="s">
        <v>65</v>
      </c>
      <c r="Q3712" s="452" t="s">
        <v>66</v>
      </c>
      <c r="R3712" s="452" t="s">
        <v>67</v>
      </c>
      <c r="S3712" s="452" t="s">
        <v>68</v>
      </c>
      <c r="T3712" s="452" t="s">
        <v>69</v>
      </c>
      <c r="U3712" s="452" t="s">
        <v>70</v>
      </c>
      <c r="V3712" s="452" t="s">
        <v>71</v>
      </c>
      <c r="W3712" s="452" t="s">
        <v>72</v>
      </c>
      <c r="X3712" s="452" t="s">
        <v>73</v>
      </c>
      <c r="Y3712" s="452" t="s">
        <v>74</v>
      </c>
      <c r="Z3712" s="452" t="s">
        <v>75</v>
      </c>
      <c r="AA3712" s="452" t="s">
        <v>76</v>
      </c>
      <c r="AB3712" s="452" t="s">
        <v>77</v>
      </c>
      <c r="AC3712" s="452" t="s">
        <v>746</v>
      </c>
    </row>
    <row r="3713" spans="1:29" x14ac:dyDescent="0.25">
      <c r="A3713" s="452" t="s">
        <v>747</v>
      </c>
      <c r="B3713" s="456" t="s">
        <v>751</v>
      </c>
      <c r="C3713" s="456" t="s">
        <v>751</v>
      </c>
      <c r="D3713" s="456" t="s">
        <v>751</v>
      </c>
      <c r="E3713" s="456" t="s">
        <v>751</v>
      </c>
      <c r="F3713" s="456" t="s">
        <v>751</v>
      </c>
      <c r="G3713" s="456" t="s">
        <v>751</v>
      </c>
      <c r="H3713" s="456" t="s">
        <v>751</v>
      </c>
      <c r="I3713" s="456" t="s">
        <v>751</v>
      </c>
      <c r="J3713" s="456" t="s">
        <v>751</v>
      </c>
      <c r="K3713" s="456" t="s">
        <v>751</v>
      </c>
      <c r="L3713" s="456" t="s">
        <v>751</v>
      </c>
      <c r="M3713" s="456" t="s">
        <v>751</v>
      </c>
      <c r="N3713" s="456" t="s">
        <v>751</v>
      </c>
      <c r="O3713" s="456" t="s">
        <v>751</v>
      </c>
      <c r="P3713" s="456" t="s">
        <v>751</v>
      </c>
      <c r="Q3713" s="456" t="s">
        <v>751</v>
      </c>
      <c r="R3713" s="456" t="s">
        <v>751</v>
      </c>
      <c r="S3713" s="456" t="s">
        <v>751</v>
      </c>
      <c r="T3713" s="456" t="s">
        <v>751</v>
      </c>
      <c r="U3713" s="456" t="s">
        <v>751</v>
      </c>
      <c r="V3713" s="456" t="s">
        <v>751</v>
      </c>
      <c r="W3713" s="456" t="s">
        <v>751</v>
      </c>
      <c r="X3713" s="456" t="s">
        <v>751</v>
      </c>
      <c r="Y3713" s="456" t="s">
        <v>751</v>
      </c>
      <c r="Z3713" s="456" t="s">
        <v>751</v>
      </c>
      <c r="AA3713" s="456" t="s">
        <v>751</v>
      </c>
      <c r="AB3713" s="456" t="s">
        <v>751</v>
      </c>
      <c r="AC3713" s="456" t="s">
        <v>751</v>
      </c>
    </row>
    <row r="3714" spans="1:29" x14ac:dyDescent="0.25">
      <c r="A3714" s="452" t="s">
        <v>748</v>
      </c>
      <c r="B3714" s="456" t="s">
        <v>751</v>
      </c>
      <c r="C3714" s="456" t="s">
        <v>751</v>
      </c>
      <c r="D3714" s="456" t="s">
        <v>751</v>
      </c>
      <c r="E3714" s="456" t="s">
        <v>751</v>
      </c>
      <c r="F3714" s="456" t="s">
        <v>751</v>
      </c>
      <c r="G3714" s="456" t="s">
        <v>751</v>
      </c>
      <c r="H3714" s="456" t="s">
        <v>751</v>
      </c>
      <c r="I3714" s="456" t="s">
        <v>751</v>
      </c>
      <c r="J3714" s="456" t="s">
        <v>751</v>
      </c>
      <c r="K3714" s="456" t="s">
        <v>751</v>
      </c>
      <c r="L3714" s="456" t="s">
        <v>751</v>
      </c>
      <c r="M3714" s="456" t="s">
        <v>751</v>
      </c>
      <c r="N3714" s="456" t="s">
        <v>751</v>
      </c>
      <c r="O3714" s="456" t="s">
        <v>751</v>
      </c>
      <c r="P3714" s="456" t="s">
        <v>751</v>
      </c>
      <c r="Q3714" s="456" t="s">
        <v>751</v>
      </c>
      <c r="R3714" s="456" t="s">
        <v>751</v>
      </c>
      <c r="S3714" s="456" t="s">
        <v>751</v>
      </c>
      <c r="T3714" s="456" t="s">
        <v>751</v>
      </c>
      <c r="U3714" s="456" t="s">
        <v>751</v>
      </c>
      <c r="V3714" s="456" t="s">
        <v>751</v>
      </c>
      <c r="W3714" s="456" t="s">
        <v>751</v>
      </c>
      <c r="X3714" s="456" t="s">
        <v>751</v>
      </c>
      <c r="Y3714" s="456" t="s">
        <v>751</v>
      </c>
      <c r="Z3714" s="456" t="s">
        <v>751</v>
      </c>
      <c r="AA3714" s="456" t="s">
        <v>751</v>
      </c>
      <c r="AB3714" s="456" t="s">
        <v>751</v>
      </c>
      <c r="AC3714" s="456" t="s">
        <v>751</v>
      </c>
    </row>
    <row r="3715" spans="1:29" x14ac:dyDescent="0.25">
      <c r="A3715" s="452" t="s">
        <v>749</v>
      </c>
      <c r="B3715" s="456" t="s">
        <v>751</v>
      </c>
      <c r="C3715" s="456" t="s">
        <v>751</v>
      </c>
      <c r="D3715" s="456" t="s">
        <v>751</v>
      </c>
      <c r="E3715" s="456" t="s">
        <v>751</v>
      </c>
      <c r="F3715" s="456" t="s">
        <v>751</v>
      </c>
      <c r="G3715" s="456" t="s">
        <v>751</v>
      </c>
      <c r="H3715" s="456" t="s">
        <v>751</v>
      </c>
      <c r="I3715" s="456" t="s">
        <v>751</v>
      </c>
      <c r="J3715" s="456" t="s">
        <v>751</v>
      </c>
      <c r="K3715" s="456" t="s">
        <v>751</v>
      </c>
      <c r="L3715" s="456" t="s">
        <v>751</v>
      </c>
      <c r="M3715" s="456" t="s">
        <v>751</v>
      </c>
      <c r="N3715" s="456" t="s">
        <v>751</v>
      </c>
      <c r="O3715" s="456" t="s">
        <v>751</v>
      </c>
      <c r="P3715" s="456" t="s">
        <v>751</v>
      </c>
      <c r="Q3715" s="456" t="s">
        <v>751</v>
      </c>
      <c r="R3715" s="456" t="s">
        <v>751</v>
      </c>
      <c r="S3715" s="456" t="s">
        <v>751</v>
      </c>
      <c r="T3715" s="456" t="s">
        <v>751</v>
      </c>
      <c r="U3715" s="456" t="s">
        <v>751</v>
      </c>
      <c r="V3715" s="456" t="s">
        <v>751</v>
      </c>
      <c r="W3715" s="456" t="s">
        <v>751</v>
      </c>
      <c r="X3715" s="456" t="s">
        <v>751</v>
      </c>
      <c r="Y3715" s="456" t="s">
        <v>751</v>
      </c>
      <c r="Z3715" s="456" t="s">
        <v>751</v>
      </c>
      <c r="AA3715" s="456" t="s">
        <v>751</v>
      </c>
      <c r="AB3715" s="456" t="s">
        <v>751</v>
      </c>
      <c r="AC3715" s="456" t="s">
        <v>751</v>
      </c>
    </row>
    <row r="3716" spans="1:29" x14ac:dyDescent="0.25">
      <c r="A3716" s="452" t="s">
        <v>750</v>
      </c>
      <c r="B3716" s="456" t="s">
        <v>751</v>
      </c>
      <c r="C3716" s="456" t="s">
        <v>751</v>
      </c>
      <c r="D3716" s="456" t="s">
        <v>751</v>
      </c>
      <c r="E3716" s="456" t="s">
        <v>751</v>
      </c>
      <c r="F3716" s="456" t="s">
        <v>751</v>
      </c>
      <c r="G3716" s="456" t="s">
        <v>751</v>
      </c>
      <c r="H3716" s="456" t="s">
        <v>751</v>
      </c>
      <c r="I3716" s="456" t="s">
        <v>751</v>
      </c>
      <c r="J3716" s="456" t="s">
        <v>751</v>
      </c>
      <c r="K3716" s="456" t="s">
        <v>751</v>
      </c>
      <c r="L3716" s="456" t="s">
        <v>751</v>
      </c>
      <c r="M3716" s="456" t="s">
        <v>751</v>
      </c>
      <c r="N3716" s="456" t="s">
        <v>751</v>
      </c>
      <c r="O3716" s="456" t="s">
        <v>751</v>
      </c>
      <c r="P3716" s="456" t="s">
        <v>751</v>
      </c>
      <c r="Q3716" s="456" t="s">
        <v>751</v>
      </c>
      <c r="R3716" s="456" t="s">
        <v>751</v>
      </c>
      <c r="S3716" s="456" t="s">
        <v>751</v>
      </c>
      <c r="T3716" s="456" t="s">
        <v>751</v>
      </c>
      <c r="U3716" s="456" t="s">
        <v>751</v>
      </c>
      <c r="V3716" s="456" t="s">
        <v>751</v>
      </c>
      <c r="W3716" s="456" t="s">
        <v>751</v>
      </c>
      <c r="X3716" s="456" t="s">
        <v>751</v>
      </c>
      <c r="Y3716" s="456" t="s">
        <v>751</v>
      </c>
      <c r="Z3716" s="456" t="s">
        <v>751</v>
      </c>
      <c r="AA3716" s="456" t="s">
        <v>751</v>
      </c>
      <c r="AB3716" s="456" t="s">
        <v>751</v>
      </c>
      <c r="AC3716" s="456" t="s">
        <v>751</v>
      </c>
    </row>
    <row r="3717" spans="1:29" x14ac:dyDescent="0.25">
      <c r="A3717" s="452" t="s">
        <v>752</v>
      </c>
      <c r="B3717" s="456" t="s">
        <v>751</v>
      </c>
      <c r="C3717" s="456" t="s">
        <v>751</v>
      </c>
      <c r="D3717" s="456" t="s">
        <v>751</v>
      </c>
      <c r="E3717" s="456" t="s">
        <v>751</v>
      </c>
      <c r="F3717" s="456" t="s">
        <v>751</v>
      </c>
      <c r="G3717" s="456" t="s">
        <v>751</v>
      </c>
      <c r="H3717" s="456" t="s">
        <v>751</v>
      </c>
      <c r="I3717" s="456" t="s">
        <v>751</v>
      </c>
      <c r="J3717" s="456" t="s">
        <v>751</v>
      </c>
      <c r="K3717" s="456" t="s">
        <v>751</v>
      </c>
      <c r="L3717" s="456" t="s">
        <v>751</v>
      </c>
      <c r="M3717" s="456" t="s">
        <v>751</v>
      </c>
      <c r="N3717" s="456" t="s">
        <v>751</v>
      </c>
      <c r="O3717" s="456" t="s">
        <v>751</v>
      </c>
      <c r="P3717" s="456" t="s">
        <v>751</v>
      </c>
      <c r="Q3717" s="456" t="s">
        <v>751</v>
      </c>
      <c r="R3717" s="456" t="s">
        <v>751</v>
      </c>
      <c r="S3717" s="456" t="s">
        <v>751</v>
      </c>
      <c r="T3717" s="456" t="s">
        <v>751</v>
      </c>
      <c r="U3717" s="456" t="s">
        <v>751</v>
      </c>
      <c r="V3717" s="456" t="s">
        <v>751</v>
      </c>
      <c r="W3717" s="456" t="s">
        <v>751</v>
      </c>
      <c r="X3717" s="456" t="s">
        <v>751</v>
      </c>
      <c r="Y3717" s="456" t="s">
        <v>751</v>
      </c>
      <c r="Z3717" s="456" t="s">
        <v>751</v>
      </c>
      <c r="AA3717" s="456" t="s">
        <v>751</v>
      </c>
      <c r="AB3717" s="456" t="s">
        <v>751</v>
      </c>
      <c r="AC3717" s="456" t="s">
        <v>751</v>
      </c>
    </row>
    <row r="3718" spans="1:29" x14ac:dyDescent="0.25">
      <c r="A3718" s="452" t="s">
        <v>753</v>
      </c>
      <c r="B3718" s="456" t="s">
        <v>751</v>
      </c>
      <c r="C3718" s="456" t="s">
        <v>751</v>
      </c>
      <c r="D3718" s="456" t="s">
        <v>751</v>
      </c>
      <c r="E3718" s="456" t="s">
        <v>751</v>
      </c>
      <c r="F3718" s="456" t="s">
        <v>751</v>
      </c>
      <c r="G3718" s="456" t="s">
        <v>751</v>
      </c>
      <c r="H3718" s="456" t="s">
        <v>751</v>
      </c>
      <c r="I3718" s="456" t="s">
        <v>751</v>
      </c>
      <c r="J3718" s="456" t="s">
        <v>751</v>
      </c>
      <c r="K3718" s="456" t="s">
        <v>751</v>
      </c>
      <c r="L3718" s="456" t="s">
        <v>751</v>
      </c>
      <c r="M3718" s="456" t="s">
        <v>751</v>
      </c>
      <c r="N3718" s="456" t="s">
        <v>751</v>
      </c>
      <c r="O3718" s="456" t="s">
        <v>751</v>
      </c>
      <c r="P3718" s="456" t="s">
        <v>751</v>
      </c>
      <c r="Q3718" s="456" t="s">
        <v>751</v>
      </c>
      <c r="R3718" s="456" t="s">
        <v>751</v>
      </c>
      <c r="S3718" s="456" t="s">
        <v>751</v>
      </c>
      <c r="T3718" s="456" t="s">
        <v>751</v>
      </c>
      <c r="U3718" s="456" t="s">
        <v>751</v>
      </c>
      <c r="V3718" s="456" t="s">
        <v>751</v>
      </c>
      <c r="W3718" s="456" t="s">
        <v>751</v>
      </c>
      <c r="X3718" s="456" t="s">
        <v>751</v>
      </c>
      <c r="Y3718" s="456" t="s">
        <v>751</v>
      </c>
      <c r="Z3718" s="456" t="s">
        <v>751</v>
      </c>
      <c r="AA3718" s="456" t="s">
        <v>751</v>
      </c>
      <c r="AB3718" s="456" t="s">
        <v>751</v>
      </c>
      <c r="AC3718" s="456" t="s">
        <v>751</v>
      </c>
    </row>
    <row r="3719" spans="1:29" x14ac:dyDescent="0.25">
      <c r="A3719" s="452" t="s">
        <v>7</v>
      </c>
      <c r="B3719" s="456" t="s">
        <v>751</v>
      </c>
      <c r="C3719" s="456" t="s">
        <v>751</v>
      </c>
      <c r="D3719" s="456" t="s">
        <v>751</v>
      </c>
      <c r="E3719" s="456" t="s">
        <v>751</v>
      </c>
      <c r="F3719" s="456" t="s">
        <v>751</v>
      </c>
      <c r="G3719" s="456" t="s">
        <v>751</v>
      </c>
      <c r="H3719" s="456" t="s">
        <v>751</v>
      </c>
      <c r="I3719" s="456" t="s">
        <v>751</v>
      </c>
      <c r="J3719" s="456" t="s">
        <v>751</v>
      </c>
      <c r="K3719" s="456" t="s">
        <v>751</v>
      </c>
      <c r="L3719" s="456" t="s">
        <v>751</v>
      </c>
      <c r="M3719" s="456" t="s">
        <v>751</v>
      </c>
      <c r="N3719" s="456" t="s">
        <v>751</v>
      </c>
      <c r="O3719" s="456" t="s">
        <v>751</v>
      </c>
      <c r="P3719" s="456" t="s">
        <v>751</v>
      </c>
      <c r="Q3719" s="456" t="s">
        <v>751</v>
      </c>
      <c r="R3719" s="456" t="s">
        <v>751</v>
      </c>
      <c r="S3719" s="456" t="s">
        <v>751</v>
      </c>
      <c r="T3719" s="456" t="s">
        <v>751</v>
      </c>
      <c r="U3719" s="456" t="s">
        <v>751</v>
      </c>
      <c r="V3719" s="456" t="s">
        <v>751</v>
      </c>
      <c r="W3719" s="456" t="s">
        <v>751</v>
      </c>
      <c r="X3719" s="456" t="s">
        <v>751</v>
      </c>
      <c r="Y3719" s="456" t="s">
        <v>751</v>
      </c>
      <c r="Z3719" s="456" t="s">
        <v>751</v>
      </c>
      <c r="AA3719" s="456" t="s">
        <v>751</v>
      </c>
      <c r="AB3719" s="456" t="s">
        <v>751</v>
      </c>
      <c r="AC3719" s="456" t="s">
        <v>751</v>
      </c>
    </row>
    <row r="3720" spans="1:29" x14ac:dyDescent="0.25">
      <c r="A3720" s="452" t="s">
        <v>754</v>
      </c>
      <c r="B3720" s="456" t="s">
        <v>751</v>
      </c>
      <c r="C3720" s="456" t="s">
        <v>751</v>
      </c>
      <c r="D3720" s="456" t="s">
        <v>751</v>
      </c>
      <c r="E3720" s="456" t="s">
        <v>751</v>
      </c>
      <c r="F3720" s="456" t="s">
        <v>751</v>
      </c>
      <c r="G3720" s="456" t="s">
        <v>751</v>
      </c>
      <c r="H3720" s="456" t="s">
        <v>751</v>
      </c>
      <c r="I3720" s="456" t="s">
        <v>751</v>
      </c>
      <c r="J3720" s="456" t="s">
        <v>751</v>
      </c>
      <c r="K3720" s="456" t="s">
        <v>751</v>
      </c>
      <c r="L3720" s="456" t="s">
        <v>751</v>
      </c>
      <c r="M3720" s="456" t="s">
        <v>751</v>
      </c>
      <c r="N3720" s="456" t="s">
        <v>751</v>
      </c>
      <c r="O3720" s="456" t="s">
        <v>751</v>
      </c>
      <c r="P3720" s="456" t="s">
        <v>751</v>
      </c>
      <c r="Q3720" s="456" t="s">
        <v>751</v>
      </c>
      <c r="R3720" s="456" t="s">
        <v>751</v>
      </c>
      <c r="S3720" s="456" t="s">
        <v>751</v>
      </c>
      <c r="T3720" s="456" t="s">
        <v>751</v>
      </c>
      <c r="U3720" s="456" t="s">
        <v>751</v>
      </c>
      <c r="V3720" s="456" t="s">
        <v>751</v>
      </c>
      <c r="W3720" s="456" t="s">
        <v>751</v>
      </c>
      <c r="X3720" s="456" t="s">
        <v>751</v>
      </c>
      <c r="Y3720" s="456" t="s">
        <v>751</v>
      </c>
      <c r="Z3720" s="456" t="s">
        <v>751</v>
      </c>
      <c r="AA3720" s="456" t="s">
        <v>751</v>
      </c>
      <c r="AB3720" s="456" t="s">
        <v>751</v>
      </c>
      <c r="AC3720" s="456" t="s">
        <v>751</v>
      </c>
    </row>
    <row r="3721" spans="1:29" x14ac:dyDescent="0.25">
      <c r="A3721" s="452" t="s">
        <v>755</v>
      </c>
      <c r="B3721" s="456" t="s">
        <v>751</v>
      </c>
      <c r="C3721" s="456" t="s">
        <v>751</v>
      </c>
      <c r="D3721" s="456" t="s">
        <v>751</v>
      </c>
      <c r="E3721" s="456" t="s">
        <v>751</v>
      </c>
      <c r="F3721" s="456" t="s">
        <v>751</v>
      </c>
      <c r="G3721" s="456" t="s">
        <v>751</v>
      </c>
      <c r="H3721" s="456" t="s">
        <v>751</v>
      </c>
      <c r="I3721" s="456" t="s">
        <v>751</v>
      </c>
      <c r="J3721" s="456" t="s">
        <v>751</v>
      </c>
      <c r="K3721" s="456" t="s">
        <v>751</v>
      </c>
      <c r="L3721" s="456" t="s">
        <v>751</v>
      </c>
      <c r="M3721" s="456" t="s">
        <v>751</v>
      </c>
      <c r="N3721" s="456" t="s">
        <v>751</v>
      </c>
      <c r="O3721" s="456" t="s">
        <v>751</v>
      </c>
      <c r="P3721" s="456" t="s">
        <v>751</v>
      </c>
      <c r="Q3721" s="456" t="s">
        <v>751</v>
      </c>
      <c r="R3721" s="456" t="s">
        <v>751</v>
      </c>
      <c r="S3721" s="456" t="s">
        <v>751</v>
      </c>
      <c r="T3721" s="456" t="s">
        <v>751</v>
      </c>
      <c r="U3721" s="456" t="s">
        <v>751</v>
      </c>
      <c r="V3721" s="456" t="s">
        <v>751</v>
      </c>
      <c r="W3721" s="456" t="s">
        <v>751</v>
      </c>
      <c r="X3721" s="456" t="s">
        <v>751</v>
      </c>
      <c r="Y3721" s="456" t="s">
        <v>751</v>
      </c>
      <c r="Z3721" s="456" t="s">
        <v>751</v>
      </c>
      <c r="AA3721" s="456" t="s">
        <v>751</v>
      </c>
      <c r="AB3721" s="456" t="s">
        <v>751</v>
      </c>
      <c r="AC3721" s="456" t="s">
        <v>751</v>
      </c>
    </row>
    <row r="3722" spans="1:29" x14ac:dyDescent="0.25">
      <c r="A3722" s="452" t="s">
        <v>756</v>
      </c>
      <c r="B3722" s="456" t="s">
        <v>751</v>
      </c>
      <c r="C3722" s="456" t="s">
        <v>751</v>
      </c>
      <c r="D3722" s="456" t="s">
        <v>751</v>
      </c>
      <c r="E3722" s="456" t="s">
        <v>751</v>
      </c>
      <c r="F3722" s="456" t="s">
        <v>751</v>
      </c>
      <c r="G3722" s="456" t="s">
        <v>751</v>
      </c>
      <c r="H3722" s="456" t="s">
        <v>751</v>
      </c>
      <c r="I3722" s="456" t="s">
        <v>751</v>
      </c>
      <c r="J3722" s="456" t="s">
        <v>751</v>
      </c>
      <c r="K3722" s="456" t="s">
        <v>751</v>
      </c>
      <c r="L3722" s="456" t="s">
        <v>751</v>
      </c>
      <c r="M3722" s="456" t="s">
        <v>751</v>
      </c>
      <c r="N3722" s="456" t="s">
        <v>751</v>
      </c>
      <c r="O3722" s="456" t="s">
        <v>751</v>
      </c>
      <c r="P3722" s="456" t="s">
        <v>751</v>
      </c>
      <c r="Q3722" s="456" t="s">
        <v>751</v>
      </c>
      <c r="R3722" s="456" t="s">
        <v>751</v>
      </c>
      <c r="S3722" s="456" t="s">
        <v>751</v>
      </c>
      <c r="T3722" s="456" t="s">
        <v>751</v>
      </c>
      <c r="U3722" s="456" t="s">
        <v>751</v>
      </c>
      <c r="V3722" s="456" t="s">
        <v>751</v>
      </c>
      <c r="W3722" s="456" t="s">
        <v>751</v>
      </c>
      <c r="X3722" s="456" t="s">
        <v>751</v>
      </c>
      <c r="Y3722" s="456" t="s">
        <v>751</v>
      </c>
      <c r="Z3722" s="456" t="s">
        <v>751</v>
      </c>
      <c r="AA3722" s="456" t="s">
        <v>751</v>
      </c>
      <c r="AB3722" s="456" t="s">
        <v>751</v>
      </c>
      <c r="AC3722" s="456" t="s">
        <v>751</v>
      </c>
    </row>
    <row r="3723" spans="1:29" x14ac:dyDescent="0.25">
      <c r="A3723" s="452" t="s">
        <v>757</v>
      </c>
      <c r="B3723" s="456" t="s">
        <v>751</v>
      </c>
      <c r="C3723" s="456" t="s">
        <v>751</v>
      </c>
      <c r="D3723" s="456" t="s">
        <v>751</v>
      </c>
      <c r="E3723" s="456" t="s">
        <v>751</v>
      </c>
      <c r="F3723" s="456" t="s">
        <v>751</v>
      </c>
      <c r="G3723" s="456" t="s">
        <v>751</v>
      </c>
      <c r="H3723" s="456" t="s">
        <v>751</v>
      </c>
      <c r="I3723" s="456" t="s">
        <v>751</v>
      </c>
      <c r="J3723" s="456" t="s">
        <v>751</v>
      </c>
      <c r="K3723" s="456" t="s">
        <v>751</v>
      </c>
      <c r="L3723" s="456" t="s">
        <v>751</v>
      </c>
      <c r="M3723" s="456" t="s">
        <v>751</v>
      </c>
      <c r="N3723" s="456" t="s">
        <v>751</v>
      </c>
      <c r="O3723" s="456" t="s">
        <v>751</v>
      </c>
      <c r="P3723" s="456" t="s">
        <v>751</v>
      </c>
      <c r="Q3723" s="456" t="s">
        <v>751</v>
      </c>
      <c r="R3723" s="456" t="s">
        <v>751</v>
      </c>
      <c r="S3723" s="456" t="s">
        <v>751</v>
      </c>
      <c r="T3723" s="456" t="s">
        <v>751</v>
      </c>
      <c r="U3723" s="456" t="s">
        <v>751</v>
      </c>
      <c r="V3723" s="456" t="s">
        <v>751</v>
      </c>
      <c r="W3723" s="456" t="s">
        <v>751</v>
      </c>
      <c r="X3723" s="456" t="s">
        <v>751</v>
      </c>
      <c r="Y3723" s="456" t="s">
        <v>751</v>
      </c>
      <c r="Z3723" s="456" t="s">
        <v>751</v>
      </c>
      <c r="AA3723" s="456" t="s">
        <v>751</v>
      </c>
      <c r="AB3723" s="456" t="s">
        <v>751</v>
      </c>
      <c r="AC3723" s="456" t="s">
        <v>751</v>
      </c>
    </row>
    <row r="3724" spans="1:29" x14ac:dyDescent="0.25">
      <c r="A3724" s="452" t="s">
        <v>758</v>
      </c>
      <c r="B3724" s="456" t="s">
        <v>751</v>
      </c>
      <c r="C3724" s="456" t="s">
        <v>751</v>
      </c>
      <c r="D3724" s="456" t="s">
        <v>751</v>
      </c>
      <c r="E3724" s="456" t="s">
        <v>751</v>
      </c>
      <c r="F3724" s="456" t="s">
        <v>751</v>
      </c>
      <c r="G3724" s="456" t="s">
        <v>751</v>
      </c>
      <c r="H3724" s="456" t="s">
        <v>751</v>
      </c>
      <c r="I3724" s="456" t="s">
        <v>751</v>
      </c>
      <c r="J3724" s="456" t="s">
        <v>751</v>
      </c>
      <c r="K3724" s="456" t="s">
        <v>751</v>
      </c>
      <c r="L3724" s="456" t="s">
        <v>751</v>
      </c>
      <c r="M3724" s="456" t="s">
        <v>751</v>
      </c>
      <c r="N3724" s="456" t="s">
        <v>751</v>
      </c>
      <c r="O3724" s="456" t="s">
        <v>751</v>
      </c>
      <c r="P3724" s="456" t="s">
        <v>751</v>
      </c>
      <c r="Q3724" s="456" t="s">
        <v>751</v>
      </c>
      <c r="R3724" s="456" t="s">
        <v>751</v>
      </c>
      <c r="S3724" s="456" t="s">
        <v>751</v>
      </c>
      <c r="T3724" s="456" t="s">
        <v>751</v>
      </c>
      <c r="U3724" s="456" t="s">
        <v>751</v>
      </c>
      <c r="V3724" s="456" t="s">
        <v>751</v>
      </c>
      <c r="W3724" s="456" t="s">
        <v>751</v>
      </c>
      <c r="X3724" s="456" t="s">
        <v>751</v>
      </c>
      <c r="Y3724" s="456" t="s">
        <v>751</v>
      </c>
      <c r="Z3724" s="456" t="s">
        <v>751</v>
      </c>
      <c r="AA3724" s="456" t="s">
        <v>751</v>
      </c>
      <c r="AB3724" s="456" t="s">
        <v>751</v>
      </c>
      <c r="AC3724" s="456" t="s">
        <v>751</v>
      </c>
    </row>
    <row r="3725" spans="1:29" x14ac:dyDescent="0.25">
      <c r="A3725" s="452" t="s">
        <v>759</v>
      </c>
      <c r="B3725" s="456" t="s">
        <v>751</v>
      </c>
      <c r="C3725" s="456" t="s">
        <v>751</v>
      </c>
      <c r="D3725" s="456" t="s">
        <v>751</v>
      </c>
      <c r="E3725" s="456" t="s">
        <v>751</v>
      </c>
      <c r="F3725" s="456" t="s">
        <v>751</v>
      </c>
      <c r="G3725" s="456" t="s">
        <v>751</v>
      </c>
      <c r="H3725" s="456" t="s">
        <v>751</v>
      </c>
      <c r="I3725" s="456" t="s">
        <v>751</v>
      </c>
      <c r="J3725" s="456" t="s">
        <v>751</v>
      </c>
      <c r="K3725" s="456" t="s">
        <v>751</v>
      </c>
      <c r="L3725" s="456" t="s">
        <v>751</v>
      </c>
      <c r="M3725" s="456" t="s">
        <v>751</v>
      </c>
      <c r="N3725" s="456" t="s">
        <v>751</v>
      </c>
      <c r="O3725" s="456" t="s">
        <v>751</v>
      </c>
      <c r="P3725" s="456" t="s">
        <v>751</v>
      </c>
      <c r="Q3725" s="456" t="s">
        <v>751</v>
      </c>
      <c r="R3725" s="456" t="s">
        <v>751</v>
      </c>
      <c r="S3725" s="456" t="s">
        <v>751</v>
      </c>
      <c r="T3725" s="456" t="s">
        <v>751</v>
      </c>
      <c r="U3725" s="456" t="s">
        <v>751</v>
      </c>
      <c r="V3725" s="456" t="s">
        <v>751</v>
      </c>
      <c r="W3725" s="456" t="s">
        <v>751</v>
      </c>
      <c r="X3725" s="456" t="s">
        <v>751</v>
      </c>
      <c r="Y3725" s="456" t="s">
        <v>751</v>
      </c>
      <c r="Z3725" s="456" t="s">
        <v>751</v>
      </c>
      <c r="AA3725" s="456" t="s">
        <v>751</v>
      </c>
      <c r="AB3725" s="456" t="s">
        <v>751</v>
      </c>
      <c r="AC3725" s="456" t="s">
        <v>751</v>
      </c>
    </row>
    <row r="3726" spans="1:29" x14ac:dyDescent="0.25">
      <c r="A3726" s="452" t="s">
        <v>760</v>
      </c>
      <c r="B3726" s="456" t="s">
        <v>751</v>
      </c>
      <c r="C3726" s="456" t="s">
        <v>751</v>
      </c>
      <c r="D3726" s="456" t="s">
        <v>751</v>
      </c>
      <c r="E3726" s="456" t="s">
        <v>751</v>
      </c>
      <c r="F3726" s="456" t="s">
        <v>751</v>
      </c>
      <c r="G3726" s="456" t="s">
        <v>751</v>
      </c>
      <c r="H3726" s="456" t="s">
        <v>751</v>
      </c>
      <c r="I3726" s="456" t="s">
        <v>751</v>
      </c>
      <c r="J3726" s="456" t="s">
        <v>751</v>
      </c>
      <c r="K3726" s="456" t="s">
        <v>751</v>
      </c>
      <c r="L3726" s="456" t="s">
        <v>751</v>
      </c>
      <c r="M3726" s="456" t="s">
        <v>751</v>
      </c>
      <c r="N3726" s="456" t="s">
        <v>751</v>
      </c>
      <c r="O3726" s="456" t="s">
        <v>751</v>
      </c>
      <c r="P3726" s="456" t="s">
        <v>751</v>
      </c>
      <c r="Q3726" s="456" t="s">
        <v>751</v>
      </c>
      <c r="R3726" s="456" t="s">
        <v>751</v>
      </c>
      <c r="S3726" s="456" t="s">
        <v>751</v>
      </c>
      <c r="T3726" s="456" t="s">
        <v>751</v>
      </c>
      <c r="U3726" s="456" t="s">
        <v>751</v>
      </c>
      <c r="V3726" s="456" t="s">
        <v>751</v>
      </c>
      <c r="W3726" s="456" t="s">
        <v>751</v>
      </c>
      <c r="X3726" s="456" t="s">
        <v>751</v>
      </c>
      <c r="Y3726" s="456" t="s">
        <v>751</v>
      </c>
      <c r="Z3726" s="456" t="s">
        <v>751</v>
      </c>
      <c r="AA3726" s="456" t="s">
        <v>751</v>
      </c>
      <c r="AB3726" s="456" t="s">
        <v>751</v>
      </c>
      <c r="AC3726" s="456" t="s">
        <v>751</v>
      </c>
    </row>
    <row r="3727" spans="1:29" x14ac:dyDescent="0.25">
      <c r="A3727" s="452" t="s">
        <v>761</v>
      </c>
      <c r="B3727" s="456" t="s">
        <v>751</v>
      </c>
      <c r="C3727" s="456" t="s">
        <v>751</v>
      </c>
      <c r="D3727" s="456" t="s">
        <v>751</v>
      </c>
      <c r="E3727" s="456" t="s">
        <v>751</v>
      </c>
      <c r="F3727" s="456" t="s">
        <v>751</v>
      </c>
      <c r="G3727" s="456" t="s">
        <v>751</v>
      </c>
      <c r="H3727" s="456" t="s">
        <v>751</v>
      </c>
      <c r="I3727" s="456" t="s">
        <v>751</v>
      </c>
      <c r="J3727" s="456" t="s">
        <v>751</v>
      </c>
      <c r="K3727" s="456" t="s">
        <v>751</v>
      </c>
      <c r="L3727" s="456" t="s">
        <v>751</v>
      </c>
      <c r="M3727" s="456" t="s">
        <v>751</v>
      </c>
      <c r="N3727" s="456" t="s">
        <v>751</v>
      </c>
      <c r="O3727" s="456" t="s">
        <v>751</v>
      </c>
      <c r="P3727" s="456" t="s">
        <v>751</v>
      </c>
      <c r="Q3727" s="456" t="s">
        <v>751</v>
      </c>
      <c r="R3727" s="456" t="s">
        <v>751</v>
      </c>
      <c r="S3727" s="456" t="s">
        <v>751</v>
      </c>
      <c r="T3727" s="456" t="s">
        <v>751</v>
      </c>
      <c r="U3727" s="456" t="s">
        <v>751</v>
      </c>
      <c r="V3727" s="456" t="s">
        <v>751</v>
      </c>
      <c r="W3727" s="456" t="s">
        <v>751</v>
      </c>
      <c r="X3727" s="456" t="s">
        <v>751</v>
      </c>
      <c r="Y3727" s="456" t="s">
        <v>751</v>
      </c>
      <c r="Z3727" s="456" t="s">
        <v>751</v>
      </c>
      <c r="AA3727" s="456" t="s">
        <v>751</v>
      </c>
      <c r="AB3727" s="456" t="s">
        <v>751</v>
      </c>
      <c r="AC3727" s="456" t="s">
        <v>751</v>
      </c>
    </row>
    <row r="3728" spans="1:29" x14ac:dyDescent="0.25">
      <c r="A3728" s="452" t="s">
        <v>762</v>
      </c>
      <c r="B3728" s="456" t="s">
        <v>751</v>
      </c>
      <c r="C3728" s="456" t="s">
        <v>751</v>
      </c>
      <c r="D3728" s="456" t="s">
        <v>751</v>
      </c>
      <c r="E3728" s="456" t="s">
        <v>751</v>
      </c>
      <c r="F3728" s="456" t="s">
        <v>751</v>
      </c>
      <c r="G3728" s="456" t="s">
        <v>751</v>
      </c>
      <c r="H3728" s="456" t="s">
        <v>751</v>
      </c>
      <c r="I3728" s="456" t="s">
        <v>751</v>
      </c>
      <c r="J3728" s="456" t="s">
        <v>751</v>
      </c>
      <c r="K3728" s="456" t="s">
        <v>751</v>
      </c>
      <c r="L3728" s="456" t="s">
        <v>751</v>
      </c>
      <c r="M3728" s="456" t="s">
        <v>751</v>
      </c>
      <c r="N3728" s="456" t="s">
        <v>751</v>
      </c>
      <c r="O3728" s="456" t="s">
        <v>751</v>
      </c>
      <c r="P3728" s="456" t="s">
        <v>751</v>
      </c>
      <c r="Q3728" s="456" t="s">
        <v>751</v>
      </c>
      <c r="R3728" s="456" t="s">
        <v>751</v>
      </c>
      <c r="S3728" s="456" t="s">
        <v>751</v>
      </c>
      <c r="T3728" s="456" t="s">
        <v>751</v>
      </c>
      <c r="U3728" s="456" t="s">
        <v>751</v>
      </c>
      <c r="V3728" s="456" t="s">
        <v>751</v>
      </c>
      <c r="W3728" s="456" t="s">
        <v>751</v>
      </c>
      <c r="X3728" s="456" t="s">
        <v>751</v>
      </c>
      <c r="Y3728" s="456" t="s">
        <v>751</v>
      </c>
      <c r="Z3728" s="456" t="s">
        <v>751</v>
      </c>
      <c r="AA3728" s="456" t="s">
        <v>751</v>
      </c>
      <c r="AB3728" s="456" t="s">
        <v>751</v>
      </c>
      <c r="AC3728" s="456" t="s">
        <v>751</v>
      </c>
    </row>
    <row r="3729" spans="1:29" x14ac:dyDescent="0.25">
      <c r="A3729" s="452" t="s">
        <v>763</v>
      </c>
      <c r="B3729" s="456" t="s">
        <v>751</v>
      </c>
      <c r="C3729" s="456" t="s">
        <v>751</v>
      </c>
      <c r="D3729" s="456" t="s">
        <v>751</v>
      </c>
      <c r="E3729" s="456" t="s">
        <v>751</v>
      </c>
      <c r="F3729" s="456" t="s">
        <v>751</v>
      </c>
      <c r="G3729" s="456" t="s">
        <v>751</v>
      </c>
      <c r="H3729" s="456" t="s">
        <v>751</v>
      </c>
      <c r="I3729" s="456" t="s">
        <v>751</v>
      </c>
      <c r="J3729" s="456" t="s">
        <v>751</v>
      </c>
      <c r="K3729" s="456" t="s">
        <v>751</v>
      </c>
      <c r="L3729" s="456" t="s">
        <v>751</v>
      </c>
      <c r="M3729" s="456" t="s">
        <v>751</v>
      </c>
      <c r="N3729" s="456" t="s">
        <v>751</v>
      </c>
      <c r="O3729" s="456" t="s">
        <v>751</v>
      </c>
      <c r="P3729" s="456" t="s">
        <v>751</v>
      </c>
      <c r="Q3729" s="456" t="s">
        <v>751</v>
      </c>
      <c r="R3729" s="456" t="s">
        <v>751</v>
      </c>
      <c r="S3729" s="456" t="s">
        <v>751</v>
      </c>
      <c r="T3729" s="456" t="s">
        <v>751</v>
      </c>
      <c r="U3729" s="456" t="s">
        <v>751</v>
      </c>
      <c r="V3729" s="456" t="s">
        <v>751</v>
      </c>
      <c r="W3729" s="456" t="s">
        <v>751</v>
      </c>
      <c r="X3729" s="456" t="s">
        <v>751</v>
      </c>
      <c r="Y3729" s="456" t="s">
        <v>751</v>
      </c>
      <c r="Z3729" s="456" t="s">
        <v>751</v>
      </c>
      <c r="AA3729" s="456" t="s">
        <v>751</v>
      </c>
      <c r="AB3729" s="456" t="s">
        <v>751</v>
      </c>
      <c r="AC3729" s="456" t="s">
        <v>751</v>
      </c>
    </row>
    <row r="3730" spans="1:29" x14ac:dyDescent="0.25">
      <c r="A3730" s="452" t="s">
        <v>764</v>
      </c>
      <c r="B3730" s="456" t="s">
        <v>751</v>
      </c>
      <c r="C3730" s="456" t="s">
        <v>751</v>
      </c>
      <c r="D3730" s="456" t="s">
        <v>751</v>
      </c>
      <c r="E3730" s="456" t="s">
        <v>751</v>
      </c>
      <c r="F3730" s="456" t="s">
        <v>751</v>
      </c>
      <c r="G3730" s="456" t="s">
        <v>751</v>
      </c>
      <c r="H3730" s="456" t="s">
        <v>751</v>
      </c>
      <c r="I3730" s="456" t="s">
        <v>751</v>
      </c>
      <c r="J3730" s="456" t="s">
        <v>751</v>
      </c>
      <c r="K3730" s="456" t="s">
        <v>751</v>
      </c>
      <c r="L3730" s="456" t="s">
        <v>751</v>
      </c>
      <c r="M3730" s="456" t="s">
        <v>751</v>
      </c>
      <c r="N3730" s="456" t="s">
        <v>751</v>
      </c>
      <c r="O3730" s="456" t="s">
        <v>751</v>
      </c>
      <c r="P3730" s="456" t="s">
        <v>751</v>
      </c>
      <c r="Q3730" s="456" t="s">
        <v>751</v>
      </c>
      <c r="R3730" s="456" t="s">
        <v>751</v>
      </c>
      <c r="S3730" s="456" t="s">
        <v>751</v>
      </c>
      <c r="T3730" s="456" t="s">
        <v>751</v>
      </c>
      <c r="U3730" s="456" t="s">
        <v>751</v>
      </c>
      <c r="V3730" s="456" t="s">
        <v>751</v>
      </c>
      <c r="W3730" s="456" t="s">
        <v>751</v>
      </c>
      <c r="X3730" s="456" t="s">
        <v>751</v>
      </c>
      <c r="Y3730" s="456" t="s">
        <v>751</v>
      </c>
      <c r="Z3730" s="456" t="s">
        <v>751</v>
      </c>
      <c r="AA3730" s="456" t="s">
        <v>751</v>
      </c>
      <c r="AB3730" s="456" t="s">
        <v>751</v>
      </c>
      <c r="AC3730" s="456" t="s">
        <v>751</v>
      </c>
    </row>
    <row r="3731" spans="1:29" x14ac:dyDescent="0.25">
      <c r="A3731" s="452" t="s">
        <v>765</v>
      </c>
      <c r="B3731" s="456" t="s">
        <v>751</v>
      </c>
      <c r="C3731" s="456" t="s">
        <v>751</v>
      </c>
      <c r="D3731" s="456" t="s">
        <v>751</v>
      </c>
      <c r="E3731" s="456" t="s">
        <v>751</v>
      </c>
      <c r="F3731" s="456" t="s">
        <v>751</v>
      </c>
      <c r="G3731" s="456" t="s">
        <v>751</v>
      </c>
      <c r="H3731" s="456" t="s">
        <v>751</v>
      </c>
      <c r="I3731" s="456" t="s">
        <v>751</v>
      </c>
      <c r="J3731" s="456" t="s">
        <v>751</v>
      </c>
      <c r="K3731" s="456" t="s">
        <v>751</v>
      </c>
      <c r="L3731" s="456" t="s">
        <v>751</v>
      </c>
      <c r="M3731" s="456" t="s">
        <v>751</v>
      </c>
      <c r="N3731" s="456" t="s">
        <v>751</v>
      </c>
      <c r="O3731" s="456" t="s">
        <v>751</v>
      </c>
      <c r="P3731" s="456" t="s">
        <v>751</v>
      </c>
      <c r="Q3731" s="456" t="s">
        <v>751</v>
      </c>
      <c r="R3731" s="456" t="s">
        <v>751</v>
      </c>
      <c r="S3731" s="456" t="s">
        <v>751</v>
      </c>
      <c r="T3731" s="456" t="s">
        <v>751</v>
      </c>
      <c r="U3731" s="456" t="s">
        <v>751</v>
      </c>
      <c r="V3731" s="456" t="s">
        <v>751</v>
      </c>
      <c r="W3731" s="456" t="s">
        <v>751</v>
      </c>
      <c r="X3731" s="456" t="s">
        <v>751</v>
      </c>
      <c r="Y3731" s="456" t="s">
        <v>751</v>
      </c>
      <c r="Z3731" s="456" t="s">
        <v>751</v>
      </c>
      <c r="AA3731" s="456" t="s">
        <v>751</v>
      </c>
      <c r="AB3731" s="456" t="s">
        <v>751</v>
      </c>
      <c r="AC3731" s="456" t="s">
        <v>751</v>
      </c>
    </row>
    <row r="3732" spans="1:29" x14ac:dyDescent="0.25">
      <c r="A3732" s="452" t="s">
        <v>766</v>
      </c>
      <c r="B3732" s="456" t="s">
        <v>751</v>
      </c>
      <c r="C3732" s="456" t="s">
        <v>751</v>
      </c>
      <c r="D3732" s="456" t="s">
        <v>751</v>
      </c>
      <c r="E3732" s="456" t="s">
        <v>751</v>
      </c>
      <c r="F3732" s="456" t="s">
        <v>751</v>
      </c>
      <c r="G3732" s="456" t="s">
        <v>751</v>
      </c>
      <c r="H3732" s="456" t="s">
        <v>751</v>
      </c>
      <c r="I3732" s="456" t="s">
        <v>751</v>
      </c>
      <c r="J3732" s="456" t="s">
        <v>751</v>
      </c>
      <c r="K3732" s="456" t="s">
        <v>751</v>
      </c>
      <c r="L3732" s="456" t="s">
        <v>751</v>
      </c>
      <c r="M3732" s="456" t="s">
        <v>751</v>
      </c>
      <c r="N3732" s="456" t="s">
        <v>751</v>
      </c>
      <c r="O3732" s="456" t="s">
        <v>751</v>
      </c>
      <c r="P3732" s="456" t="s">
        <v>751</v>
      </c>
      <c r="Q3732" s="456" t="s">
        <v>751</v>
      </c>
      <c r="R3732" s="456" t="s">
        <v>751</v>
      </c>
      <c r="S3732" s="456" t="s">
        <v>751</v>
      </c>
      <c r="T3732" s="456" t="s">
        <v>751</v>
      </c>
      <c r="U3732" s="456" t="s">
        <v>751</v>
      </c>
      <c r="V3732" s="456" t="s">
        <v>751</v>
      </c>
      <c r="W3732" s="456" t="s">
        <v>751</v>
      </c>
      <c r="X3732" s="456" t="s">
        <v>751</v>
      </c>
      <c r="Y3732" s="456" t="s">
        <v>751</v>
      </c>
      <c r="Z3732" s="456" t="s">
        <v>751</v>
      </c>
      <c r="AA3732" s="456" t="s">
        <v>751</v>
      </c>
      <c r="AB3732" s="456" t="s">
        <v>751</v>
      </c>
      <c r="AC3732" s="456" t="s">
        <v>751</v>
      </c>
    </row>
    <row r="3733" spans="1:29" x14ac:dyDescent="0.25">
      <c r="A3733" s="452" t="s">
        <v>767</v>
      </c>
      <c r="B3733" s="456" t="s">
        <v>751</v>
      </c>
      <c r="C3733" s="456" t="s">
        <v>751</v>
      </c>
      <c r="D3733" s="456" t="s">
        <v>751</v>
      </c>
      <c r="E3733" s="456" t="s">
        <v>751</v>
      </c>
      <c r="F3733" s="456" t="s">
        <v>751</v>
      </c>
      <c r="G3733" s="456" t="s">
        <v>751</v>
      </c>
      <c r="H3733" s="456" t="s">
        <v>751</v>
      </c>
      <c r="I3733" s="456" t="s">
        <v>751</v>
      </c>
      <c r="J3733" s="456" t="s">
        <v>751</v>
      </c>
      <c r="K3733" s="456" t="s">
        <v>751</v>
      </c>
      <c r="L3733" s="456" t="s">
        <v>751</v>
      </c>
      <c r="M3733" s="456" t="s">
        <v>751</v>
      </c>
      <c r="N3733" s="456" t="s">
        <v>751</v>
      </c>
      <c r="O3733" s="456" t="s">
        <v>751</v>
      </c>
      <c r="P3733" s="456" t="s">
        <v>751</v>
      </c>
      <c r="Q3733" s="456" t="s">
        <v>751</v>
      </c>
      <c r="R3733" s="456" t="s">
        <v>751</v>
      </c>
      <c r="S3733" s="456" t="s">
        <v>751</v>
      </c>
      <c r="T3733" s="456" t="s">
        <v>751</v>
      </c>
      <c r="U3733" s="456" t="s">
        <v>751</v>
      </c>
      <c r="V3733" s="456" t="s">
        <v>751</v>
      </c>
      <c r="W3733" s="456" t="s">
        <v>751</v>
      </c>
      <c r="X3733" s="456" t="s">
        <v>751</v>
      </c>
      <c r="Y3733" s="456" t="s">
        <v>751</v>
      </c>
      <c r="Z3733" s="456" t="s">
        <v>751</v>
      </c>
      <c r="AA3733" s="456" t="s">
        <v>751</v>
      </c>
      <c r="AB3733" s="456" t="s">
        <v>751</v>
      </c>
      <c r="AC3733" s="456" t="s">
        <v>751</v>
      </c>
    </row>
    <row r="3734" spans="1:29" x14ac:dyDescent="0.25">
      <c r="A3734" s="452" t="s">
        <v>768</v>
      </c>
      <c r="B3734" s="456" t="s">
        <v>751</v>
      </c>
      <c r="C3734" s="456" t="s">
        <v>751</v>
      </c>
      <c r="D3734" s="456" t="s">
        <v>751</v>
      </c>
      <c r="E3734" s="456" t="s">
        <v>751</v>
      </c>
      <c r="F3734" s="456" t="s">
        <v>751</v>
      </c>
      <c r="G3734" s="456" t="s">
        <v>751</v>
      </c>
      <c r="H3734" s="456" t="s">
        <v>751</v>
      </c>
      <c r="I3734" s="456" t="s">
        <v>751</v>
      </c>
      <c r="J3734" s="456" t="s">
        <v>751</v>
      </c>
      <c r="K3734" s="456" t="s">
        <v>751</v>
      </c>
      <c r="L3734" s="456" t="s">
        <v>751</v>
      </c>
      <c r="M3734" s="456" t="s">
        <v>751</v>
      </c>
      <c r="N3734" s="456" t="s">
        <v>751</v>
      </c>
      <c r="O3734" s="456" t="s">
        <v>751</v>
      </c>
      <c r="P3734" s="456" t="s">
        <v>751</v>
      </c>
      <c r="Q3734" s="456" t="s">
        <v>751</v>
      </c>
      <c r="R3734" s="456" t="s">
        <v>751</v>
      </c>
      <c r="S3734" s="456" t="s">
        <v>751</v>
      </c>
      <c r="T3734" s="456" t="s">
        <v>751</v>
      </c>
      <c r="U3734" s="456" t="s">
        <v>751</v>
      </c>
      <c r="V3734" s="456" t="s">
        <v>751</v>
      </c>
      <c r="W3734" s="456" t="s">
        <v>751</v>
      </c>
      <c r="X3734" s="456" t="s">
        <v>751</v>
      </c>
      <c r="Y3734" s="456" t="s">
        <v>751</v>
      </c>
      <c r="Z3734" s="456" t="s">
        <v>751</v>
      </c>
      <c r="AA3734" s="456" t="s">
        <v>751</v>
      </c>
      <c r="AB3734" s="456" t="s">
        <v>751</v>
      </c>
      <c r="AC3734" s="456" t="s">
        <v>751</v>
      </c>
    </row>
    <row r="3735" spans="1:29" x14ac:dyDescent="0.25">
      <c r="A3735" s="452" t="s">
        <v>769</v>
      </c>
      <c r="B3735" s="456" t="s">
        <v>751</v>
      </c>
      <c r="C3735" s="456" t="s">
        <v>751</v>
      </c>
      <c r="D3735" s="456" t="s">
        <v>751</v>
      </c>
      <c r="E3735" s="456" t="s">
        <v>751</v>
      </c>
      <c r="F3735" s="456" t="s">
        <v>751</v>
      </c>
      <c r="G3735" s="456" t="s">
        <v>751</v>
      </c>
      <c r="H3735" s="456" t="s">
        <v>751</v>
      </c>
      <c r="I3735" s="456" t="s">
        <v>751</v>
      </c>
      <c r="J3735" s="456" t="s">
        <v>751</v>
      </c>
      <c r="K3735" s="456" t="s">
        <v>751</v>
      </c>
      <c r="L3735" s="456" t="s">
        <v>751</v>
      </c>
      <c r="M3735" s="456" t="s">
        <v>751</v>
      </c>
      <c r="N3735" s="456" t="s">
        <v>751</v>
      </c>
      <c r="O3735" s="456" t="s">
        <v>751</v>
      </c>
      <c r="P3735" s="456" t="s">
        <v>751</v>
      </c>
      <c r="Q3735" s="456" t="s">
        <v>751</v>
      </c>
      <c r="R3735" s="456" t="s">
        <v>751</v>
      </c>
      <c r="S3735" s="456" t="s">
        <v>751</v>
      </c>
      <c r="T3735" s="456" t="s">
        <v>751</v>
      </c>
      <c r="U3735" s="456" t="s">
        <v>751</v>
      </c>
      <c r="V3735" s="456" t="s">
        <v>751</v>
      </c>
      <c r="W3735" s="456" t="s">
        <v>751</v>
      </c>
      <c r="X3735" s="456" t="s">
        <v>751</v>
      </c>
      <c r="Y3735" s="456" t="s">
        <v>751</v>
      </c>
      <c r="Z3735" s="456" t="s">
        <v>751</v>
      </c>
      <c r="AA3735" s="456" t="s">
        <v>751</v>
      </c>
      <c r="AB3735" s="456" t="s">
        <v>751</v>
      </c>
      <c r="AC3735" s="456" t="s">
        <v>751</v>
      </c>
    </row>
    <row r="3736" spans="1:29" x14ac:dyDescent="0.25">
      <c r="A3736" s="452" t="s">
        <v>770</v>
      </c>
      <c r="B3736" s="456" t="s">
        <v>751</v>
      </c>
      <c r="C3736" s="456" t="s">
        <v>751</v>
      </c>
      <c r="D3736" s="456" t="s">
        <v>751</v>
      </c>
      <c r="E3736" s="456" t="s">
        <v>751</v>
      </c>
      <c r="F3736" s="456" t="s">
        <v>751</v>
      </c>
      <c r="G3736" s="456" t="s">
        <v>751</v>
      </c>
      <c r="H3736" s="456" t="s">
        <v>751</v>
      </c>
      <c r="I3736" s="456" t="s">
        <v>751</v>
      </c>
      <c r="J3736" s="456" t="s">
        <v>751</v>
      </c>
      <c r="K3736" s="456" t="s">
        <v>751</v>
      </c>
      <c r="L3736" s="456" t="s">
        <v>751</v>
      </c>
      <c r="M3736" s="456" t="s">
        <v>751</v>
      </c>
      <c r="N3736" s="456" t="s">
        <v>751</v>
      </c>
      <c r="O3736" s="456" t="s">
        <v>751</v>
      </c>
      <c r="P3736" s="456" t="s">
        <v>751</v>
      </c>
      <c r="Q3736" s="456" t="s">
        <v>751</v>
      </c>
      <c r="R3736" s="456" t="s">
        <v>751</v>
      </c>
      <c r="S3736" s="456" t="s">
        <v>751</v>
      </c>
      <c r="T3736" s="456" t="s">
        <v>751</v>
      </c>
      <c r="U3736" s="456" t="s">
        <v>751</v>
      </c>
      <c r="V3736" s="456" t="s">
        <v>751</v>
      </c>
      <c r="W3736" s="456" t="s">
        <v>751</v>
      </c>
      <c r="X3736" s="456" t="s">
        <v>751</v>
      </c>
      <c r="Y3736" s="456" t="s">
        <v>751</v>
      </c>
      <c r="Z3736" s="456" t="s">
        <v>751</v>
      </c>
      <c r="AA3736" s="456" t="s">
        <v>751</v>
      </c>
      <c r="AB3736" s="456" t="s">
        <v>751</v>
      </c>
      <c r="AC3736" s="456" t="s">
        <v>751</v>
      </c>
    </row>
    <row r="3737" spans="1:29" x14ac:dyDescent="0.25">
      <c r="A3737" s="452" t="s">
        <v>771</v>
      </c>
      <c r="B3737" s="456" t="s">
        <v>751</v>
      </c>
      <c r="C3737" s="456" t="s">
        <v>751</v>
      </c>
      <c r="D3737" s="456" t="s">
        <v>751</v>
      </c>
      <c r="E3737" s="456" t="s">
        <v>751</v>
      </c>
      <c r="F3737" s="456" t="s">
        <v>751</v>
      </c>
      <c r="G3737" s="456" t="s">
        <v>751</v>
      </c>
      <c r="H3737" s="456" t="s">
        <v>751</v>
      </c>
      <c r="I3737" s="456" t="s">
        <v>751</v>
      </c>
      <c r="J3737" s="456" t="s">
        <v>751</v>
      </c>
      <c r="K3737" s="456" t="s">
        <v>751</v>
      </c>
      <c r="L3737" s="456" t="s">
        <v>751</v>
      </c>
      <c r="M3737" s="456" t="s">
        <v>751</v>
      </c>
      <c r="N3737" s="456" t="s">
        <v>751</v>
      </c>
      <c r="O3737" s="456" t="s">
        <v>751</v>
      </c>
      <c r="P3737" s="456" t="s">
        <v>751</v>
      </c>
      <c r="Q3737" s="456" t="s">
        <v>751</v>
      </c>
      <c r="R3737" s="456" t="s">
        <v>751</v>
      </c>
      <c r="S3737" s="456" t="s">
        <v>751</v>
      </c>
      <c r="T3737" s="456" t="s">
        <v>751</v>
      </c>
      <c r="U3737" s="456" t="s">
        <v>751</v>
      </c>
      <c r="V3737" s="456" t="s">
        <v>751</v>
      </c>
      <c r="W3737" s="456" t="s">
        <v>751</v>
      </c>
      <c r="X3737" s="456" t="s">
        <v>751</v>
      </c>
      <c r="Y3737" s="456" t="s">
        <v>751</v>
      </c>
      <c r="Z3737" s="456" t="s">
        <v>751</v>
      </c>
      <c r="AA3737" s="456" t="s">
        <v>751</v>
      </c>
      <c r="AB3737" s="456" t="s">
        <v>751</v>
      </c>
      <c r="AC3737" s="456" t="s">
        <v>751</v>
      </c>
    </row>
    <row r="3738" spans="1:29" x14ac:dyDescent="0.25">
      <c r="A3738" s="452" t="s">
        <v>772</v>
      </c>
      <c r="B3738" s="456" t="s">
        <v>751</v>
      </c>
      <c r="C3738" s="456" t="s">
        <v>751</v>
      </c>
      <c r="D3738" s="456" t="s">
        <v>751</v>
      </c>
      <c r="E3738" s="456" t="s">
        <v>751</v>
      </c>
      <c r="F3738" s="456" t="s">
        <v>751</v>
      </c>
      <c r="G3738" s="456" t="s">
        <v>751</v>
      </c>
      <c r="H3738" s="456" t="s">
        <v>751</v>
      </c>
      <c r="I3738" s="456" t="s">
        <v>751</v>
      </c>
      <c r="J3738" s="456" t="s">
        <v>751</v>
      </c>
      <c r="K3738" s="456" t="s">
        <v>751</v>
      </c>
      <c r="L3738" s="456" t="s">
        <v>751</v>
      </c>
      <c r="M3738" s="456" t="s">
        <v>751</v>
      </c>
      <c r="N3738" s="456" t="s">
        <v>751</v>
      </c>
      <c r="O3738" s="456" t="s">
        <v>751</v>
      </c>
      <c r="P3738" s="456" t="s">
        <v>751</v>
      </c>
      <c r="Q3738" s="456" t="s">
        <v>751</v>
      </c>
      <c r="R3738" s="456" t="s">
        <v>751</v>
      </c>
      <c r="S3738" s="456" t="s">
        <v>751</v>
      </c>
      <c r="T3738" s="456" t="s">
        <v>751</v>
      </c>
      <c r="U3738" s="456" t="s">
        <v>751</v>
      </c>
      <c r="V3738" s="456" t="s">
        <v>751</v>
      </c>
      <c r="W3738" s="456" t="s">
        <v>751</v>
      </c>
      <c r="X3738" s="456" t="s">
        <v>751</v>
      </c>
      <c r="Y3738" s="456" t="s">
        <v>751</v>
      </c>
      <c r="Z3738" s="456" t="s">
        <v>751</v>
      </c>
      <c r="AA3738" s="456" t="s">
        <v>751</v>
      </c>
      <c r="AB3738" s="456" t="s">
        <v>751</v>
      </c>
      <c r="AC3738" s="456" t="s">
        <v>751</v>
      </c>
    </row>
    <row r="3739" spans="1:29" x14ac:dyDescent="0.25">
      <c r="A3739" s="452" t="s">
        <v>773</v>
      </c>
      <c r="B3739" s="456" t="s">
        <v>751</v>
      </c>
      <c r="C3739" s="456" t="s">
        <v>751</v>
      </c>
      <c r="D3739" s="456" t="s">
        <v>751</v>
      </c>
      <c r="E3739" s="456" t="s">
        <v>751</v>
      </c>
      <c r="F3739" s="456" t="s">
        <v>751</v>
      </c>
      <c r="G3739" s="456" t="s">
        <v>751</v>
      </c>
      <c r="H3739" s="456" t="s">
        <v>751</v>
      </c>
      <c r="I3739" s="456" t="s">
        <v>751</v>
      </c>
      <c r="J3739" s="456" t="s">
        <v>751</v>
      </c>
      <c r="K3739" s="456" t="s">
        <v>751</v>
      </c>
      <c r="L3739" s="456" t="s">
        <v>751</v>
      </c>
      <c r="M3739" s="456" t="s">
        <v>751</v>
      </c>
      <c r="N3739" s="456" t="s">
        <v>751</v>
      </c>
      <c r="O3739" s="456" t="s">
        <v>751</v>
      </c>
      <c r="P3739" s="456" t="s">
        <v>751</v>
      </c>
      <c r="Q3739" s="456" t="s">
        <v>751</v>
      </c>
      <c r="R3739" s="456" t="s">
        <v>751</v>
      </c>
      <c r="S3739" s="456" t="s">
        <v>751</v>
      </c>
      <c r="T3739" s="456" t="s">
        <v>751</v>
      </c>
      <c r="U3739" s="456" t="s">
        <v>751</v>
      </c>
      <c r="V3739" s="456" t="s">
        <v>751</v>
      </c>
      <c r="W3739" s="456" t="s">
        <v>751</v>
      </c>
      <c r="X3739" s="456" t="s">
        <v>751</v>
      </c>
      <c r="Y3739" s="456" t="s">
        <v>751</v>
      </c>
      <c r="Z3739" s="456" t="s">
        <v>751</v>
      </c>
      <c r="AA3739" s="456" t="s">
        <v>751</v>
      </c>
      <c r="AB3739" s="456" t="s">
        <v>751</v>
      </c>
      <c r="AC3739" s="456" t="s">
        <v>751</v>
      </c>
    </row>
    <row r="3740" spans="1:29" x14ac:dyDescent="0.25">
      <c r="A3740" s="452" t="s">
        <v>774</v>
      </c>
      <c r="B3740" s="456" t="s">
        <v>751</v>
      </c>
      <c r="C3740" s="456" t="s">
        <v>751</v>
      </c>
      <c r="D3740" s="456" t="s">
        <v>751</v>
      </c>
      <c r="E3740" s="456" t="s">
        <v>751</v>
      </c>
      <c r="F3740" s="456" t="s">
        <v>751</v>
      </c>
      <c r="G3740" s="456" t="s">
        <v>751</v>
      </c>
      <c r="H3740" s="456" t="s">
        <v>751</v>
      </c>
      <c r="I3740" s="456" t="s">
        <v>751</v>
      </c>
      <c r="J3740" s="456" t="s">
        <v>751</v>
      </c>
      <c r="K3740" s="456" t="s">
        <v>751</v>
      </c>
      <c r="L3740" s="456" t="s">
        <v>751</v>
      </c>
      <c r="M3740" s="456" t="s">
        <v>751</v>
      </c>
      <c r="N3740" s="456" t="s">
        <v>751</v>
      </c>
      <c r="O3740" s="456" t="s">
        <v>751</v>
      </c>
      <c r="P3740" s="456" t="s">
        <v>751</v>
      </c>
      <c r="Q3740" s="456" t="s">
        <v>751</v>
      </c>
      <c r="R3740" s="456" t="s">
        <v>751</v>
      </c>
      <c r="S3740" s="456" t="s">
        <v>751</v>
      </c>
      <c r="T3740" s="456" t="s">
        <v>751</v>
      </c>
      <c r="U3740" s="456" t="s">
        <v>751</v>
      </c>
      <c r="V3740" s="456" t="s">
        <v>751</v>
      </c>
      <c r="W3740" s="456" t="s">
        <v>751</v>
      </c>
      <c r="X3740" s="456" t="s">
        <v>751</v>
      </c>
      <c r="Y3740" s="456" t="s">
        <v>751</v>
      </c>
      <c r="Z3740" s="456" t="s">
        <v>751</v>
      </c>
      <c r="AA3740" s="456" t="s">
        <v>751</v>
      </c>
      <c r="AB3740" s="456" t="s">
        <v>751</v>
      </c>
      <c r="AC3740" s="456" t="s">
        <v>751</v>
      </c>
    </row>
    <row r="3741" spans="1:29" x14ac:dyDescent="0.25">
      <c r="A3741" s="452" t="s">
        <v>8</v>
      </c>
      <c r="B3741" s="456" t="s">
        <v>751</v>
      </c>
      <c r="C3741" s="456" t="s">
        <v>751</v>
      </c>
      <c r="D3741" s="456" t="s">
        <v>751</v>
      </c>
      <c r="E3741" s="456" t="s">
        <v>751</v>
      </c>
      <c r="F3741" s="456" t="s">
        <v>751</v>
      </c>
      <c r="G3741" s="456" t="s">
        <v>751</v>
      </c>
      <c r="H3741" s="456" t="s">
        <v>751</v>
      </c>
      <c r="I3741" s="456" t="s">
        <v>751</v>
      </c>
      <c r="J3741" s="456" t="s">
        <v>751</v>
      </c>
      <c r="K3741" s="456" t="s">
        <v>751</v>
      </c>
      <c r="L3741" s="456" t="s">
        <v>751</v>
      </c>
      <c r="M3741" s="456" t="s">
        <v>751</v>
      </c>
      <c r="N3741" s="456" t="s">
        <v>751</v>
      </c>
      <c r="O3741" s="456" t="s">
        <v>751</v>
      </c>
      <c r="P3741" s="456" t="s">
        <v>751</v>
      </c>
      <c r="Q3741" s="456" t="s">
        <v>751</v>
      </c>
      <c r="R3741" s="456" t="s">
        <v>751</v>
      </c>
      <c r="S3741" s="456" t="s">
        <v>751</v>
      </c>
      <c r="T3741" s="456" t="s">
        <v>751</v>
      </c>
      <c r="U3741" s="456" t="s">
        <v>751</v>
      </c>
      <c r="V3741" s="456" t="s">
        <v>751</v>
      </c>
      <c r="W3741" s="456" t="s">
        <v>751</v>
      </c>
      <c r="X3741" s="456" t="s">
        <v>751</v>
      </c>
      <c r="Y3741" s="456" t="s">
        <v>751</v>
      </c>
      <c r="Z3741" s="456" t="s">
        <v>751</v>
      </c>
      <c r="AA3741" s="456" t="s">
        <v>751</v>
      </c>
      <c r="AB3741" s="456" t="s">
        <v>751</v>
      </c>
      <c r="AC3741" s="456" t="s">
        <v>751</v>
      </c>
    </row>
    <row r="3742" spans="1:29" x14ac:dyDescent="0.25">
      <c r="A3742" s="452" t="s">
        <v>11</v>
      </c>
      <c r="B3742" s="456" t="s">
        <v>751</v>
      </c>
      <c r="C3742" s="456" t="s">
        <v>751</v>
      </c>
      <c r="D3742" s="456" t="s">
        <v>751</v>
      </c>
      <c r="E3742" s="456" t="s">
        <v>751</v>
      </c>
      <c r="F3742" s="456" t="s">
        <v>751</v>
      </c>
      <c r="G3742" s="456" t="s">
        <v>751</v>
      </c>
      <c r="H3742" s="456" t="s">
        <v>751</v>
      </c>
      <c r="I3742" s="456" t="s">
        <v>751</v>
      </c>
      <c r="J3742" s="456" t="s">
        <v>751</v>
      </c>
      <c r="K3742" s="456" t="s">
        <v>751</v>
      </c>
      <c r="L3742" s="456" t="s">
        <v>751</v>
      </c>
      <c r="M3742" s="456" t="s">
        <v>751</v>
      </c>
      <c r="N3742" s="456" t="s">
        <v>751</v>
      </c>
      <c r="O3742" s="456" t="s">
        <v>751</v>
      </c>
      <c r="P3742" s="456" t="s">
        <v>751</v>
      </c>
      <c r="Q3742" s="456" t="s">
        <v>751</v>
      </c>
      <c r="R3742" s="456" t="s">
        <v>751</v>
      </c>
      <c r="S3742" s="456" t="s">
        <v>751</v>
      </c>
      <c r="T3742" s="456" t="s">
        <v>751</v>
      </c>
      <c r="U3742" s="456" t="s">
        <v>751</v>
      </c>
      <c r="V3742" s="456" t="s">
        <v>751</v>
      </c>
      <c r="W3742" s="456" t="s">
        <v>751</v>
      </c>
      <c r="X3742" s="456" t="s">
        <v>751</v>
      </c>
      <c r="Y3742" s="456" t="s">
        <v>751</v>
      </c>
      <c r="Z3742" s="456" t="s">
        <v>751</v>
      </c>
      <c r="AA3742" s="456" t="s">
        <v>751</v>
      </c>
      <c r="AB3742" s="456" t="s">
        <v>751</v>
      </c>
      <c r="AC3742" s="456" t="s">
        <v>751</v>
      </c>
    </row>
    <row r="3743" spans="1:29" x14ac:dyDescent="0.25">
      <c r="A3743" s="452" t="s">
        <v>775</v>
      </c>
      <c r="B3743" s="456" t="s">
        <v>751</v>
      </c>
      <c r="C3743" s="456" t="s">
        <v>751</v>
      </c>
      <c r="D3743" s="456" t="s">
        <v>751</v>
      </c>
      <c r="E3743" s="456" t="s">
        <v>751</v>
      </c>
      <c r="F3743" s="456" t="s">
        <v>751</v>
      </c>
      <c r="G3743" s="456" t="s">
        <v>751</v>
      </c>
      <c r="H3743" s="456" t="s">
        <v>751</v>
      </c>
      <c r="I3743" s="456" t="s">
        <v>751</v>
      </c>
      <c r="J3743" s="456" t="s">
        <v>751</v>
      </c>
      <c r="K3743" s="456" t="s">
        <v>751</v>
      </c>
      <c r="L3743" s="456" t="s">
        <v>751</v>
      </c>
      <c r="M3743" s="456" t="s">
        <v>751</v>
      </c>
      <c r="N3743" s="456" t="s">
        <v>751</v>
      </c>
      <c r="O3743" s="456" t="s">
        <v>751</v>
      </c>
      <c r="P3743" s="456" t="s">
        <v>751</v>
      </c>
      <c r="Q3743" s="456" t="s">
        <v>751</v>
      </c>
      <c r="R3743" s="456" t="s">
        <v>751</v>
      </c>
      <c r="S3743" s="456" t="s">
        <v>751</v>
      </c>
      <c r="T3743" s="456" t="s">
        <v>751</v>
      </c>
      <c r="U3743" s="456" t="s">
        <v>751</v>
      </c>
      <c r="V3743" s="456" t="s">
        <v>751</v>
      </c>
      <c r="W3743" s="456" t="s">
        <v>751</v>
      </c>
      <c r="X3743" s="456" t="s">
        <v>751</v>
      </c>
      <c r="Y3743" s="456" t="s">
        <v>751</v>
      </c>
      <c r="Z3743" s="456" t="s">
        <v>751</v>
      </c>
      <c r="AA3743" s="456" t="s">
        <v>751</v>
      </c>
      <c r="AB3743" s="456" t="s">
        <v>751</v>
      </c>
      <c r="AC3743" s="456" t="s">
        <v>751</v>
      </c>
    </row>
    <row r="3744" spans="1:29" x14ac:dyDescent="0.25">
      <c r="A3744" s="452" t="s">
        <v>9</v>
      </c>
      <c r="B3744" s="456" t="s">
        <v>751</v>
      </c>
      <c r="C3744" s="456" t="s">
        <v>751</v>
      </c>
      <c r="D3744" s="456" t="s">
        <v>751</v>
      </c>
      <c r="E3744" s="456" t="s">
        <v>751</v>
      </c>
      <c r="F3744" s="456" t="s">
        <v>751</v>
      </c>
      <c r="G3744" s="456" t="s">
        <v>751</v>
      </c>
      <c r="H3744" s="456" t="s">
        <v>751</v>
      </c>
      <c r="I3744" s="456" t="s">
        <v>751</v>
      </c>
      <c r="J3744" s="456" t="s">
        <v>751</v>
      </c>
      <c r="K3744" s="456" t="s">
        <v>751</v>
      </c>
      <c r="L3744" s="456" t="s">
        <v>751</v>
      </c>
      <c r="M3744" s="456" t="s">
        <v>751</v>
      </c>
      <c r="N3744" s="456" t="s">
        <v>751</v>
      </c>
      <c r="O3744" s="456" t="s">
        <v>751</v>
      </c>
      <c r="P3744" s="456" t="s">
        <v>751</v>
      </c>
      <c r="Q3744" s="456" t="s">
        <v>751</v>
      </c>
      <c r="R3744" s="456" t="s">
        <v>751</v>
      </c>
      <c r="S3744" s="456" t="s">
        <v>751</v>
      </c>
      <c r="T3744" s="456" t="s">
        <v>751</v>
      </c>
      <c r="U3744" s="456" t="s">
        <v>751</v>
      </c>
      <c r="V3744" s="456" t="s">
        <v>751</v>
      </c>
      <c r="W3744" s="456" t="s">
        <v>751</v>
      </c>
      <c r="X3744" s="456" t="s">
        <v>751</v>
      </c>
      <c r="Y3744" s="456" t="s">
        <v>751</v>
      </c>
      <c r="Z3744" s="456" t="s">
        <v>751</v>
      </c>
      <c r="AA3744" s="456" t="s">
        <v>751</v>
      </c>
      <c r="AB3744" s="456" t="s">
        <v>751</v>
      </c>
      <c r="AC3744" s="456" t="s">
        <v>751</v>
      </c>
    </row>
    <row r="3745" spans="1:29" x14ac:dyDescent="0.25">
      <c r="A3745" s="452" t="s">
        <v>776</v>
      </c>
      <c r="B3745" s="456" t="s">
        <v>751</v>
      </c>
      <c r="C3745" s="456" t="s">
        <v>751</v>
      </c>
      <c r="D3745" s="456" t="s">
        <v>751</v>
      </c>
      <c r="E3745" s="456" t="s">
        <v>751</v>
      </c>
      <c r="F3745" s="456" t="s">
        <v>751</v>
      </c>
      <c r="G3745" s="456" t="s">
        <v>751</v>
      </c>
      <c r="H3745" s="456" t="s">
        <v>751</v>
      </c>
      <c r="I3745" s="456" t="s">
        <v>751</v>
      </c>
      <c r="J3745" s="456" t="s">
        <v>751</v>
      </c>
      <c r="K3745" s="456" t="s">
        <v>751</v>
      </c>
      <c r="L3745" s="456" t="s">
        <v>751</v>
      </c>
      <c r="M3745" s="456" t="s">
        <v>751</v>
      </c>
      <c r="N3745" s="456" t="s">
        <v>751</v>
      </c>
      <c r="O3745" s="456" t="s">
        <v>751</v>
      </c>
      <c r="P3745" s="456" t="s">
        <v>751</v>
      </c>
      <c r="Q3745" s="456" t="s">
        <v>751</v>
      </c>
      <c r="R3745" s="456" t="s">
        <v>751</v>
      </c>
      <c r="S3745" s="456" t="s">
        <v>751</v>
      </c>
      <c r="T3745" s="456" t="s">
        <v>751</v>
      </c>
      <c r="U3745" s="456" t="s">
        <v>751</v>
      </c>
      <c r="V3745" s="456" t="s">
        <v>751</v>
      </c>
      <c r="W3745" s="456" t="s">
        <v>751</v>
      </c>
      <c r="X3745" s="456" t="s">
        <v>751</v>
      </c>
      <c r="Y3745" s="456" t="s">
        <v>751</v>
      </c>
      <c r="Z3745" s="456" t="s">
        <v>751</v>
      </c>
      <c r="AA3745" s="456" t="s">
        <v>751</v>
      </c>
      <c r="AB3745" s="456" t="s">
        <v>751</v>
      </c>
      <c r="AC3745" s="456" t="s">
        <v>751</v>
      </c>
    </row>
    <row r="3746" spans="1:29" x14ac:dyDescent="0.25">
      <c r="A3746" s="452" t="s">
        <v>10</v>
      </c>
      <c r="B3746" s="456" t="s">
        <v>751</v>
      </c>
      <c r="C3746" s="456" t="s">
        <v>751</v>
      </c>
      <c r="D3746" s="456" t="s">
        <v>751</v>
      </c>
      <c r="E3746" s="456" t="s">
        <v>751</v>
      </c>
      <c r="F3746" s="456" t="s">
        <v>751</v>
      </c>
      <c r="G3746" s="456" t="s">
        <v>751</v>
      </c>
      <c r="H3746" s="456" t="s">
        <v>751</v>
      </c>
      <c r="I3746" s="456" t="s">
        <v>751</v>
      </c>
      <c r="J3746" s="456" t="s">
        <v>751</v>
      </c>
      <c r="K3746" s="456" t="s">
        <v>751</v>
      </c>
      <c r="L3746" s="456" t="s">
        <v>751</v>
      </c>
      <c r="M3746" s="456" t="s">
        <v>751</v>
      </c>
      <c r="N3746" s="456" t="s">
        <v>751</v>
      </c>
      <c r="O3746" s="456" t="s">
        <v>751</v>
      </c>
      <c r="P3746" s="456" t="s">
        <v>751</v>
      </c>
      <c r="Q3746" s="456" t="s">
        <v>751</v>
      </c>
      <c r="R3746" s="456" t="s">
        <v>751</v>
      </c>
      <c r="S3746" s="456" t="s">
        <v>751</v>
      </c>
      <c r="T3746" s="456" t="s">
        <v>751</v>
      </c>
      <c r="U3746" s="456" t="s">
        <v>751</v>
      </c>
      <c r="V3746" s="456" t="s">
        <v>751</v>
      </c>
      <c r="W3746" s="456" t="s">
        <v>751</v>
      </c>
      <c r="X3746" s="456" t="s">
        <v>751</v>
      </c>
      <c r="Y3746" s="456" t="s">
        <v>751</v>
      </c>
      <c r="Z3746" s="456" t="s">
        <v>751</v>
      </c>
      <c r="AA3746" s="456" t="s">
        <v>751</v>
      </c>
      <c r="AB3746" s="456" t="s">
        <v>751</v>
      </c>
      <c r="AC3746" s="456" t="s">
        <v>751</v>
      </c>
    </row>
    <row r="3747" spans="1:29" x14ac:dyDescent="0.25">
      <c r="A3747" s="452" t="s">
        <v>777</v>
      </c>
      <c r="B3747" s="456" t="s">
        <v>751</v>
      </c>
      <c r="C3747" s="456" t="s">
        <v>751</v>
      </c>
      <c r="D3747" s="456" t="s">
        <v>751</v>
      </c>
      <c r="E3747" s="456" t="s">
        <v>751</v>
      </c>
      <c r="F3747" s="456" t="s">
        <v>751</v>
      </c>
      <c r="G3747" s="456" t="s">
        <v>751</v>
      </c>
      <c r="H3747" s="456" t="s">
        <v>751</v>
      </c>
      <c r="I3747" s="456" t="s">
        <v>751</v>
      </c>
      <c r="J3747" s="456" t="s">
        <v>751</v>
      </c>
      <c r="K3747" s="456" t="s">
        <v>751</v>
      </c>
      <c r="L3747" s="456" t="s">
        <v>751</v>
      </c>
      <c r="M3747" s="456" t="s">
        <v>751</v>
      </c>
      <c r="N3747" s="456" t="s">
        <v>751</v>
      </c>
      <c r="O3747" s="456" t="s">
        <v>751</v>
      </c>
      <c r="P3747" s="456" t="s">
        <v>751</v>
      </c>
      <c r="Q3747" s="456" t="s">
        <v>751</v>
      </c>
      <c r="R3747" s="456" t="s">
        <v>751</v>
      </c>
      <c r="S3747" s="456" t="s">
        <v>751</v>
      </c>
      <c r="T3747" s="456" t="s">
        <v>751</v>
      </c>
      <c r="U3747" s="456" t="s">
        <v>751</v>
      </c>
      <c r="V3747" s="456" t="s">
        <v>751</v>
      </c>
      <c r="W3747" s="456" t="s">
        <v>751</v>
      </c>
      <c r="X3747" s="456" t="s">
        <v>751</v>
      </c>
      <c r="Y3747" s="456" t="s">
        <v>751</v>
      </c>
      <c r="Z3747" s="456" t="s">
        <v>751</v>
      </c>
      <c r="AA3747" s="456" t="s">
        <v>751</v>
      </c>
      <c r="AB3747" s="456" t="s">
        <v>751</v>
      </c>
      <c r="AC3747" s="456" t="s">
        <v>751</v>
      </c>
    </row>
    <row r="3748" spans="1:29" x14ac:dyDescent="0.25">
      <c r="A3748" s="452" t="s">
        <v>778</v>
      </c>
      <c r="B3748" s="456" t="s">
        <v>751</v>
      </c>
      <c r="C3748" s="456" t="s">
        <v>751</v>
      </c>
      <c r="D3748" s="456" t="s">
        <v>751</v>
      </c>
      <c r="E3748" s="456" t="s">
        <v>751</v>
      </c>
      <c r="F3748" s="456" t="s">
        <v>751</v>
      </c>
      <c r="G3748" s="456" t="s">
        <v>751</v>
      </c>
      <c r="H3748" s="456" t="s">
        <v>751</v>
      </c>
      <c r="I3748" s="456" t="s">
        <v>751</v>
      </c>
      <c r="J3748" s="456" t="s">
        <v>751</v>
      </c>
      <c r="K3748" s="456" t="s">
        <v>751</v>
      </c>
      <c r="L3748" s="456" t="s">
        <v>751</v>
      </c>
      <c r="M3748" s="456" t="s">
        <v>751</v>
      </c>
      <c r="N3748" s="456" t="s">
        <v>751</v>
      </c>
      <c r="O3748" s="456" t="s">
        <v>751</v>
      </c>
      <c r="P3748" s="456" t="s">
        <v>751</v>
      </c>
      <c r="Q3748" s="456" t="s">
        <v>751</v>
      </c>
      <c r="R3748" s="456" t="s">
        <v>751</v>
      </c>
      <c r="S3748" s="456" t="s">
        <v>751</v>
      </c>
      <c r="T3748" s="456" t="s">
        <v>751</v>
      </c>
      <c r="U3748" s="456" t="s">
        <v>751</v>
      </c>
      <c r="V3748" s="456" t="s">
        <v>751</v>
      </c>
      <c r="W3748" s="456" t="s">
        <v>751</v>
      </c>
      <c r="X3748" s="456" t="s">
        <v>751</v>
      </c>
      <c r="Y3748" s="456" t="s">
        <v>751</v>
      </c>
      <c r="Z3748" s="456" t="s">
        <v>751</v>
      </c>
      <c r="AA3748" s="456" t="s">
        <v>751</v>
      </c>
      <c r="AB3748" s="456" t="s">
        <v>751</v>
      </c>
      <c r="AC3748" s="456" t="s">
        <v>751</v>
      </c>
    </row>
    <row r="3750" spans="1:29" x14ac:dyDescent="0.25">
      <c r="A3750" s="450" t="s">
        <v>779</v>
      </c>
    </row>
    <row r="3751" spans="1:29" x14ac:dyDescent="0.25">
      <c r="A3751" s="450" t="s">
        <v>751</v>
      </c>
      <c r="B3751" s="450" t="s">
        <v>780</v>
      </c>
    </row>
    <row r="3753" spans="1:29" x14ac:dyDescent="0.25">
      <c r="A3753" s="450" t="s">
        <v>739</v>
      </c>
      <c r="B3753" s="450" t="s">
        <v>740</v>
      </c>
    </row>
    <row r="3754" spans="1:29" x14ac:dyDescent="0.25">
      <c r="A3754" s="450" t="s">
        <v>741</v>
      </c>
      <c r="B3754" s="450" t="s">
        <v>797</v>
      </c>
    </row>
    <row r="3755" spans="1:29" x14ac:dyDescent="0.25">
      <c r="A3755" s="450" t="s">
        <v>743</v>
      </c>
      <c r="B3755" s="450" t="s">
        <v>787</v>
      </c>
    </row>
    <row r="3757" spans="1:29" x14ac:dyDescent="0.25">
      <c r="A3757" s="452" t="s">
        <v>745</v>
      </c>
      <c r="B3757" s="452" t="s">
        <v>51</v>
      </c>
      <c r="C3757" s="452" t="s">
        <v>52</v>
      </c>
      <c r="D3757" s="452" t="s">
        <v>53</v>
      </c>
      <c r="E3757" s="452" t="s">
        <v>54</v>
      </c>
      <c r="F3757" s="452" t="s">
        <v>55</v>
      </c>
      <c r="G3757" s="452" t="s">
        <v>56</v>
      </c>
      <c r="H3757" s="452" t="s">
        <v>57</v>
      </c>
      <c r="I3757" s="452" t="s">
        <v>58</v>
      </c>
      <c r="J3757" s="452" t="s">
        <v>59</v>
      </c>
      <c r="K3757" s="452" t="s">
        <v>60</v>
      </c>
      <c r="L3757" s="452" t="s">
        <v>61</v>
      </c>
      <c r="M3757" s="452" t="s">
        <v>62</v>
      </c>
      <c r="N3757" s="452" t="s">
        <v>63</v>
      </c>
      <c r="O3757" s="452" t="s">
        <v>64</v>
      </c>
      <c r="P3757" s="452" t="s">
        <v>65</v>
      </c>
      <c r="Q3757" s="452" t="s">
        <v>66</v>
      </c>
      <c r="R3757" s="452" t="s">
        <v>67</v>
      </c>
      <c r="S3757" s="452" t="s">
        <v>68</v>
      </c>
      <c r="T3757" s="452" t="s">
        <v>69</v>
      </c>
      <c r="U3757" s="452" t="s">
        <v>70</v>
      </c>
      <c r="V3757" s="452" t="s">
        <v>71</v>
      </c>
      <c r="W3757" s="452" t="s">
        <v>72</v>
      </c>
      <c r="X3757" s="452" t="s">
        <v>73</v>
      </c>
      <c r="Y3757" s="452" t="s">
        <v>74</v>
      </c>
      <c r="Z3757" s="452" t="s">
        <v>75</v>
      </c>
      <c r="AA3757" s="452" t="s">
        <v>76</v>
      </c>
      <c r="AB3757" s="452" t="s">
        <v>77</v>
      </c>
      <c r="AC3757" s="452" t="s">
        <v>746</v>
      </c>
    </row>
    <row r="3758" spans="1:29" x14ac:dyDescent="0.25">
      <c r="A3758" s="452" t="s">
        <v>747</v>
      </c>
      <c r="B3758" s="453">
        <v>9768.83</v>
      </c>
      <c r="C3758" s="453">
        <v>10183.56</v>
      </c>
      <c r="D3758" s="453">
        <v>10968.34</v>
      </c>
      <c r="E3758" s="454">
        <v>11829.4</v>
      </c>
      <c r="F3758" s="453">
        <v>12963.55</v>
      </c>
      <c r="G3758" s="453">
        <v>13927.03</v>
      </c>
      <c r="H3758" s="453">
        <v>13755.65</v>
      </c>
      <c r="I3758" s="453">
        <v>12298.54</v>
      </c>
      <c r="J3758" s="453">
        <v>11514.52</v>
      </c>
      <c r="K3758" s="453">
        <v>9045.5400000000009</v>
      </c>
      <c r="L3758" s="453">
        <v>8766.5499999999993</v>
      </c>
      <c r="M3758" s="453">
        <v>8276.43</v>
      </c>
      <c r="N3758" s="454">
        <v>7094.4</v>
      </c>
      <c r="O3758" s="453">
        <v>6763.49</v>
      </c>
      <c r="P3758" s="453">
        <v>6994.03</v>
      </c>
      <c r="Q3758" s="453">
        <v>6798.75</v>
      </c>
      <c r="R3758" s="453">
        <v>6565.42</v>
      </c>
      <c r="S3758" s="453">
        <v>6157.55</v>
      </c>
      <c r="T3758" s="453">
        <v>5985.94</v>
      </c>
      <c r="U3758" s="453">
        <v>5719.36</v>
      </c>
      <c r="V3758" s="453">
        <v>5649.22</v>
      </c>
      <c r="W3758" s="453">
        <v>5491.62</v>
      </c>
      <c r="X3758" s="453">
        <v>5619.54</v>
      </c>
      <c r="Y3758" s="454">
        <v>5559.9</v>
      </c>
      <c r="Z3758" s="453">
        <v>5392.63</v>
      </c>
      <c r="AA3758" s="453">
        <v>5762.59</v>
      </c>
      <c r="AB3758" s="453">
        <v>5986.13</v>
      </c>
      <c r="AC3758" s="453">
        <v>6199.91</v>
      </c>
    </row>
    <row r="3759" spans="1:29" x14ac:dyDescent="0.25">
      <c r="A3759" s="452" t="s">
        <v>748</v>
      </c>
      <c r="B3759" s="453">
        <v>11075.24</v>
      </c>
      <c r="C3759" s="453">
        <v>11531.44</v>
      </c>
      <c r="D3759" s="453">
        <v>12357.79</v>
      </c>
      <c r="E3759" s="453">
        <v>13045.35</v>
      </c>
      <c r="F3759" s="453">
        <v>14221.92</v>
      </c>
      <c r="G3759" s="453">
        <v>15228.24</v>
      </c>
      <c r="H3759" s="453">
        <v>15100.03</v>
      </c>
      <c r="I3759" s="453">
        <v>13615.92</v>
      </c>
      <c r="J3759" s="453">
        <v>12878.82</v>
      </c>
      <c r="K3759" s="453">
        <v>10576.84</v>
      </c>
      <c r="L3759" s="453">
        <v>10615.58</v>
      </c>
      <c r="M3759" s="454">
        <v>9759.2999999999993</v>
      </c>
      <c r="N3759" s="453">
        <v>8615.14</v>
      </c>
      <c r="O3759" s="453">
        <v>8108.08</v>
      </c>
      <c r="P3759" s="453">
        <v>8132.61</v>
      </c>
      <c r="Q3759" s="454">
        <v>7875.2</v>
      </c>
      <c r="R3759" s="453">
        <v>7465.64</v>
      </c>
      <c r="S3759" s="453">
        <v>7012.61</v>
      </c>
      <c r="T3759" s="453">
        <v>6684.95</v>
      </c>
      <c r="U3759" s="453">
        <v>6328.06</v>
      </c>
      <c r="V3759" s="453">
        <v>6356.63</v>
      </c>
      <c r="W3759" s="453">
        <v>6116.86</v>
      </c>
      <c r="X3759" s="454">
        <v>6227.7</v>
      </c>
      <c r="Y3759" s="453">
        <v>6085.15</v>
      </c>
      <c r="Z3759" s="453">
        <v>5895.17</v>
      </c>
      <c r="AA3759" s="453">
        <v>6229.33</v>
      </c>
      <c r="AB3759" s="453">
        <v>6477.99</v>
      </c>
      <c r="AC3759" s="453">
        <v>6727.63</v>
      </c>
    </row>
    <row r="3760" spans="1:29" x14ac:dyDescent="0.25">
      <c r="A3760" s="452" t="s">
        <v>749</v>
      </c>
      <c r="B3760" s="453">
        <v>11074.14</v>
      </c>
      <c r="C3760" s="454">
        <v>11530.2</v>
      </c>
      <c r="D3760" s="453">
        <v>12356.55</v>
      </c>
      <c r="E3760" s="453">
        <v>13044.11</v>
      </c>
      <c r="F3760" s="453">
        <v>14220.67</v>
      </c>
      <c r="G3760" s="453">
        <v>15226.99</v>
      </c>
      <c r="H3760" s="453">
        <v>15098.79</v>
      </c>
      <c r="I3760" s="453">
        <v>13614.68</v>
      </c>
      <c r="J3760" s="453">
        <v>12877.38</v>
      </c>
      <c r="K3760" s="453">
        <v>10575.34</v>
      </c>
      <c r="L3760" s="453">
        <v>10614.01</v>
      </c>
      <c r="M3760" s="453">
        <v>9757.73</v>
      </c>
      <c r="N3760" s="453">
        <v>8613.4500000000007</v>
      </c>
      <c r="O3760" s="454">
        <v>8106.3</v>
      </c>
      <c r="P3760" s="454">
        <v>8130.4</v>
      </c>
      <c r="Q3760" s="453">
        <v>7871.27</v>
      </c>
      <c r="R3760" s="453">
        <v>7462.36</v>
      </c>
      <c r="S3760" s="453">
        <v>7009.21</v>
      </c>
      <c r="T3760" s="453">
        <v>6681.49</v>
      </c>
      <c r="U3760" s="453">
        <v>6324.76</v>
      </c>
      <c r="V3760" s="454">
        <v>6351.8</v>
      </c>
      <c r="W3760" s="453">
        <v>6113.77</v>
      </c>
      <c r="X3760" s="453">
        <v>6222.37</v>
      </c>
      <c r="Y3760" s="453">
        <v>6081.95</v>
      </c>
      <c r="Z3760" s="453">
        <v>5892.95</v>
      </c>
      <c r="AA3760" s="454">
        <v>6227.8</v>
      </c>
      <c r="AB3760" s="453">
        <v>6476.72</v>
      </c>
      <c r="AC3760" s="453">
        <v>6725.32</v>
      </c>
    </row>
    <row r="3761" spans="1:29" x14ac:dyDescent="0.25">
      <c r="A3761" s="452" t="s">
        <v>750</v>
      </c>
      <c r="B3761" s="453">
        <v>1622.04</v>
      </c>
      <c r="C3761" s="453">
        <v>1539.77</v>
      </c>
      <c r="D3761" s="453">
        <v>1699.62</v>
      </c>
      <c r="E3761" s="453">
        <v>1635.47</v>
      </c>
      <c r="F3761" s="453">
        <v>1977.74</v>
      </c>
      <c r="G3761" s="453">
        <v>2139.73</v>
      </c>
      <c r="H3761" s="453">
        <v>2059.62</v>
      </c>
      <c r="I3761" s="453">
        <v>538.85</v>
      </c>
      <c r="J3761" s="453">
        <v>295.95</v>
      </c>
      <c r="K3761" s="453">
        <v>153.66</v>
      </c>
      <c r="L3761" s="453">
        <v>144.06</v>
      </c>
      <c r="M3761" s="453">
        <v>139.22</v>
      </c>
      <c r="N3761" s="453">
        <v>116.17</v>
      </c>
      <c r="O3761" s="453">
        <v>101.93</v>
      </c>
      <c r="P3761" s="454">
        <v>90.2</v>
      </c>
      <c r="Q3761" s="453">
        <v>90.69</v>
      </c>
      <c r="R3761" s="453">
        <v>76.55</v>
      </c>
      <c r="S3761" s="453">
        <v>78.86</v>
      </c>
      <c r="T3761" s="453">
        <v>86.88</v>
      </c>
      <c r="U3761" s="453">
        <v>93.31</v>
      </c>
      <c r="V3761" s="453">
        <v>102.03</v>
      </c>
      <c r="W3761" s="453">
        <v>112.09</v>
      </c>
      <c r="X3761" s="453">
        <v>110.43</v>
      </c>
      <c r="Y3761" s="453">
        <v>115.75</v>
      </c>
      <c r="Z3761" s="453">
        <v>95.22</v>
      </c>
      <c r="AA3761" s="453">
        <v>91.36</v>
      </c>
      <c r="AB3761" s="453">
        <v>94.67</v>
      </c>
      <c r="AC3761" s="453">
        <v>92.03</v>
      </c>
    </row>
    <row r="3762" spans="1:29" x14ac:dyDescent="0.25">
      <c r="A3762" s="452" t="s">
        <v>752</v>
      </c>
      <c r="B3762" s="453">
        <v>3.69</v>
      </c>
      <c r="C3762" s="453">
        <v>3.91</v>
      </c>
      <c r="D3762" s="453">
        <v>4.13</v>
      </c>
      <c r="E3762" s="453">
        <v>4.37</v>
      </c>
      <c r="F3762" s="453">
        <v>4.63</v>
      </c>
      <c r="G3762" s="454">
        <v>4.9000000000000004</v>
      </c>
      <c r="H3762" s="453">
        <v>5.18</v>
      </c>
      <c r="I3762" s="453">
        <v>5.48</v>
      </c>
      <c r="J3762" s="454">
        <v>5.8</v>
      </c>
      <c r="K3762" s="453">
        <v>6.14</v>
      </c>
      <c r="L3762" s="453">
        <v>6.49</v>
      </c>
      <c r="M3762" s="453">
        <v>6.87</v>
      </c>
      <c r="N3762" s="453">
        <v>7.27</v>
      </c>
      <c r="O3762" s="453">
        <v>7.69</v>
      </c>
      <c r="P3762" s="453">
        <v>8.1300000000000008</v>
      </c>
      <c r="Q3762" s="453">
        <v>8.16</v>
      </c>
      <c r="R3762" s="453">
        <v>8.48</v>
      </c>
      <c r="S3762" s="453">
        <v>8.81</v>
      </c>
      <c r="T3762" s="453">
        <v>9.16</v>
      </c>
      <c r="U3762" s="453">
        <v>9.52</v>
      </c>
      <c r="V3762" s="453">
        <v>18.760000000000002</v>
      </c>
      <c r="W3762" s="453">
        <v>16.97</v>
      </c>
      <c r="X3762" s="454">
        <v>16.100000000000001</v>
      </c>
      <c r="Y3762" s="453">
        <v>20.420000000000002</v>
      </c>
      <c r="Z3762" s="453">
        <v>16.88</v>
      </c>
      <c r="AA3762" s="453">
        <v>18.07</v>
      </c>
      <c r="AB3762" s="453">
        <v>18.75</v>
      </c>
      <c r="AC3762" s="453">
        <v>17.510000000000002</v>
      </c>
    </row>
    <row r="3763" spans="1:29" x14ac:dyDescent="0.25">
      <c r="A3763" s="452" t="s">
        <v>753</v>
      </c>
      <c r="B3763" s="453">
        <v>84.24</v>
      </c>
      <c r="C3763" s="453">
        <v>84.08</v>
      </c>
      <c r="D3763" s="453">
        <v>85.41</v>
      </c>
      <c r="E3763" s="453">
        <v>86.56</v>
      </c>
      <c r="F3763" s="453">
        <v>87.66</v>
      </c>
      <c r="G3763" s="453">
        <v>88.68</v>
      </c>
      <c r="H3763" s="453">
        <v>98.31</v>
      </c>
      <c r="I3763" s="454">
        <v>96.1</v>
      </c>
      <c r="J3763" s="453">
        <v>94.98</v>
      </c>
      <c r="K3763" s="453">
        <v>95.94</v>
      </c>
      <c r="L3763" s="454">
        <v>108.4</v>
      </c>
      <c r="M3763" s="453">
        <v>98.82</v>
      </c>
      <c r="N3763" s="453">
        <v>121.28</v>
      </c>
      <c r="O3763" s="453">
        <v>144.69</v>
      </c>
      <c r="P3763" s="453">
        <v>120.61</v>
      </c>
      <c r="Q3763" s="453">
        <v>111.84</v>
      </c>
      <c r="R3763" s="453">
        <v>105.12</v>
      </c>
      <c r="S3763" s="453">
        <v>93.79</v>
      </c>
      <c r="T3763" s="453">
        <v>88.67</v>
      </c>
      <c r="U3763" s="453">
        <v>89.05</v>
      </c>
      <c r="V3763" s="453">
        <v>82.76</v>
      </c>
      <c r="W3763" s="453">
        <v>88.64</v>
      </c>
      <c r="X3763" s="453">
        <v>92.44</v>
      </c>
      <c r="Y3763" s="453">
        <v>83.04</v>
      </c>
      <c r="Z3763" s="454">
        <v>79.900000000000006</v>
      </c>
      <c r="AA3763" s="453">
        <v>78.27</v>
      </c>
      <c r="AB3763" s="453">
        <v>78.63</v>
      </c>
      <c r="AC3763" s="453">
        <v>74.31</v>
      </c>
    </row>
    <row r="3764" spans="1:29" x14ac:dyDescent="0.25">
      <c r="A3764" s="452" t="s">
        <v>7</v>
      </c>
      <c r="B3764" s="453">
        <v>42.41</v>
      </c>
      <c r="C3764" s="453">
        <v>61.06</v>
      </c>
      <c r="D3764" s="453">
        <v>86.21</v>
      </c>
      <c r="E3764" s="453">
        <v>97.84</v>
      </c>
      <c r="F3764" s="453">
        <v>117.98</v>
      </c>
      <c r="G3764" s="453">
        <v>103.76</v>
      </c>
      <c r="H3764" s="453">
        <v>59.16</v>
      </c>
      <c r="I3764" s="453">
        <v>70.55</v>
      </c>
      <c r="J3764" s="453">
        <v>57.61</v>
      </c>
      <c r="K3764" s="454">
        <v>62.9</v>
      </c>
      <c r="L3764" s="453">
        <v>56.84</v>
      </c>
      <c r="M3764" s="453">
        <v>28.59</v>
      </c>
      <c r="N3764" s="453">
        <v>23.98</v>
      </c>
      <c r="O3764" s="453">
        <v>30.14</v>
      </c>
      <c r="P3764" s="453">
        <v>31.47</v>
      </c>
      <c r="Q3764" s="453">
        <v>20.69</v>
      </c>
      <c r="R3764" s="453">
        <v>34.369999999999997</v>
      </c>
      <c r="S3764" s="453">
        <v>29.07</v>
      </c>
      <c r="T3764" s="453">
        <v>30.35</v>
      </c>
      <c r="U3764" s="454">
        <v>35.299999999999997</v>
      </c>
      <c r="V3764" s="453">
        <v>36.97</v>
      </c>
      <c r="W3764" s="453">
        <v>77.459999999999994</v>
      </c>
      <c r="X3764" s="453">
        <v>129.47</v>
      </c>
      <c r="Y3764" s="454">
        <v>149.9</v>
      </c>
      <c r="Z3764" s="455">
        <v>154</v>
      </c>
      <c r="AA3764" s="454">
        <v>121.4</v>
      </c>
      <c r="AB3764" s="453">
        <v>104.17</v>
      </c>
      <c r="AC3764" s="453">
        <v>75.45</v>
      </c>
    </row>
    <row r="3765" spans="1:29" x14ac:dyDescent="0.25">
      <c r="A3765" s="452" t="s">
        <v>754</v>
      </c>
      <c r="B3765" s="455">
        <v>4428</v>
      </c>
      <c r="C3765" s="453">
        <v>4745.88</v>
      </c>
      <c r="D3765" s="453">
        <v>5237.8100000000004</v>
      </c>
      <c r="E3765" s="453">
        <v>5973.59</v>
      </c>
      <c r="F3765" s="453">
        <v>6249.23</v>
      </c>
      <c r="G3765" s="453">
        <v>6467.15</v>
      </c>
      <c r="H3765" s="453">
        <v>6162.49</v>
      </c>
      <c r="I3765" s="453">
        <v>6108.84</v>
      </c>
      <c r="J3765" s="453">
        <v>5888.91</v>
      </c>
      <c r="K3765" s="453">
        <v>4289.87</v>
      </c>
      <c r="L3765" s="454">
        <v>4072.5</v>
      </c>
      <c r="M3765" s="453">
        <v>3751.78</v>
      </c>
      <c r="N3765" s="453">
        <v>3082.25</v>
      </c>
      <c r="O3765" s="453">
        <v>3013.41</v>
      </c>
      <c r="P3765" s="453">
        <v>3241.09</v>
      </c>
      <c r="Q3765" s="453">
        <v>3252.04</v>
      </c>
      <c r="R3765" s="453">
        <v>3200.64</v>
      </c>
      <c r="S3765" s="453">
        <v>3089.58</v>
      </c>
      <c r="T3765" s="453">
        <v>2942.67</v>
      </c>
      <c r="U3765" s="453">
        <v>2942.56</v>
      </c>
      <c r="V3765" s="453">
        <v>3002.52</v>
      </c>
      <c r="W3765" s="453">
        <v>3035.28</v>
      </c>
      <c r="X3765" s="453">
        <v>3082.49</v>
      </c>
      <c r="Y3765" s="453">
        <v>3122.38</v>
      </c>
      <c r="Z3765" s="453">
        <v>3159.42</v>
      </c>
      <c r="AA3765" s="453">
        <v>3342.05</v>
      </c>
      <c r="AB3765" s="453">
        <v>3543.52</v>
      </c>
      <c r="AC3765" s="453">
        <v>3834.33</v>
      </c>
    </row>
    <row r="3766" spans="1:29" x14ac:dyDescent="0.25">
      <c r="A3766" s="452" t="s">
        <v>755</v>
      </c>
      <c r="B3766" s="455">
        <v>0</v>
      </c>
      <c r="C3766" s="453">
        <v>0.05</v>
      </c>
      <c r="D3766" s="453">
        <v>0.09</v>
      </c>
      <c r="E3766" s="453">
        <v>1.39</v>
      </c>
      <c r="F3766" s="453">
        <v>2.97</v>
      </c>
      <c r="G3766" s="453">
        <v>3.07</v>
      </c>
      <c r="H3766" s="453">
        <v>3.33</v>
      </c>
      <c r="I3766" s="453">
        <v>2.85</v>
      </c>
      <c r="J3766" s="453">
        <v>2.85</v>
      </c>
      <c r="K3766" s="453">
        <v>2.88</v>
      </c>
      <c r="L3766" s="453">
        <v>2.61</v>
      </c>
      <c r="M3766" s="453">
        <v>1.67</v>
      </c>
      <c r="N3766" s="453">
        <v>1.38</v>
      </c>
      <c r="O3766" s="453">
        <v>1.27</v>
      </c>
      <c r="P3766" s="453">
        <v>1.04</v>
      </c>
      <c r="Q3766" s="453">
        <v>1.03</v>
      </c>
      <c r="R3766" s="454">
        <v>1.1000000000000001</v>
      </c>
      <c r="S3766" s="453">
        <v>0.92</v>
      </c>
      <c r="T3766" s="453">
        <v>1.29</v>
      </c>
      <c r="U3766" s="453">
        <v>1.36</v>
      </c>
      <c r="V3766" s="453">
        <v>1.72</v>
      </c>
      <c r="W3766" s="453">
        <v>1.76</v>
      </c>
      <c r="X3766" s="453">
        <v>1.87</v>
      </c>
      <c r="Y3766" s="453">
        <v>2.0099999999999998</v>
      </c>
      <c r="Z3766" s="453">
        <v>2.09</v>
      </c>
      <c r="AA3766" s="453">
        <v>2.2400000000000002</v>
      </c>
      <c r="AB3766" s="453">
        <v>2.52</v>
      </c>
      <c r="AC3766" s="453">
        <v>2.44</v>
      </c>
    </row>
    <row r="3767" spans="1:29" x14ac:dyDescent="0.25">
      <c r="A3767" s="452" t="s">
        <v>756</v>
      </c>
      <c r="B3767" s="453">
        <v>33.880000000000003</v>
      </c>
      <c r="C3767" s="453">
        <v>38.869999999999997</v>
      </c>
      <c r="D3767" s="453">
        <v>43.86</v>
      </c>
      <c r="E3767" s="454">
        <v>52.9</v>
      </c>
      <c r="F3767" s="453">
        <v>61.95</v>
      </c>
      <c r="G3767" s="453">
        <v>79.11</v>
      </c>
      <c r="H3767" s="453">
        <v>97.46</v>
      </c>
      <c r="I3767" s="453">
        <v>126.12</v>
      </c>
      <c r="J3767" s="453">
        <v>88.74</v>
      </c>
      <c r="K3767" s="453">
        <v>64.19</v>
      </c>
      <c r="L3767" s="453">
        <v>51.76</v>
      </c>
      <c r="M3767" s="453">
        <v>64.63</v>
      </c>
      <c r="N3767" s="453">
        <v>64.48</v>
      </c>
      <c r="O3767" s="453">
        <v>109.95</v>
      </c>
      <c r="P3767" s="453">
        <v>65.34</v>
      </c>
      <c r="Q3767" s="453">
        <v>96.78</v>
      </c>
      <c r="R3767" s="453">
        <v>60.21</v>
      </c>
      <c r="S3767" s="453">
        <v>62.94</v>
      </c>
      <c r="T3767" s="453">
        <v>54.69</v>
      </c>
      <c r="U3767" s="453">
        <v>39.18</v>
      </c>
      <c r="V3767" s="453">
        <v>33.090000000000003</v>
      </c>
      <c r="W3767" s="453">
        <v>45.49</v>
      </c>
      <c r="X3767" s="453">
        <v>37.409999999999997</v>
      </c>
      <c r="Y3767" s="453">
        <v>43.55</v>
      </c>
      <c r="Z3767" s="453">
        <v>37.409999999999997</v>
      </c>
      <c r="AA3767" s="453">
        <v>44.49</v>
      </c>
      <c r="AB3767" s="454">
        <v>39.299999999999997</v>
      </c>
      <c r="AC3767" s="453">
        <v>39.22</v>
      </c>
    </row>
    <row r="3768" spans="1:29" x14ac:dyDescent="0.25">
      <c r="A3768" s="452" t="s">
        <v>757</v>
      </c>
      <c r="B3768" s="453">
        <v>2.93</v>
      </c>
      <c r="C3768" s="453">
        <v>3.02</v>
      </c>
      <c r="D3768" s="453">
        <v>3.11</v>
      </c>
      <c r="E3768" s="454">
        <v>3.2</v>
      </c>
      <c r="F3768" s="453">
        <v>3.29</v>
      </c>
      <c r="G3768" s="453">
        <v>3.42</v>
      </c>
      <c r="H3768" s="453">
        <v>3.51</v>
      </c>
      <c r="I3768" s="453">
        <v>3.56</v>
      </c>
      <c r="J3768" s="454">
        <v>3.6</v>
      </c>
      <c r="K3768" s="453">
        <v>3.69</v>
      </c>
      <c r="L3768" s="453">
        <v>3.81</v>
      </c>
      <c r="M3768" s="453">
        <v>3.88</v>
      </c>
      <c r="N3768" s="453">
        <v>4.0599999999999996</v>
      </c>
      <c r="O3768" s="453">
        <v>4.0599999999999996</v>
      </c>
      <c r="P3768" s="453">
        <v>4.26</v>
      </c>
      <c r="Q3768" s="453">
        <v>6.16</v>
      </c>
      <c r="R3768" s="453">
        <v>7.98</v>
      </c>
      <c r="S3768" s="453">
        <v>9.4600000000000009</v>
      </c>
      <c r="T3768" s="453">
        <v>7.18</v>
      </c>
      <c r="U3768" s="453">
        <v>5.0199999999999996</v>
      </c>
      <c r="V3768" s="453">
        <v>5.86</v>
      </c>
      <c r="W3768" s="453">
        <v>5.13</v>
      </c>
      <c r="X3768" s="453">
        <v>5.05</v>
      </c>
      <c r="Y3768" s="453">
        <v>5.15</v>
      </c>
      <c r="Z3768" s="453">
        <v>4.92</v>
      </c>
      <c r="AA3768" s="453">
        <v>5.0599999999999996</v>
      </c>
      <c r="AB3768" s="454">
        <v>5.2</v>
      </c>
      <c r="AC3768" s="453">
        <v>5.01</v>
      </c>
    </row>
    <row r="3769" spans="1:29" x14ac:dyDescent="0.25">
      <c r="A3769" s="452" t="s">
        <v>758</v>
      </c>
      <c r="B3769" s="453">
        <v>63.99</v>
      </c>
      <c r="C3769" s="453">
        <v>68.77</v>
      </c>
      <c r="D3769" s="453">
        <v>71.959999999999994</v>
      </c>
      <c r="E3769" s="453">
        <v>75.989999999999995</v>
      </c>
      <c r="F3769" s="453">
        <v>83.57</v>
      </c>
      <c r="G3769" s="453">
        <v>99.81</v>
      </c>
      <c r="H3769" s="453">
        <v>110.26</v>
      </c>
      <c r="I3769" s="453">
        <v>151.31</v>
      </c>
      <c r="J3769" s="453">
        <v>156.86000000000001</v>
      </c>
      <c r="K3769" s="453">
        <v>166.68</v>
      </c>
      <c r="L3769" s="453">
        <v>186.33</v>
      </c>
      <c r="M3769" s="453">
        <v>163.18</v>
      </c>
      <c r="N3769" s="453">
        <v>180.41</v>
      </c>
      <c r="O3769" s="453">
        <v>176.33</v>
      </c>
      <c r="P3769" s="453">
        <v>199.78</v>
      </c>
      <c r="Q3769" s="454">
        <v>212.6</v>
      </c>
      <c r="R3769" s="453">
        <v>232.01</v>
      </c>
      <c r="S3769" s="453">
        <v>238.43</v>
      </c>
      <c r="T3769" s="455">
        <v>245</v>
      </c>
      <c r="U3769" s="453">
        <v>231.26</v>
      </c>
      <c r="V3769" s="453">
        <v>234.89</v>
      </c>
      <c r="W3769" s="453">
        <v>239.15</v>
      </c>
      <c r="X3769" s="455">
        <v>220</v>
      </c>
      <c r="Y3769" s="453">
        <v>213.86</v>
      </c>
      <c r="Z3769" s="453">
        <v>209.99</v>
      </c>
      <c r="AA3769" s="453">
        <v>221.35</v>
      </c>
      <c r="AB3769" s="453">
        <v>229.62</v>
      </c>
      <c r="AC3769" s="454">
        <v>225.6</v>
      </c>
    </row>
    <row r="3770" spans="1:29" x14ac:dyDescent="0.25">
      <c r="A3770" s="452" t="s">
        <v>759</v>
      </c>
      <c r="B3770" s="453">
        <v>2215.16</v>
      </c>
      <c r="C3770" s="453">
        <v>2290.85</v>
      </c>
      <c r="D3770" s="453">
        <v>2342.5700000000002</v>
      </c>
      <c r="E3770" s="454">
        <v>2394.9</v>
      </c>
      <c r="F3770" s="453">
        <v>2556.17</v>
      </c>
      <c r="G3770" s="453">
        <v>2591.85</v>
      </c>
      <c r="H3770" s="453">
        <v>2632.86</v>
      </c>
      <c r="I3770" s="453">
        <v>2627.11</v>
      </c>
      <c r="J3770" s="453">
        <v>2757.86</v>
      </c>
      <c r="K3770" s="454">
        <v>2479.6999999999998</v>
      </c>
      <c r="L3770" s="453">
        <v>2374.13</v>
      </c>
      <c r="M3770" s="455">
        <v>1928</v>
      </c>
      <c r="N3770" s="453">
        <v>1597.54</v>
      </c>
      <c r="O3770" s="453">
        <v>1579.79</v>
      </c>
      <c r="P3770" s="453">
        <v>1611.08</v>
      </c>
      <c r="Q3770" s="453">
        <v>1354.85</v>
      </c>
      <c r="R3770" s="453">
        <v>1252.21</v>
      </c>
      <c r="S3770" s="453">
        <v>1149.05</v>
      </c>
      <c r="T3770" s="453">
        <v>1136.1400000000001</v>
      </c>
      <c r="U3770" s="453">
        <v>951.45</v>
      </c>
      <c r="V3770" s="454">
        <v>875.1</v>
      </c>
      <c r="W3770" s="453">
        <v>650.96</v>
      </c>
      <c r="X3770" s="453">
        <v>655.26</v>
      </c>
      <c r="Y3770" s="453">
        <v>583.57000000000005</v>
      </c>
      <c r="Z3770" s="453">
        <v>474.26</v>
      </c>
      <c r="AA3770" s="453">
        <v>498.11</v>
      </c>
      <c r="AB3770" s="453">
        <v>506.58</v>
      </c>
      <c r="AC3770" s="453">
        <v>460.21</v>
      </c>
    </row>
    <row r="3771" spans="1:29" x14ac:dyDescent="0.25">
      <c r="A3771" s="452" t="s">
        <v>760</v>
      </c>
      <c r="B3771" s="453">
        <v>10.45</v>
      </c>
      <c r="C3771" s="453">
        <v>10.33</v>
      </c>
      <c r="D3771" s="453">
        <v>10.42</v>
      </c>
      <c r="E3771" s="453">
        <v>10.53</v>
      </c>
      <c r="F3771" s="453">
        <v>10.64</v>
      </c>
      <c r="G3771" s="453">
        <v>11.12</v>
      </c>
      <c r="H3771" s="453">
        <v>11.57</v>
      </c>
      <c r="I3771" s="453">
        <v>11.43</v>
      </c>
      <c r="J3771" s="453">
        <v>11.99</v>
      </c>
      <c r="K3771" s="453">
        <v>11.99</v>
      </c>
      <c r="L3771" s="453">
        <v>11.62</v>
      </c>
      <c r="M3771" s="453">
        <v>11.69</v>
      </c>
      <c r="N3771" s="453">
        <v>12.01</v>
      </c>
      <c r="O3771" s="453">
        <v>12.28</v>
      </c>
      <c r="P3771" s="453">
        <v>12.57</v>
      </c>
      <c r="Q3771" s="453">
        <v>13.03</v>
      </c>
      <c r="R3771" s="453">
        <v>13.01</v>
      </c>
      <c r="S3771" s="453">
        <v>13.05</v>
      </c>
      <c r="T3771" s="453">
        <v>11.98</v>
      </c>
      <c r="U3771" s="453">
        <v>8.0299999999999994</v>
      </c>
      <c r="V3771" s="453">
        <v>8.9499999999999993</v>
      </c>
      <c r="W3771" s="453">
        <v>9.3699999999999992</v>
      </c>
      <c r="X3771" s="453">
        <v>9.18</v>
      </c>
      <c r="Y3771" s="453">
        <v>6.05</v>
      </c>
      <c r="Z3771" s="453">
        <v>6.77</v>
      </c>
      <c r="AA3771" s="453">
        <v>5.22</v>
      </c>
      <c r="AB3771" s="453">
        <v>6.39</v>
      </c>
      <c r="AC3771" s="453">
        <v>6.39</v>
      </c>
    </row>
    <row r="3772" spans="1:29" x14ac:dyDescent="0.25">
      <c r="A3772" s="452" t="s">
        <v>761</v>
      </c>
      <c r="B3772" s="453">
        <v>408.35</v>
      </c>
      <c r="C3772" s="454">
        <v>430.8</v>
      </c>
      <c r="D3772" s="453">
        <v>432.63</v>
      </c>
      <c r="E3772" s="453">
        <v>444.29</v>
      </c>
      <c r="F3772" s="453">
        <v>487.52</v>
      </c>
      <c r="G3772" s="453">
        <v>679.72</v>
      </c>
      <c r="H3772" s="453">
        <v>761.72</v>
      </c>
      <c r="I3772" s="453">
        <v>813.39</v>
      </c>
      <c r="J3772" s="453">
        <v>688.56</v>
      </c>
      <c r="K3772" s="453">
        <v>463.55</v>
      </c>
      <c r="L3772" s="453">
        <v>604.30999999999995</v>
      </c>
      <c r="M3772" s="453">
        <v>852.72</v>
      </c>
      <c r="N3772" s="453">
        <v>740.72</v>
      </c>
      <c r="O3772" s="453">
        <v>549.89</v>
      </c>
      <c r="P3772" s="453">
        <v>584.54999999999995</v>
      </c>
      <c r="Q3772" s="455">
        <v>550</v>
      </c>
      <c r="R3772" s="453">
        <v>570.29</v>
      </c>
      <c r="S3772" s="453">
        <v>452.66</v>
      </c>
      <c r="T3772" s="453">
        <v>495.92</v>
      </c>
      <c r="U3772" s="453">
        <v>472.03</v>
      </c>
      <c r="V3772" s="453">
        <v>393.79</v>
      </c>
      <c r="W3772" s="453">
        <v>441.36</v>
      </c>
      <c r="X3772" s="453">
        <v>445.61</v>
      </c>
      <c r="Y3772" s="453">
        <v>421.88</v>
      </c>
      <c r="Z3772" s="453">
        <v>359.16</v>
      </c>
      <c r="AA3772" s="453">
        <v>472.25</v>
      </c>
      <c r="AB3772" s="453">
        <v>399.42</v>
      </c>
      <c r="AC3772" s="453">
        <v>417.49</v>
      </c>
    </row>
    <row r="3773" spans="1:29" x14ac:dyDescent="0.25">
      <c r="A3773" s="452" t="s">
        <v>762</v>
      </c>
      <c r="B3773" s="453">
        <v>0.03</v>
      </c>
      <c r="C3773" s="453">
        <v>0.03</v>
      </c>
      <c r="D3773" s="453">
        <v>0.03</v>
      </c>
      <c r="E3773" s="453">
        <v>0.04</v>
      </c>
      <c r="F3773" s="453">
        <v>0.05</v>
      </c>
      <c r="G3773" s="453">
        <v>0.06</v>
      </c>
      <c r="H3773" s="453">
        <v>7.0000000000000007E-2</v>
      </c>
      <c r="I3773" s="453">
        <v>7.0000000000000007E-2</v>
      </c>
      <c r="J3773" s="453">
        <v>7.0000000000000007E-2</v>
      </c>
      <c r="K3773" s="453">
        <v>7.0000000000000007E-2</v>
      </c>
      <c r="L3773" s="453">
        <v>0.08</v>
      </c>
      <c r="M3773" s="453">
        <v>0.08</v>
      </c>
      <c r="N3773" s="453">
        <v>0.08</v>
      </c>
      <c r="O3773" s="453">
        <v>0.09</v>
      </c>
      <c r="P3773" s="454">
        <v>0.1</v>
      </c>
      <c r="Q3773" s="453">
        <v>0.12</v>
      </c>
      <c r="R3773" s="453">
        <v>0.12</v>
      </c>
      <c r="S3773" s="453">
        <v>0.14000000000000001</v>
      </c>
      <c r="T3773" s="453">
        <v>0.15</v>
      </c>
      <c r="U3773" s="453">
        <v>0.16</v>
      </c>
      <c r="V3773" s="453">
        <v>0.15</v>
      </c>
      <c r="W3773" s="453">
        <v>0.16</v>
      </c>
      <c r="X3773" s="453">
        <v>0.16</v>
      </c>
      <c r="Y3773" s="453">
        <v>0.15</v>
      </c>
      <c r="Z3773" s="453">
        <v>0.15</v>
      </c>
      <c r="AA3773" s="453">
        <v>0.16</v>
      </c>
      <c r="AB3773" s="453">
        <v>0.17</v>
      </c>
      <c r="AC3773" s="453">
        <v>0.17</v>
      </c>
    </row>
    <row r="3774" spans="1:29" x14ac:dyDescent="0.25">
      <c r="A3774" s="452" t="s">
        <v>763</v>
      </c>
      <c r="B3774" s="455">
        <v>0</v>
      </c>
      <c r="C3774" s="455">
        <v>0</v>
      </c>
      <c r="D3774" s="455">
        <v>0</v>
      </c>
      <c r="E3774" s="455">
        <v>0</v>
      </c>
      <c r="F3774" s="455">
        <v>0</v>
      </c>
      <c r="G3774" s="453">
        <v>0.17</v>
      </c>
      <c r="H3774" s="453">
        <v>0.18</v>
      </c>
      <c r="I3774" s="453">
        <v>0.37</v>
      </c>
      <c r="J3774" s="453">
        <v>0.52</v>
      </c>
      <c r="K3774" s="453">
        <v>0.71</v>
      </c>
      <c r="L3774" s="453">
        <v>0.88</v>
      </c>
      <c r="M3774" s="453">
        <v>1.39</v>
      </c>
      <c r="N3774" s="453">
        <v>2.62</v>
      </c>
      <c r="O3774" s="453">
        <v>2.76</v>
      </c>
      <c r="P3774" s="453">
        <v>3.25</v>
      </c>
      <c r="Q3774" s="453">
        <v>3.78</v>
      </c>
      <c r="R3774" s="453">
        <v>4.07</v>
      </c>
      <c r="S3774" s="453">
        <v>4.55</v>
      </c>
      <c r="T3774" s="453">
        <v>5.23</v>
      </c>
      <c r="U3774" s="453">
        <v>7.33</v>
      </c>
      <c r="V3774" s="453">
        <v>7.35</v>
      </c>
      <c r="W3774" s="453">
        <v>7.47</v>
      </c>
      <c r="X3774" s="453">
        <v>7.78</v>
      </c>
      <c r="Y3774" s="454">
        <v>8.5</v>
      </c>
      <c r="Z3774" s="453">
        <v>8.58</v>
      </c>
      <c r="AA3774" s="453">
        <v>10.119999999999999</v>
      </c>
      <c r="AB3774" s="453">
        <v>9.89</v>
      </c>
      <c r="AC3774" s="453">
        <v>10.32</v>
      </c>
    </row>
    <row r="3775" spans="1:29" x14ac:dyDescent="0.25">
      <c r="A3775" s="452" t="s">
        <v>764</v>
      </c>
      <c r="B3775" s="455">
        <v>0</v>
      </c>
      <c r="C3775" s="455">
        <v>0</v>
      </c>
      <c r="D3775" s="455">
        <v>0</v>
      </c>
      <c r="E3775" s="455">
        <v>0</v>
      </c>
      <c r="F3775" s="455">
        <v>0</v>
      </c>
      <c r="G3775" s="453">
        <v>0.05</v>
      </c>
      <c r="H3775" s="453">
        <v>0.05</v>
      </c>
      <c r="I3775" s="453">
        <v>0.08</v>
      </c>
      <c r="J3775" s="453">
        <v>0.51</v>
      </c>
      <c r="K3775" s="453">
        <v>0.54</v>
      </c>
      <c r="L3775" s="453">
        <v>0.72</v>
      </c>
      <c r="M3775" s="453">
        <v>0.66</v>
      </c>
      <c r="N3775" s="453">
        <v>0.75</v>
      </c>
      <c r="O3775" s="453">
        <v>2.35</v>
      </c>
      <c r="P3775" s="453">
        <v>1.1499999999999999</v>
      </c>
      <c r="Q3775" s="454">
        <v>1.7</v>
      </c>
      <c r="R3775" s="453">
        <v>1.54</v>
      </c>
      <c r="S3775" s="453">
        <v>1.25</v>
      </c>
      <c r="T3775" s="453">
        <v>3.47</v>
      </c>
      <c r="U3775" s="453">
        <v>3.05</v>
      </c>
      <c r="V3775" s="453">
        <v>5.99</v>
      </c>
      <c r="W3775" s="453">
        <v>7.74</v>
      </c>
      <c r="X3775" s="453">
        <v>3.99</v>
      </c>
      <c r="Y3775" s="453">
        <v>6.32</v>
      </c>
      <c r="Z3775" s="453">
        <v>5.98</v>
      </c>
      <c r="AA3775" s="453">
        <v>5.25</v>
      </c>
      <c r="AB3775" s="453">
        <v>4.58</v>
      </c>
      <c r="AC3775" s="453">
        <v>7.73</v>
      </c>
    </row>
    <row r="3776" spans="1:29" x14ac:dyDescent="0.25">
      <c r="A3776" s="452" t="s">
        <v>765</v>
      </c>
      <c r="B3776" s="453">
        <v>0.88</v>
      </c>
      <c r="C3776" s="453">
        <v>0.98</v>
      </c>
      <c r="D3776" s="453">
        <v>1.08</v>
      </c>
      <c r="E3776" s="453">
        <v>1.19</v>
      </c>
      <c r="F3776" s="454">
        <v>1.3</v>
      </c>
      <c r="G3776" s="453">
        <v>1.39</v>
      </c>
      <c r="H3776" s="453">
        <v>1.56</v>
      </c>
      <c r="I3776" s="454">
        <v>1.7</v>
      </c>
      <c r="J3776" s="453">
        <v>1.74</v>
      </c>
      <c r="K3776" s="453">
        <v>1.83</v>
      </c>
      <c r="L3776" s="453">
        <v>1.93</v>
      </c>
      <c r="M3776" s="453">
        <v>2.54</v>
      </c>
      <c r="N3776" s="453">
        <v>3.15</v>
      </c>
      <c r="O3776" s="453">
        <v>3.73</v>
      </c>
      <c r="P3776" s="453">
        <v>4.28</v>
      </c>
      <c r="Q3776" s="453">
        <v>4.8499999999999996</v>
      </c>
      <c r="R3776" s="453">
        <v>5.27</v>
      </c>
      <c r="S3776" s="453">
        <v>5.69</v>
      </c>
      <c r="T3776" s="454">
        <v>6.1</v>
      </c>
      <c r="U3776" s="453">
        <v>6.49</v>
      </c>
      <c r="V3776" s="453">
        <v>6.87</v>
      </c>
      <c r="W3776" s="453">
        <v>7.31</v>
      </c>
      <c r="X3776" s="453">
        <v>7.68</v>
      </c>
      <c r="Y3776" s="453">
        <v>8.0500000000000007</v>
      </c>
      <c r="Z3776" s="453">
        <v>8.44</v>
      </c>
      <c r="AA3776" s="453">
        <v>8.89</v>
      </c>
      <c r="AB3776" s="453">
        <v>9.23</v>
      </c>
      <c r="AC3776" s="453">
        <v>9.41</v>
      </c>
    </row>
    <row r="3777" spans="1:29" x14ac:dyDescent="0.25">
      <c r="A3777" s="452" t="s">
        <v>766</v>
      </c>
      <c r="B3777" s="453">
        <v>10.89</v>
      </c>
      <c r="C3777" s="453">
        <v>12.26</v>
      </c>
      <c r="D3777" s="453">
        <v>19.22</v>
      </c>
      <c r="E3777" s="453">
        <v>31.23</v>
      </c>
      <c r="F3777" s="453">
        <v>39.090000000000003</v>
      </c>
      <c r="G3777" s="453">
        <v>52.04</v>
      </c>
      <c r="H3777" s="453">
        <v>64.13</v>
      </c>
      <c r="I3777" s="453">
        <v>79.63</v>
      </c>
      <c r="J3777" s="453">
        <v>93.64</v>
      </c>
      <c r="K3777" s="453">
        <v>75.47</v>
      </c>
      <c r="L3777" s="453">
        <v>84.04</v>
      </c>
      <c r="M3777" s="453">
        <v>82.96</v>
      </c>
      <c r="N3777" s="453">
        <v>66.709999999999994</v>
      </c>
      <c r="O3777" s="454">
        <v>78.400000000000006</v>
      </c>
      <c r="P3777" s="454">
        <v>95.7</v>
      </c>
      <c r="Q3777" s="453">
        <v>94.26</v>
      </c>
      <c r="R3777" s="453">
        <v>106.94</v>
      </c>
      <c r="S3777" s="453">
        <v>110.24</v>
      </c>
      <c r="T3777" s="453">
        <v>94.54</v>
      </c>
      <c r="U3777" s="453">
        <v>84.24</v>
      </c>
      <c r="V3777" s="453">
        <v>87.34</v>
      </c>
      <c r="W3777" s="453">
        <v>74.180000000000007</v>
      </c>
      <c r="X3777" s="453">
        <v>73.680000000000007</v>
      </c>
      <c r="Y3777" s="454">
        <v>93.9</v>
      </c>
      <c r="Z3777" s="453">
        <v>79.98</v>
      </c>
      <c r="AA3777" s="453">
        <v>114.11</v>
      </c>
      <c r="AB3777" s="453">
        <v>125.96</v>
      </c>
      <c r="AC3777" s="454">
        <v>113.8</v>
      </c>
    </row>
    <row r="3778" spans="1:29" x14ac:dyDescent="0.25">
      <c r="A3778" s="452" t="s">
        <v>767</v>
      </c>
      <c r="B3778" s="453">
        <v>0.01</v>
      </c>
      <c r="C3778" s="453">
        <v>0.01</v>
      </c>
      <c r="D3778" s="453">
        <v>1.43</v>
      </c>
      <c r="E3778" s="453">
        <v>1.43</v>
      </c>
      <c r="F3778" s="453">
        <v>1.43</v>
      </c>
      <c r="G3778" s="453">
        <v>1.44</v>
      </c>
      <c r="H3778" s="453">
        <v>1.45</v>
      </c>
      <c r="I3778" s="453">
        <v>1.45</v>
      </c>
      <c r="J3778" s="453">
        <v>1.47</v>
      </c>
      <c r="K3778" s="453">
        <v>1.47</v>
      </c>
      <c r="L3778" s="453">
        <v>1.47</v>
      </c>
      <c r="M3778" s="453">
        <v>1.49</v>
      </c>
      <c r="N3778" s="454">
        <v>1.5</v>
      </c>
      <c r="O3778" s="453">
        <v>2.06</v>
      </c>
      <c r="P3778" s="453">
        <v>1.54</v>
      </c>
      <c r="Q3778" s="453">
        <v>1.56</v>
      </c>
      <c r="R3778" s="453">
        <v>1.67</v>
      </c>
      <c r="S3778" s="453">
        <v>1.67</v>
      </c>
      <c r="T3778" s="453">
        <v>1.84</v>
      </c>
      <c r="U3778" s="453">
        <v>1.59</v>
      </c>
      <c r="V3778" s="453">
        <v>1.79</v>
      </c>
      <c r="W3778" s="453">
        <v>4.6900000000000004</v>
      </c>
      <c r="X3778" s="453">
        <v>0.54</v>
      </c>
      <c r="Y3778" s="453">
        <v>2.77</v>
      </c>
      <c r="Z3778" s="453">
        <v>0.68</v>
      </c>
      <c r="AA3778" s="453">
        <v>0.28000000000000003</v>
      </c>
      <c r="AB3778" s="453">
        <v>0.14000000000000001</v>
      </c>
      <c r="AC3778" s="453">
        <v>0.99</v>
      </c>
    </row>
    <row r="3779" spans="1:29" x14ac:dyDescent="0.25">
      <c r="A3779" s="452" t="s">
        <v>768</v>
      </c>
      <c r="B3779" s="454">
        <v>206.7</v>
      </c>
      <c r="C3779" s="453">
        <v>125.72</v>
      </c>
      <c r="D3779" s="453">
        <v>134.04</v>
      </c>
      <c r="E3779" s="453">
        <v>140.24</v>
      </c>
      <c r="F3779" s="453">
        <v>179.46</v>
      </c>
      <c r="G3779" s="453">
        <v>260.97000000000003</v>
      </c>
      <c r="H3779" s="453">
        <v>271.02</v>
      </c>
      <c r="I3779" s="453">
        <v>299.04000000000002</v>
      </c>
      <c r="J3779" s="453">
        <v>276.45</v>
      </c>
      <c r="K3779" s="453">
        <v>266.20999999999998</v>
      </c>
      <c r="L3779" s="453">
        <v>258.77999999999997</v>
      </c>
      <c r="M3779" s="454">
        <v>274.89999999999998</v>
      </c>
      <c r="N3779" s="453">
        <v>224.97</v>
      </c>
      <c r="O3779" s="453">
        <v>197.47</v>
      </c>
      <c r="P3779" s="453">
        <v>219.45</v>
      </c>
      <c r="Q3779" s="453">
        <v>203.72</v>
      </c>
      <c r="R3779" s="453">
        <v>169.77</v>
      </c>
      <c r="S3779" s="454">
        <v>156.5</v>
      </c>
      <c r="T3779" s="453">
        <v>156.44999999999999</v>
      </c>
      <c r="U3779" s="453">
        <v>145.58000000000001</v>
      </c>
      <c r="V3779" s="453">
        <v>153.79</v>
      </c>
      <c r="W3779" s="453">
        <v>125.17</v>
      </c>
      <c r="X3779" s="454">
        <v>172.5</v>
      </c>
      <c r="Y3779" s="453">
        <v>119.86</v>
      </c>
      <c r="Z3779" s="453">
        <v>133.86000000000001</v>
      </c>
      <c r="AA3779" s="453">
        <v>139.49</v>
      </c>
      <c r="AB3779" s="453">
        <v>134.16</v>
      </c>
      <c r="AC3779" s="453">
        <v>126.38</v>
      </c>
    </row>
    <row r="3780" spans="1:29" x14ac:dyDescent="0.25">
      <c r="A3780" s="452" t="s">
        <v>769</v>
      </c>
      <c r="B3780" s="453">
        <v>470.61</v>
      </c>
      <c r="C3780" s="453">
        <v>614.14</v>
      </c>
      <c r="D3780" s="453">
        <v>656.27</v>
      </c>
      <c r="E3780" s="455">
        <v>744</v>
      </c>
      <c r="F3780" s="453">
        <v>926.17</v>
      </c>
      <c r="G3780" s="453">
        <v>1100.1099999999999</v>
      </c>
      <c r="H3780" s="454">
        <v>1176.9000000000001</v>
      </c>
      <c r="I3780" s="454">
        <v>1086.4000000000001</v>
      </c>
      <c r="J3780" s="453">
        <v>869.88</v>
      </c>
      <c r="K3780" s="453">
        <v>676.37</v>
      </c>
      <c r="L3780" s="453">
        <v>574.53</v>
      </c>
      <c r="M3780" s="453">
        <v>629.33000000000004</v>
      </c>
      <c r="N3780" s="454">
        <v>613.29999999999995</v>
      </c>
      <c r="O3780" s="453">
        <v>549.44000000000005</v>
      </c>
      <c r="P3780" s="453">
        <v>484.01</v>
      </c>
      <c r="Q3780" s="453">
        <v>493.63</v>
      </c>
      <c r="R3780" s="453">
        <v>453.46</v>
      </c>
      <c r="S3780" s="453">
        <v>367.01</v>
      </c>
      <c r="T3780" s="453">
        <v>373.43</v>
      </c>
      <c r="U3780" s="453">
        <v>341.68</v>
      </c>
      <c r="V3780" s="453">
        <v>335.87</v>
      </c>
      <c r="W3780" s="453">
        <v>307.35000000000002</v>
      </c>
      <c r="X3780" s="453">
        <v>311.88</v>
      </c>
      <c r="Y3780" s="453">
        <v>304.87</v>
      </c>
      <c r="Z3780" s="453">
        <v>313.13</v>
      </c>
      <c r="AA3780" s="453">
        <v>309.55</v>
      </c>
      <c r="AB3780" s="453">
        <v>392.84</v>
      </c>
      <c r="AC3780" s="453">
        <v>399.03</v>
      </c>
    </row>
    <row r="3781" spans="1:29" x14ac:dyDescent="0.25">
      <c r="A3781" s="452" t="s">
        <v>770</v>
      </c>
      <c r="B3781" s="455">
        <v>0</v>
      </c>
      <c r="C3781" s="455">
        <v>0</v>
      </c>
      <c r="D3781" s="455">
        <v>0</v>
      </c>
      <c r="E3781" s="455">
        <v>0</v>
      </c>
      <c r="F3781" s="453">
        <v>13.27</v>
      </c>
      <c r="G3781" s="453">
        <v>29.12</v>
      </c>
      <c r="H3781" s="454">
        <v>23.8</v>
      </c>
      <c r="I3781" s="453">
        <v>22.91</v>
      </c>
      <c r="J3781" s="453">
        <v>23.94</v>
      </c>
      <c r="K3781" s="454">
        <v>23.5</v>
      </c>
      <c r="L3781" s="453">
        <v>23.07</v>
      </c>
      <c r="M3781" s="453">
        <v>22.86</v>
      </c>
      <c r="N3781" s="453">
        <v>23.29</v>
      </c>
      <c r="O3781" s="453">
        <v>20.72</v>
      </c>
      <c r="P3781" s="453">
        <v>22.36</v>
      </c>
      <c r="Q3781" s="454">
        <v>26.8</v>
      </c>
      <c r="R3781" s="454">
        <v>33.200000000000003</v>
      </c>
      <c r="S3781" s="453">
        <v>31.16</v>
      </c>
      <c r="T3781" s="453">
        <v>32.869999999999997</v>
      </c>
      <c r="U3781" s="454">
        <v>37.6</v>
      </c>
      <c r="V3781" s="453">
        <v>35.369999999999997</v>
      </c>
      <c r="W3781" s="453">
        <v>39.020000000000003</v>
      </c>
      <c r="X3781" s="453">
        <v>41.92</v>
      </c>
      <c r="Y3781" s="453">
        <v>47.54</v>
      </c>
      <c r="Z3781" s="453">
        <v>52.79</v>
      </c>
      <c r="AA3781" s="453">
        <v>77.03</v>
      </c>
      <c r="AB3781" s="453">
        <v>78.38</v>
      </c>
      <c r="AC3781" s="453">
        <v>82.43</v>
      </c>
    </row>
    <row r="3782" spans="1:29" x14ac:dyDescent="0.25">
      <c r="A3782" s="452" t="s">
        <v>771</v>
      </c>
      <c r="B3782" s="456" t="s">
        <v>751</v>
      </c>
      <c r="C3782" s="456" t="s">
        <v>751</v>
      </c>
      <c r="D3782" s="456" t="s">
        <v>751</v>
      </c>
      <c r="E3782" s="456" t="s">
        <v>751</v>
      </c>
      <c r="F3782" s="456" t="s">
        <v>751</v>
      </c>
      <c r="G3782" s="453">
        <v>13.93</v>
      </c>
      <c r="H3782" s="454">
        <v>14.4</v>
      </c>
      <c r="I3782" s="453">
        <v>15.46</v>
      </c>
      <c r="J3782" s="453">
        <v>15.83</v>
      </c>
      <c r="K3782" s="453">
        <v>16.53</v>
      </c>
      <c r="L3782" s="453">
        <v>16.61</v>
      </c>
      <c r="M3782" s="453">
        <v>17.87</v>
      </c>
      <c r="N3782" s="453">
        <v>18.16</v>
      </c>
      <c r="O3782" s="453">
        <v>21.64</v>
      </c>
      <c r="P3782" s="453">
        <v>26.54</v>
      </c>
      <c r="Q3782" s="453">
        <v>26.63</v>
      </c>
      <c r="R3782" s="453">
        <v>28.44</v>
      </c>
      <c r="S3782" s="453">
        <v>31.38</v>
      </c>
      <c r="T3782" s="453">
        <v>30.36</v>
      </c>
      <c r="U3782" s="453">
        <v>33.14</v>
      </c>
      <c r="V3782" s="453">
        <v>34.69</v>
      </c>
      <c r="W3782" s="453">
        <v>28.97</v>
      </c>
      <c r="X3782" s="453">
        <v>30.47</v>
      </c>
      <c r="Y3782" s="453">
        <v>30.94</v>
      </c>
      <c r="Z3782" s="453">
        <v>25.78</v>
      </c>
      <c r="AA3782" s="453">
        <v>23.15</v>
      </c>
      <c r="AB3782" s="453">
        <v>23.49</v>
      </c>
      <c r="AC3782" s="453">
        <v>25.25</v>
      </c>
    </row>
    <row r="3783" spans="1:29" x14ac:dyDescent="0.25">
      <c r="A3783" s="452" t="s">
        <v>772</v>
      </c>
      <c r="B3783" s="453">
        <v>0.47</v>
      </c>
      <c r="C3783" s="453">
        <v>0.52</v>
      </c>
      <c r="D3783" s="453">
        <v>0.49</v>
      </c>
      <c r="E3783" s="453">
        <v>0.52</v>
      </c>
      <c r="F3783" s="453">
        <v>0.74</v>
      </c>
      <c r="G3783" s="453">
        <v>0.98</v>
      </c>
      <c r="H3783" s="453">
        <v>1.54</v>
      </c>
      <c r="I3783" s="453">
        <v>1.41</v>
      </c>
      <c r="J3783" s="453">
        <v>1.51</v>
      </c>
      <c r="K3783" s="454">
        <v>1.7</v>
      </c>
      <c r="L3783" s="453">
        <v>8.68</v>
      </c>
      <c r="M3783" s="453">
        <v>14.33</v>
      </c>
      <c r="N3783" s="454">
        <v>12.1</v>
      </c>
      <c r="O3783" s="453">
        <v>10.54</v>
      </c>
      <c r="P3783" s="454">
        <v>14.1</v>
      </c>
      <c r="Q3783" s="453">
        <v>15.67</v>
      </c>
      <c r="R3783" s="453">
        <v>24.13</v>
      </c>
      <c r="S3783" s="453">
        <v>29.88</v>
      </c>
      <c r="T3783" s="453">
        <v>33.83</v>
      </c>
      <c r="U3783" s="453">
        <v>47.03</v>
      </c>
      <c r="V3783" s="453">
        <v>60.71</v>
      </c>
      <c r="W3783" s="453">
        <v>47.83</v>
      </c>
      <c r="X3783" s="453">
        <v>50.76</v>
      </c>
      <c r="Y3783" s="454">
        <v>57.2</v>
      </c>
      <c r="Z3783" s="453">
        <v>51.78</v>
      </c>
      <c r="AA3783" s="453">
        <v>52.21</v>
      </c>
      <c r="AB3783" s="454">
        <v>49.8</v>
      </c>
      <c r="AC3783" s="453">
        <v>54.19</v>
      </c>
    </row>
    <row r="3784" spans="1:29" x14ac:dyDescent="0.25">
      <c r="A3784" s="452" t="s">
        <v>773</v>
      </c>
      <c r="B3784" s="453">
        <v>9.83</v>
      </c>
      <c r="C3784" s="453">
        <v>9.64</v>
      </c>
      <c r="D3784" s="453">
        <v>9.67</v>
      </c>
      <c r="E3784" s="453">
        <v>10.54</v>
      </c>
      <c r="F3784" s="453">
        <v>10.84</v>
      </c>
      <c r="G3784" s="453">
        <v>12.13</v>
      </c>
      <c r="H3784" s="453">
        <v>12.88</v>
      </c>
      <c r="I3784" s="453">
        <v>13.25</v>
      </c>
      <c r="J3784" s="453">
        <v>12.77</v>
      </c>
      <c r="K3784" s="453">
        <v>15.36</v>
      </c>
      <c r="L3784" s="453">
        <v>15.01</v>
      </c>
      <c r="M3784" s="453">
        <v>15.37</v>
      </c>
      <c r="N3784" s="453">
        <v>16.54</v>
      </c>
      <c r="O3784" s="453">
        <v>17.09</v>
      </c>
      <c r="P3784" s="453">
        <v>17.47</v>
      </c>
      <c r="Q3784" s="455">
        <v>18</v>
      </c>
      <c r="R3784" s="453">
        <v>17.93</v>
      </c>
      <c r="S3784" s="453">
        <v>17.510000000000002</v>
      </c>
      <c r="T3784" s="453">
        <v>19.37</v>
      </c>
      <c r="U3784" s="453">
        <v>17.16</v>
      </c>
      <c r="V3784" s="453">
        <v>17.989999999999998</v>
      </c>
      <c r="W3784" s="453">
        <v>18.149999999999999</v>
      </c>
      <c r="X3784" s="453">
        <v>16.34</v>
      </c>
      <c r="Y3784" s="453">
        <v>17.16</v>
      </c>
      <c r="Z3784" s="453">
        <v>17.190000000000001</v>
      </c>
      <c r="AA3784" s="453">
        <v>17.489999999999998</v>
      </c>
      <c r="AB3784" s="453">
        <v>17.440000000000001</v>
      </c>
      <c r="AC3784" s="453">
        <v>15.81</v>
      </c>
    </row>
    <row r="3785" spans="1:29" x14ac:dyDescent="0.25">
      <c r="A3785" s="452" t="s">
        <v>774</v>
      </c>
      <c r="B3785" s="453">
        <v>0.06</v>
      </c>
      <c r="C3785" s="453">
        <v>0.04</v>
      </c>
      <c r="D3785" s="453">
        <v>0.04</v>
      </c>
      <c r="E3785" s="453">
        <v>0.09</v>
      </c>
      <c r="F3785" s="453">
        <v>17.62</v>
      </c>
      <c r="G3785" s="453">
        <v>10.15</v>
      </c>
      <c r="H3785" s="453">
        <v>11.16</v>
      </c>
      <c r="I3785" s="453">
        <v>11.47</v>
      </c>
      <c r="J3785" s="453">
        <v>12.65</v>
      </c>
      <c r="K3785" s="453">
        <v>12.64</v>
      </c>
      <c r="L3785" s="453">
        <v>13.04</v>
      </c>
      <c r="M3785" s="453">
        <v>13.33</v>
      </c>
      <c r="N3785" s="453">
        <v>14.78</v>
      </c>
      <c r="O3785" s="453">
        <v>15.06</v>
      </c>
      <c r="P3785" s="453">
        <v>15.43</v>
      </c>
      <c r="Q3785" s="453">
        <v>16.38</v>
      </c>
      <c r="R3785" s="453">
        <v>16.71</v>
      </c>
      <c r="S3785" s="453">
        <v>17.39</v>
      </c>
      <c r="T3785" s="453">
        <v>18.850000000000001</v>
      </c>
      <c r="U3785" s="453">
        <v>19.510000000000002</v>
      </c>
      <c r="V3785" s="453">
        <v>19.62</v>
      </c>
      <c r="W3785" s="454">
        <v>20.8</v>
      </c>
      <c r="X3785" s="453">
        <v>21.24</v>
      </c>
      <c r="Y3785" s="454">
        <v>22.3</v>
      </c>
      <c r="Z3785" s="453">
        <v>14.17</v>
      </c>
      <c r="AA3785" s="453">
        <v>14.31</v>
      </c>
      <c r="AB3785" s="453">
        <v>5.82</v>
      </c>
      <c r="AC3785" s="453">
        <v>7.08</v>
      </c>
    </row>
    <row r="3786" spans="1:29" x14ac:dyDescent="0.25">
      <c r="A3786" s="452" t="s">
        <v>8</v>
      </c>
      <c r="B3786" s="453">
        <v>52.48</v>
      </c>
      <c r="C3786" s="453">
        <v>40.159999999999997</v>
      </c>
      <c r="D3786" s="453">
        <v>25.67</v>
      </c>
      <c r="E3786" s="453">
        <v>19.75</v>
      </c>
      <c r="F3786" s="453">
        <v>23.86</v>
      </c>
      <c r="G3786" s="453">
        <v>36.979999999999997</v>
      </c>
      <c r="H3786" s="453">
        <v>54.16</v>
      </c>
      <c r="I3786" s="453">
        <v>50.11</v>
      </c>
      <c r="J3786" s="453">
        <v>38.619999999999997</v>
      </c>
      <c r="K3786" s="453">
        <v>30.76</v>
      </c>
      <c r="L3786" s="453">
        <v>26.06</v>
      </c>
      <c r="M3786" s="453">
        <v>25.53</v>
      </c>
      <c r="N3786" s="453">
        <v>25.34</v>
      </c>
      <c r="O3786" s="453">
        <v>25.57</v>
      </c>
      <c r="P3786" s="453">
        <v>23.84</v>
      </c>
      <c r="Q3786" s="453">
        <v>22.19</v>
      </c>
      <c r="R3786" s="453">
        <v>27.56</v>
      </c>
      <c r="S3786" s="453">
        <v>19.170000000000002</v>
      </c>
      <c r="T3786" s="453">
        <v>26.66</v>
      </c>
      <c r="U3786" s="453">
        <v>26.71</v>
      </c>
      <c r="V3786" s="453">
        <v>21.79</v>
      </c>
      <c r="W3786" s="453">
        <v>23.67</v>
      </c>
      <c r="X3786" s="453">
        <v>22.16</v>
      </c>
      <c r="Y3786" s="454">
        <v>30.7</v>
      </c>
      <c r="Z3786" s="453">
        <v>34.25</v>
      </c>
      <c r="AA3786" s="453">
        <v>37.56</v>
      </c>
      <c r="AB3786" s="453">
        <v>48.03</v>
      </c>
      <c r="AC3786" s="453">
        <v>50.23</v>
      </c>
    </row>
    <row r="3787" spans="1:29" x14ac:dyDescent="0.25">
      <c r="A3787" s="452" t="s">
        <v>11</v>
      </c>
      <c r="B3787" s="453">
        <v>101.73</v>
      </c>
      <c r="C3787" s="453">
        <v>102.69</v>
      </c>
      <c r="D3787" s="453">
        <v>102.58</v>
      </c>
      <c r="E3787" s="453">
        <v>99.35</v>
      </c>
      <c r="F3787" s="453">
        <v>106.37</v>
      </c>
      <c r="G3787" s="453">
        <v>135.19</v>
      </c>
      <c r="H3787" s="453">
        <v>116.88</v>
      </c>
      <c r="I3787" s="453">
        <v>159.59</v>
      </c>
      <c r="J3787" s="453">
        <v>111.22</v>
      </c>
      <c r="K3787" s="453">
        <v>121.21</v>
      </c>
      <c r="L3787" s="453">
        <v>118.78</v>
      </c>
      <c r="M3787" s="453">
        <v>122.78</v>
      </c>
      <c r="N3787" s="454">
        <v>119.6</v>
      </c>
      <c r="O3787" s="453">
        <v>85.13</v>
      </c>
      <c r="P3787" s="453">
        <v>94.69</v>
      </c>
      <c r="Q3787" s="453">
        <v>151.59</v>
      </c>
      <c r="R3787" s="453">
        <v>112.64</v>
      </c>
      <c r="S3787" s="453">
        <v>137.38</v>
      </c>
      <c r="T3787" s="453">
        <v>72.849999999999994</v>
      </c>
      <c r="U3787" s="453">
        <v>70.010000000000005</v>
      </c>
      <c r="V3787" s="453">
        <v>63.46</v>
      </c>
      <c r="W3787" s="453">
        <v>55.44</v>
      </c>
      <c r="X3787" s="453">
        <v>53.13</v>
      </c>
      <c r="Y3787" s="453">
        <v>42.06</v>
      </c>
      <c r="Z3787" s="453">
        <v>45.88</v>
      </c>
      <c r="AA3787" s="453">
        <v>53.14</v>
      </c>
      <c r="AB3787" s="453">
        <v>57.46</v>
      </c>
      <c r="AC3787" s="453">
        <v>47.09</v>
      </c>
    </row>
    <row r="3788" spans="1:29" x14ac:dyDescent="0.25">
      <c r="A3788" s="452" t="s">
        <v>775</v>
      </c>
      <c r="B3788" s="453">
        <v>1305.31</v>
      </c>
      <c r="C3788" s="453">
        <v>1346.64</v>
      </c>
      <c r="D3788" s="453">
        <v>1388.22</v>
      </c>
      <c r="E3788" s="453">
        <v>1214.71</v>
      </c>
      <c r="F3788" s="453">
        <v>1257.1199999999999</v>
      </c>
      <c r="G3788" s="453">
        <v>1299.96</v>
      </c>
      <c r="H3788" s="453">
        <v>1343.14</v>
      </c>
      <c r="I3788" s="453">
        <v>1316.14</v>
      </c>
      <c r="J3788" s="453">
        <v>1362.86</v>
      </c>
      <c r="K3788" s="454">
        <v>1529.8</v>
      </c>
      <c r="L3788" s="453">
        <v>1847.46</v>
      </c>
      <c r="M3788" s="454">
        <v>1481.3</v>
      </c>
      <c r="N3788" s="453">
        <v>1519.05</v>
      </c>
      <c r="O3788" s="453">
        <v>1342.81</v>
      </c>
      <c r="P3788" s="453">
        <v>1136.3599999999999</v>
      </c>
      <c r="Q3788" s="453">
        <v>1072.52</v>
      </c>
      <c r="R3788" s="453">
        <v>896.94</v>
      </c>
      <c r="S3788" s="453">
        <v>851.66</v>
      </c>
      <c r="T3788" s="453">
        <v>695.55</v>
      </c>
      <c r="U3788" s="454">
        <v>605.4</v>
      </c>
      <c r="V3788" s="453">
        <v>702.59</v>
      </c>
      <c r="W3788" s="453">
        <v>622.16</v>
      </c>
      <c r="X3788" s="453">
        <v>602.84</v>
      </c>
      <c r="Y3788" s="453">
        <v>522.04999999999995</v>
      </c>
      <c r="Z3788" s="453">
        <v>500.32</v>
      </c>
      <c r="AA3788" s="453">
        <v>465.21</v>
      </c>
      <c r="AB3788" s="453">
        <v>490.59</v>
      </c>
      <c r="AC3788" s="453">
        <v>525.41</v>
      </c>
    </row>
    <row r="3789" spans="1:29" x14ac:dyDescent="0.25">
      <c r="A3789" s="452" t="s">
        <v>9</v>
      </c>
      <c r="B3789" s="454">
        <v>1.1000000000000001</v>
      </c>
      <c r="C3789" s="453">
        <v>1.24</v>
      </c>
      <c r="D3789" s="453">
        <v>1.24</v>
      </c>
      <c r="E3789" s="453">
        <v>1.24</v>
      </c>
      <c r="F3789" s="453">
        <v>1.24</v>
      </c>
      <c r="G3789" s="453">
        <v>1.24</v>
      </c>
      <c r="H3789" s="453">
        <v>1.24</v>
      </c>
      <c r="I3789" s="453">
        <v>1.24</v>
      </c>
      <c r="J3789" s="453">
        <v>1.24</v>
      </c>
      <c r="K3789" s="453">
        <v>1.24</v>
      </c>
      <c r="L3789" s="453">
        <v>1.31</v>
      </c>
      <c r="M3789" s="453">
        <v>1.31</v>
      </c>
      <c r="N3789" s="453">
        <v>1.31</v>
      </c>
      <c r="O3789" s="453">
        <v>1.31</v>
      </c>
      <c r="P3789" s="453">
        <v>1.31</v>
      </c>
      <c r="Q3789" s="453">
        <v>2.52</v>
      </c>
      <c r="R3789" s="453">
        <v>2.52</v>
      </c>
      <c r="S3789" s="453">
        <v>2.86</v>
      </c>
      <c r="T3789" s="453">
        <v>3.01</v>
      </c>
      <c r="U3789" s="453">
        <v>3.02</v>
      </c>
      <c r="V3789" s="453">
        <v>4.66</v>
      </c>
      <c r="W3789" s="453">
        <v>3.05</v>
      </c>
      <c r="X3789" s="453">
        <v>5.32</v>
      </c>
      <c r="Y3789" s="454">
        <v>3.2</v>
      </c>
      <c r="Z3789" s="453">
        <v>2.2200000000000002</v>
      </c>
      <c r="AA3789" s="453">
        <v>1.53</v>
      </c>
      <c r="AB3789" s="453">
        <v>1.28</v>
      </c>
      <c r="AC3789" s="453">
        <v>2.31</v>
      </c>
    </row>
    <row r="3790" spans="1:29" x14ac:dyDescent="0.25">
      <c r="A3790" s="452" t="s">
        <v>776</v>
      </c>
      <c r="B3790" s="455">
        <v>0</v>
      </c>
      <c r="C3790" s="455">
        <v>0</v>
      </c>
      <c r="D3790" s="455">
        <v>0</v>
      </c>
      <c r="E3790" s="455">
        <v>0</v>
      </c>
      <c r="F3790" s="455">
        <v>0</v>
      </c>
      <c r="G3790" s="455">
        <v>0</v>
      </c>
      <c r="H3790" s="455">
        <v>0</v>
      </c>
      <c r="I3790" s="455">
        <v>0</v>
      </c>
      <c r="J3790" s="455">
        <v>0</v>
      </c>
      <c r="K3790" s="455">
        <v>0</v>
      </c>
      <c r="L3790" s="453">
        <v>0.09</v>
      </c>
      <c r="M3790" s="453">
        <v>0.17</v>
      </c>
      <c r="N3790" s="453">
        <v>0.24</v>
      </c>
      <c r="O3790" s="453">
        <v>0.25</v>
      </c>
      <c r="P3790" s="453">
        <v>0.26</v>
      </c>
      <c r="Q3790" s="453">
        <v>0.26</v>
      </c>
      <c r="R3790" s="453">
        <v>0.06</v>
      </c>
      <c r="S3790" s="453">
        <v>0.11</v>
      </c>
      <c r="T3790" s="453">
        <v>0.35</v>
      </c>
      <c r="U3790" s="453">
        <v>0.14000000000000001</v>
      </c>
      <c r="V3790" s="453">
        <v>0.02</v>
      </c>
      <c r="W3790" s="453">
        <v>0.01</v>
      </c>
      <c r="X3790" s="455">
        <v>0</v>
      </c>
      <c r="Y3790" s="453">
        <v>0.17</v>
      </c>
      <c r="Z3790" s="453">
        <v>0.12</v>
      </c>
      <c r="AA3790" s="453">
        <v>0.04</v>
      </c>
      <c r="AB3790" s="453">
        <v>0.01</v>
      </c>
      <c r="AC3790" s="453">
        <v>0.05</v>
      </c>
    </row>
    <row r="3791" spans="1:29" x14ac:dyDescent="0.25">
      <c r="A3791" s="452" t="s">
        <v>10</v>
      </c>
      <c r="B3791" s="453">
        <v>2098.54</v>
      </c>
      <c r="C3791" s="453">
        <v>1983.46</v>
      </c>
      <c r="D3791" s="453">
        <v>672.58</v>
      </c>
      <c r="E3791" s="453">
        <v>703.76</v>
      </c>
      <c r="F3791" s="453">
        <v>837.57</v>
      </c>
      <c r="G3791" s="453">
        <v>579.82000000000005</v>
      </c>
      <c r="H3791" s="453">
        <v>547.67999999999995</v>
      </c>
      <c r="I3791" s="453">
        <v>553.16999999999996</v>
      </c>
      <c r="J3791" s="453">
        <v>693.29</v>
      </c>
      <c r="K3791" s="453">
        <v>833.74</v>
      </c>
      <c r="L3791" s="453">
        <v>891.41</v>
      </c>
      <c r="M3791" s="453">
        <v>754.79</v>
      </c>
      <c r="N3791" s="453">
        <v>227.34</v>
      </c>
      <c r="O3791" s="453">
        <v>216.54</v>
      </c>
      <c r="P3791" s="453">
        <v>262.14999999999998</v>
      </c>
      <c r="Q3791" s="453">
        <v>296.12</v>
      </c>
      <c r="R3791" s="453">
        <v>200.41</v>
      </c>
      <c r="S3791" s="453">
        <v>70.459999999999994</v>
      </c>
      <c r="T3791" s="453">
        <v>59.76</v>
      </c>
      <c r="U3791" s="453">
        <v>55.65</v>
      </c>
      <c r="V3791" s="453">
        <v>68.59</v>
      </c>
      <c r="W3791" s="453">
        <v>54.26</v>
      </c>
      <c r="X3791" s="453">
        <v>53.54</v>
      </c>
      <c r="Y3791" s="453">
        <v>56.28</v>
      </c>
      <c r="Z3791" s="453">
        <v>50.07</v>
      </c>
      <c r="AA3791" s="453">
        <v>69.790000000000006</v>
      </c>
      <c r="AB3791" s="453">
        <v>63.64</v>
      </c>
      <c r="AC3791" s="453">
        <v>58.83</v>
      </c>
    </row>
    <row r="3792" spans="1:29" x14ac:dyDescent="0.25">
      <c r="A3792" s="452" t="s">
        <v>777</v>
      </c>
      <c r="B3792" s="453">
        <v>137.01</v>
      </c>
      <c r="C3792" s="453">
        <v>139.21</v>
      </c>
      <c r="D3792" s="453">
        <v>141.38999999999999</v>
      </c>
      <c r="E3792" s="453">
        <v>120.53</v>
      </c>
      <c r="F3792" s="453">
        <v>106.89</v>
      </c>
      <c r="G3792" s="453">
        <v>93.23</v>
      </c>
      <c r="H3792" s="453">
        <v>90.07</v>
      </c>
      <c r="I3792" s="453">
        <v>124.24</v>
      </c>
      <c r="J3792" s="453">
        <v>152.61000000000001</v>
      </c>
      <c r="K3792" s="453">
        <v>139.91</v>
      </c>
      <c r="L3792" s="453">
        <v>143.79</v>
      </c>
      <c r="M3792" s="453">
        <v>144.78</v>
      </c>
      <c r="N3792" s="453">
        <v>158.36000000000001</v>
      </c>
      <c r="O3792" s="453">
        <v>164.58</v>
      </c>
      <c r="P3792" s="453">
        <v>186.09</v>
      </c>
      <c r="Q3792" s="453">
        <v>203.19</v>
      </c>
      <c r="R3792" s="453">
        <v>185.64</v>
      </c>
      <c r="S3792" s="454">
        <v>171.6</v>
      </c>
      <c r="T3792" s="453">
        <v>222.16</v>
      </c>
      <c r="U3792" s="453">
        <v>179.65</v>
      </c>
      <c r="V3792" s="453">
        <v>147.97999999999999</v>
      </c>
      <c r="W3792" s="453">
        <v>159.53</v>
      </c>
      <c r="X3792" s="453">
        <v>208.91</v>
      </c>
      <c r="Y3792" s="453">
        <v>252.46</v>
      </c>
      <c r="Z3792" s="453">
        <v>258.83999999999997</v>
      </c>
      <c r="AA3792" s="453">
        <v>255.76</v>
      </c>
      <c r="AB3792" s="453">
        <v>207.11</v>
      </c>
      <c r="AC3792" s="453">
        <v>196.55</v>
      </c>
    </row>
    <row r="3793" spans="1:29" x14ac:dyDescent="0.25">
      <c r="A3793" s="452" t="s">
        <v>778</v>
      </c>
      <c r="B3793" s="455">
        <v>0</v>
      </c>
      <c r="C3793" s="455">
        <v>0</v>
      </c>
      <c r="D3793" s="455">
        <v>0</v>
      </c>
      <c r="E3793" s="455">
        <v>0</v>
      </c>
      <c r="F3793" s="455">
        <v>0</v>
      </c>
      <c r="G3793" s="455">
        <v>0</v>
      </c>
      <c r="H3793" s="453">
        <v>10.050000000000001</v>
      </c>
      <c r="I3793" s="454">
        <v>11.1</v>
      </c>
      <c r="J3793" s="454">
        <v>11.9</v>
      </c>
      <c r="K3793" s="453">
        <v>12.36</v>
      </c>
      <c r="L3793" s="453">
        <v>13.34</v>
      </c>
      <c r="M3793" s="453">
        <v>13.16</v>
      </c>
      <c r="N3793" s="453">
        <v>13.95</v>
      </c>
      <c r="O3793" s="453">
        <v>15.16</v>
      </c>
      <c r="P3793" s="453">
        <v>16.440000000000001</v>
      </c>
      <c r="Q3793" s="453">
        <v>17.670000000000002</v>
      </c>
      <c r="R3793" s="454">
        <v>19.399999999999999</v>
      </c>
      <c r="S3793" s="453">
        <v>21.04</v>
      </c>
      <c r="T3793" s="453">
        <v>21.98</v>
      </c>
      <c r="U3793" s="454">
        <v>21.3</v>
      </c>
      <c r="V3793" s="453">
        <v>23.39</v>
      </c>
      <c r="W3793" s="453">
        <v>25.28</v>
      </c>
      <c r="X3793" s="453">
        <v>26.49</v>
      </c>
      <c r="Y3793" s="453">
        <v>26.92</v>
      </c>
      <c r="Z3793" s="453">
        <v>32.78</v>
      </c>
      <c r="AA3793" s="453">
        <v>39.74</v>
      </c>
      <c r="AB3793" s="453">
        <v>36.520000000000003</v>
      </c>
      <c r="AC3793" s="453">
        <v>73.12</v>
      </c>
    </row>
    <row r="3795" spans="1:29" x14ac:dyDescent="0.25">
      <c r="A3795" s="450" t="s">
        <v>779</v>
      </c>
    </row>
    <row r="3796" spans="1:29" x14ac:dyDescent="0.25">
      <c r="A3796" s="450" t="s">
        <v>751</v>
      </c>
      <c r="B3796" s="450" t="s">
        <v>780</v>
      </c>
    </row>
    <row r="3798" spans="1:29" x14ac:dyDescent="0.25">
      <c r="A3798" s="450" t="s">
        <v>739</v>
      </c>
      <c r="B3798" s="450" t="s">
        <v>740</v>
      </c>
    </row>
    <row r="3799" spans="1:29" x14ac:dyDescent="0.25">
      <c r="A3799" s="450" t="s">
        <v>741</v>
      </c>
      <c r="B3799" s="450" t="s">
        <v>797</v>
      </c>
    </row>
    <row r="3800" spans="1:29" x14ac:dyDescent="0.25">
      <c r="A3800" s="450" t="s">
        <v>743</v>
      </c>
      <c r="B3800" s="450" t="s">
        <v>377</v>
      </c>
    </row>
    <row r="3802" spans="1:29" x14ac:dyDescent="0.25">
      <c r="A3802" s="452" t="s">
        <v>745</v>
      </c>
      <c r="B3802" s="452" t="s">
        <v>51</v>
      </c>
      <c r="C3802" s="452" t="s">
        <v>52</v>
      </c>
      <c r="D3802" s="452" t="s">
        <v>53</v>
      </c>
      <c r="E3802" s="452" t="s">
        <v>54</v>
      </c>
      <c r="F3802" s="452" t="s">
        <v>55</v>
      </c>
      <c r="G3802" s="452" t="s">
        <v>56</v>
      </c>
      <c r="H3802" s="452" t="s">
        <v>57</v>
      </c>
      <c r="I3802" s="452" t="s">
        <v>58</v>
      </c>
      <c r="J3802" s="452" t="s">
        <v>59</v>
      </c>
      <c r="K3802" s="452" t="s">
        <v>60</v>
      </c>
      <c r="L3802" s="452" t="s">
        <v>61</v>
      </c>
      <c r="M3802" s="452" t="s">
        <v>62</v>
      </c>
      <c r="N3802" s="452" t="s">
        <v>63</v>
      </c>
      <c r="O3802" s="452" t="s">
        <v>64</v>
      </c>
      <c r="P3802" s="452" t="s">
        <v>65</v>
      </c>
      <c r="Q3802" s="452" t="s">
        <v>66</v>
      </c>
      <c r="R3802" s="452" t="s">
        <v>67</v>
      </c>
      <c r="S3802" s="452" t="s">
        <v>68</v>
      </c>
      <c r="T3802" s="452" t="s">
        <v>69</v>
      </c>
      <c r="U3802" s="452" t="s">
        <v>70</v>
      </c>
      <c r="V3802" s="452" t="s">
        <v>71</v>
      </c>
      <c r="W3802" s="452" t="s">
        <v>72</v>
      </c>
      <c r="X3802" s="452" t="s">
        <v>73</v>
      </c>
      <c r="Y3802" s="452" t="s">
        <v>74</v>
      </c>
      <c r="Z3802" s="452" t="s">
        <v>75</v>
      </c>
      <c r="AA3802" s="452" t="s">
        <v>76</v>
      </c>
      <c r="AB3802" s="452" t="s">
        <v>77</v>
      </c>
      <c r="AC3802" s="452" t="s">
        <v>746</v>
      </c>
    </row>
    <row r="3803" spans="1:29" x14ac:dyDescent="0.25">
      <c r="A3803" s="452" t="s">
        <v>747</v>
      </c>
      <c r="B3803" s="456" t="s">
        <v>751</v>
      </c>
      <c r="C3803" s="456" t="s">
        <v>751</v>
      </c>
      <c r="D3803" s="456" t="s">
        <v>751</v>
      </c>
      <c r="E3803" s="456" t="s">
        <v>751</v>
      </c>
      <c r="F3803" s="456" t="s">
        <v>751</v>
      </c>
      <c r="G3803" s="456" t="s">
        <v>751</v>
      </c>
      <c r="H3803" s="456" t="s">
        <v>751</v>
      </c>
      <c r="I3803" s="456" t="s">
        <v>751</v>
      </c>
      <c r="J3803" s="456" t="s">
        <v>751</v>
      </c>
      <c r="K3803" s="456" t="s">
        <v>751</v>
      </c>
      <c r="L3803" s="456" t="s">
        <v>751</v>
      </c>
      <c r="M3803" s="456" t="s">
        <v>751</v>
      </c>
      <c r="N3803" s="456" t="s">
        <v>751</v>
      </c>
      <c r="O3803" s="456" t="s">
        <v>751</v>
      </c>
      <c r="P3803" s="456" t="s">
        <v>751</v>
      </c>
      <c r="Q3803" s="456" t="s">
        <v>751</v>
      </c>
      <c r="R3803" s="456" t="s">
        <v>751</v>
      </c>
      <c r="S3803" s="456" t="s">
        <v>751</v>
      </c>
      <c r="T3803" s="456" t="s">
        <v>751</v>
      </c>
      <c r="U3803" s="456" t="s">
        <v>751</v>
      </c>
      <c r="V3803" s="456" t="s">
        <v>751</v>
      </c>
      <c r="W3803" s="456" t="s">
        <v>751</v>
      </c>
      <c r="X3803" s="456" t="s">
        <v>751</v>
      </c>
      <c r="Y3803" s="456" t="s">
        <v>751</v>
      </c>
      <c r="Z3803" s="456" t="s">
        <v>751</v>
      </c>
      <c r="AA3803" s="456" t="s">
        <v>751</v>
      </c>
      <c r="AB3803" s="456" t="s">
        <v>751</v>
      </c>
      <c r="AC3803" s="456" t="s">
        <v>751</v>
      </c>
    </row>
    <row r="3804" spans="1:29" x14ac:dyDescent="0.25">
      <c r="A3804" s="452" t="s">
        <v>748</v>
      </c>
      <c r="B3804" s="456" t="s">
        <v>751</v>
      </c>
      <c r="C3804" s="456" t="s">
        <v>751</v>
      </c>
      <c r="D3804" s="456" t="s">
        <v>751</v>
      </c>
      <c r="E3804" s="456" t="s">
        <v>751</v>
      </c>
      <c r="F3804" s="456" t="s">
        <v>751</v>
      </c>
      <c r="G3804" s="456" t="s">
        <v>751</v>
      </c>
      <c r="H3804" s="456" t="s">
        <v>751</v>
      </c>
      <c r="I3804" s="456" t="s">
        <v>751</v>
      </c>
      <c r="J3804" s="456" t="s">
        <v>751</v>
      </c>
      <c r="K3804" s="456" t="s">
        <v>751</v>
      </c>
      <c r="L3804" s="456" t="s">
        <v>751</v>
      </c>
      <c r="M3804" s="456" t="s">
        <v>751</v>
      </c>
      <c r="N3804" s="456" t="s">
        <v>751</v>
      </c>
      <c r="O3804" s="456" t="s">
        <v>751</v>
      </c>
      <c r="P3804" s="456" t="s">
        <v>751</v>
      </c>
      <c r="Q3804" s="456" t="s">
        <v>751</v>
      </c>
      <c r="R3804" s="456" t="s">
        <v>751</v>
      </c>
      <c r="S3804" s="456" t="s">
        <v>751</v>
      </c>
      <c r="T3804" s="456" t="s">
        <v>751</v>
      </c>
      <c r="U3804" s="456" t="s">
        <v>751</v>
      </c>
      <c r="V3804" s="456" t="s">
        <v>751</v>
      </c>
      <c r="W3804" s="456" t="s">
        <v>751</v>
      </c>
      <c r="X3804" s="456" t="s">
        <v>751</v>
      </c>
      <c r="Y3804" s="456" t="s">
        <v>751</v>
      </c>
      <c r="Z3804" s="456" t="s">
        <v>751</v>
      </c>
      <c r="AA3804" s="456" t="s">
        <v>751</v>
      </c>
      <c r="AB3804" s="456" t="s">
        <v>751</v>
      </c>
      <c r="AC3804" s="456" t="s">
        <v>751</v>
      </c>
    </row>
    <row r="3805" spans="1:29" x14ac:dyDescent="0.25">
      <c r="A3805" s="452" t="s">
        <v>749</v>
      </c>
      <c r="B3805" s="456" t="s">
        <v>751</v>
      </c>
      <c r="C3805" s="456" t="s">
        <v>751</v>
      </c>
      <c r="D3805" s="456" t="s">
        <v>751</v>
      </c>
      <c r="E3805" s="456" t="s">
        <v>751</v>
      </c>
      <c r="F3805" s="456" t="s">
        <v>751</v>
      </c>
      <c r="G3805" s="456" t="s">
        <v>751</v>
      </c>
      <c r="H3805" s="456" t="s">
        <v>751</v>
      </c>
      <c r="I3805" s="456" t="s">
        <v>751</v>
      </c>
      <c r="J3805" s="456" t="s">
        <v>751</v>
      </c>
      <c r="K3805" s="456" t="s">
        <v>751</v>
      </c>
      <c r="L3805" s="456" t="s">
        <v>751</v>
      </c>
      <c r="M3805" s="456" t="s">
        <v>751</v>
      </c>
      <c r="N3805" s="456" t="s">
        <v>751</v>
      </c>
      <c r="O3805" s="456" t="s">
        <v>751</v>
      </c>
      <c r="P3805" s="456" t="s">
        <v>751</v>
      </c>
      <c r="Q3805" s="456" t="s">
        <v>751</v>
      </c>
      <c r="R3805" s="456" t="s">
        <v>751</v>
      </c>
      <c r="S3805" s="456" t="s">
        <v>751</v>
      </c>
      <c r="T3805" s="456" t="s">
        <v>751</v>
      </c>
      <c r="U3805" s="456" t="s">
        <v>751</v>
      </c>
      <c r="V3805" s="456" t="s">
        <v>751</v>
      </c>
      <c r="W3805" s="456" t="s">
        <v>751</v>
      </c>
      <c r="X3805" s="456" t="s">
        <v>751</v>
      </c>
      <c r="Y3805" s="456" t="s">
        <v>751</v>
      </c>
      <c r="Z3805" s="456" t="s">
        <v>751</v>
      </c>
      <c r="AA3805" s="456" t="s">
        <v>751</v>
      </c>
      <c r="AB3805" s="456" t="s">
        <v>751</v>
      </c>
      <c r="AC3805" s="456" t="s">
        <v>751</v>
      </c>
    </row>
    <row r="3806" spans="1:29" x14ac:dyDescent="0.25">
      <c r="A3806" s="452" t="s">
        <v>750</v>
      </c>
      <c r="B3806" s="456" t="s">
        <v>751</v>
      </c>
      <c r="C3806" s="456" t="s">
        <v>751</v>
      </c>
      <c r="D3806" s="456" t="s">
        <v>751</v>
      </c>
      <c r="E3806" s="456" t="s">
        <v>751</v>
      </c>
      <c r="F3806" s="456" t="s">
        <v>751</v>
      </c>
      <c r="G3806" s="456" t="s">
        <v>751</v>
      </c>
      <c r="H3806" s="456" t="s">
        <v>751</v>
      </c>
      <c r="I3806" s="456" t="s">
        <v>751</v>
      </c>
      <c r="J3806" s="456" t="s">
        <v>751</v>
      </c>
      <c r="K3806" s="456" t="s">
        <v>751</v>
      </c>
      <c r="L3806" s="456" t="s">
        <v>751</v>
      </c>
      <c r="M3806" s="456" t="s">
        <v>751</v>
      </c>
      <c r="N3806" s="456" t="s">
        <v>751</v>
      </c>
      <c r="O3806" s="456" t="s">
        <v>751</v>
      </c>
      <c r="P3806" s="456" t="s">
        <v>751</v>
      </c>
      <c r="Q3806" s="456" t="s">
        <v>751</v>
      </c>
      <c r="R3806" s="456" t="s">
        <v>751</v>
      </c>
      <c r="S3806" s="456" t="s">
        <v>751</v>
      </c>
      <c r="T3806" s="456" t="s">
        <v>751</v>
      </c>
      <c r="U3806" s="456" t="s">
        <v>751</v>
      </c>
      <c r="V3806" s="456" t="s">
        <v>751</v>
      </c>
      <c r="W3806" s="456" t="s">
        <v>751</v>
      </c>
      <c r="X3806" s="456" t="s">
        <v>751</v>
      </c>
      <c r="Y3806" s="456" t="s">
        <v>751</v>
      </c>
      <c r="Z3806" s="456" t="s">
        <v>751</v>
      </c>
      <c r="AA3806" s="456" t="s">
        <v>751</v>
      </c>
      <c r="AB3806" s="456" t="s">
        <v>751</v>
      </c>
      <c r="AC3806" s="456" t="s">
        <v>751</v>
      </c>
    </row>
    <row r="3807" spans="1:29" x14ac:dyDescent="0.25">
      <c r="A3807" s="452" t="s">
        <v>752</v>
      </c>
      <c r="B3807" s="456" t="s">
        <v>751</v>
      </c>
      <c r="C3807" s="456" t="s">
        <v>751</v>
      </c>
      <c r="D3807" s="456" t="s">
        <v>751</v>
      </c>
      <c r="E3807" s="456" t="s">
        <v>751</v>
      </c>
      <c r="F3807" s="456" t="s">
        <v>751</v>
      </c>
      <c r="G3807" s="456" t="s">
        <v>751</v>
      </c>
      <c r="H3807" s="456" t="s">
        <v>751</v>
      </c>
      <c r="I3807" s="456" t="s">
        <v>751</v>
      </c>
      <c r="J3807" s="456" t="s">
        <v>751</v>
      </c>
      <c r="K3807" s="456" t="s">
        <v>751</v>
      </c>
      <c r="L3807" s="456" t="s">
        <v>751</v>
      </c>
      <c r="M3807" s="456" t="s">
        <v>751</v>
      </c>
      <c r="N3807" s="456" t="s">
        <v>751</v>
      </c>
      <c r="O3807" s="456" t="s">
        <v>751</v>
      </c>
      <c r="P3807" s="456" t="s">
        <v>751</v>
      </c>
      <c r="Q3807" s="456" t="s">
        <v>751</v>
      </c>
      <c r="R3807" s="456" t="s">
        <v>751</v>
      </c>
      <c r="S3807" s="456" t="s">
        <v>751</v>
      </c>
      <c r="T3807" s="456" t="s">
        <v>751</v>
      </c>
      <c r="U3807" s="456" t="s">
        <v>751</v>
      </c>
      <c r="V3807" s="456" t="s">
        <v>751</v>
      </c>
      <c r="W3807" s="456" t="s">
        <v>751</v>
      </c>
      <c r="X3807" s="456" t="s">
        <v>751</v>
      </c>
      <c r="Y3807" s="456" t="s">
        <v>751</v>
      </c>
      <c r="Z3807" s="456" t="s">
        <v>751</v>
      </c>
      <c r="AA3807" s="456" t="s">
        <v>751</v>
      </c>
      <c r="AB3807" s="456" t="s">
        <v>751</v>
      </c>
      <c r="AC3807" s="456" t="s">
        <v>751</v>
      </c>
    </row>
    <row r="3808" spans="1:29" x14ac:dyDescent="0.25">
      <c r="A3808" s="452" t="s">
        <v>753</v>
      </c>
      <c r="B3808" s="456" t="s">
        <v>751</v>
      </c>
      <c r="C3808" s="456" t="s">
        <v>751</v>
      </c>
      <c r="D3808" s="456" t="s">
        <v>751</v>
      </c>
      <c r="E3808" s="456" t="s">
        <v>751</v>
      </c>
      <c r="F3808" s="456" t="s">
        <v>751</v>
      </c>
      <c r="G3808" s="456" t="s">
        <v>751</v>
      </c>
      <c r="H3808" s="456" t="s">
        <v>751</v>
      </c>
      <c r="I3808" s="456" t="s">
        <v>751</v>
      </c>
      <c r="J3808" s="456" t="s">
        <v>751</v>
      </c>
      <c r="K3808" s="456" t="s">
        <v>751</v>
      </c>
      <c r="L3808" s="456" t="s">
        <v>751</v>
      </c>
      <c r="M3808" s="456" t="s">
        <v>751</v>
      </c>
      <c r="N3808" s="456" t="s">
        <v>751</v>
      </c>
      <c r="O3808" s="456" t="s">
        <v>751</v>
      </c>
      <c r="P3808" s="456" t="s">
        <v>751</v>
      </c>
      <c r="Q3808" s="456" t="s">
        <v>751</v>
      </c>
      <c r="R3808" s="456" t="s">
        <v>751</v>
      </c>
      <c r="S3808" s="456" t="s">
        <v>751</v>
      </c>
      <c r="T3808" s="456" t="s">
        <v>751</v>
      </c>
      <c r="U3808" s="456" t="s">
        <v>751</v>
      </c>
      <c r="V3808" s="456" t="s">
        <v>751</v>
      </c>
      <c r="W3808" s="456" t="s">
        <v>751</v>
      </c>
      <c r="X3808" s="456" t="s">
        <v>751</v>
      </c>
      <c r="Y3808" s="456" t="s">
        <v>751</v>
      </c>
      <c r="Z3808" s="456" t="s">
        <v>751</v>
      </c>
      <c r="AA3808" s="456" t="s">
        <v>751</v>
      </c>
      <c r="AB3808" s="456" t="s">
        <v>751</v>
      </c>
      <c r="AC3808" s="456" t="s">
        <v>751</v>
      </c>
    </row>
    <row r="3809" spans="1:29" x14ac:dyDescent="0.25">
      <c r="A3809" s="452" t="s">
        <v>7</v>
      </c>
      <c r="B3809" s="456" t="s">
        <v>751</v>
      </c>
      <c r="C3809" s="456" t="s">
        <v>751</v>
      </c>
      <c r="D3809" s="456" t="s">
        <v>751</v>
      </c>
      <c r="E3809" s="456" t="s">
        <v>751</v>
      </c>
      <c r="F3809" s="456" t="s">
        <v>751</v>
      </c>
      <c r="G3809" s="456" t="s">
        <v>751</v>
      </c>
      <c r="H3809" s="456" t="s">
        <v>751</v>
      </c>
      <c r="I3809" s="456" t="s">
        <v>751</v>
      </c>
      <c r="J3809" s="456" t="s">
        <v>751</v>
      </c>
      <c r="K3809" s="456" t="s">
        <v>751</v>
      </c>
      <c r="L3809" s="456" t="s">
        <v>751</v>
      </c>
      <c r="M3809" s="456" t="s">
        <v>751</v>
      </c>
      <c r="N3809" s="456" t="s">
        <v>751</v>
      </c>
      <c r="O3809" s="456" t="s">
        <v>751</v>
      </c>
      <c r="P3809" s="456" t="s">
        <v>751</v>
      </c>
      <c r="Q3809" s="456" t="s">
        <v>751</v>
      </c>
      <c r="R3809" s="456" t="s">
        <v>751</v>
      </c>
      <c r="S3809" s="456" t="s">
        <v>751</v>
      </c>
      <c r="T3809" s="456" t="s">
        <v>751</v>
      </c>
      <c r="U3809" s="456" t="s">
        <v>751</v>
      </c>
      <c r="V3809" s="456" t="s">
        <v>751</v>
      </c>
      <c r="W3809" s="456" t="s">
        <v>751</v>
      </c>
      <c r="X3809" s="456" t="s">
        <v>751</v>
      </c>
      <c r="Y3809" s="456" t="s">
        <v>751</v>
      </c>
      <c r="Z3809" s="456" t="s">
        <v>751</v>
      </c>
      <c r="AA3809" s="456" t="s">
        <v>751</v>
      </c>
      <c r="AB3809" s="456" t="s">
        <v>751</v>
      </c>
      <c r="AC3809" s="456" t="s">
        <v>751</v>
      </c>
    </row>
    <row r="3810" spans="1:29" x14ac:dyDescent="0.25">
      <c r="A3810" s="452" t="s">
        <v>754</v>
      </c>
      <c r="B3810" s="456" t="s">
        <v>751</v>
      </c>
      <c r="C3810" s="456" t="s">
        <v>751</v>
      </c>
      <c r="D3810" s="456" t="s">
        <v>751</v>
      </c>
      <c r="E3810" s="456" t="s">
        <v>751</v>
      </c>
      <c r="F3810" s="456" t="s">
        <v>751</v>
      </c>
      <c r="G3810" s="456" t="s">
        <v>751</v>
      </c>
      <c r="H3810" s="456" t="s">
        <v>751</v>
      </c>
      <c r="I3810" s="456" t="s">
        <v>751</v>
      </c>
      <c r="J3810" s="456" t="s">
        <v>751</v>
      </c>
      <c r="K3810" s="456" t="s">
        <v>751</v>
      </c>
      <c r="L3810" s="456" t="s">
        <v>751</v>
      </c>
      <c r="M3810" s="456" t="s">
        <v>751</v>
      </c>
      <c r="N3810" s="456" t="s">
        <v>751</v>
      </c>
      <c r="O3810" s="456" t="s">
        <v>751</v>
      </c>
      <c r="P3810" s="456" t="s">
        <v>751</v>
      </c>
      <c r="Q3810" s="456" t="s">
        <v>751</v>
      </c>
      <c r="R3810" s="456" t="s">
        <v>751</v>
      </c>
      <c r="S3810" s="456" t="s">
        <v>751</v>
      </c>
      <c r="T3810" s="456" t="s">
        <v>751</v>
      </c>
      <c r="U3810" s="456" t="s">
        <v>751</v>
      </c>
      <c r="V3810" s="456" t="s">
        <v>751</v>
      </c>
      <c r="W3810" s="456" t="s">
        <v>751</v>
      </c>
      <c r="X3810" s="456" t="s">
        <v>751</v>
      </c>
      <c r="Y3810" s="456" t="s">
        <v>751</v>
      </c>
      <c r="Z3810" s="456" t="s">
        <v>751</v>
      </c>
      <c r="AA3810" s="456" t="s">
        <v>751</v>
      </c>
      <c r="AB3810" s="456" t="s">
        <v>751</v>
      </c>
      <c r="AC3810" s="456" t="s">
        <v>751</v>
      </c>
    </row>
    <row r="3811" spans="1:29" x14ac:dyDescent="0.25">
      <c r="A3811" s="452" t="s">
        <v>755</v>
      </c>
      <c r="B3811" s="456" t="s">
        <v>751</v>
      </c>
      <c r="C3811" s="456" t="s">
        <v>751</v>
      </c>
      <c r="D3811" s="456" t="s">
        <v>751</v>
      </c>
      <c r="E3811" s="456" t="s">
        <v>751</v>
      </c>
      <c r="F3811" s="456" t="s">
        <v>751</v>
      </c>
      <c r="G3811" s="456" t="s">
        <v>751</v>
      </c>
      <c r="H3811" s="456" t="s">
        <v>751</v>
      </c>
      <c r="I3811" s="456" t="s">
        <v>751</v>
      </c>
      <c r="J3811" s="456" t="s">
        <v>751</v>
      </c>
      <c r="K3811" s="456" t="s">
        <v>751</v>
      </c>
      <c r="L3811" s="456" t="s">
        <v>751</v>
      </c>
      <c r="M3811" s="456" t="s">
        <v>751</v>
      </c>
      <c r="N3811" s="456" t="s">
        <v>751</v>
      </c>
      <c r="O3811" s="456" t="s">
        <v>751</v>
      </c>
      <c r="P3811" s="456" t="s">
        <v>751</v>
      </c>
      <c r="Q3811" s="456" t="s">
        <v>751</v>
      </c>
      <c r="R3811" s="456" t="s">
        <v>751</v>
      </c>
      <c r="S3811" s="456" t="s">
        <v>751</v>
      </c>
      <c r="T3811" s="456" t="s">
        <v>751</v>
      </c>
      <c r="U3811" s="456" t="s">
        <v>751</v>
      </c>
      <c r="V3811" s="456" t="s">
        <v>751</v>
      </c>
      <c r="W3811" s="456" t="s">
        <v>751</v>
      </c>
      <c r="X3811" s="456" t="s">
        <v>751</v>
      </c>
      <c r="Y3811" s="456" t="s">
        <v>751</v>
      </c>
      <c r="Z3811" s="456" t="s">
        <v>751</v>
      </c>
      <c r="AA3811" s="456" t="s">
        <v>751</v>
      </c>
      <c r="AB3811" s="456" t="s">
        <v>751</v>
      </c>
      <c r="AC3811" s="456" t="s">
        <v>751</v>
      </c>
    </row>
    <row r="3812" spans="1:29" x14ac:dyDescent="0.25">
      <c r="A3812" s="452" t="s">
        <v>756</v>
      </c>
      <c r="B3812" s="456" t="s">
        <v>751</v>
      </c>
      <c r="C3812" s="456" t="s">
        <v>751</v>
      </c>
      <c r="D3812" s="456" t="s">
        <v>751</v>
      </c>
      <c r="E3812" s="456" t="s">
        <v>751</v>
      </c>
      <c r="F3812" s="456" t="s">
        <v>751</v>
      </c>
      <c r="G3812" s="456" t="s">
        <v>751</v>
      </c>
      <c r="H3812" s="456" t="s">
        <v>751</v>
      </c>
      <c r="I3812" s="456" t="s">
        <v>751</v>
      </c>
      <c r="J3812" s="456" t="s">
        <v>751</v>
      </c>
      <c r="K3812" s="456" t="s">
        <v>751</v>
      </c>
      <c r="L3812" s="456" t="s">
        <v>751</v>
      </c>
      <c r="M3812" s="456" t="s">
        <v>751</v>
      </c>
      <c r="N3812" s="456" t="s">
        <v>751</v>
      </c>
      <c r="O3812" s="456" t="s">
        <v>751</v>
      </c>
      <c r="P3812" s="456" t="s">
        <v>751</v>
      </c>
      <c r="Q3812" s="456" t="s">
        <v>751</v>
      </c>
      <c r="R3812" s="456" t="s">
        <v>751</v>
      </c>
      <c r="S3812" s="456" t="s">
        <v>751</v>
      </c>
      <c r="T3812" s="456" t="s">
        <v>751</v>
      </c>
      <c r="U3812" s="456" t="s">
        <v>751</v>
      </c>
      <c r="V3812" s="456" t="s">
        <v>751</v>
      </c>
      <c r="W3812" s="456" t="s">
        <v>751</v>
      </c>
      <c r="X3812" s="456" t="s">
        <v>751</v>
      </c>
      <c r="Y3812" s="456" t="s">
        <v>751</v>
      </c>
      <c r="Z3812" s="456" t="s">
        <v>751</v>
      </c>
      <c r="AA3812" s="456" t="s">
        <v>751</v>
      </c>
      <c r="AB3812" s="456" t="s">
        <v>751</v>
      </c>
      <c r="AC3812" s="456" t="s">
        <v>751</v>
      </c>
    </row>
    <row r="3813" spans="1:29" x14ac:dyDescent="0.25">
      <c r="A3813" s="452" t="s">
        <v>757</v>
      </c>
      <c r="B3813" s="456" t="s">
        <v>751</v>
      </c>
      <c r="C3813" s="456" t="s">
        <v>751</v>
      </c>
      <c r="D3813" s="456" t="s">
        <v>751</v>
      </c>
      <c r="E3813" s="456" t="s">
        <v>751</v>
      </c>
      <c r="F3813" s="456" t="s">
        <v>751</v>
      </c>
      <c r="G3813" s="456" t="s">
        <v>751</v>
      </c>
      <c r="H3813" s="456" t="s">
        <v>751</v>
      </c>
      <c r="I3813" s="456" t="s">
        <v>751</v>
      </c>
      <c r="J3813" s="456" t="s">
        <v>751</v>
      </c>
      <c r="K3813" s="456" t="s">
        <v>751</v>
      </c>
      <c r="L3813" s="456" t="s">
        <v>751</v>
      </c>
      <c r="M3813" s="456" t="s">
        <v>751</v>
      </c>
      <c r="N3813" s="456" t="s">
        <v>751</v>
      </c>
      <c r="O3813" s="456" t="s">
        <v>751</v>
      </c>
      <c r="P3813" s="456" t="s">
        <v>751</v>
      </c>
      <c r="Q3813" s="456" t="s">
        <v>751</v>
      </c>
      <c r="R3813" s="456" t="s">
        <v>751</v>
      </c>
      <c r="S3813" s="456" t="s">
        <v>751</v>
      </c>
      <c r="T3813" s="456" t="s">
        <v>751</v>
      </c>
      <c r="U3813" s="456" t="s">
        <v>751</v>
      </c>
      <c r="V3813" s="456" t="s">
        <v>751</v>
      </c>
      <c r="W3813" s="456" t="s">
        <v>751</v>
      </c>
      <c r="X3813" s="456" t="s">
        <v>751</v>
      </c>
      <c r="Y3813" s="456" t="s">
        <v>751</v>
      </c>
      <c r="Z3813" s="456" t="s">
        <v>751</v>
      </c>
      <c r="AA3813" s="456" t="s">
        <v>751</v>
      </c>
      <c r="AB3813" s="456" t="s">
        <v>751</v>
      </c>
      <c r="AC3813" s="456" t="s">
        <v>751</v>
      </c>
    </row>
    <row r="3814" spans="1:29" x14ac:dyDescent="0.25">
      <c r="A3814" s="452" t="s">
        <v>758</v>
      </c>
      <c r="B3814" s="456" t="s">
        <v>751</v>
      </c>
      <c r="C3814" s="456" t="s">
        <v>751</v>
      </c>
      <c r="D3814" s="456" t="s">
        <v>751</v>
      </c>
      <c r="E3814" s="456" t="s">
        <v>751</v>
      </c>
      <c r="F3814" s="456" t="s">
        <v>751</v>
      </c>
      <c r="G3814" s="456" t="s">
        <v>751</v>
      </c>
      <c r="H3814" s="456" t="s">
        <v>751</v>
      </c>
      <c r="I3814" s="456" t="s">
        <v>751</v>
      </c>
      <c r="J3814" s="456" t="s">
        <v>751</v>
      </c>
      <c r="K3814" s="456" t="s">
        <v>751</v>
      </c>
      <c r="L3814" s="456" t="s">
        <v>751</v>
      </c>
      <c r="M3814" s="456" t="s">
        <v>751</v>
      </c>
      <c r="N3814" s="456" t="s">
        <v>751</v>
      </c>
      <c r="O3814" s="456" t="s">
        <v>751</v>
      </c>
      <c r="P3814" s="456" t="s">
        <v>751</v>
      </c>
      <c r="Q3814" s="456" t="s">
        <v>751</v>
      </c>
      <c r="R3814" s="456" t="s">
        <v>751</v>
      </c>
      <c r="S3814" s="456" t="s">
        <v>751</v>
      </c>
      <c r="T3814" s="456" t="s">
        <v>751</v>
      </c>
      <c r="U3814" s="456" t="s">
        <v>751</v>
      </c>
      <c r="V3814" s="456" t="s">
        <v>751</v>
      </c>
      <c r="W3814" s="456" t="s">
        <v>751</v>
      </c>
      <c r="X3814" s="456" t="s">
        <v>751</v>
      </c>
      <c r="Y3814" s="456" t="s">
        <v>751</v>
      </c>
      <c r="Z3814" s="456" t="s">
        <v>751</v>
      </c>
      <c r="AA3814" s="456" t="s">
        <v>751</v>
      </c>
      <c r="AB3814" s="456" t="s">
        <v>751</v>
      </c>
      <c r="AC3814" s="456" t="s">
        <v>751</v>
      </c>
    </row>
    <row r="3815" spans="1:29" x14ac:dyDescent="0.25">
      <c r="A3815" s="452" t="s">
        <v>759</v>
      </c>
      <c r="B3815" s="456" t="s">
        <v>751</v>
      </c>
      <c r="C3815" s="456" t="s">
        <v>751</v>
      </c>
      <c r="D3815" s="456" t="s">
        <v>751</v>
      </c>
      <c r="E3815" s="456" t="s">
        <v>751</v>
      </c>
      <c r="F3815" s="456" t="s">
        <v>751</v>
      </c>
      <c r="G3815" s="456" t="s">
        <v>751</v>
      </c>
      <c r="H3815" s="456" t="s">
        <v>751</v>
      </c>
      <c r="I3815" s="456" t="s">
        <v>751</v>
      </c>
      <c r="J3815" s="456" t="s">
        <v>751</v>
      </c>
      <c r="K3815" s="456" t="s">
        <v>751</v>
      </c>
      <c r="L3815" s="456" t="s">
        <v>751</v>
      </c>
      <c r="M3815" s="456" t="s">
        <v>751</v>
      </c>
      <c r="N3815" s="456" t="s">
        <v>751</v>
      </c>
      <c r="O3815" s="456" t="s">
        <v>751</v>
      </c>
      <c r="P3815" s="456" t="s">
        <v>751</v>
      </c>
      <c r="Q3815" s="456" t="s">
        <v>751</v>
      </c>
      <c r="R3815" s="456" t="s">
        <v>751</v>
      </c>
      <c r="S3815" s="456" t="s">
        <v>751</v>
      </c>
      <c r="T3815" s="456" t="s">
        <v>751</v>
      </c>
      <c r="U3815" s="456" t="s">
        <v>751</v>
      </c>
      <c r="V3815" s="456" t="s">
        <v>751</v>
      </c>
      <c r="W3815" s="456" t="s">
        <v>751</v>
      </c>
      <c r="X3815" s="456" t="s">
        <v>751</v>
      </c>
      <c r="Y3815" s="456" t="s">
        <v>751</v>
      </c>
      <c r="Z3815" s="456" t="s">
        <v>751</v>
      </c>
      <c r="AA3815" s="456" t="s">
        <v>751</v>
      </c>
      <c r="AB3815" s="456" t="s">
        <v>751</v>
      </c>
      <c r="AC3815" s="456" t="s">
        <v>751</v>
      </c>
    </row>
    <row r="3816" spans="1:29" x14ac:dyDescent="0.25">
      <c r="A3816" s="452" t="s">
        <v>760</v>
      </c>
      <c r="B3816" s="456" t="s">
        <v>751</v>
      </c>
      <c r="C3816" s="456" t="s">
        <v>751</v>
      </c>
      <c r="D3816" s="456" t="s">
        <v>751</v>
      </c>
      <c r="E3816" s="456" t="s">
        <v>751</v>
      </c>
      <c r="F3816" s="456" t="s">
        <v>751</v>
      </c>
      <c r="G3816" s="456" t="s">
        <v>751</v>
      </c>
      <c r="H3816" s="456" t="s">
        <v>751</v>
      </c>
      <c r="I3816" s="456" t="s">
        <v>751</v>
      </c>
      <c r="J3816" s="456" t="s">
        <v>751</v>
      </c>
      <c r="K3816" s="456" t="s">
        <v>751</v>
      </c>
      <c r="L3816" s="456" t="s">
        <v>751</v>
      </c>
      <c r="M3816" s="456" t="s">
        <v>751</v>
      </c>
      <c r="N3816" s="456" t="s">
        <v>751</v>
      </c>
      <c r="O3816" s="456" t="s">
        <v>751</v>
      </c>
      <c r="P3816" s="456" t="s">
        <v>751</v>
      </c>
      <c r="Q3816" s="456" t="s">
        <v>751</v>
      </c>
      <c r="R3816" s="456" t="s">
        <v>751</v>
      </c>
      <c r="S3816" s="456" t="s">
        <v>751</v>
      </c>
      <c r="T3816" s="456" t="s">
        <v>751</v>
      </c>
      <c r="U3816" s="456" t="s">
        <v>751</v>
      </c>
      <c r="V3816" s="456" t="s">
        <v>751</v>
      </c>
      <c r="W3816" s="456" t="s">
        <v>751</v>
      </c>
      <c r="X3816" s="456" t="s">
        <v>751</v>
      </c>
      <c r="Y3816" s="456" t="s">
        <v>751</v>
      </c>
      <c r="Z3816" s="456" t="s">
        <v>751</v>
      </c>
      <c r="AA3816" s="456" t="s">
        <v>751</v>
      </c>
      <c r="AB3816" s="456" t="s">
        <v>751</v>
      </c>
      <c r="AC3816" s="456" t="s">
        <v>751</v>
      </c>
    </row>
    <row r="3817" spans="1:29" x14ac:dyDescent="0.25">
      <c r="A3817" s="452" t="s">
        <v>761</v>
      </c>
      <c r="B3817" s="456" t="s">
        <v>751</v>
      </c>
      <c r="C3817" s="456" t="s">
        <v>751</v>
      </c>
      <c r="D3817" s="456" t="s">
        <v>751</v>
      </c>
      <c r="E3817" s="456" t="s">
        <v>751</v>
      </c>
      <c r="F3817" s="456" t="s">
        <v>751</v>
      </c>
      <c r="G3817" s="456" t="s">
        <v>751</v>
      </c>
      <c r="H3817" s="456" t="s">
        <v>751</v>
      </c>
      <c r="I3817" s="456" t="s">
        <v>751</v>
      </c>
      <c r="J3817" s="456" t="s">
        <v>751</v>
      </c>
      <c r="K3817" s="456" t="s">
        <v>751</v>
      </c>
      <c r="L3817" s="456" t="s">
        <v>751</v>
      </c>
      <c r="M3817" s="456" t="s">
        <v>751</v>
      </c>
      <c r="N3817" s="456" t="s">
        <v>751</v>
      </c>
      <c r="O3817" s="456" t="s">
        <v>751</v>
      </c>
      <c r="P3817" s="456" t="s">
        <v>751</v>
      </c>
      <c r="Q3817" s="456" t="s">
        <v>751</v>
      </c>
      <c r="R3817" s="456" t="s">
        <v>751</v>
      </c>
      <c r="S3817" s="456" t="s">
        <v>751</v>
      </c>
      <c r="T3817" s="456" t="s">
        <v>751</v>
      </c>
      <c r="U3817" s="456" t="s">
        <v>751</v>
      </c>
      <c r="V3817" s="456" t="s">
        <v>751</v>
      </c>
      <c r="W3817" s="456" t="s">
        <v>751</v>
      </c>
      <c r="X3817" s="456" t="s">
        <v>751</v>
      </c>
      <c r="Y3817" s="456" t="s">
        <v>751</v>
      </c>
      <c r="Z3817" s="456" t="s">
        <v>751</v>
      </c>
      <c r="AA3817" s="456" t="s">
        <v>751</v>
      </c>
      <c r="AB3817" s="456" t="s">
        <v>751</v>
      </c>
      <c r="AC3817" s="456" t="s">
        <v>751</v>
      </c>
    </row>
    <row r="3818" spans="1:29" x14ac:dyDescent="0.25">
      <c r="A3818" s="452" t="s">
        <v>762</v>
      </c>
      <c r="B3818" s="456" t="s">
        <v>751</v>
      </c>
      <c r="C3818" s="456" t="s">
        <v>751</v>
      </c>
      <c r="D3818" s="456" t="s">
        <v>751</v>
      </c>
      <c r="E3818" s="456" t="s">
        <v>751</v>
      </c>
      <c r="F3818" s="456" t="s">
        <v>751</v>
      </c>
      <c r="G3818" s="456" t="s">
        <v>751</v>
      </c>
      <c r="H3818" s="456" t="s">
        <v>751</v>
      </c>
      <c r="I3818" s="456" t="s">
        <v>751</v>
      </c>
      <c r="J3818" s="456" t="s">
        <v>751</v>
      </c>
      <c r="K3818" s="456" t="s">
        <v>751</v>
      </c>
      <c r="L3818" s="456" t="s">
        <v>751</v>
      </c>
      <c r="M3818" s="456" t="s">
        <v>751</v>
      </c>
      <c r="N3818" s="456" t="s">
        <v>751</v>
      </c>
      <c r="O3818" s="456" t="s">
        <v>751</v>
      </c>
      <c r="P3818" s="456" t="s">
        <v>751</v>
      </c>
      <c r="Q3818" s="456" t="s">
        <v>751</v>
      </c>
      <c r="R3818" s="456" t="s">
        <v>751</v>
      </c>
      <c r="S3818" s="456" t="s">
        <v>751</v>
      </c>
      <c r="T3818" s="456" t="s">
        <v>751</v>
      </c>
      <c r="U3818" s="456" t="s">
        <v>751</v>
      </c>
      <c r="V3818" s="456" t="s">
        <v>751</v>
      </c>
      <c r="W3818" s="456" t="s">
        <v>751</v>
      </c>
      <c r="X3818" s="456" t="s">
        <v>751</v>
      </c>
      <c r="Y3818" s="456" t="s">
        <v>751</v>
      </c>
      <c r="Z3818" s="456" t="s">
        <v>751</v>
      </c>
      <c r="AA3818" s="456" t="s">
        <v>751</v>
      </c>
      <c r="AB3818" s="456" t="s">
        <v>751</v>
      </c>
      <c r="AC3818" s="456" t="s">
        <v>751</v>
      </c>
    </row>
    <row r="3819" spans="1:29" x14ac:dyDescent="0.25">
      <c r="A3819" s="452" t="s">
        <v>763</v>
      </c>
      <c r="B3819" s="456" t="s">
        <v>751</v>
      </c>
      <c r="C3819" s="456" t="s">
        <v>751</v>
      </c>
      <c r="D3819" s="456" t="s">
        <v>751</v>
      </c>
      <c r="E3819" s="456" t="s">
        <v>751</v>
      </c>
      <c r="F3819" s="456" t="s">
        <v>751</v>
      </c>
      <c r="G3819" s="456" t="s">
        <v>751</v>
      </c>
      <c r="H3819" s="456" t="s">
        <v>751</v>
      </c>
      <c r="I3819" s="456" t="s">
        <v>751</v>
      </c>
      <c r="J3819" s="456" t="s">
        <v>751</v>
      </c>
      <c r="K3819" s="456" t="s">
        <v>751</v>
      </c>
      <c r="L3819" s="456" t="s">
        <v>751</v>
      </c>
      <c r="M3819" s="456" t="s">
        <v>751</v>
      </c>
      <c r="N3819" s="456" t="s">
        <v>751</v>
      </c>
      <c r="O3819" s="456" t="s">
        <v>751</v>
      </c>
      <c r="P3819" s="456" t="s">
        <v>751</v>
      </c>
      <c r="Q3819" s="456" t="s">
        <v>751</v>
      </c>
      <c r="R3819" s="456" t="s">
        <v>751</v>
      </c>
      <c r="S3819" s="456" t="s">
        <v>751</v>
      </c>
      <c r="T3819" s="456" t="s">
        <v>751</v>
      </c>
      <c r="U3819" s="456" t="s">
        <v>751</v>
      </c>
      <c r="V3819" s="456" t="s">
        <v>751</v>
      </c>
      <c r="W3819" s="456" t="s">
        <v>751</v>
      </c>
      <c r="X3819" s="456" t="s">
        <v>751</v>
      </c>
      <c r="Y3819" s="456" t="s">
        <v>751</v>
      </c>
      <c r="Z3819" s="456" t="s">
        <v>751</v>
      </c>
      <c r="AA3819" s="456" t="s">
        <v>751</v>
      </c>
      <c r="AB3819" s="456" t="s">
        <v>751</v>
      </c>
      <c r="AC3819" s="456" t="s">
        <v>751</v>
      </c>
    </row>
    <row r="3820" spans="1:29" x14ac:dyDescent="0.25">
      <c r="A3820" s="452" t="s">
        <v>764</v>
      </c>
      <c r="B3820" s="456" t="s">
        <v>751</v>
      </c>
      <c r="C3820" s="456" t="s">
        <v>751</v>
      </c>
      <c r="D3820" s="456" t="s">
        <v>751</v>
      </c>
      <c r="E3820" s="456" t="s">
        <v>751</v>
      </c>
      <c r="F3820" s="456" t="s">
        <v>751</v>
      </c>
      <c r="G3820" s="456" t="s">
        <v>751</v>
      </c>
      <c r="H3820" s="456" t="s">
        <v>751</v>
      </c>
      <c r="I3820" s="456" t="s">
        <v>751</v>
      </c>
      <c r="J3820" s="456" t="s">
        <v>751</v>
      </c>
      <c r="K3820" s="456" t="s">
        <v>751</v>
      </c>
      <c r="L3820" s="456" t="s">
        <v>751</v>
      </c>
      <c r="M3820" s="456" t="s">
        <v>751</v>
      </c>
      <c r="N3820" s="456" t="s">
        <v>751</v>
      </c>
      <c r="O3820" s="456" t="s">
        <v>751</v>
      </c>
      <c r="P3820" s="456" t="s">
        <v>751</v>
      </c>
      <c r="Q3820" s="456" t="s">
        <v>751</v>
      </c>
      <c r="R3820" s="456" t="s">
        <v>751</v>
      </c>
      <c r="S3820" s="456" t="s">
        <v>751</v>
      </c>
      <c r="T3820" s="456" t="s">
        <v>751</v>
      </c>
      <c r="U3820" s="456" t="s">
        <v>751</v>
      </c>
      <c r="V3820" s="456" t="s">
        <v>751</v>
      </c>
      <c r="W3820" s="456" t="s">
        <v>751</v>
      </c>
      <c r="X3820" s="456" t="s">
        <v>751</v>
      </c>
      <c r="Y3820" s="456" t="s">
        <v>751</v>
      </c>
      <c r="Z3820" s="456" t="s">
        <v>751</v>
      </c>
      <c r="AA3820" s="456" t="s">
        <v>751</v>
      </c>
      <c r="AB3820" s="456" t="s">
        <v>751</v>
      </c>
      <c r="AC3820" s="456" t="s">
        <v>751</v>
      </c>
    </row>
    <row r="3821" spans="1:29" x14ac:dyDescent="0.25">
      <c r="A3821" s="452" t="s">
        <v>765</v>
      </c>
      <c r="B3821" s="456" t="s">
        <v>751</v>
      </c>
      <c r="C3821" s="456" t="s">
        <v>751</v>
      </c>
      <c r="D3821" s="456" t="s">
        <v>751</v>
      </c>
      <c r="E3821" s="456" t="s">
        <v>751</v>
      </c>
      <c r="F3821" s="456" t="s">
        <v>751</v>
      </c>
      <c r="G3821" s="456" t="s">
        <v>751</v>
      </c>
      <c r="H3821" s="456" t="s">
        <v>751</v>
      </c>
      <c r="I3821" s="456" t="s">
        <v>751</v>
      </c>
      <c r="J3821" s="456" t="s">
        <v>751</v>
      </c>
      <c r="K3821" s="456" t="s">
        <v>751</v>
      </c>
      <c r="L3821" s="456" t="s">
        <v>751</v>
      </c>
      <c r="M3821" s="456" t="s">
        <v>751</v>
      </c>
      <c r="N3821" s="456" t="s">
        <v>751</v>
      </c>
      <c r="O3821" s="456" t="s">
        <v>751</v>
      </c>
      <c r="P3821" s="456" t="s">
        <v>751</v>
      </c>
      <c r="Q3821" s="456" t="s">
        <v>751</v>
      </c>
      <c r="R3821" s="456" t="s">
        <v>751</v>
      </c>
      <c r="S3821" s="456" t="s">
        <v>751</v>
      </c>
      <c r="T3821" s="456" t="s">
        <v>751</v>
      </c>
      <c r="U3821" s="456" t="s">
        <v>751</v>
      </c>
      <c r="V3821" s="456" t="s">
        <v>751</v>
      </c>
      <c r="W3821" s="456" t="s">
        <v>751</v>
      </c>
      <c r="X3821" s="456" t="s">
        <v>751</v>
      </c>
      <c r="Y3821" s="456" t="s">
        <v>751</v>
      </c>
      <c r="Z3821" s="456" t="s">
        <v>751</v>
      </c>
      <c r="AA3821" s="456" t="s">
        <v>751</v>
      </c>
      <c r="AB3821" s="456" t="s">
        <v>751</v>
      </c>
      <c r="AC3821" s="456" t="s">
        <v>751</v>
      </c>
    </row>
    <row r="3822" spans="1:29" x14ac:dyDescent="0.25">
      <c r="A3822" s="452" t="s">
        <v>766</v>
      </c>
      <c r="B3822" s="456" t="s">
        <v>751</v>
      </c>
      <c r="C3822" s="456" t="s">
        <v>751</v>
      </c>
      <c r="D3822" s="456" t="s">
        <v>751</v>
      </c>
      <c r="E3822" s="456" t="s">
        <v>751</v>
      </c>
      <c r="F3822" s="456" t="s">
        <v>751</v>
      </c>
      <c r="G3822" s="456" t="s">
        <v>751</v>
      </c>
      <c r="H3822" s="456" t="s">
        <v>751</v>
      </c>
      <c r="I3822" s="456" t="s">
        <v>751</v>
      </c>
      <c r="J3822" s="456" t="s">
        <v>751</v>
      </c>
      <c r="K3822" s="456" t="s">
        <v>751</v>
      </c>
      <c r="L3822" s="456" t="s">
        <v>751</v>
      </c>
      <c r="M3822" s="456" t="s">
        <v>751</v>
      </c>
      <c r="N3822" s="456" t="s">
        <v>751</v>
      </c>
      <c r="O3822" s="456" t="s">
        <v>751</v>
      </c>
      <c r="P3822" s="456" t="s">
        <v>751</v>
      </c>
      <c r="Q3822" s="456" t="s">
        <v>751</v>
      </c>
      <c r="R3822" s="456" t="s">
        <v>751</v>
      </c>
      <c r="S3822" s="456" t="s">
        <v>751</v>
      </c>
      <c r="T3822" s="456" t="s">
        <v>751</v>
      </c>
      <c r="U3822" s="456" t="s">
        <v>751</v>
      </c>
      <c r="V3822" s="456" t="s">
        <v>751</v>
      </c>
      <c r="W3822" s="456" t="s">
        <v>751</v>
      </c>
      <c r="X3822" s="456" t="s">
        <v>751</v>
      </c>
      <c r="Y3822" s="456" t="s">
        <v>751</v>
      </c>
      <c r="Z3822" s="456" t="s">
        <v>751</v>
      </c>
      <c r="AA3822" s="456" t="s">
        <v>751</v>
      </c>
      <c r="AB3822" s="456" t="s">
        <v>751</v>
      </c>
      <c r="AC3822" s="456" t="s">
        <v>751</v>
      </c>
    </row>
    <row r="3823" spans="1:29" x14ac:dyDescent="0.25">
      <c r="A3823" s="452" t="s">
        <v>767</v>
      </c>
      <c r="B3823" s="456" t="s">
        <v>751</v>
      </c>
      <c r="C3823" s="456" t="s">
        <v>751</v>
      </c>
      <c r="D3823" s="456" t="s">
        <v>751</v>
      </c>
      <c r="E3823" s="456" t="s">
        <v>751</v>
      </c>
      <c r="F3823" s="456" t="s">
        <v>751</v>
      </c>
      <c r="G3823" s="456" t="s">
        <v>751</v>
      </c>
      <c r="H3823" s="456" t="s">
        <v>751</v>
      </c>
      <c r="I3823" s="456" t="s">
        <v>751</v>
      </c>
      <c r="J3823" s="456" t="s">
        <v>751</v>
      </c>
      <c r="K3823" s="456" t="s">
        <v>751</v>
      </c>
      <c r="L3823" s="456" t="s">
        <v>751</v>
      </c>
      <c r="M3823" s="456" t="s">
        <v>751</v>
      </c>
      <c r="N3823" s="456" t="s">
        <v>751</v>
      </c>
      <c r="O3823" s="456" t="s">
        <v>751</v>
      </c>
      <c r="P3823" s="456" t="s">
        <v>751</v>
      </c>
      <c r="Q3823" s="456" t="s">
        <v>751</v>
      </c>
      <c r="R3823" s="456" t="s">
        <v>751</v>
      </c>
      <c r="S3823" s="456" t="s">
        <v>751</v>
      </c>
      <c r="T3823" s="456" t="s">
        <v>751</v>
      </c>
      <c r="U3823" s="456" t="s">
        <v>751</v>
      </c>
      <c r="V3823" s="456" t="s">
        <v>751</v>
      </c>
      <c r="W3823" s="456" t="s">
        <v>751</v>
      </c>
      <c r="X3823" s="456" t="s">
        <v>751</v>
      </c>
      <c r="Y3823" s="456" t="s">
        <v>751</v>
      </c>
      <c r="Z3823" s="456" t="s">
        <v>751</v>
      </c>
      <c r="AA3823" s="456" t="s">
        <v>751</v>
      </c>
      <c r="AB3823" s="456" t="s">
        <v>751</v>
      </c>
      <c r="AC3823" s="456" t="s">
        <v>751</v>
      </c>
    </row>
    <row r="3824" spans="1:29" x14ac:dyDescent="0.25">
      <c r="A3824" s="452" t="s">
        <v>768</v>
      </c>
      <c r="B3824" s="456" t="s">
        <v>751</v>
      </c>
      <c r="C3824" s="456" t="s">
        <v>751</v>
      </c>
      <c r="D3824" s="456" t="s">
        <v>751</v>
      </c>
      <c r="E3824" s="456" t="s">
        <v>751</v>
      </c>
      <c r="F3824" s="456" t="s">
        <v>751</v>
      </c>
      <c r="G3824" s="456" t="s">
        <v>751</v>
      </c>
      <c r="H3824" s="456" t="s">
        <v>751</v>
      </c>
      <c r="I3824" s="456" t="s">
        <v>751</v>
      </c>
      <c r="J3824" s="456" t="s">
        <v>751</v>
      </c>
      <c r="K3824" s="456" t="s">
        <v>751</v>
      </c>
      <c r="L3824" s="456" t="s">
        <v>751</v>
      </c>
      <c r="M3824" s="456" t="s">
        <v>751</v>
      </c>
      <c r="N3824" s="456" t="s">
        <v>751</v>
      </c>
      <c r="O3824" s="456" t="s">
        <v>751</v>
      </c>
      <c r="P3824" s="456" t="s">
        <v>751</v>
      </c>
      <c r="Q3824" s="456" t="s">
        <v>751</v>
      </c>
      <c r="R3824" s="456" t="s">
        <v>751</v>
      </c>
      <c r="S3824" s="456" t="s">
        <v>751</v>
      </c>
      <c r="T3824" s="456" t="s">
        <v>751</v>
      </c>
      <c r="U3824" s="456" t="s">
        <v>751</v>
      </c>
      <c r="V3824" s="456" t="s">
        <v>751</v>
      </c>
      <c r="W3824" s="456" t="s">
        <v>751</v>
      </c>
      <c r="X3824" s="456" t="s">
        <v>751</v>
      </c>
      <c r="Y3824" s="456" t="s">
        <v>751</v>
      </c>
      <c r="Z3824" s="456" t="s">
        <v>751</v>
      </c>
      <c r="AA3824" s="456" t="s">
        <v>751</v>
      </c>
      <c r="AB3824" s="456" t="s">
        <v>751</v>
      </c>
      <c r="AC3824" s="456" t="s">
        <v>751</v>
      </c>
    </row>
    <row r="3825" spans="1:29" x14ac:dyDescent="0.25">
      <c r="A3825" s="452" t="s">
        <v>769</v>
      </c>
      <c r="B3825" s="456" t="s">
        <v>751</v>
      </c>
      <c r="C3825" s="456" t="s">
        <v>751</v>
      </c>
      <c r="D3825" s="456" t="s">
        <v>751</v>
      </c>
      <c r="E3825" s="456" t="s">
        <v>751</v>
      </c>
      <c r="F3825" s="456" t="s">
        <v>751</v>
      </c>
      <c r="G3825" s="456" t="s">
        <v>751</v>
      </c>
      <c r="H3825" s="456" t="s">
        <v>751</v>
      </c>
      <c r="I3825" s="456" t="s">
        <v>751</v>
      </c>
      <c r="J3825" s="456" t="s">
        <v>751</v>
      </c>
      <c r="K3825" s="456" t="s">
        <v>751</v>
      </c>
      <c r="L3825" s="456" t="s">
        <v>751</v>
      </c>
      <c r="M3825" s="456" t="s">
        <v>751</v>
      </c>
      <c r="N3825" s="456" t="s">
        <v>751</v>
      </c>
      <c r="O3825" s="456" t="s">
        <v>751</v>
      </c>
      <c r="P3825" s="456" t="s">
        <v>751</v>
      </c>
      <c r="Q3825" s="456" t="s">
        <v>751</v>
      </c>
      <c r="R3825" s="456" t="s">
        <v>751</v>
      </c>
      <c r="S3825" s="456" t="s">
        <v>751</v>
      </c>
      <c r="T3825" s="456" t="s">
        <v>751</v>
      </c>
      <c r="U3825" s="456" t="s">
        <v>751</v>
      </c>
      <c r="V3825" s="456" t="s">
        <v>751</v>
      </c>
      <c r="W3825" s="456" t="s">
        <v>751</v>
      </c>
      <c r="X3825" s="456" t="s">
        <v>751</v>
      </c>
      <c r="Y3825" s="456" t="s">
        <v>751</v>
      </c>
      <c r="Z3825" s="456" t="s">
        <v>751</v>
      </c>
      <c r="AA3825" s="456" t="s">
        <v>751</v>
      </c>
      <c r="AB3825" s="456" t="s">
        <v>751</v>
      </c>
      <c r="AC3825" s="456" t="s">
        <v>751</v>
      </c>
    </row>
    <row r="3826" spans="1:29" x14ac:dyDescent="0.25">
      <c r="A3826" s="452" t="s">
        <v>770</v>
      </c>
      <c r="B3826" s="456" t="s">
        <v>751</v>
      </c>
      <c r="C3826" s="456" t="s">
        <v>751</v>
      </c>
      <c r="D3826" s="456" t="s">
        <v>751</v>
      </c>
      <c r="E3826" s="456" t="s">
        <v>751</v>
      </c>
      <c r="F3826" s="456" t="s">
        <v>751</v>
      </c>
      <c r="G3826" s="456" t="s">
        <v>751</v>
      </c>
      <c r="H3826" s="456" t="s">
        <v>751</v>
      </c>
      <c r="I3826" s="456" t="s">
        <v>751</v>
      </c>
      <c r="J3826" s="456" t="s">
        <v>751</v>
      </c>
      <c r="K3826" s="456" t="s">
        <v>751</v>
      </c>
      <c r="L3826" s="456" t="s">
        <v>751</v>
      </c>
      <c r="M3826" s="456" t="s">
        <v>751</v>
      </c>
      <c r="N3826" s="456" t="s">
        <v>751</v>
      </c>
      <c r="O3826" s="456" t="s">
        <v>751</v>
      </c>
      <c r="P3826" s="456" t="s">
        <v>751</v>
      </c>
      <c r="Q3826" s="456" t="s">
        <v>751</v>
      </c>
      <c r="R3826" s="456" t="s">
        <v>751</v>
      </c>
      <c r="S3826" s="456" t="s">
        <v>751</v>
      </c>
      <c r="T3826" s="456" t="s">
        <v>751</v>
      </c>
      <c r="U3826" s="456" t="s">
        <v>751</v>
      </c>
      <c r="V3826" s="456" t="s">
        <v>751</v>
      </c>
      <c r="W3826" s="456" t="s">
        <v>751</v>
      </c>
      <c r="X3826" s="456" t="s">
        <v>751</v>
      </c>
      <c r="Y3826" s="456" t="s">
        <v>751</v>
      </c>
      <c r="Z3826" s="456" t="s">
        <v>751</v>
      </c>
      <c r="AA3826" s="456" t="s">
        <v>751</v>
      </c>
      <c r="AB3826" s="456" t="s">
        <v>751</v>
      </c>
      <c r="AC3826" s="456" t="s">
        <v>751</v>
      </c>
    </row>
    <row r="3827" spans="1:29" x14ac:dyDescent="0.25">
      <c r="A3827" s="452" t="s">
        <v>771</v>
      </c>
      <c r="B3827" s="456" t="s">
        <v>751</v>
      </c>
      <c r="C3827" s="456" t="s">
        <v>751</v>
      </c>
      <c r="D3827" s="456" t="s">
        <v>751</v>
      </c>
      <c r="E3827" s="456" t="s">
        <v>751</v>
      </c>
      <c r="F3827" s="456" t="s">
        <v>751</v>
      </c>
      <c r="G3827" s="456" t="s">
        <v>751</v>
      </c>
      <c r="H3827" s="456" t="s">
        <v>751</v>
      </c>
      <c r="I3827" s="456" t="s">
        <v>751</v>
      </c>
      <c r="J3827" s="456" t="s">
        <v>751</v>
      </c>
      <c r="K3827" s="456" t="s">
        <v>751</v>
      </c>
      <c r="L3827" s="456" t="s">
        <v>751</v>
      </c>
      <c r="M3827" s="456" t="s">
        <v>751</v>
      </c>
      <c r="N3827" s="456" t="s">
        <v>751</v>
      </c>
      <c r="O3827" s="456" t="s">
        <v>751</v>
      </c>
      <c r="P3827" s="456" t="s">
        <v>751</v>
      </c>
      <c r="Q3827" s="456" t="s">
        <v>751</v>
      </c>
      <c r="R3827" s="456" t="s">
        <v>751</v>
      </c>
      <c r="S3827" s="456" t="s">
        <v>751</v>
      </c>
      <c r="T3827" s="456" t="s">
        <v>751</v>
      </c>
      <c r="U3827" s="456" t="s">
        <v>751</v>
      </c>
      <c r="V3827" s="456" t="s">
        <v>751</v>
      </c>
      <c r="W3827" s="456" t="s">
        <v>751</v>
      </c>
      <c r="X3827" s="456" t="s">
        <v>751</v>
      </c>
      <c r="Y3827" s="456" t="s">
        <v>751</v>
      </c>
      <c r="Z3827" s="456" t="s">
        <v>751</v>
      </c>
      <c r="AA3827" s="456" t="s">
        <v>751</v>
      </c>
      <c r="AB3827" s="456" t="s">
        <v>751</v>
      </c>
      <c r="AC3827" s="456" t="s">
        <v>751</v>
      </c>
    </row>
    <row r="3828" spans="1:29" x14ac:dyDescent="0.25">
      <c r="A3828" s="452" t="s">
        <v>772</v>
      </c>
      <c r="B3828" s="456" t="s">
        <v>751</v>
      </c>
      <c r="C3828" s="456" t="s">
        <v>751</v>
      </c>
      <c r="D3828" s="456" t="s">
        <v>751</v>
      </c>
      <c r="E3828" s="456" t="s">
        <v>751</v>
      </c>
      <c r="F3828" s="456" t="s">
        <v>751</v>
      </c>
      <c r="G3828" s="456" t="s">
        <v>751</v>
      </c>
      <c r="H3828" s="456" t="s">
        <v>751</v>
      </c>
      <c r="I3828" s="456" t="s">
        <v>751</v>
      </c>
      <c r="J3828" s="456" t="s">
        <v>751</v>
      </c>
      <c r="K3828" s="456" t="s">
        <v>751</v>
      </c>
      <c r="L3828" s="456" t="s">
        <v>751</v>
      </c>
      <c r="M3828" s="456" t="s">
        <v>751</v>
      </c>
      <c r="N3828" s="456" t="s">
        <v>751</v>
      </c>
      <c r="O3828" s="456" t="s">
        <v>751</v>
      </c>
      <c r="P3828" s="456" t="s">
        <v>751</v>
      </c>
      <c r="Q3828" s="456" t="s">
        <v>751</v>
      </c>
      <c r="R3828" s="456" t="s">
        <v>751</v>
      </c>
      <c r="S3828" s="456" t="s">
        <v>751</v>
      </c>
      <c r="T3828" s="456" t="s">
        <v>751</v>
      </c>
      <c r="U3828" s="456" t="s">
        <v>751</v>
      </c>
      <c r="V3828" s="456" t="s">
        <v>751</v>
      </c>
      <c r="W3828" s="456" t="s">
        <v>751</v>
      </c>
      <c r="X3828" s="456" t="s">
        <v>751</v>
      </c>
      <c r="Y3828" s="456" t="s">
        <v>751</v>
      </c>
      <c r="Z3828" s="456" t="s">
        <v>751</v>
      </c>
      <c r="AA3828" s="456" t="s">
        <v>751</v>
      </c>
      <c r="AB3828" s="456" t="s">
        <v>751</v>
      </c>
      <c r="AC3828" s="456" t="s">
        <v>751</v>
      </c>
    </row>
    <row r="3829" spans="1:29" x14ac:dyDescent="0.25">
      <c r="A3829" s="452" t="s">
        <v>773</v>
      </c>
      <c r="B3829" s="456" t="s">
        <v>751</v>
      </c>
      <c r="C3829" s="456" t="s">
        <v>751</v>
      </c>
      <c r="D3829" s="456" t="s">
        <v>751</v>
      </c>
      <c r="E3829" s="456" t="s">
        <v>751</v>
      </c>
      <c r="F3829" s="456" t="s">
        <v>751</v>
      </c>
      <c r="G3829" s="456" t="s">
        <v>751</v>
      </c>
      <c r="H3829" s="456" t="s">
        <v>751</v>
      </c>
      <c r="I3829" s="456" t="s">
        <v>751</v>
      </c>
      <c r="J3829" s="456" t="s">
        <v>751</v>
      </c>
      <c r="K3829" s="456" t="s">
        <v>751</v>
      </c>
      <c r="L3829" s="456" t="s">
        <v>751</v>
      </c>
      <c r="M3829" s="456" t="s">
        <v>751</v>
      </c>
      <c r="N3829" s="456" t="s">
        <v>751</v>
      </c>
      <c r="O3829" s="456" t="s">
        <v>751</v>
      </c>
      <c r="P3829" s="456" t="s">
        <v>751</v>
      </c>
      <c r="Q3829" s="456" t="s">
        <v>751</v>
      </c>
      <c r="R3829" s="456" t="s">
        <v>751</v>
      </c>
      <c r="S3829" s="456" t="s">
        <v>751</v>
      </c>
      <c r="T3829" s="456" t="s">
        <v>751</v>
      </c>
      <c r="U3829" s="456" t="s">
        <v>751</v>
      </c>
      <c r="V3829" s="456" t="s">
        <v>751</v>
      </c>
      <c r="W3829" s="456" t="s">
        <v>751</v>
      </c>
      <c r="X3829" s="456" t="s">
        <v>751</v>
      </c>
      <c r="Y3829" s="456" t="s">
        <v>751</v>
      </c>
      <c r="Z3829" s="456" t="s">
        <v>751</v>
      </c>
      <c r="AA3829" s="456" t="s">
        <v>751</v>
      </c>
      <c r="AB3829" s="456" t="s">
        <v>751</v>
      </c>
      <c r="AC3829" s="456" t="s">
        <v>751</v>
      </c>
    </row>
    <row r="3830" spans="1:29" x14ac:dyDescent="0.25">
      <c r="A3830" s="452" t="s">
        <v>774</v>
      </c>
      <c r="B3830" s="456" t="s">
        <v>751</v>
      </c>
      <c r="C3830" s="456" t="s">
        <v>751</v>
      </c>
      <c r="D3830" s="456" t="s">
        <v>751</v>
      </c>
      <c r="E3830" s="456" t="s">
        <v>751</v>
      </c>
      <c r="F3830" s="456" t="s">
        <v>751</v>
      </c>
      <c r="G3830" s="456" t="s">
        <v>751</v>
      </c>
      <c r="H3830" s="456" t="s">
        <v>751</v>
      </c>
      <c r="I3830" s="456" t="s">
        <v>751</v>
      </c>
      <c r="J3830" s="456" t="s">
        <v>751</v>
      </c>
      <c r="K3830" s="456" t="s">
        <v>751</v>
      </c>
      <c r="L3830" s="456" t="s">
        <v>751</v>
      </c>
      <c r="M3830" s="456" t="s">
        <v>751</v>
      </c>
      <c r="N3830" s="456" t="s">
        <v>751</v>
      </c>
      <c r="O3830" s="456" t="s">
        <v>751</v>
      </c>
      <c r="P3830" s="456" t="s">
        <v>751</v>
      </c>
      <c r="Q3830" s="456" t="s">
        <v>751</v>
      </c>
      <c r="R3830" s="456" t="s">
        <v>751</v>
      </c>
      <c r="S3830" s="456" t="s">
        <v>751</v>
      </c>
      <c r="T3830" s="456" t="s">
        <v>751</v>
      </c>
      <c r="U3830" s="456" t="s">
        <v>751</v>
      </c>
      <c r="V3830" s="456" t="s">
        <v>751</v>
      </c>
      <c r="W3830" s="456" t="s">
        <v>751</v>
      </c>
      <c r="X3830" s="456" t="s">
        <v>751</v>
      </c>
      <c r="Y3830" s="456" t="s">
        <v>751</v>
      </c>
      <c r="Z3830" s="456" t="s">
        <v>751</v>
      </c>
      <c r="AA3830" s="456" t="s">
        <v>751</v>
      </c>
      <c r="AB3830" s="456" t="s">
        <v>751</v>
      </c>
      <c r="AC3830" s="456" t="s">
        <v>751</v>
      </c>
    </row>
    <row r="3831" spans="1:29" x14ac:dyDescent="0.25">
      <c r="A3831" s="452" t="s">
        <v>8</v>
      </c>
      <c r="B3831" s="456" t="s">
        <v>751</v>
      </c>
      <c r="C3831" s="456" t="s">
        <v>751</v>
      </c>
      <c r="D3831" s="456" t="s">
        <v>751</v>
      </c>
      <c r="E3831" s="456" t="s">
        <v>751</v>
      </c>
      <c r="F3831" s="456" t="s">
        <v>751</v>
      </c>
      <c r="G3831" s="456" t="s">
        <v>751</v>
      </c>
      <c r="H3831" s="456" t="s">
        <v>751</v>
      </c>
      <c r="I3831" s="456" t="s">
        <v>751</v>
      </c>
      <c r="J3831" s="456" t="s">
        <v>751</v>
      </c>
      <c r="K3831" s="456" t="s">
        <v>751</v>
      </c>
      <c r="L3831" s="456" t="s">
        <v>751</v>
      </c>
      <c r="M3831" s="456" t="s">
        <v>751</v>
      </c>
      <c r="N3831" s="456" t="s">
        <v>751</v>
      </c>
      <c r="O3831" s="456" t="s">
        <v>751</v>
      </c>
      <c r="P3831" s="456" t="s">
        <v>751</v>
      </c>
      <c r="Q3831" s="456" t="s">
        <v>751</v>
      </c>
      <c r="R3831" s="456" t="s">
        <v>751</v>
      </c>
      <c r="S3831" s="456" t="s">
        <v>751</v>
      </c>
      <c r="T3831" s="456" t="s">
        <v>751</v>
      </c>
      <c r="U3831" s="456" t="s">
        <v>751</v>
      </c>
      <c r="V3831" s="456" t="s">
        <v>751</v>
      </c>
      <c r="W3831" s="456" t="s">
        <v>751</v>
      </c>
      <c r="X3831" s="456" t="s">
        <v>751</v>
      </c>
      <c r="Y3831" s="456" t="s">
        <v>751</v>
      </c>
      <c r="Z3831" s="456" t="s">
        <v>751</v>
      </c>
      <c r="AA3831" s="456" t="s">
        <v>751</v>
      </c>
      <c r="AB3831" s="456" t="s">
        <v>751</v>
      </c>
      <c r="AC3831" s="456" t="s">
        <v>751</v>
      </c>
    </row>
    <row r="3832" spans="1:29" x14ac:dyDescent="0.25">
      <c r="A3832" s="452" t="s">
        <v>11</v>
      </c>
      <c r="B3832" s="456" t="s">
        <v>751</v>
      </c>
      <c r="C3832" s="456" t="s">
        <v>751</v>
      </c>
      <c r="D3832" s="456" t="s">
        <v>751</v>
      </c>
      <c r="E3832" s="456" t="s">
        <v>751</v>
      </c>
      <c r="F3832" s="456" t="s">
        <v>751</v>
      </c>
      <c r="G3832" s="456" t="s">
        <v>751</v>
      </c>
      <c r="H3832" s="456" t="s">
        <v>751</v>
      </c>
      <c r="I3832" s="456" t="s">
        <v>751</v>
      </c>
      <c r="J3832" s="456" t="s">
        <v>751</v>
      </c>
      <c r="K3832" s="456" t="s">
        <v>751</v>
      </c>
      <c r="L3832" s="456" t="s">
        <v>751</v>
      </c>
      <c r="M3832" s="456" t="s">
        <v>751</v>
      </c>
      <c r="N3832" s="456" t="s">
        <v>751</v>
      </c>
      <c r="O3832" s="456" t="s">
        <v>751</v>
      </c>
      <c r="P3832" s="456" t="s">
        <v>751</v>
      </c>
      <c r="Q3832" s="456" t="s">
        <v>751</v>
      </c>
      <c r="R3832" s="456" t="s">
        <v>751</v>
      </c>
      <c r="S3832" s="456" t="s">
        <v>751</v>
      </c>
      <c r="T3832" s="456" t="s">
        <v>751</v>
      </c>
      <c r="U3832" s="456" t="s">
        <v>751</v>
      </c>
      <c r="V3832" s="456" t="s">
        <v>751</v>
      </c>
      <c r="W3832" s="456" t="s">
        <v>751</v>
      </c>
      <c r="X3832" s="456" t="s">
        <v>751</v>
      </c>
      <c r="Y3832" s="456" t="s">
        <v>751</v>
      </c>
      <c r="Z3832" s="456" t="s">
        <v>751</v>
      </c>
      <c r="AA3832" s="456" t="s">
        <v>751</v>
      </c>
      <c r="AB3832" s="456" t="s">
        <v>751</v>
      </c>
      <c r="AC3832" s="456" t="s">
        <v>751</v>
      </c>
    </row>
    <row r="3833" spans="1:29" x14ac:dyDescent="0.25">
      <c r="A3833" s="452" t="s">
        <v>775</v>
      </c>
      <c r="B3833" s="456" t="s">
        <v>751</v>
      </c>
      <c r="C3833" s="456" t="s">
        <v>751</v>
      </c>
      <c r="D3833" s="456" t="s">
        <v>751</v>
      </c>
      <c r="E3833" s="456" t="s">
        <v>751</v>
      </c>
      <c r="F3833" s="456" t="s">
        <v>751</v>
      </c>
      <c r="G3833" s="456" t="s">
        <v>751</v>
      </c>
      <c r="H3833" s="456" t="s">
        <v>751</v>
      </c>
      <c r="I3833" s="456" t="s">
        <v>751</v>
      </c>
      <c r="J3833" s="456" t="s">
        <v>751</v>
      </c>
      <c r="K3833" s="456" t="s">
        <v>751</v>
      </c>
      <c r="L3833" s="456" t="s">
        <v>751</v>
      </c>
      <c r="M3833" s="456" t="s">
        <v>751</v>
      </c>
      <c r="N3833" s="456" t="s">
        <v>751</v>
      </c>
      <c r="O3833" s="456" t="s">
        <v>751</v>
      </c>
      <c r="P3833" s="456" t="s">
        <v>751</v>
      </c>
      <c r="Q3833" s="456" t="s">
        <v>751</v>
      </c>
      <c r="R3833" s="456" t="s">
        <v>751</v>
      </c>
      <c r="S3833" s="456" t="s">
        <v>751</v>
      </c>
      <c r="T3833" s="456" t="s">
        <v>751</v>
      </c>
      <c r="U3833" s="456" t="s">
        <v>751</v>
      </c>
      <c r="V3833" s="456" t="s">
        <v>751</v>
      </c>
      <c r="W3833" s="456" t="s">
        <v>751</v>
      </c>
      <c r="X3833" s="456" t="s">
        <v>751</v>
      </c>
      <c r="Y3833" s="456" t="s">
        <v>751</v>
      </c>
      <c r="Z3833" s="456" t="s">
        <v>751</v>
      </c>
      <c r="AA3833" s="456" t="s">
        <v>751</v>
      </c>
      <c r="AB3833" s="456" t="s">
        <v>751</v>
      </c>
      <c r="AC3833" s="456" t="s">
        <v>751</v>
      </c>
    </row>
    <row r="3834" spans="1:29" x14ac:dyDescent="0.25">
      <c r="A3834" s="452" t="s">
        <v>9</v>
      </c>
      <c r="B3834" s="456" t="s">
        <v>751</v>
      </c>
      <c r="C3834" s="456" t="s">
        <v>751</v>
      </c>
      <c r="D3834" s="456" t="s">
        <v>751</v>
      </c>
      <c r="E3834" s="456" t="s">
        <v>751</v>
      </c>
      <c r="F3834" s="456" t="s">
        <v>751</v>
      </c>
      <c r="G3834" s="456" t="s">
        <v>751</v>
      </c>
      <c r="H3834" s="456" t="s">
        <v>751</v>
      </c>
      <c r="I3834" s="456" t="s">
        <v>751</v>
      </c>
      <c r="J3834" s="456" t="s">
        <v>751</v>
      </c>
      <c r="K3834" s="456" t="s">
        <v>751</v>
      </c>
      <c r="L3834" s="456" t="s">
        <v>751</v>
      </c>
      <c r="M3834" s="456" t="s">
        <v>751</v>
      </c>
      <c r="N3834" s="456" t="s">
        <v>751</v>
      </c>
      <c r="O3834" s="456" t="s">
        <v>751</v>
      </c>
      <c r="P3834" s="456" t="s">
        <v>751</v>
      </c>
      <c r="Q3834" s="456" t="s">
        <v>751</v>
      </c>
      <c r="R3834" s="456" t="s">
        <v>751</v>
      </c>
      <c r="S3834" s="456" t="s">
        <v>751</v>
      </c>
      <c r="T3834" s="456" t="s">
        <v>751</v>
      </c>
      <c r="U3834" s="456" t="s">
        <v>751</v>
      </c>
      <c r="V3834" s="456" t="s">
        <v>751</v>
      </c>
      <c r="W3834" s="456" t="s">
        <v>751</v>
      </c>
      <c r="X3834" s="456" t="s">
        <v>751</v>
      </c>
      <c r="Y3834" s="456" t="s">
        <v>751</v>
      </c>
      <c r="Z3834" s="456" t="s">
        <v>751</v>
      </c>
      <c r="AA3834" s="456" t="s">
        <v>751</v>
      </c>
      <c r="AB3834" s="456" t="s">
        <v>751</v>
      </c>
      <c r="AC3834" s="456" t="s">
        <v>751</v>
      </c>
    </row>
    <row r="3835" spans="1:29" x14ac:dyDescent="0.25">
      <c r="A3835" s="452" t="s">
        <v>776</v>
      </c>
      <c r="B3835" s="456" t="s">
        <v>751</v>
      </c>
      <c r="C3835" s="456" t="s">
        <v>751</v>
      </c>
      <c r="D3835" s="456" t="s">
        <v>751</v>
      </c>
      <c r="E3835" s="456" t="s">
        <v>751</v>
      </c>
      <c r="F3835" s="456" t="s">
        <v>751</v>
      </c>
      <c r="G3835" s="456" t="s">
        <v>751</v>
      </c>
      <c r="H3835" s="456" t="s">
        <v>751</v>
      </c>
      <c r="I3835" s="456" t="s">
        <v>751</v>
      </c>
      <c r="J3835" s="456" t="s">
        <v>751</v>
      </c>
      <c r="K3835" s="456" t="s">
        <v>751</v>
      </c>
      <c r="L3835" s="456" t="s">
        <v>751</v>
      </c>
      <c r="M3835" s="456" t="s">
        <v>751</v>
      </c>
      <c r="N3835" s="456" t="s">
        <v>751</v>
      </c>
      <c r="O3835" s="456" t="s">
        <v>751</v>
      </c>
      <c r="P3835" s="456" t="s">
        <v>751</v>
      </c>
      <c r="Q3835" s="456" t="s">
        <v>751</v>
      </c>
      <c r="R3835" s="456" t="s">
        <v>751</v>
      </c>
      <c r="S3835" s="456" t="s">
        <v>751</v>
      </c>
      <c r="T3835" s="456" t="s">
        <v>751</v>
      </c>
      <c r="U3835" s="456" t="s">
        <v>751</v>
      </c>
      <c r="V3835" s="456" t="s">
        <v>751</v>
      </c>
      <c r="W3835" s="456" t="s">
        <v>751</v>
      </c>
      <c r="X3835" s="456" t="s">
        <v>751</v>
      </c>
      <c r="Y3835" s="456" t="s">
        <v>751</v>
      </c>
      <c r="Z3835" s="456" t="s">
        <v>751</v>
      </c>
      <c r="AA3835" s="456" t="s">
        <v>751</v>
      </c>
      <c r="AB3835" s="456" t="s">
        <v>751</v>
      </c>
      <c r="AC3835" s="456" t="s">
        <v>751</v>
      </c>
    </row>
    <row r="3836" spans="1:29" x14ac:dyDescent="0.25">
      <c r="A3836" s="452" t="s">
        <v>10</v>
      </c>
      <c r="B3836" s="456" t="s">
        <v>751</v>
      </c>
      <c r="C3836" s="456" t="s">
        <v>751</v>
      </c>
      <c r="D3836" s="456" t="s">
        <v>751</v>
      </c>
      <c r="E3836" s="456" t="s">
        <v>751</v>
      </c>
      <c r="F3836" s="456" t="s">
        <v>751</v>
      </c>
      <c r="G3836" s="456" t="s">
        <v>751</v>
      </c>
      <c r="H3836" s="456" t="s">
        <v>751</v>
      </c>
      <c r="I3836" s="456" t="s">
        <v>751</v>
      </c>
      <c r="J3836" s="456" t="s">
        <v>751</v>
      </c>
      <c r="K3836" s="456" t="s">
        <v>751</v>
      </c>
      <c r="L3836" s="456" t="s">
        <v>751</v>
      </c>
      <c r="M3836" s="456" t="s">
        <v>751</v>
      </c>
      <c r="N3836" s="456" t="s">
        <v>751</v>
      </c>
      <c r="O3836" s="456" t="s">
        <v>751</v>
      </c>
      <c r="P3836" s="456" t="s">
        <v>751</v>
      </c>
      <c r="Q3836" s="456" t="s">
        <v>751</v>
      </c>
      <c r="R3836" s="456" t="s">
        <v>751</v>
      </c>
      <c r="S3836" s="456" t="s">
        <v>751</v>
      </c>
      <c r="T3836" s="456" t="s">
        <v>751</v>
      </c>
      <c r="U3836" s="456" t="s">
        <v>751</v>
      </c>
      <c r="V3836" s="456" t="s">
        <v>751</v>
      </c>
      <c r="W3836" s="456" t="s">
        <v>751</v>
      </c>
      <c r="X3836" s="456" t="s">
        <v>751</v>
      </c>
      <c r="Y3836" s="456" t="s">
        <v>751</v>
      </c>
      <c r="Z3836" s="456" t="s">
        <v>751</v>
      </c>
      <c r="AA3836" s="456" t="s">
        <v>751</v>
      </c>
      <c r="AB3836" s="456" t="s">
        <v>751</v>
      </c>
      <c r="AC3836" s="456" t="s">
        <v>751</v>
      </c>
    </row>
    <row r="3837" spans="1:29" x14ac:dyDescent="0.25">
      <c r="A3837" s="452" t="s">
        <v>777</v>
      </c>
      <c r="B3837" s="456" t="s">
        <v>751</v>
      </c>
      <c r="C3837" s="456" t="s">
        <v>751</v>
      </c>
      <c r="D3837" s="456" t="s">
        <v>751</v>
      </c>
      <c r="E3837" s="456" t="s">
        <v>751</v>
      </c>
      <c r="F3837" s="456" t="s">
        <v>751</v>
      </c>
      <c r="G3837" s="456" t="s">
        <v>751</v>
      </c>
      <c r="H3837" s="456" t="s">
        <v>751</v>
      </c>
      <c r="I3837" s="456" t="s">
        <v>751</v>
      </c>
      <c r="J3837" s="456" t="s">
        <v>751</v>
      </c>
      <c r="K3837" s="456" t="s">
        <v>751</v>
      </c>
      <c r="L3837" s="456" t="s">
        <v>751</v>
      </c>
      <c r="M3837" s="456" t="s">
        <v>751</v>
      </c>
      <c r="N3837" s="456" t="s">
        <v>751</v>
      </c>
      <c r="O3837" s="456" t="s">
        <v>751</v>
      </c>
      <c r="P3837" s="456" t="s">
        <v>751</v>
      </c>
      <c r="Q3837" s="456" t="s">
        <v>751</v>
      </c>
      <c r="R3837" s="456" t="s">
        <v>751</v>
      </c>
      <c r="S3837" s="456" t="s">
        <v>751</v>
      </c>
      <c r="T3837" s="456" t="s">
        <v>751</v>
      </c>
      <c r="U3837" s="456" t="s">
        <v>751</v>
      </c>
      <c r="V3837" s="456" t="s">
        <v>751</v>
      </c>
      <c r="W3837" s="456" t="s">
        <v>751</v>
      </c>
      <c r="X3837" s="456" t="s">
        <v>751</v>
      </c>
      <c r="Y3837" s="456" t="s">
        <v>751</v>
      </c>
      <c r="Z3837" s="456" t="s">
        <v>751</v>
      </c>
      <c r="AA3837" s="456" t="s">
        <v>751</v>
      </c>
      <c r="AB3837" s="456" t="s">
        <v>751</v>
      </c>
      <c r="AC3837" s="456" t="s">
        <v>751</v>
      </c>
    </row>
    <row r="3838" spans="1:29" x14ac:dyDescent="0.25">
      <c r="A3838" s="452" t="s">
        <v>778</v>
      </c>
      <c r="B3838" s="456" t="s">
        <v>751</v>
      </c>
      <c r="C3838" s="456" t="s">
        <v>751</v>
      </c>
      <c r="D3838" s="456" t="s">
        <v>751</v>
      </c>
      <c r="E3838" s="456" t="s">
        <v>751</v>
      </c>
      <c r="F3838" s="456" t="s">
        <v>751</v>
      </c>
      <c r="G3838" s="456" t="s">
        <v>751</v>
      </c>
      <c r="H3838" s="456" t="s">
        <v>751</v>
      </c>
      <c r="I3838" s="456" t="s">
        <v>751</v>
      </c>
      <c r="J3838" s="456" t="s">
        <v>751</v>
      </c>
      <c r="K3838" s="456" t="s">
        <v>751</v>
      </c>
      <c r="L3838" s="456" t="s">
        <v>751</v>
      </c>
      <c r="M3838" s="456" t="s">
        <v>751</v>
      </c>
      <c r="N3838" s="456" t="s">
        <v>751</v>
      </c>
      <c r="O3838" s="456" t="s">
        <v>751</v>
      </c>
      <c r="P3838" s="456" t="s">
        <v>751</v>
      </c>
      <c r="Q3838" s="456" t="s">
        <v>751</v>
      </c>
      <c r="R3838" s="456" t="s">
        <v>751</v>
      </c>
      <c r="S3838" s="456" t="s">
        <v>751</v>
      </c>
      <c r="T3838" s="456" t="s">
        <v>751</v>
      </c>
      <c r="U3838" s="456" t="s">
        <v>751</v>
      </c>
      <c r="V3838" s="456" t="s">
        <v>751</v>
      </c>
      <c r="W3838" s="456" t="s">
        <v>751</v>
      </c>
      <c r="X3838" s="456" t="s">
        <v>751</v>
      </c>
      <c r="Y3838" s="456" t="s">
        <v>751</v>
      </c>
      <c r="Z3838" s="456" t="s">
        <v>751</v>
      </c>
      <c r="AA3838" s="456" t="s">
        <v>751</v>
      </c>
      <c r="AB3838" s="456" t="s">
        <v>751</v>
      </c>
      <c r="AC3838" s="456" t="s">
        <v>751</v>
      </c>
    </row>
    <row r="3840" spans="1:29" x14ac:dyDescent="0.25">
      <c r="A3840" s="450" t="s">
        <v>779</v>
      </c>
    </row>
    <row r="3841" spans="1:29" x14ac:dyDescent="0.25">
      <c r="A3841" s="450" t="s">
        <v>751</v>
      </c>
      <c r="B3841" s="450" t="s">
        <v>780</v>
      </c>
    </row>
    <row r="3843" spans="1:29" x14ac:dyDescent="0.25">
      <c r="A3843" s="450" t="s">
        <v>739</v>
      </c>
      <c r="B3843" s="450" t="s">
        <v>740</v>
      </c>
    </row>
    <row r="3844" spans="1:29" x14ac:dyDescent="0.25">
      <c r="A3844" s="450" t="s">
        <v>741</v>
      </c>
      <c r="B3844" s="450" t="s">
        <v>797</v>
      </c>
    </row>
    <row r="3845" spans="1:29" x14ac:dyDescent="0.25">
      <c r="A3845" s="450" t="s">
        <v>743</v>
      </c>
      <c r="B3845" s="450" t="s">
        <v>788</v>
      </c>
    </row>
    <row r="3847" spans="1:29" x14ac:dyDescent="0.25">
      <c r="A3847" s="452" t="s">
        <v>745</v>
      </c>
      <c r="B3847" s="452" t="s">
        <v>51</v>
      </c>
      <c r="C3847" s="452" t="s">
        <v>52</v>
      </c>
      <c r="D3847" s="452" t="s">
        <v>53</v>
      </c>
      <c r="E3847" s="452" t="s">
        <v>54</v>
      </c>
      <c r="F3847" s="452" t="s">
        <v>55</v>
      </c>
      <c r="G3847" s="452" t="s">
        <v>56</v>
      </c>
      <c r="H3847" s="452" t="s">
        <v>57</v>
      </c>
      <c r="I3847" s="452" t="s">
        <v>58</v>
      </c>
      <c r="J3847" s="452" t="s">
        <v>59</v>
      </c>
      <c r="K3847" s="452" t="s">
        <v>60</v>
      </c>
      <c r="L3847" s="452" t="s">
        <v>61</v>
      </c>
      <c r="M3847" s="452" t="s">
        <v>62</v>
      </c>
      <c r="N3847" s="452" t="s">
        <v>63</v>
      </c>
      <c r="O3847" s="452" t="s">
        <v>64</v>
      </c>
      <c r="P3847" s="452" t="s">
        <v>65</v>
      </c>
      <c r="Q3847" s="452" t="s">
        <v>66</v>
      </c>
      <c r="R3847" s="452" t="s">
        <v>67</v>
      </c>
      <c r="S3847" s="452" t="s">
        <v>68</v>
      </c>
      <c r="T3847" s="452" t="s">
        <v>69</v>
      </c>
      <c r="U3847" s="452" t="s">
        <v>70</v>
      </c>
      <c r="V3847" s="452" t="s">
        <v>71</v>
      </c>
      <c r="W3847" s="452" t="s">
        <v>72</v>
      </c>
      <c r="X3847" s="452" t="s">
        <v>73</v>
      </c>
      <c r="Y3847" s="452" t="s">
        <v>74</v>
      </c>
      <c r="Z3847" s="452" t="s">
        <v>75</v>
      </c>
      <c r="AA3847" s="452" t="s">
        <v>76</v>
      </c>
      <c r="AB3847" s="452" t="s">
        <v>77</v>
      </c>
      <c r="AC3847" s="452" t="s">
        <v>746</v>
      </c>
    </row>
    <row r="3848" spans="1:29" x14ac:dyDescent="0.25">
      <c r="A3848" s="452" t="s">
        <v>747</v>
      </c>
      <c r="B3848" s="456" t="s">
        <v>751</v>
      </c>
      <c r="C3848" s="456" t="s">
        <v>751</v>
      </c>
      <c r="D3848" s="456" t="s">
        <v>751</v>
      </c>
      <c r="E3848" s="456" t="s">
        <v>751</v>
      </c>
      <c r="F3848" s="456" t="s">
        <v>751</v>
      </c>
      <c r="G3848" s="456" t="s">
        <v>751</v>
      </c>
      <c r="H3848" s="456" t="s">
        <v>751</v>
      </c>
      <c r="I3848" s="456" t="s">
        <v>751</v>
      </c>
      <c r="J3848" s="456" t="s">
        <v>751</v>
      </c>
      <c r="K3848" s="456" t="s">
        <v>751</v>
      </c>
      <c r="L3848" s="456" t="s">
        <v>751</v>
      </c>
      <c r="M3848" s="456" t="s">
        <v>751</v>
      </c>
      <c r="N3848" s="456" t="s">
        <v>751</v>
      </c>
      <c r="O3848" s="456" t="s">
        <v>751</v>
      </c>
      <c r="P3848" s="456" t="s">
        <v>751</v>
      </c>
      <c r="Q3848" s="456" t="s">
        <v>751</v>
      </c>
      <c r="R3848" s="456" t="s">
        <v>751</v>
      </c>
      <c r="S3848" s="456" t="s">
        <v>751</v>
      </c>
      <c r="T3848" s="456" t="s">
        <v>751</v>
      </c>
      <c r="U3848" s="456" t="s">
        <v>751</v>
      </c>
      <c r="V3848" s="456" t="s">
        <v>751</v>
      </c>
      <c r="W3848" s="456" t="s">
        <v>751</v>
      </c>
      <c r="X3848" s="456" t="s">
        <v>751</v>
      </c>
      <c r="Y3848" s="456" t="s">
        <v>751</v>
      </c>
      <c r="Z3848" s="456" t="s">
        <v>751</v>
      </c>
      <c r="AA3848" s="456" t="s">
        <v>751</v>
      </c>
      <c r="AB3848" s="456" t="s">
        <v>751</v>
      </c>
      <c r="AC3848" s="456" t="s">
        <v>751</v>
      </c>
    </row>
    <row r="3849" spans="1:29" x14ac:dyDescent="0.25">
      <c r="A3849" s="452" t="s">
        <v>748</v>
      </c>
      <c r="B3849" s="456" t="s">
        <v>751</v>
      </c>
      <c r="C3849" s="456" t="s">
        <v>751</v>
      </c>
      <c r="D3849" s="456" t="s">
        <v>751</v>
      </c>
      <c r="E3849" s="456" t="s">
        <v>751</v>
      </c>
      <c r="F3849" s="456" t="s">
        <v>751</v>
      </c>
      <c r="G3849" s="456" t="s">
        <v>751</v>
      </c>
      <c r="H3849" s="456" t="s">
        <v>751</v>
      </c>
      <c r="I3849" s="456" t="s">
        <v>751</v>
      </c>
      <c r="J3849" s="456" t="s">
        <v>751</v>
      </c>
      <c r="K3849" s="456" t="s">
        <v>751</v>
      </c>
      <c r="L3849" s="456" t="s">
        <v>751</v>
      </c>
      <c r="M3849" s="456" t="s">
        <v>751</v>
      </c>
      <c r="N3849" s="456" t="s">
        <v>751</v>
      </c>
      <c r="O3849" s="456" t="s">
        <v>751</v>
      </c>
      <c r="P3849" s="456" t="s">
        <v>751</v>
      </c>
      <c r="Q3849" s="456" t="s">
        <v>751</v>
      </c>
      <c r="R3849" s="456" t="s">
        <v>751</v>
      </c>
      <c r="S3849" s="456" t="s">
        <v>751</v>
      </c>
      <c r="T3849" s="456" t="s">
        <v>751</v>
      </c>
      <c r="U3849" s="456" t="s">
        <v>751</v>
      </c>
      <c r="V3849" s="456" t="s">
        <v>751</v>
      </c>
      <c r="W3849" s="456" t="s">
        <v>751</v>
      </c>
      <c r="X3849" s="456" t="s">
        <v>751</v>
      </c>
      <c r="Y3849" s="456" t="s">
        <v>751</v>
      </c>
      <c r="Z3849" s="456" t="s">
        <v>751</v>
      </c>
      <c r="AA3849" s="456" t="s">
        <v>751</v>
      </c>
      <c r="AB3849" s="456" t="s">
        <v>751</v>
      </c>
      <c r="AC3849" s="456" t="s">
        <v>751</v>
      </c>
    </row>
    <row r="3850" spans="1:29" x14ac:dyDescent="0.25">
      <c r="A3850" s="452" t="s">
        <v>749</v>
      </c>
      <c r="B3850" s="456" t="s">
        <v>751</v>
      </c>
      <c r="C3850" s="456" t="s">
        <v>751</v>
      </c>
      <c r="D3850" s="456" t="s">
        <v>751</v>
      </c>
      <c r="E3850" s="456" t="s">
        <v>751</v>
      </c>
      <c r="F3850" s="456" t="s">
        <v>751</v>
      </c>
      <c r="G3850" s="456" t="s">
        <v>751</v>
      </c>
      <c r="H3850" s="456" t="s">
        <v>751</v>
      </c>
      <c r="I3850" s="456" t="s">
        <v>751</v>
      </c>
      <c r="J3850" s="456" t="s">
        <v>751</v>
      </c>
      <c r="K3850" s="456" t="s">
        <v>751</v>
      </c>
      <c r="L3850" s="456" t="s">
        <v>751</v>
      </c>
      <c r="M3850" s="456" t="s">
        <v>751</v>
      </c>
      <c r="N3850" s="456" t="s">
        <v>751</v>
      </c>
      <c r="O3850" s="456" t="s">
        <v>751</v>
      </c>
      <c r="P3850" s="456" t="s">
        <v>751</v>
      </c>
      <c r="Q3850" s="456" t="s">
        <v>751</v>
      </c>
      <c r="R3850" s="456" t="s">
        <v>751</v>
      </c>
      <c r="S3850" s="456" t="s">
        <v>751</v>
      </c>
      <c r="T3850" s="456" t="s">
        <v>751</v>
      </c>
      <c r="U3850" s="456" t="s">
        <v>751</v>
      </c>
      <c r="V3850" s="456" t="s">
        <v>751</v>
      </c>
      <c r="W3850" s="456" t="s">
        <v>751</v>
      </c>
      <c r="X3850" s="456" t="s">
        <v>751</v>
      </c>
      <c r="Y3850" s="456" t="s">
        <v>751</v>
      </c>
      <c r="Z3850" s="456" t="s">
        <v>751</v>
      </c>
      <c r="AA3850" s="456" t="s">
        <v>751</v>
      </c>
      <c r="AB3850" s="456" t="s">
        <v>751</v>
      </c>
      <c r="AC3850" s="456" t="s">
        <v>751</v>
      </c>
    </row>
    <row r="3851" spans="1:29" x14ac:dyDescent="0.25">
      <c r="A3851" s="452" t="s">
        <v>750</v>
      </c>
      <c r="B3851" s="456" t="s">
        <v>751</v>
      </c>
      <c r="C3851" s="456" t="s">
        <v>751</v>
      </c>
      <c r="D3851" s="456" t="s">
        <v>751</v>
      </c>
      <c r="E3851" s="456" t="s">
        <v>751</v>
      </c>
      <c r="F3851" s="456" t="s">
        <v>751</v>
      </c>
      <c r="G3851" s="456" t="s">
        <v>751</v>
      </c>
      <c r="H3851" s="456" t="s">
        <v>751</v>
      </c>
      <c r="I3851" s="456" t="s">
        <v>751</v>
      </c>
      <c r="J3851" s="456" t="s">
        <v>751</v>
      </c>
      <c r="K3851" s="456" t="s">
        <v>751</v>
      </c>
      <c r="L3851" s="456" t="s">
        <v>751</v>
      </c>
      <c r="M3851" s="456" t="s">
        <v>751</v>
      </c>
      <c r="N3851" s="456" t="s">
        <v>751</v>
      </c>
      <c r="O3851" s="456" t="s">
        <v>751</v>
      </c>
      <c r="P3851" s="456" t="s">
        <v>751</v>
      </c>
      <c r="Q3851" s="456" t="s">
        <v>751</v>
      </c>
      <c r="R3851" s="456" t="s">
        <v>751</v>
      </c>
      <c r="S3851" s="456" t="s">
        <v>751</v>
      </c>
      <c r="T3851" s="456" t="s">
        <v>751</v>
      </c>
      <c r="U3851" s="456" t="s">
        <v>751</v>
      </c>
      <c r="V3851" s="456" t="s">
        <v>751</v>
      </c>
      <c r="W3851" s="456" t="s">
        <v>751</v>
      </c>
      <c r="X3851" s="456" t="s">
        <v>751</v>
      </c>
      <c r="Y3851" s="456" t="s">
        <v>751</v>
      </c>
      <c r="Z3851" s="456" t="s">
        <v>751</v>
      </c>
      <c r="AA3851" s="456" t="s">
        <v>751</v>
      </c>
      <c r="AB3851" s="456" t="s">
        <v>751</v>
      </c>
      <c r="AC3851" s="456" t="s">
        <v>751</v>
      </c>
    </row>
    <row r="3852" spans="1:29" x14ac:dyDescent="0.25">
      <c r="A3852" s="452" t="s">
        <v>752</v>
      </c>
      <c r="B3852" s="456" t="s">
        <v>751</v>
      </c>
      <c r="C3852" s="456" t="s">
        <v>751</v>
      </c>
      <c r="D3852" s="456" t="s">
        <v>751</v>
      </c>
      <c r="E3852" s="456" t="s">
        <v>751</v>
      </c>
      <c r="F3852" s="456" t="s">
        <v>751</v>
      </c>
      <c r="G3852" s="456" t="s">
        <v>751</v>
      </c>
      <c r="H3852" s="456" t="s">
        <v>751</v>
      </c>
      <c r="I3852" s="456" t="s">
        <v>751</v>
      </c>
      <c r="J3852" s="456" t="s">
        <v>751</v>
      </c>
      <c r="K3852" s="456" t="s">
        <v>751</v>
      </c>
      <c r="L3852" s="456" t="s">
        <v>751</v>
      </c>
      <c r="M3852" s="456" t="s">
        <v>751</v>
      </c>
      <c r="N3852" s="456" t="s">
        <v>751</v>
      </c>
      <c r="O3852" s="456" t="s">
        <v>751</v>
      </c>
      <c r="P3852" s="456" t="s">
        <v>751</v>
      </c>
      <c r="Q3852" s="456" t="s">
        <v>751</v>
      </c>
      <c r="R3852" s="456" t="s">
        <v>751</v>
      </c>
      <c r="S3852" s="456" t="s">
        <v>751</v>
      </c>
      <c r="T3852" s="456" t="s">
        <v>751</v>
      </c>
      <c r="U3852" s="456" t="s">
        <v>751</v>
      </c>
      <c r="V3852" s="456" t="s">
        <v>751</v>
      </c>
      <c r="W3852" s="456" t="s">
        <v>751</v>
      </c>
      <c r="X3852" s="456" t="s">
        <v>751</v>
      </c>
      <c r="Y3852" s="456" t="s">
        <v>751</v>
      </c>
      <c r="Z3852" s="456" t="s">
        <v>751</v>
      </c>
      <c r="AA3852" s="456" t="s">
        <v>751</v>
      </c>
      <c r="AB3852" s="456" t="s">
        <v>751</v>
      </c>
      <c r="AC3852" s="456" t="s">
        <v>751</v>
      </c>
    </row>
    <row r="3853" spans="1:29" x14ac:dyDescent="0.25">
      <c r="A3853" s="452" t="s">
        <v>753</v>
      </c>
      <c r="B3853" s="456" t="s">
        <v>751</v>
      </c>
      <c r="C3853" s="456" t="s">
        <v>751</v>
      </c>
      <c r="D3853" s="456" t="s">
        <v>751</v>
      </c>
      <c r="E3853" s="456" t="s">
        <v>751</v>
      </c>
      <c r="F3853" s="456" t="s">
        <v>751</v>
      </c>
      <c r="G3853" s="456" t="s">
        <v>751</v>
      </c>
      <c r="H3853" s="456" t="s">
        <v>751</v>
      </c>
      <c r="I3853" s="456" t="s">
        <v>751</v>
      </c>
      <c r="J3853" s="456" t="s">
        <v>751</v>
      </c>
      <c r="K3853" s="456" t="s">
        <v>751</v>
      </c>
      <c r="L3853" s="456" t="s">
        <v>751</v>
      </c>
      <c r="M3853" s="456" t="s">
        <v>751</v>
      </c>
      <c r="N3853" s="456" t="s">
        <v>751</v>
      </c>
      <c r="O3853" s="456" t="s">
        <v>751</v>
      </c>
      <c r="P3853" s="456" t="s">
        <v>751</v>
      </c>
      <c r="Q3853" s="456" t="s">
        <v>751</v>
      </c>
      <c r="R3853" s="456" t="s">
        <v>751</v>
      </c>
      <c r="S3853" s="456" t="s">
        <v>751</v>
      </c>
      <c r="T3853" s="456" t="s">
        <v>751</v>
      </c>
      <c r="U3853" s="456" t="s">
        <v>751</v>
      </c>
      <c r="V3853" s="456" t="s">
        <v>751</v>
      </c>
      <c r="W3853" s="456" t="s">
        <v>751</v>
      </c>
      <c r="X3853" s="456" t="s">
        <v>751</v>
      </c>
      <c r="Y3853" s="456" t="s">
        <v>751</v>
      </c>
      <c r="Z3853" s="456" t="s">
        <v>751</v>
      </c>
      <c r="AA3853" s="456" t="s">
        <v>751</v>
      </c>
      <c r="AB3853" s="456" t="s">
        <v>751</v>
      </c>
      <c r="AC3853" s="456" t="s">
        <v>751</v>
      </c>
    </row>
    <row r="3854" spans="1:29" x14ac:dyDescent="0.25">
      <c r="A3854" s="452" t="s">
        <v>7</v>
      </c>
      <c r="B3854" s="456" t="s">
        <v>751</v>
      </c>
      <c r="C3854" s="456" t="s">
        <v>751</v>
      </c>
      <c r="D3854" s="456" t="s">
        <v>751</v>
      </c>
      <c r="E3854" s="456" t="s">
        <v>751</v>
      </c>
      <c r="F3854" s="456" t="s">
        <v>751</v>
      </c>
      <c r="G3854" s="456" t="s">
        <v>751</v>
      </c>
      <c r="H3854" s="456" t="s">
        <v>751</v>
      </c>
      <c r="I3854" s="456" t="s">
        <v>751</v>
      </c>
      <c r="J3854" s="456" t="s">
        <v>751</v>
      </c>
      <c r="K3854" s="456" t="s">
        <v>751</v>
      </c>
      <c r="L3854" s="456" t="s">
        <v>751</v>
      </c>
      <c r="M3854" s="456" t="s">
        <v>751</v>
      </c>
      <c r="N3854" s="456" t="s">
        <v>751</v>
      </c>
      <c r="O3854" s="456" t="s">
        <v>751</v>
      </c>
      <c r="P3854" s="456" t="s">
        <v>751</v>
      </c>
      <c r="Q3854" s="456" t="s">
        <v>751</v>
      </c>
      <c r="R3854" s="456" t="s">
        <v>751</v>
      </c>
      <c r="S3854" s="456" t="s">
        <v>751</v>
      </c>
      <c r="T3854" s="456" t="s">
        <v>751</v>
      </c>
      <c r="U3854" s="456" t="s">
        <v>751</v>
      </c>
      <c r="V3854" s="456" t="s">
        <v>751</v>
      </c>
      <c r="W3854" s="456" t="s">
        <v>751</v>
      </c>
      <c r="X3854" s="456" t="s">
        <v>751</v>
      </c>
      <c r="Y3854" s="456" t="s">
        <v>751</v>
      </c>
      <c r="Z3854" s="456" t="s">
        <v>751</v>
      </c>
      <c r="AA3854" s="456" t="s">
        <v>751</v>
      </c>
      <c r="AB3854" s="456" t="s">
        <v>751</v>
      </c>
      <c r="AC3854" s="456" t="s">
        <v>751</v>
      </c>
    </row>
    <row r="3855" spans="1:29" x14ac:dyDescent="0.25">
      <c r="A3855" s="452" t="s">
        <v>754</v>
      </c>
      <c r="B3855" s="456" t="s">
        <v>751</v>
      </c>
      <c r="C3855" s="456" t="s">
        <v>751</v>
      </c>
      <c r="D3855" s="456" t="s">
        <v>751</v>
      </c>
      <c r="E3855" s="456" t="s">
        <v>751</v>
      </c>
      <c r="F3855" s="456" t="s">
        <v>751</v>
      </c>
      <c r="G3855" s="456" t="s">
        <v>751</v>
      </c>
      <c r="H3855" s="456" t="s">
        <v>751</v>
      </c>
      <c r="I3855" s="456" t="s">
        <v>751</v>
      </c>
      <c r="J3855" s="456" t="s">
        <v>751</v>
      </c>
      <c r="K3855" s="456" t="s">
        <v>751</v>
      </c>
      <c r="L3855" s="456" t="s">
        <v>751</v>
      </c>
      <c r="M3855" s="456" t="s">
        <v>751</v>
      </c>
      <c r="N3855" s="456" t="s">
        <v>751</v>
      </c>
      <c r="O3855" s="456" t="s">
        <v>751</v>
      </c>
      <c r="P3855" s="456" t="s">
        <v>751</v>
      </c>
      <c r="Q3855" s="456" t="s">
        <v>751</v>
      </c>
      <c r="R3855" s="456" t="s">
        <v>751</v>
      </c>
      <c r="S3855" s="456" t="s">
        <v>751</v>
      </c>
      <c r="T3855" s="456" t="s">
        <v>751</v>
      </c>
      <c r="U3855" s="456" t="s">
        <v>751</v>
      </c>
      <c r="V3855" s="456" t="s">
        <v>751</v>
      </c>
      <c r="W3855" s="456" t="s">
        <v>751</v>
      </c>
      <c r="X3855" s="456" t="s">
        <v>751</v>
      </c>
      <c r="Y3855" s="456" t="s">
        <v>751</v>
      </c>
      <c r="Z3855" s="456" t="s">
        <v>751</v>
      </c>
      <c r="AA3855" s="456" t="s">
        <v>751</v>
      </c>
      <c r="AB3855" s="456" t="s">
        <v>751</v>
      </c>
      <c r="AC3855" s="456" t="s">
        <v>751</v>
      </c>
    </row>
    <row r="3856" spans="1:29" x14ac:dyDescent="0.25">
      <c r="A3856" s="452" t="s">
        <v>755</v>
      </c>
      <c r="B3856" s="456" t="s">
        <v>751</v>
      </c>
      <c r="C3856" s="456" t="s">
        <v>751</v>
      </c>
      <c r="D3856" s="456" t="s">
        <v>751</v>
      </c>
      <c r="E3856" s="456" t="s">
        <v>751</v>
      </c>
      <c r="F3856" s="456" t="s">
        <v>751</v>
      </c>
      <c r="G3856" s="456" t="s">
        <v>751</v>
      </c>
      <c r="H3856" s="456" t="s">
        <v>751</v>
      </c>
      <c r="I3856" s="456" t="s">
        <v>751</v>
      </c>
      <c r="J3856" s="456" t="s">
        <v>751</v>
      </c>
      <c r="K3856" s="456" t="s">
        <v>751</v>
      </c>
      <c r="L3856" s="456" t="s">
        <v>751</v>
      </c>
      <c r="M3856" s="456" t="s">
        <v>751</v>
      </c>
      <c r="N3856" s="456" t="s">
        <v>751</v>
      </c>
      <c r="O3856" s="456" t="s">
        <v>751</v>
      </c>
      <c r="P3856" s="456" t="s">
        <v>751</v>
      </c>
      <c r="Q3856" s="456" t="s">
        <v>751</v>
      </c>
      <c r="R3856" s="456" t="s">
        <v>751</v>
      </c>
      <c r="S3856" s="456" t="s">
        <v>751</v>
      </c>
      <c r="T3856" s="456" t="s">
        <v>751</v>
      </c>
      <c r="U3856" s="456" t="s">
        <v>751</v>
      </c>
      <c r="V3856" s="456" t="s">
        <v>751</v>
      </c>
      <c r="W3856" s="456" t="s">
        <v>751</v>
      </c>
      <c r="X3856" s="456" t="s">
        <v>751</v>
      </c>
      <c r="Y3856" s="456" t="s">
        <v>751</v>
      </c>
      <c r="Z3856" s="456" t="s">
        <v>751</v>
      </c>
      <c r="AA3856" s="456" t="s">
        <v>751</v>
      </c>
      <c r="AB3856" s="456" t="s">
        <v>751</v>
      </c>
      <c r="AC3856" s="456" t="s">
        <v>751</v>
      </c>
    </row>
    <row r="3857" spans="1:29" x14ac:dyDescent="0.25">
      <c r="A3857" s="452" t="s">
        <v>756</v>
      </c>
      <c r="B3857" s="456" t="s">
        <v>751</v>
      </c>
      <c r="C3857" s="456" t="s">
        <v>751</v>
      </c>
      <c r="D3857" s="456" t="s">
        <v>751</v>
      </c>
      <c r="E3857" s="456" t="s">
        <v>751</v>
      </c>
      <c r="F3857" s="456" t="s">
        <v>751</v>
      </c>
      <c r="G3857" s="456" t="s">
        <v>751</v>
      </c>
      <c r="H3857" s="456" t="s">
        <v>751</v>
      </c>
      <c r="I3857" s="456" t="s">
        <v>751</v>
      </c>
      <c r="J3857" s="456" t="s">
        <v>751</v>
      </c>
      <c r="K3857" s="456" t="s">
        <v>751</v>
      </c>
      <c r="L3857" s="456" t="s">
        <v>751</v>
      </c>
      <c r="M3857" s="456" t="s">
        <v>751</v>
      </c>
      <c r="N3857" s="456" t="s">
        <v>751</v>
      </c>
      <c r="O3857" s="456" t="s">
        <v>751</v>
      </c>
      <c r="P3857" s="456" t="s">
        <v>751</v>
      </c>
      <c r="Q3857" s="456" t="s">
        <v>751</v>
      </c>
      <c r="R3857" s="456" t="s">
        <v>751</v>
      </c>
      <c r="S3857" s="456" t="s">
        <v>751</v>
      </c>
      <c r="T3857" s="456" t="s">
        <v>751</v>
      </c>
      <c r="U3857" s="456" t="s">
        <v>751</v>
      </c>
      <c r="V3857" s="456" t="s">
        <v>751</v>
      </c>
      <c r="W3857" s="456" t="s">
        <v>751</v>
      </c>
      <c r="X3857" s="456" t="s">
        <v>751</v>
      </c>
      <c r="Y3857" s="456" t="s">
        <v>751</v>
      </c>
      <c r="Z3857" s="456" t="s">
        <v>751</v>
      </c>
      <c r="AA3857" s="456" t="s">
        <v>751</v>
      </c>
      <c r="AB3857" s="456" t="s">
        <v>751</v>
      </c>
      <c r="AC3857" s="456" t="s">
        <v>751</v>
      </c>
    </row>
    <row r="3858" spans="1:29" x14ac:dyDescent="0.25">
      <c r="A3858" s="452" t="s">
        <v>757</v>
      </c>
      <c r="B3858" s="456" t="s">
        <v>751</v>
      </c>
      <c r="C3858" s="456" t="s">
        <v>751</v>
      </c>
      <c r="D3858" s="456" t="s">
        <v>751</v>
      </c>
      <c r="E3858" s="456" t="s">
        <v>751</v>
      </c>
      <c r="F3858" s="456" t="s">
        <v>751</v>
      </c>
      <c r="G3858" s="456" t="s">
        <v>751</v>
      </c>
      <c r="H3858" s="456" t="s">
        <v>751</v>
      </c>
      <c r="I3858" s="456" t="s">
        <v>751</v>
      </c>
      <c r="J3858" s="456" t="s">
        <v>751</v>
      </c>
      <c r="K3858" s="456" t="s">
        <v>751</v>
      </c>
      <c r="L3858" s="456" t="s">
        <v>751</v>
      </c>
      <c r="M3858" s="456" t="s">
        <v>751</v>
      </c>
      <c r="N3858" s="456" t="s">
        <v>751</v>
      </c>
      <c r="O3858" s="456" t="s">
        <v>751</v>
      </c>
      <c r="P3858" s="456" t="s">
        <v>751</v>
      </c>
      <c r="Q3858" s="456" t="s">
        <v>751</v>
      </c>
      <c r="R3858" s="456" t="s">
        <v>751</v>
      </c>
      <c r="S3858" s="456" t="s">
        <v>751</v>
      </c>
      <c r="T3858" s="456" t="s">
        <v>751</v>
      </c>
      <c r="U3858" s="456" t="s">
        <v>751</v>
      </c>
      <c r="V3858" s="456" t="s">
        <v>751</v>
      </c>
      <c r="W3858" s="456" t="s">
        <v>751</v>
      </c>
      <c r="X3858" s="456" t="s">
        <v>751</v>
      </c>
      <c r="Y3858" s="456" t="s">
        <v>751</v>
      </c>
      <c r="Z3858" s="456" t="s">
        <v>751</v>
      </c>
      <c r="AA3858" s="456" t="s">
        <v>751</v>
      </c>
      <c r="AB3858" s="456" t="s">
        <v>751</v>
      </c>
      <c r="AC3858" s="456" t="s">
        <v>751</v>
      </c>
    </row>
    <row r="3859" spans="1:29" x14ac:dyDescent="0.25">
      <c r="A3859" s="452" t="s">
        <v>758</v>
      </c>
      <c r="B3859" s="456" t="s">
        <v>751</v>
      </c>
      <c r="C3859" s="456" t="s">
        <v>751</v>
      </c>
      <c r="D3859" s="456" t="s">
        <v>751</v>
      </c>
      <c r="E3859" s="456" t="s">
        <v>751</v>
      </c>
      <c r="F3859" s="456" t="s">
        <v>751</v>
      </c>
      <c r="G3859" s="456" t="s">
        <v>751</v>
      </c>
      <c r="H3859" s="456" t="s">
        <v>751</v>
      </c>
      <c r="I3859" s="456" t="s">
        <v>751</v>
      </c>
      <c r="J3859" s="456" t="s">
        <v>751</v>
      </c>
      <c r="K3859" s="456" t="s">
        <v>751</v>
      </c>
      <c r="L3859" s="456" t="s">
        <v>751</v>
      </c>
      <c r="M3859" s="456" t="s">
        <v>751</v>
      </c>
      <c r="N3859" s="456" t="s">
        <v>751</v>
      </c>
      <c r="O3859" s="456" t="s">
        <v>751</v>
      </c>
      <c r="P3859" s="456" t="s">
        <v>751</v>
      </c>
      <c r="Q3859" s="456" t="s">
        <v>751</v>
      </c>
      <c r="R3859" s="456" t="s">
        <v>751</v>
      </c>
      <c r="S3859" s="456" t="s">
        <v>751</v>
      </c>
      <c r="T3859" s="456" t="s">
        <v>751</v>
      </c>
      <c r="U3859" s="456" t="s">
        <v>751</v>
      </c>
      <c r="V3859" s="456" t="s">
        <v>751</v>
      </c>
      <c r="W3859" s="456" t="s">
        <v>751</v>
      </c>
      <c r="X3859" s="456" t="s">
        <v>751</v>
      </c>
      <c r="Y3859" s="456" t="s">
        <v>751</v>
      </c>
      <c r="Z3859" s="456" t="s">
        <v>751</v>
      </c>
      <c r="AA3859" s="456" t="s">
        <v>751</v>
      </c>
      <c r="AB3859" s="456" t="s">
        <v>751</v>
      </c>
      <c r="AC3859" s="456" t="s">
        <v>751</v>
      </c>
    </row>
    <row r="3860" spans="1:29" x14ac:dyDescent="0.25">
      <c r="A3860" s="452" t="s">
        <v>759</v>
      </c>
      <c r="B3860" s="456" t="s">
        <v>751</v>
      </c>
      <c r="C3860" s="456" t="s">
        <v>751</v>
      </c>
      <c r="D3860" s="456" t="s">
        <v>751</v>
      </c>
      <c r="E3860" s="456" t="s">
        <v>751</v>
      </c>
      <c r="F3860" s="456" t="s">
        <v>751</v>
      </c>
      <c r="G3860" s="456" t="s">
        <v>751</v>
      </c>
      <c r="H3860" s="456" t="s">
        <v>751</v>
      </c>
      <c r="I3860" s="456" t="s">
        <v>751</v>
      </c>
      <c r="J3860" s="456" t="s">
        <v>751</v>
      </c>
      <c r="K3860" s="456" t="s">
        <v>751</v>
      </c>
      <c r="L3860" s="456" t="s">
        <v>751</v>
      </c>
      <c r="M3860" s="456" t="s">
        <v>751</v>
      </c>
      <c r="N3860" s="456" t="s">
        <v>751</v>
      </c>
      <c r="O3860" s="456" t="s">
        <v>751</v>
      </c>
      <c r="P3860" s="456" t="s">
        <v>751</v>
      </c>
      <c r="Q3860" s="456" t="s">
        <v>751</v>
      </c>
      <c r="R3860" s="456" t="s">
        <v>751</v>
      </c>
      <c r="S3860" s="456" t="s">
        <v>751</v>
      </c>
      <c r="T3860" s="456" t="s">
        <v>751</v>
      </c>
      <c r="U3860" s="456" t="s">
        <v>751</v>
      </c>
      <c r="V3860" s="456" t="s">
        <v>751</v>
      </c>
      <c r="W3860" s="456" t="s">
        <v>751</v>
      </c>
      <c r="X3860" s="456" t="s">
        <v>751</v>
      </c>
      <c r="Y3860" s="456" t="s">
        <v>751</v>
      </c>
      <c r="Z3860" s="456" t="s">
        <v>751</v>
      </c>
      <c r="AA3860" s="456" t="s">
        <v>751</v>
      </c>
      <c r="AB3860" s="456" t="s">
        <v>751</v>
      </c>
      <c r="AC3860" s="456" t="s">
        <v>751</v>
      </c>
    </row>
    <row r="3861" spans="1:29" x14ac:dyDescent="0.25">
      <c r="A3861" s="452" t="s">
        <v>760</v>
      </c>
      <c r="B3861" s="456" t="s">
        <v>751</v>
      </c>
      <c r="C3861" s="456" t="s">
        <v>751</v>
      </c>
      <c r="D3861" s="456" t="s">
        <v>751</v>
      </c>
      <c r="E3861" s="456" t="s">
        <v>751</v>
      </c>
      <c r="F3861" s="456" t="s">
        <v>751</v>
      </c>
      <c r="G3861" s="456" t="s">
        <v>751</v>
      </c>
      <c r="H3861" s="456" t="s">
        <v>751</v>
      </c>
      <c r="I3861" s="456" t="s">
        <v>751</v>
      </c>
      <c r="J3861" s="456" t="s">
        <v>751</v>
      </c>
      <c r="K3861" s="456" t="s">
        <v>751</v>
      </c>
      <c r="L3861" s="456" t="s">
        <v>751</v>
      </c>
      <c r="M3861" s="456" t="s">
        <v>751</v>
      </c>
      <c r="N3861" s="456" t="s">
        <v>751</v>
      </c>
      <c r="O3861" s="456" t="s">
        <v>751</v>
      </c>
      <c r="P3861" s="456" t="s">
        <v>751</v>
      </c>
      <c r="Q3861" s="456" t="s">
        <v>751</v>
      </c>
      <c r="R3861" s="456" t="s">
        <v>751</v>
      </c>
      <c r="S3861" s="456" t="s">
        <v>751</v>
      </c>
      <c r="T3861" s="456" t="s">
        <v>751</v>
      </c>
      <c r="U3861" s="456" t="s">
        <v>751</v>
      </c>
      <c r="V3861" s="456" t="s">
        <v>751</v>
      </c>
      <c r="W3861" s="456" t="s">
        <v>751</v>
      </c>
      <c r="X3861" s="456" t="s">
        <v>751</v>
      </c>
      <c r="Y3861" s="456" t="s">
        <v>751</v>
      </c>
      <c r="Z3861" s="456" t="s">
        <v>751</v>
      </c>
      <c r="AA3861" s="456" t="s">
        <v>751</v>
      </c>
      <c r="AB3861" s="456" t="s">
        <v>751</v>
      </c>
      <c r="AC3861" s="456" t="s">
        <v>751</v>
      </c>
    </row>
    <row r="3862" spans="1:29" x14ac:dyDescent="0.25">
      <c r="A3862" s="452" t="s">
        <v>761</v>
      </c>
      <c r="B3862" s="456" t="s">
        <v>751</v>
      </c>
      <c r="C3862" s="456" t="s">
        <v>751</v>
      </c>
      <c r="D3862" s="456" t="s">
        <v>751</v>
      </c>
      <c r="E3862" s="456" t="s">
        <v>751</v>
      </c>
      <c r="F3862" s="456" t="s">
        <v>751</v>
      </c>
      <c r="G3862" s="456" t="s">
        <v>751</v>
      </c>
      <c r="H3862" s="456" t="s">
        <v>751</v>
      </c>
      <c r="I3862" s="456" t="s">
        <v>751</v>
      </c>
      <c r="J3862" s="456" t="s">
        <v>751</v>
      </c>
      <c r="K3862" s="456" t="s">
        <v>751</v>
      </c>
      <c r="L3862" s="456" t="s">
        <v>751</v>
      </c>
      <c r="M3862" s="456" t="s">
        <v>751</v>
      </c>
      <c r="N3862" s="456" t="s">
        <v>751</v>
      </c>
      <c r="O3862" s="456" t="s">
        <v>751</v>
      </c>
      <c r="P3862" s="456" t="s">
        <v>751</v>
      </c>
      <c r="Q3862" s="456" t="s">
        <v>751</v>
      </c>
      <c r="R3862" s="456" t="s">
        <v>751</v>
      </c>
      <c r="S3862" s="456" t="s">
        <v>751</v>
      </c>
      <c r="T3862" s="456" t="s">
        <v>751</v>
      </c>
      <c r="U3862" s="456" t="s">
        <v>751</v>
      </c>
      <c r="V3862" s="456" t="s">
        <v>751</v>
      </c>
      <c r="W3862" s="456" t="s">
        <v>751</v>
      </c>
      <c r="X3862" s="456" t="s">
        <v>751</v>
      </c>
      <c r="Y3862" s="456" t="s">
        <v>751</v>
      </c>
      <c r="Z3862" s="456" t="s">
        <v>751</v>
      </c>
      <c r="AA3862" s="456" t="s">
        <v>751</v>
      </c>
      <c r="AB3862" s="456" t="s">
        <v>751</v>
      </c>
      <c r="AC3862" s="456" t="s">
        <v>751</v>
      </c>
    </row>
    <row r="3863" spans="1:29" x14ac:dyDescent="0.25">
      <c r="A3863" s="452" t="s">
        <v>762</v>
      </c>
      <c r="B3863" s="456" t="s">
        <v>751</v>
      </c>
      <c r="C3863" s="456" t="s">
        <v>751</v>
      </c>
      <c r="D3863" s="456" t="s">
        <v>751</v>
      </c>
      <c r="E3863" s="456" t="s">
        <v>751</v>
      </c>
      <c r="F3863" s="456" t="s">
        <v>751</v>
      </c>
      <c r="G3863" s="456" t="s">
        <v>751</v>
      </c>
      <c r="H3863" s="456" t="s">
        <v>751</v>
      </c>
      <c r="I3863" s="456" t="s">
        <v>751</v>
      </c>
      <c r="J3863" s="456" t="s">
        <v>751</v>
      </c>
      <c r="K3863" s="456" t="s">
        <v>751</v>
      </c>
      <c r="L3863" s="456" t="s">
        <v>751</v>
      </c>
      <c r="M3863" s="456" t="s">
        <v>751</v>
      </c>
      <c r="N3863" s="456" t="s">
        <v>751</v>
      </c>
      <c r="O3863" s="456" t="s">
        <v>751</v>
      </c>
      <c r="P3863" s="456" t="s">
        <v>751</v>
      </c>
      <c r="Q3863" s="456" t="s">
        <v>751</v>
      </c>
      <c r="R3863" s="456" t="s">
        <v>751</v>
      </c>
      <c r="S3863" s="456" t="s">
        <v>751</v>
      </c>
      <c r="T3863" s="456" t="s">
        <v>751</v>
      </c>
      <c r="U3863" s="456" t="s">
        <v>751</v>
      </c>
      <c r="V3863" s="456" t="s">
        <v>751</v>
      </c>
      <c r="W3863" s="456" t="s">
        <v>751</v>
      </c>
      <c r="X3863" s="456" t="s">
        <v>751</v>
      </c>
      <c r="Y3863" s="456" t="s">
        <v>751</v>
      </c>
      <c r="Z3863" s="456" t="s">
        <v>751</v>
      </c>
      <c r="AA3863" s="456" t="s">
        <v>751</v>
      </c>
      <c r="AB3863" s="456" t="s">
        <v>751</v>
      </c>
      <c r="AC3863" s="456" t="s">
        <v>751</v>
      </c>
    </row>
    <row r="3864" spans="1:29" x14ac:dyDescent="0.25">
      <c r="A3864" s="452" t="s">
        <v>763</v>
      </c>
      <c r="B3864" s="456" t="s">
        <v>751</v>
      </c>
      <c r="C3864" s="456" t="s">
        <v>751</v>
      </c>
      <c r="D3864" s="456" t="s">
        <v>751</v>
      </c>
      <c r="E3864" s="456" t="s">
        <v>751</v>
      </c>
      <c r="F3864" s="456" t="s">
        <v>751</v>
      </c>
      <c r="G3864" s="456" t="s">
        <v>751</v>
      </c>
      <c r="H3864" s="456" t="s">
        <v>751</v>
      </c>
      <c r="I3864" s="456" t="s">
        <v>751</v>
      </c>
      <c r="J3864" s="456" t="s">
        <v>751</v>
      </c>
      <c r="K3864" s="456" t="s">
        <v>751</v>
      </c>
      <c r="L3864" s="456" t="s">
        <v>751</v>
      </c>
      <c r="M3864" s="456" t="s">
        <v>751</v>
      </c>
      <c r="N3864" s="456" t="s">
        <v>751</v>
      </c>
      <c r="O3864" s="456" t="s">
        <v>751</v>
      </c>
      <c r="P3864" s="456" t="s">
        <v>751</v>
      </c>
      <c r="Q3864" s="456" t="s">
        <v>751</v>
      </c>
      <c r="R3864" s="456" t="s">
        <v>751</v>
      </c>
      <c r="S3864" s="456" t="s">
        <v>751</v>
      </c>
      <c r="T3864" s="456" t="s">
        <v>751</v>
      </c>
      <c r="U3864" s="456" t="s">
        <v>751</v>
      </c>
      <c r="V3864" s="456" t="s">
        <v>751</v>
      </c>
      <c r="W3864" s="456" t="s">
        <v>751</v>
      </c>
      <c r="X3864" s="456" t="s">
        <v>751</v>
      </c>
      <c r="Y3864" s="456" t="s">
        <v>751</v>
      </c>
      <c r="Z3864" s="456" t="s">
        <v>751</v>
      </c>
      <c r="AA3864" s="456" t="s">
        <v>751</v>
      </c>
      <c r="AB3864" s="456" t="s">
        <v>751</v>
      </c>
      <c r="AC3864" s="456" t="s">
        <v>751</v>
      </c>
    </row>
    <row r="3865" spans="1:29" x14ac:dyDescent="0.25">
      <c r="A3865" s="452" t="s">
        <v>764</v>
      </c>
      <c r="B3865" s="456" t="s">
        <v>751</v>
      </c>
      <c r="C3865" s="456" t="s">
        <v>751</v>
      </c>
      <c r="D3865" s="456" t="s">
        <v>751</v>
      </c>
      <c r="E3865" s="456" t="s">
        <v>751</v>
      </c>
      <c r="F3865" s="456" t="s">
        <v>751</v>
      </c>
      <c r="G3865" s="456" t="s">
        <v>751</v>
      </c>
      <c r="H3865" s="456" t="s">
        <v>751</v>
      </c>
      <c r="I3865" s="456" t="s">
        <v>751</v>
      </c>
      <c r="J3865" s="456" t="s">
        <v>751</v>
      </c>
      <c r="K3865" s="456" t="s">
        <v>751</v>
      </c>
      <c r="L3865" s="456" t="s">
        <v>751</v>
      </c>
      <c r="M3865" s="456" t="s">
        <v>751</v>
      </c>
      <c r="N3865" s="456" t="s">
        <v>751</v>
      </c>
      <c r="O3865" s="456" t="s">
        <v>751</v>
      </c>
      <c r="P3865" s="456" t="s">
        <v>751</v>
      </c>
      <c r="Q3865" s="456" t="s">
        <v>751</v>
      </c>
      <c r="R3865" s="456" t="s">
        <v>751</v>
      </c>
      <c r="S3865" s="456" t="s">
        <v>751</v>
      </c>
      <c r="T3865" s="456" t="s">
        <v>751</v>
      </c>
      <c r="U3865" s="456" t="s">
        <v>751</v>
      </c>
      <c r="V3865" s="456" t="s">
        <v>751</v>
      </c>
      <c r="W3865" s="456" t="s">
        <v>751</v>
      </c>
      <c r="X3865" s="456" t="s">
        <v>751</v>
      </c>
      <c r="Y3865" s="456" t="s">
        <v>751</v>
      </c>
      <c r="Z3865" s="456" t="s">
        <v>751</v>
      </c>
      <c r="AA3865" s="456" t="s">
        <v>751</v>
      </c>
      <c r="AB3865" s="456" t="s">
        <v>751</v>
      </c>
      <c r="AC3865" s="456" t="s">
        <v>751</v>
      </c>
    </row>
    <row r="3866" spans="1:29" x14ac:dyDescent="0.25">
      <c r="A3866" s="452" t="s">
        <v>765</v>
      </c>
      <c r="B3866" s="456" t="s">
        <v>751</v>
      </c>
      <c r="C3866" s="456" t="s">
        <v>751</v>
      </c>
      <c r="D3866" s="456" t="s">
        <v>751</v>
      </c>
      <c r="E3866" s="456" t="s">
        <v>751</v>
      </c>
      <c r="F3866" s="456" t="s">
        <v>751</v>
      </c>
      <c r="G3866" s="456" t="s">
        <v>751</v>
      </c>
      <c r="H3866" s="456" t="s">
        <v>751</v>
      </c>
      <c r="I3866" s="456" t="s">
        <v>751</v>
      </c>
      <c r="J3866" s="456" t="s">
        <v>751</v>
      </c>
      <c r="K3866" s="456" t="s">
        <v>751</v>
      </c>
      <c r="L3866" s="456" t="s">
        <v>751</v>
      </c>
      <c r="M3866" s="456" t="s">
        <v>751</v>
      </c>
      <c r="N3866" s="456" t="s">
        <v>751</v>
      </c>
      <c r="O3866" s="456" t="s">
        <v>751</v>
      </c>
      <c r="P3866" s="456" t="s">
        <v>751</v>
      </c>
      <c r="Q3866" s="456" t="s">
        <v>751</v>
      </c>
      <c r="R3866" s="456" t="s">
        <v>751</v>
      </c>
      <c r="S3866" s="456" t="s">
        <v>751</v>
      </c>
      <c r="T3866" s="456" t="s">
        <v>751</v>
      </c>
      <c r="U3866" s="456" t="s">
        <v>751</v>
      </c>
      <c r="V3866" s="456" t="s">
        <v>751</v>
      </c>
      <c r="W3866" s="456" t="s">
        <v>751</v>
      </c>
      <c r="X3866" s="456" t="s">
        <v>751</v>
      </c>
      <c r="Y3866" s="456" t="s">
        <v>751</v>
      </c>
      <c r="Z3866" s="456" t="s">
        <v>751</v>
      </c>
      <c r="AA3866" s="456" t="s">
        <v>751</v>
      </c>
      <c r="AB3866" s="456" t="s">
        <v>751</v>
      </c>
      <c r="AC3866" s="456" t="s">
        <v>751</v>
      </c>
    </row>
    <row r="3867" spans="1:29" x14ac:dyDescent="0.25">
      <c r="A3867" s="452" t="s">
        <v>766</v>
      </c>
      <c r="B3867" s="456" t="s">
        <v>751</v>
      </c>
      <c r="C3867" s="456" t="s">
        <v>751</v>
      </c>
      <c r="D3867" s="456" t="s">
        <v>751</v>
      </c>
      <c r="E3867" s="456" t="s">
        <v>751</v>
      </c>
      <c r="F3867" s="456" t="s">
        <v>751</v>
      </c>
      <c r="G3867" s="456" t="s">
        <v>751</v>
      </c>
      <c r="H3867" s="456" t="s">
        <v>751</v>
      </c>
      <c r="I3867" s="456" t="s">
        <v>751</v>
      </c>
      <c r="J3867" s="456" t="s">
        <v>751</v>
      </c>
      <c r="K3867" s="456" t="s">
        <v>751</v>
      </c>
      <c r="L3867" s="456" t="s">
        <v>751</v>
      </c>
      <c r="M3867" s="456" t="s">
        <v>751</v>
      </c>
      <c r="N3867" s="456" t="s">
        <v>751</v>
      </c>
      <c r="O3867" s="456" t="s">
        <v>751</v>
      </c>
      <c r="P3867" s="456" t="s">
        <v>751</v>
      </c>
      <c r="Q3867" s="456" t="s">
        <v>751</v>
      </c>
      <c r="R3867" s="456" t="s">
        <v>751</v>
      </c>
      <c r="S3867" s="456" t="s">
        <v>751</v>
      </c>
      <c r="T3867" s="456" t="s">
        <v>751</v>
      </c>
      <c r="U3867" s="456" t="s">
        <v>751</v>
      </c>
      <c r="V3867" s="456" t="s">
        <v>751</v>
      </c>
      <c r="W3867" s="456" t="s">
        <v>751</v>
      </c>
      <c r="X3867" s="456" t="s">
        <v>751</v>
      </c>
      <c r="Y3867" s="456" t="s">
        <v>751</v>
      </c>
      <c r="Z3867" s="456" t="s">
        <v>751</v>
      </c>
      <c r="AA3867" s="456" t="s">
        <v>751</v>
      </c>
      <c r="AB3867" s="456" t="s">
        <v>751</v>
      </c>
      <c r="AC3867" s="456" t="s">
        <v>751</v>
      </c>
    </row>
    <row r="3868" spans="1:29" x14ac:dyDescent="0.25">
      <c r="A3868" s="452" t="s">
        <v>767</v>
      </c>
      <c r="B3868" s="456" t="s">
        <v>751</v>
      </c>
      <c r="C3868" s="456" t="s">
        <v>751</v>
      </c>
      <c r="D3868" s="456" t="s">
        <v>751</v>
      </c>
      <c r="E3868" s="456" t="s">
        <v>751</v>
      </c>
      <c r="F3868" s="456" t="s">
        <v>751</v>
      </c>
      <c r="G3868" s="456" t="s">
        <v>751</v>
      </c>
      <c r="H3868" s="456" t="s">
        <v>751</v>
      </c>
      <c r="I3868" s="456" t="s">
        <v>751</v>
      </c>
      <c r="J3868" s="456" t="s">
        <v>751</v>
      </c>
      <c r="K3868" s="456" t="s">
        <v>751</v>
      </c>
      <c r="L3868" s="456" t="s">
        <v>751</v>
      </c>
      <c r="M3868" s="456" t="s">
        <v>751</v>
      </c>
      <c r="N3868" s="456" t="s">
        <v>751</v>
      </c>
      <c r="O3868" s="456" t="s">
        <v>751</v>
      </c>
      <c r="P3868" s="456" t="s">
        <v>751</v>
      </c>
      <c r="Q3868" s="456" t="s">
        <v>751</v>
      </c>
      <c r="R3868" s="456" t="s">
        <v>751</v>
      </c>
      <c r="S3868" s="456" t="s">
        <v>751</v>
      </c>
      <c r="T3868" s="456" t="s">
        <v>751</v>
      </c>
      <c r="U3868" s="456" t="s">
        <v>751</v>
      </c>
      <c r="V3868" s="456" t="s">
        <v>751</v>
      </c>
      <c r="W3868" s="456" t="s">
        <v>751</v>
      </c>
      <c r="X3868" s="456" t="s">
        <v>751</v>
      </c>
      <c r="Y3868" s="456" t="s">
        <v>751</v>
      </c>
      <c r="Z3868" s="456" t="s">
        <v>751</v>
      </c>
      <c r="AA3868" s="456" t="s">
        <v>751</v>
      </c>
      <c r="AB3868" s="456" t="s">
        <v>751</v>
      </c>
      <c r="AC3868" s="456" t="s">
        <v>751</v>
      </c>
    </row>
    <row r="3869" spans="1:29" x14ac:dyDescent="0.25">
      <c r="A3869" s="452" t="s">
        <v>768</v>
      </c>
      <c r="B3869" s="456" t="s">
        <v>751</v>
      </c>
      <c r="C3869" s="456" t="s">
        <v>751</v>
      </c>
      <c r="D3869" s="456" t="s">
        <v>751</v>
      </c>
      <c r="E3869" s="456" t="s">
        <v>751</v>
      </c>
      <c r="F3869" s="456" t="s">
        <v>751</v>
      </c>
      <c r="G3869" s="456" t="s">
        <v>751</v>
      </c>
      <c r="H3869" s="456" t="s">
        <v>751</v>
      </c>
      <c r="I3869" s="456" t="s">
        <v>751</v>
      </c>
      <c r="J3869" s="456" t="s">
        <v>751</v>
      </c>
      <c r="K3869" s="456" t="s">
        <v>751</v>
      </c>
      <c r="L3869" s="456" t="s">
        <v>751</v>
      </c>
      <c r="M3869" s="456" t="s">
        <v>751</v>
      </c>
      <c r="N3869" s="456" t="s">
        <v>751</v>
      </c>
      <c r="O3869" s="456" t="s">
        <v>751</v>
      </c>
      <c r="P3869" s="456" t="s">
        <v>751</v>
      </c>
      <c r="Q3869" s="456" t="s">
        <v>751</v>
      </c>
      <c r="R3869" s="456" t="s">
        <v>751</v>
      </c>
      <c r="S3869" s="456" t="s">
        <v>751</v>
      </c>
      <c r="T3869" s="456" t="s">
        <v>751</v>
      </c>
      <c r="U3869" s="456" t="s">
        <v>751</v>
      </c>
      <c r="V3869" s="456" t="s">
        <v>751</v>
      </c>
      <c r="W3869" s="456" t="s">
        <v>751</v>
      </c>
      <c r="X3869" s="456" t="s">
        <v>751</v>
      </c>
      <c r="Y3869" s="456" t="s">
        <v>751</v>
      </c>
      <c r="Z3869" s="456" t="s">
        <v>751</v>
      </c>
      <c r="AA3869" s="456" t="s">
        <v>751</v>
      </c>
      <c r="AB3869" s="456" t="s">
        <v>751</v>
      </c>
      <c r="AC3869" s="456" t="s">
        <v>751</v>
      </c>
    </row>
    <row r="3870" spans="1:29" x14ac:dyDescent="0.25">
      <c r="A3870" s="452" t="s">
        <v>769</v>
      </c>
      <c r="B3870" s="456" t="s">
        <v>751</v>
      </c>
      <c r="C3870" s="456" t="s">
        <v>751</v>
      </c>
      <c r="D3870" s="456" t="s">
        <v>751</v>
      </c>
      <c r="E3870" s="456" t="s">
        <v>751</v>
      </c>
      <c r="F3870" s="456" t="s">
        <v>751</v>
      </c>
      <c r="G3870" s="456" t="s">
        <v>751</v>
      </c>
      <c r="H3870" s="456" t="s">
        <v>751</v>
      </c>
      <c r="I3870" s="456" t="s">
        <v>751</v>
      </c>
      <c r="J3870" s="456" t="s">
        <v>751</v>
      </c>
      <c r="K3870" s="456" t="s">
        <v>751</v>
      </c>
      <c r="L3870" s="456" t="s">
        <v>751</v>
      </c>
      <c r="M3870" s="456" t="s">
        <v>751</v>
      </c>
      <c r="N3870" s="456" t="s">
        <v>751</v>
      </c>
      <c r="O3870" s="456" t="s">
        <v>751</v>
      </c>
      <c r="P3870" s="456" t="s">
        <v>751</v>
      </c>
      <c r="Q3870" s="456" t="s">
        <v>751</v>
      </c>
      <c r="R3870" s="456" t="s">
        <v>751</v>
      </c>
      <c r="S3870" s="456" t="s">
        <v>751</v>
      </c>
      <c r="T3870" s="456" t="s">
        <v>751</v>
      </c>
      <c r="U3870" s="456" t="s">
        <v>751</v>
      </c>
      <c r="V3870" s="456" t="s">
        <v>751</v>
      </c>
      <c r="W3870" s="456" t="s">
        <v>751</v>
      </c>
      <c r="X3870" s="456" t="s">
        <v>751</v>
      </c>
      <c r="Y3870" s="456" t="s">
        <v>751</v>
      </c>
      <c r="Z3870" s="456" t="s">
        <v>751</v>
      </c>
      <c r="AA3870" s="456" t="s">
        <v>751</v>
      </c>
      <c r="AB3870" s="456" t="s">
        <v>751</v>
      </c>
      <c r="AC3870" s="456" t="s">
        <v>751</v>
      </c>
    </row>
    <row r="3871" spans="1:29" x14ac:dyDescent="0.25">
      <c r="A3871" s="452" t="s">
        <v>770</v>
      </c>
      <c r="B3871" s="456" t="s">
        <v>751</v>
      </c>
      <c r="C3871" s="456" t="s">
        <v>751</v>
      </c>
      <c r="D3871" s="456" t="s">
        <v>751</v>
      </c>
      <c r="E3871" s="456" t="s">
        <v>751</v>
      </c>
      <c r="F3871" s="456" t="s">
        <v>751</v>
      </c>
      <c r="G3871" s="456" t="s">
        <v>751</v>
      </c>
      <c r="H3871" s="456" t="s">
        <v>751</v>
      </c>
      <c r="I3871" s="456" t="s">
        <v>751</v>
      </c>
      <c r="J3871" s="456" t="s">
        <v>751</v>
      </c>
      <c r="K3871" s="456" t="s">
        <v>751</v>
      </c>
      <c r="L3871" s="456" t="s">
        <v>751</v>
      </c>
      <c r="M3871" s="456" t="s">
        <v>751</v>
      </c>
      <c r="N3871" s="456" t="s">
        <v>751</v>
      </c>
      <c r="O3871" s="456" t="s">
        <v>751</v>
      </c>
      <c r="P3871" s="456" t="s">
        <v>751</v>
      </c>
      <c r="Q3871" s="456" t="s">
        <v>751</v>
      </c>
      <c r="R3871" s="456" t="s">
        <v>751</v>
      </c>
      <c r="S3871" s="456" t="s">
        <v>751</v>
      </c>
      <c r="T3871" s="456" t="s">
        <v>751</v>
      </c>
      <c r="U3871" s="456" t="s">
        <v>751</v>
      </c>
      <c r="V3871" s="456" t="s">
        <v>751</v>
      </c>
      <c r="W3871" s="456" t="s">
        <v>751</v>
      </c>
      <c r="X3871" s="456" t="s">
        <v>751</v>
      </c>
      <c r="Y3871" s="456" t="s">
        <v>751</v>
      </c>
      <c r="Z3871" s="456" t="s">
        <v>751</v>
      </c>
      <c r="AA3871" s="456" t="s">
        <v>751</v>
      </c>
      <c r="AB3871" s="456" t="s">
        <v>751</v>
      </c>
      <c r="AC3871" s="456" t="s">
        <v>751</v>
      </c>
    </row>
    <row r="3872" spans="1:29" x14ac:dyDescent="0.25">
      <c r="A3872" s="452" t="s">
        <v>771</v>
      </c>
      <c r="B3872" s="456" t="s">
        <v>751</v>
      </c>
      <c r="C3872" s="456" t="s">
        <v>751</v>
      </c>
      <c r="D3872" s="456" t="s">
        <v>751</v>
      </c>
      <c r="E3872" s="456" t="s">
        <v>751</v>
      </c>
      <c r="F3872" s="456" t="s">
        <v>751</v>
      </c>
      <c r="G3872" s="456" t="s">
        <v>751</v>
      </c>
      <c r="H3872" s="456" t="s">
        <v>751</v>
      </c>
      <c r="I3872" s="456" t="s">
        <v>751</v>
      </c>
      <c r="J3872" s="456" t="s">
        <v>751</v>
      </c>
      <c r="K3872" s="456" t="s">
        <v>751</v>
      </c>
      <c r="L3872" s="456" t="s">
        <v>751</v>
      </c>
      <c r="M3872" s="456" t="s">
        <v>751</v>
      </c>
      <c r="N3872" s="456" t="s">
        <v>751</v>
      </c>
      <c r="O3872" s="456" t="s">
        <v>751</v>
      </c>
      <c r="P3872" s="456" t="s">
        <v>751</v>
      </c>
      <c r="Q3872" s="456" t="s">
        <v>751</v>
      </c>
      <c r="R3872" s="456" t="s">
        <v>751</v>
      </c>
      <c r="S3872" s="456" t="s">
        <v>751</v>
      </c>
      <c r="T3872" s="456" t="s">
        <v>751</v>
      </c>
      <c r="U3872" s="456" t="s">
        <v>751</v>
      </c>
      <c r="V3872" s="456" t="s">
        <v>751</v>
      </c>
      <c r="W3872" s="456" t="s">
        <v>751</v>
      </c>
      <c r="X3872" s="456" t="s">
        <v>751</v>
      </c>
      <c r="Y3872" s="456" t="s">
        <v>751</v>
      </c>
      <c r="Z3872" s="456" t="s">
        <v>751</v>
      </c>
      <c r="AA3872" s="456" t="s">
        <v>751</v>
      </c>
      <c r="AB3872" s="456" t="s">
        <v>751</v>
      </c>
      <c r="AC3872" s="456" t="s">
        <v>751</v>
      </c>
    </row>
    <row r="3873" spans="1:29" x14ac:dyDescent="0.25">
      <c r="A3873" s="452" t="s">
        <v>772</v>
      </c>
      <c r="B3873" s="456" t="s">
        <v>751</v>
      </c>
      <c r="C3873" s="456" t="s">
        <v>751</v>
      </c>
      <c r="D3873" s="456" t="s">
        <v>751</v>
      </c>
      <c r="E3873" s="456" t="s">
        <v>751</v>
      </c>
      <c r="F3873" s="456" t="s">
        <v>751</v>
      </c>
      <c r="G3873" s="456" t="s">
        <v>751</v>
      </c>
      <c r="H3873" s="456" t="s">
        <v>751</v>
      </c>
      <c r="I3873" s="456" t="s">
        <v>751</v>
      </c>
      <c r="J3873" s="456" t="s">
        <v>751</v>
      </c>
      <c r="K3873" s="456" t="s">
        <v>751</v>
      </c>
      <c r="L3873" s="456" t="s">
        <v>751</v>
      </c>
      <c r="M3873" s="456" t="s">
        <v>751</v>
      </c>
      <c r="N3873" s="456" t="s">
        <v>751</v>
      </c>
      <c r="O3873" s="456" t="s">
        <v>751</v>
      </c>
      <c r="P3873" s="456" t="s">
        <v>751</v>
      </c>
      <c r="Q3873" s="456" t="s">
        <v>751</v>
      </c>
      <c r="R3873" s="456" t="s">
        <v>751</v>
      </c>
      <c r="S3873" s="456" t="s">
        <v>751</v>
      </c>
      <c r="T3873" s="456" t="s">
        <v>751</v>
      </c>
      <c r="U3873" s="456" t="s">
        <v>751</v>
      </c>
      <c r="V3873" s="456" t="s">
        <v>751</v>
      </c>
      <c r="W3873" s="456" t="s">
        <v>751</v>
      </c>
      <c r="X3873" s="456" t="s">
        <v>751</v>
      </c>
      <c r="Y3873" s="456" t="s">
        <v>751</v>
      </c>
      <c r="Z3873" s="456" t="s">
        <v>751</v>
      </c>
      <c r="AA3873" s="456" t="s">
        <v>751</v>
      </c>
      <c r="AB3873" s="456" t="s">
        <v>751</v>
      </c>
      <c r="AC3873" s="456" t="s">
        <v>751</v>
      </c>
    </row>
    <row r="3874" spans="1:29" x14ac:dyDescent="0.25">
      <c r="A3874" s="452" t="s">
        <v>773</v>
      </c>
      <c r="B3874" s="456" t="s">
        <v>751</v>
      </c>
      <c r="C3874" s="456" t="s">
        <v>751</v>
      </c>
      <c r="D3874" s="456" t="s">
        <v>751</v>
      </c>
      <c r="E3874" s="456" t="s">
        <v>751</v>
      </c>
      <c r="F3874" s="456" t="s">
        <v>751</v>
      </c>
      <c r="G3874" s="456" t="s">
        <v>751</v>
      </c>
      <c r="H3874" s="456" t="s">
        <v>751</v>
      </c>
      <c r="I3874" s="456" t="s">
        <v>751</v>
      </c>
      <c r="J3874" s="456" t="s">
        <v>751</v>
      </c>
      <c r="K3874" s="456" t="s">
        <v>751</v>
      </c>
      <c r="L3874" s="456" t="s">
        <v>751</v>
      </c>
      <c r="M3874" s="456" t="s">
        <v>751</v>
      </c>
      <c r="N3874" s="456" t="s">
        <v>751</v>
      </c>
      <c r="O3874" s="456" t="s">
        <v>751</v>
      </c>
      <c r="P3874" s="456" t="s">
        <v>751</v>
      </c>
      <c r="Q3874" s="456" t="s">
        <v>751</v>
      </c>
      <c r="R3874" s="456" t="s">
        <v>751</v>
      </c>
      <c r="S3874" s="456" t="s">
        <v>751</v>
      </c>
      <c r="T3874" s="456" t="s">
        <v>751</v>
      </c>
      <c r="U3874" s="456" t="s">
        <v>751</v>
      </c>
      <c r="V3874" s="456" t="s">
        <v>751</v>
      </c>
      <c r="W3874" s="456" t="s">
        <v>751</v>
      </c>
      <c r="X3874" s="456" t="s">
        <v>751</v>
      </c>
      <c r="Y3874" s="456" t="s">
        <v>751</v>
      </c>
      <c r="Z3874" s="456" t="s">
        <v>751</v>
      </c>
      <c r="AA3874" s="456" t="s">
        <v>751</v>
      </c>
      <c r="AB3874" s="456" t="s">
        <v>751</v>
      </c>
      <c r="AC3874" s="456" t="s">
        <v>751</v>
      </c>
    </row>
    <row r="3875" spans="1:29" x14ac:dyDescent="0.25">
      <c r="A3875" s="452" t="s">
        <v>774</v>
      </c>
      <c r="B3875" s="456" t="s">
        <v>751</v>
      </c>
      <c r="C3875" s="456" t="s">
        <v>751</v>
      </c>
      <c r="D3875" s="456" t="s">
        <v>751</v>
      </c>
      <c r="E3875" s="456" t="s">
        <v>751</v>
      </c>
      <c r="F3875" s="456" t="s">
        <v>751</v>
      </c>
      <c r="G3875" s="456" t="s">
        <v>751</v>
      </c>
      <c r="H3875" s="456" t="s">
        <v>751</v>
      </c>
      <c r="I3875" s="456" t="s">
        <v>751</v>
      </c>
      <c r="J3875" s="456" t="s">
        <v>751</v>
      </c>
      <c r="K3875" s="456" t="s">
        <v>751</v>
      </c>
      <c r="L3875" s="456" t="s">
        <v>751</v>
      </c>
      <c r="M3875" s="456" t="s">
        <v>751</v>
      </c>
      <c r="N3875" s="456" t="s">
        <v>751</v>
      </c>
      <c r="O3875" s="456" t="s">
        <v>751</v>
      </c>
      <c r="P3875" s="456" t="s">
        <v>751</v>
      </c>
      <c r="Q3875" s="456" t="s">
        <v>751</v>
      </c>
      <c r="R3875" s="456" t="s">
        <v>751</v>
      </c>
      <c r="S3875" s="456" t="s">
        <v>751</v>
      </c>
      <c r="T3875" s="456" t="s">
        <v>751</v>
      </c>
      <c r="U3875" s="456" t="s">
        <v>751</v>
      </c>
      <c r="V3875" s="456" t="s">
        <v>751</v>
      </c>
      <c r="W3875" s="456" t="s">
        <v>751</v>
      </c>
      <c r="X3875" s="456" t="s">
        <v>751</v>
      </c>
      <c r="Y3875" s="456" t="s">
        <v>751</v>
      </c>
      <c r="Z3875" s="456" t="s">
        <v>751</v>
      </c>
      <c r="AA3875" s="456" t="s">
        <v>751</v>
      </c>
      <c r="AB3875" s="456" t="s">
        <v>751</v>
      </c>
      <c r="AC3875" s="456" t="s">
        <v>751</v>
      </c>
    </row>
    <row r="3876" spans="1:29" x14ac:dyDescent="0.25">
      <c r="A3876" s="452" t="s">
        <v>8</v>
      </c>
      <c r="B3876" s="456" t="s">
        <v>751</v>
      </c>
      <c r="C3876" s="456" t="s">
        <v>751</v>
      </c>
      <c r="D3876" s="456" t="s">
        <v>751</v>
      </c>
      <c r="E3876" s="456" t="s">
        <v>751</v>
      </c>
      <c r="F3876" s="456" t="s">
        <v>751</v>
      </c>
      <c r="G3876" s="456" t="s">
        <v>751</v>
      </c>
      <c r="H3876" s="456" t="s">
        <v>751</v>
      </c>
      <c r="I3876" s="456" t="s">
        <v>751</v>
      </c>
      <c r="J3876" s="456" t="s">
        <v>751</v>
      </c>
      <c r="K3876" s="456" t="s">
        <v>751</v>
      </c>
      <c r="L3876" s="456" t="s">
        <v>751</v>
      </c>
      <c r="M3876" s="456" t="s">
        <v>751</v>
      </c>
      <c r="N3876" s="456" t="s">
        <v>751</v>
      </c>
      <c r="O3876" s="456" t="s">
        <v>751</v>
      </c>
      <c r="P3876" s="456" t="s">
        <v>751</v>
      </c>
      <c r="Q3876" s="456" t="s">
        <v>751</v>
      </c>
      <c r="R3876" s="456" t="s">
        <v>751</v>
      </c>
      <c r="S3876" s="456" t="s">
        <v>751</v>
      </c>
      <c r="T3876" s="456" t="s">
        <v>751</v>
      </c>
      <c r="U3876" s="456" t="s">
        <v>751</v>
      </c>
      <c r="V3876" s="456" t="s">
        <v>751</v>
      </c>
      <c r="W3876" s="456" t="s">
        <v>751</v>
      </c>
      <c r="X3876" s="456" t="s">
        <v>751</v>
      </c>
      <c r="Y3876" s="456" t="s">
        <v>751</v>
      </c>
      <c r="Z3876" s="456" t="s">
        <v>751</v>
      </c>
      <c r="AA3876" s="456" t="s">
        <v>751</v>
      </c>
      <c r="AB3876" s="456" t="s">
        <v>751</v>
      </c>
      <c r="AC3876" s="456" t="s">
        <v>751</v>
      </c>
    </row>
    <row r="3877" spans="1:29" x14ac:dyDescent="0.25">
      <c r="A3877" s="452" t="s">
        <v>11</v>
      </c>
      <c r="B3877" s="456" t="s">
        <v>751</v>
      </c>
      <c r="C3877" s="456" t="s">
        <v>751</v>
      </c>
      <c r="D3877" s="456" t="s">
        <v>751</v>
      </c>
      <c r="E3877" s="456" t="s">
        <v>751</v>
      </c>
      <c r="F3877" s="456" t="s">
        <v>751</v>
      </c>
      <c r="G3877" s="456" t="s">
        <v>751</v>
      </c>
      <c r="H3877" s="456" t="s">
        <v>751</v>
      </c>
      <c r="I3877" s="456" t="s">
        <v>751</v>
      </c>
      <c r="J3877" s="456" t="s">
        <v>751</v>
      </c>
      <c r="K3877" s="456" t="s">
        <v>751</v>
      </c>
      <c r="L3877" s="456" t="s">
        <v>751</v>
      </c>
      <c r="M3877" s="456" t="s">
        <v>751</v>
      </c>
      <c r="N3877" s="456" t="s">
        <v>751</v>
      </c>
      <c r="O3877" s="456" t="s">
        <v>751</v>
      </c>
      <c r="P3877" s="456" t="s">
        <v>751</v>
      </c>
      <c r="Q3877" s="456" t="s">
        <v>751</v>
      </c>
      <c r="R3877" s="456" t="s">
        <v>751</v>
      </c>
      <c r="S3877" s="456" t="s">
        <v>751</v>
      </c>
      <c r="T3877" s="456" t="s">
        <v>751</v>
      </c>
      <c r="U3877" s="456" t="s">
        <v>751</v>
      </c>
      <c r="V3877" s="456" t="s">
        <v>751</v>
      </c>
      <c r="W3877" s="456" t="s">
        <v>751</v>
      </c>
      <c r="X3877" s="456" t="s">
        <v>751</v>
      </c>
      <c r="Y3877" s="456" t="s">
        <v>751</v>
      </c>
      <c r="Z3877" s="456" t="s">
        <v>751</v>
      </c>
      <c r="AA3877" s="456" t="s">
        <v>751</v>
      </c>
      <c r="AB3877" s="456" t="s">
        <v>751</v>
      </c>
      <c r="AC3877" s="456" t="s">
        <v>751</v>
      </c>
    </row>
    <row r="3878" spans="1:29" x14ac:dyDescent="0.25">
      <c r="A3878" s="452" t="s">
        <v>775</v>
      </c>
      <c r="B3878" s="456" t="s">
        <v>751</v>
      </c>
      <c r="C3878" s="456" t="s">
        <v>751</v>
      </c>
      <c r="D3878" s="456" t="s">
        <v>751</v>
      </c>
      <c r="E3878" s="456" t="s">
        <v>751</v>
      </c>
      <c r="F3878" s="456" t="s">
        <v>751</v>
      </c>
      <c r="G3878" s="456" t="s">
        <v>751</v>
      </c>
      <c r="H3878" s="456" t="s">
        <v>751</v>
      </c>
      <c r="I3878" s="456" t="s">
        <v>751</v>
      </c>
      <c r="J3878" s="456" t="s">
        <v>751</v>
      </c>
      <c r="K3878" s="456" t="s">
        <v>751</v>
      </c>
      <c r="L3878" s="456" t="s">
        <v>751</v>
      </c>
      <c r="M3878" s="456" t="s">
        <v>751</v>
      </c>
      <c r="N3878" s="456" t="s">
        <v>751</v>
      </c>
      <c r="O3878" s="456" t="s">
        <v>751</v>
      </c>
      <c r="P3878" s="456" t="s">
        <v>751</v>
      </c>
      <c r="Q3878" s="456" t="s">
        <v>751</v>
      </c>
      <c r="R3878" s="456" t="s">
        <v>751</v>
      </c>
      <c r="S3878" s="456" t="s">
        <v>751</v>
      </c>
      <c r="T3878" s="456" t="s">
        <v>751</v>
      </c>
      <c r="U3878" s="456" t="s">
        <v>751</v>
      </c>
      <c r="V3878" s="456" t="s">
        <v>751</v>
      </c>
      <c r="W3878" s="456" t="s">
        <v>751</v>
      </c>
      <c r="X3878" s="456" t="s">
        <v>751</v>
      </c>
      <c r="Y3878" s="456" t="s">
        <v>751</v>
      </c>
      <c r="Z3878" s="456" t="s">
        <v>751</v>
      </c>
      <c r="AA3878" s="456" t="s">
        <v>751</v>
      </c>
      <c r="AB3878" s="456" t="s">
        <v>751</v>
      </c>
      <c r="AC3878" s="456" t="s">
        <v>751</v>
      </c>
    </row>
    <row r="3879" spans="1:29" x14ac:dyDescent="0.25">
      <c r="A3879" s="452" t="s">
        <v>9</v>
      </c>
      <c r="B3879" s="456" t="s">
        <v>751</v>
      </c>
      <c r="C3879" s="456" t="s">
        <v>751</v>
      </c>
      <c r="D3879" s="456" t="s">
        <v>751</v>
      </c>
      <c r="E3879" s="456" t="s">
        <v>751</v>
      </c>
      <c r="F3879" s="456" t="s">
        <v>751</v>
      </c>
      <c r="G3879" s="456" t="s">
        <v>751</v>
      </c>
      <c r="H3879" s="456" t="s">
        <v>751</v>
      </c>
      <c r="I3879" s="456" t="s">
        <v>751</v>
      </c>
      <c r="J3879" s="456" t="s">
        <v>751</v>
      </c>
      <c r="K3879" s="456" t="s">
        <v>751</v>
      </c>
      <c r="L3879" s="456" t="s">
        <v>751</v>
      </c>
      <c r="M3879" s="456" t="s">
        <v>751</v>
      </c>
      <c r="N3879" s="456" t="s">
        <v>751</v>
      </c>
      <c r="O3879" s="456" t="s">
        <v>751</v>
      </c>
      <c r="P3879" s="456" t="s">
        <v>751</v>
      </c>
      <c r="Q3879" s="456" t="s">
        <v>751</v>
      </c>
      <c r="R3879" s="456" t="s">
        <v>751</v>
      </c>
      <c r="S3879" s="456" t="s">
        <v>751</v>
      </c>
      <c r="T3879" s="456" t="s">
        <v>751</v>
      </c>
      <c r="U3879" s="456" t="s">
        <v>751</v>
      </c>
      <c r="V3879" s="456" t="s">
        <v>751</v>
      </c>
      <c r="W3879" s="456" t="s">
        <v>751</v>
      </c>
      <c r="X3879" s="456" t="s">
        <v>751</v>
      </c>
      <c r="Y3879" s="456" t="s">
        <v>751</v>
      </c>
      <c r="Z3879" s="456" t="s">
        <v>751</v>
      </c>
      <c r="AA3879" s="456" t="s">
        <v>751</v>
      </c>
      <c r="AB3879" s="456" t="s">
        <v>751</v>
      </c>
      <c r="AC3879" s="456" t="s">
        <v>751</v>
      </c>
    </row>
    <row r="3880" spans="1:29" x14ac:dyDescent="0.25">
      <c r="A3880" s="452" t="s">
        <v>776</v>
      </c>
      <c r="B3880" s="456" t="s">
        <v>751</v>
      </c>
      <c r="C3880" s="456" t="s">
        <v>751</v>
      </c>
      <c r="D3880" s="456" t="s">
        <v>751</v>
      </c>
      <c r="E3880" s="456" t="s">
        <v>751</v>
      </c>
      <c r="F3880" s="456" t="s">
        <v>751</v>
      </c>
      <c r="G3880" s="456" t="s">
        <v>751</v>
      </c>
      <c r="H3880" s="456" t="s">
        <v>751</v>
      </c>
      <c r="I3880" s="456" t="s">
        <v>751</v>
      </c>
      <c r="J3880" s="456" t="s">
        <v>751</v>
      </c>
      <c r="K3880" s="456" t="s">
        <v>751</v>
      </c>
      <c r="L3880" s="456" t="s">
        <v>751</v>
      </c>
      <c r="M3880" s="456" t="s">
        <v>751</v>
      </c>
      <c r="N3880" s="456" t="s">
        <v>751</v>
      </c>
      <c r="O3880" s="456" t="s">
        <v>751</v>
      </c>
      <c r="P3880" s="456" t="s">
        <v>751</v>
      </c>
      <c r="Q3880" s="456" t="s">
        <v>751</v>
      </c>
      <c r="R3880" s="456" t="s">
        <v>751</v>
      </c>
      <c r="S3880" s="456" t="s">
        <v>751</v>
      </c>
      <c r="T3880" s="456" t="s">
        <v>751</v>
      </c>
      <c r="U3880" s="456" t="s">
        <v>751</v>
      </c>
      <c r="V3880" s="456" t="s">
        <v>751</v>
      </c>
      <c r="W3880" s="456" t="s">
        <v>751</v>
      </c>
      <c r="X3880" s="456" t="s">
        <v>751</v>
      </c>
      <c r="Y3880" s="456" t="s">
        <v>751</v>
      </c>
      <c r="Z3880" s="456" t="s">
        <v>751</v>
      </c>
      <c r="AA3880" s="456" t="s">
        <v>751</v>
      </c>
      <c r="AB3880" s="456" t="s">
        <v>751</v>
      </c>
      <c r="AC3880" s="456" t="s">
        <v>751</v>
      </c>
    </row>
    <row r="3881" spans="1:29" x14ac:dyDescent="0.25">
      <c r="A3881" s="452" t="s">
        <v>10</v>
      </c>
      <c r="B3881" s="456" t="s">
        <v>751</v>
      </c>
      <c r="C3881" s="456" t="s">
        <v>751</v>
      </c>
      <c r="D3881" s="456" t="s">
        <v>751</v>
      </c>
      <c r="E3881" s="456" t="s">
        <v>751</v>
      </c>
      <c r="F3881" s="456" t="s">
        <v>751</v>
      </c>
      <c r="G3881" s="456" t="s">
        <v>751</v>
      </c>
      <c r="H3881" s="456" t="s">
        <v>751</v>
      </c>
      <c r="I3881" s="456" t="s">
        <v>751</v>
      </c>
      <c r="J3881" s="456" t="s">
        <v>751</v>
      </c>
      <c r="K3881" s="456" t="s">
        <v>751</v>
      </c>
      <c r="L3881" s="456" t="s">
        <v>751</v>
      </c>
      <c r="M3881" s="456" t="s">
        <v>751</v>
      </c>
      <c r="N3881" s="456" t="s">
        <v>751</v>
      </c>
      <c r="O3881" s="456" t="s">
        <v>751</v>
      </c>
      <c r="P3881" s="456" t="s">
        <v>751</v>
      </c>
      <c r="Q3881" s="456" t="s">
        <v>751</v>
      </c>
      <c r="R3881" s="456" t="s">
        <v>751</v>
      </c>
      <c r="S3881" s="456" t="s">
        <v>751</v>
      </c>
      <c r="T3881" s="456" t="s">
        <v>751</v>
      </c>
      <c r="U3881" s="456" t="s">
        <v>751</v>
      </c>
      <c r="V3881" s="456" t="s">
        <v>751</v>
      </c>
      <c r="W3881" s="456" t="s">
        <v>751</v>
      </c>
      <c r="X3881" s="456" t="s">
        <v>751</v>
      </c>
      <c r="Y3881" s="456" t="s">
        <v>751</v>
      </c>
      <c r="Z3881" s="456" t="s">
        <v>751</v>
      </c>
      <c r="AA3881" s="456" t="s">
        <v>751</v>
      </c>
      <c r="AB3881" s="456" t="s">
        <v>751</v>
      </c>
      <c r="AC3881" s="456" t="s">
        <v>751</v>
      </c>
    </row>
    <row r="3882" spans="1:29" x14ac:dyDescent="0.25">
      <c r="A3882" s="452" t="s">
        <v>777</v>
      </c>
      <c r="B3882" s="456" t="s">
        <v>751</v>
      </c>
      <c r="C3882" s="456" t="s">
        <v>751</v>
      </c>
      <c r="D3882" s="456" t="s">
        <v>751</v>
      </c>
      <c r="E3882" s="456" t="s">
        <v>751</v>
      </c>
      <c r="F3882" s="456" t="s">
        <v>751</v>
      </c>
      <c r="G3882" s="456" t="s">
        <v>751</v>
      </c>
      <c r="H3882" s="456" t="s">
        <v>751</v>
      </c>
      <c r="I3882" s="456" t="s">
        <v>751</v>
      </c>
      <c r="J3882" s="456" t="s">
        <v>751</v>
      </c>
      <c r="K3882" s="456" t="s">
        <v>751</v>
      </c>
      <c r="L3882" s="456" t="s">
        <v>751</v>
      </c>
      <c r="M3882" s="456" t="s">
        <v>751</v>
      </c>
      <c r="N3882" s="456" t="s">
        <v>751</v>
      </c>
      <c r="O3882" s="456" t="s">
        <v>751</v>
      </c>
      <c r="P3882" s="456" t="s">
        <v>751</v>
      </c>
      <c r="Q3882" s="456" t="s">
        <v>751</v>
      </c>
      <c r="R3882" s="456" t="s">
        <v>751</v>
      </c>
      <c r="S3882" s="456" t="s">
        <v>751</v>
      </c>
      <c r="T3882" s="456" t="s">
        <v>751</v>
      </c>
      <c r="U3882" s="456" t="s">
        <v>751</v>
      </c>
      <c r="V3882" s="456" t="s">
        <v>751</v>
      </c>
      <c r="W3882" s="456" t="s">
        <v>751</v>
      </c>
      <c r="X3882" s="456" t="s">
        <v>751</v>
      </c>
      <c r="Y3882" s="456" t="s">
        <v>751</v>
      </c>
      <c r="Z3882" s="456" t="s">
        <v>751</v>
      </c>
      <c r="AA3882" s="456" t="s">
        <v>751</v>
      </c>
      <c r="AB3882" s="456" t="s">
        <v>751</v>
      </c>
      <c r="AC3882" s="456" t="s">
        <v>751</v>
      </c>
    </row>
    <row r="3883" spans="1:29" x14ac:dyDescent="0.25">
      <c r="A3883" s="452" t="s">
        <v>778</v>
      </c>
      <c r="B3883" s="456" t="s">
        <v>751</v>
      </c>
      <c r="C3883" s="456" t="s">
        <v>751</v>
      </c>
      <c r="D3883" s="456" t="s">
        <v>751</v>
      </c>
      <c r="E3883" s="456" t="s">
        <v>751</v>
      </c>
      <c r="F3883" s="456" t="s">
        <v>751</v>
      </c>
      <c r="G3883" s="456" t="s">
        <v>751</v>
      </c>
      <c r="H3883" s="456" t="s">
        <v>751</v>
      </c>
      <c r="I3883" s="456" t="s">
        <v>751</v>
      </c>
      <c r="J3883" s="456" t="s">
        <v>751</v>
      </c>
      <c r="K3883" s="456" t="s">
        <v>751</v>
      </c>
      <c r="L3883" s="456" t="s">
        <v>751</v>
      </c>
      <c r="M3883" s="456" t="s">
        <v>751</v>
      </c>
      <c r="N3883" s="456" t="s">
        <v>751</v>
      </c>
      <c r="O3883" s="456" t="s">
        <v>751</v>
      </c>
      <c r="P3883" s="456" t="s">
        <v>751</v>
      </c>
      <c r="Q3883" s="456" t="s">
        <v>751</v>
      </c>
      <c r="R3883" s="456" t="s">
        <v>751</v>
      </c>
      <c r="S3883" s="456" t="s">
        <v>751</v>
      </c>
      <c r="T3883" s="456" t="s">
        <v>751</v>
      </c>
      <c r="U3883" s="456" t="s">
        <v>751</v>
      </c>
      <c r="V3883" s="456" t="s">
        <v>751</v>
      </c>
      <c r="W3883" s="456" t="s">
        <v>751</v>
      </c>
      <c r="X3883" s="456" t="s">
        <v>751</v>
      </c>
      <c r="Y3883" s="456" t="s">
        <v>751</v>
      </c>
      <c r="Z3883" s="456" t="s">
        <v>751</v>
      </c>
      <c r="AA3883" s="456" t="s">
        <v>751</v>
      </c>
      <c r="AB3883" s="456" t="s">
        <v>751</v>
      </c>
      <c r="AC3883" s="456" t="s">
        <v>751</v>
      </c>
    </row>
    <row r="3885" spans="1:29" x14ac:dyDescent="0.25">
      <c r="A3885" s="450" t="s">
        <v>779</v>
      </c>
    </row>
    <row r="3886" spans="1:29" x14ac:dyDescent="0.25">
      <c r="A3886" s="450" t="s">
        <v>751</v>
      </c>
      <c r="B3886" s="450" t="s">
        <v>780</v>
      </c>
    </row>
    <row r="3888" spans="1:29" x14ac:dyDescent="0.25">
      <c r="A3888" s="450" t="s">
        <v>739</v>
      </c>
      <c r="B3888" s="450" t="s">
        <v>740</v>
      </c>
    </row>
    <row r="3889" spans="1:29" x14ac:dyDescent="0.25">
      <c r="A3889" s="450" t="s">
        <v>741</v>
      </c>
      <c r="B3889" s="450" t="s">
        <v>797</v>
      </c>
    </row>
    <row r="3890" spans="1:29" x14ac:dyDescent="0.25">
      <c r="A3890" s="450" t="s">
        <v>743</v>
      </c>
      <c r="B3890" s="450" t="s">
        <v>789</v>
      </c>
    </row>
    <row r="3892" spans="1:29" x14ac:dyDescent="0.25">
      <c r="A3892" s="452" t="s">
        <v>745</v>
      </c>
      <c r="B3892" s="452" t="s">
        <v>51</v>
      </c>
      <c r="C3892" s="452" t="s">
        <v>52</v>
      </c>
      <c r="D3892" s="452" t="s">
        <v>53</v>
      </c>
      <c r="E3892" s="452" t="s">
        <v>54</v>
      </c>
      <c r="F3892" s="452" t="s">
        <v>55</v>
      </c>
      <c r="G3892" s="452" t="s">
        <v>56</v>
      </c>
      <c r="H3892" s="452" t="s">
        <v>57</v>
      </c>
      <c r="I3892" s="452" t="s">
        <v>58</v>
      </c>
      <c r="J3892" s="452" t="s">
        <v>59</v>
      </c>
      <c r="K3892" s="452" t="s">
        <v>60</v>
      </c>
      <c r="L3892" s="452" t="s">
        <v>61</v>
      </c>
      <c r="M3892" s="452" t="s">
        <v>62</v>
      </c>
      <c r="N3892" s="452" t="s">
        <v>63</v>
      </c>
      <c r="O3892" s="452" t="s">
        <v>64</v>
      </c>
      <c r="P3892" s="452" t="s">
        <v>65</v>
      </c>
      <c r="Q3892" s="452" t="s">
        <v>66</v>
      </c>
      <c r="R3892" s="452" t="s">
        <v>67</v>
      </c>
      <c r="S3892" s="452" t="s">
        <v>68</v>
      </c>
      <c r="T3892" s="452" t="s">
        <v>69</v>
      </c>
      <c r="U3892" s="452" t="s">
        <v>70</v>
      </c>
      <c r="V3892" s="452" t="s">
        <v>71</v>
      </c>
      <c r="W3892" s="452" t="s">
        <v>72</v>
      </c>
      <c r="X3892" s="452" t="s">
        <v>73</v>
      </c>
      <c r="Y3892" s="452" t="s">
        <v>74</v>
      </c>
      <c r="Z3892" s="452" t="s">
        <v>75</v>
      </c>
      <c r="AA3892" s="452" t="s">
        <v>76</v>
      </c>
      <c r="AB3892" s="452" t="s">
        <v>77</v>
      </c>
      <c r="AC3892" s="452" t="s">
        <v>746</v>
      </c>
    </row>
    <row r="3893" spans="1:29" x14ac:dyDescent="0.25">
      <c r="A3893" s="452" t="s">
        <v>747</v>
      </c>
      <c r="B3893" s="456" t="s">
        <v>751</v>
      </c>
      <c r="C3893" s="456" t="s">
        <v>751</v>
      </c>
      <c r="D3893" s="456" t="s">
        <v>751</v>
      </c>
      <c r="E3893" s="456" t="s">
        <v>751</v>
      </c>
      <c r="F3893" s="456" t="s">
        <v>751</v>
      </c>
      <c r="G3893" s="456" t="s">
        <v>751</v>
      </c>
      <c r="H3893" s="456" t="s">
        <v>751</v>
      </c>
      <c r="I3893" s="456" t="s">
        <v>751</v>
      </c>
      <c r="J3893" s="456" t="s">
        <v>751</v>
      </c>
      <c r="K3893" s="456" t="s">
        <v>751</v>
      </c>
      <c r="L3893" s="456" t="s">
        <v>751</v>
      </c>
      <c r="M3893" s="456" t="s">
        <v>751</v>
      </c>
      <c r="N3893" s="456" t="s">
        <v>751</v>
      </c>
      <c r="O3893" s="456" t="s">
        <v>751</v>
      </c>
      <c r="P3893" s="456" t="s">
        <v>751</v>
      </c>
      <c r="Q3893" s="456" t="s">
        <v>751</v>
      </c>
      <c r="R3893" s="456" t="s">
        <v>751</v>
      </c>
      <c r="S3893" s="456" t="s">
        <v>751</v>
      </c>
      <c r="T3893" s="456" t="s">
        <v>751</v>
      </c>
      <c r="U3893" s="456" t="s">
        <v>751</v>
      </c>
      <c r="V3893" s="456" t="s">
        <v>751</v>
      </c>
      <c r="W3893" s="456" t="s">
        <v>751</v>
      </c>
      <c r="X3893" s="456" t="s">
        <v>751</v>
      </c>
      <c r="Y3893" s="456" t="s">
        <v>751</v>
      </c>
      <c r="Z3893" s="456" t="s">
        <v>751</v>
      </c>
      <c r="AA3893" s="456" t="s">
        <v>751</v>
      </c>
      <c r="AB3893" s="456" t="s">
        <v>751</v>
      </c>
      <c r="AC3893" s="456" t="s">
        <v>751</v>
      </c>
    </row>
    <row r="3894" spans="1:29" x14ac:dyDescent="0.25">
      <c r="A3894" s="452" t="s">
        <v>748</v>
      </c>
      <c r="B3894" s="456" t="s">
        <v>751</v>
      </c>
      <c r="C3894" s="456" t="s">
        <v>751</v>
      </c>
      <c r="D3894" s="456" t="s">
        <v>751</v>
      </c>
      <c r="E3894" s="456" t="s">
        <v>751</v>
      </c>
      <c r="F3894" s="456" t="s">
        <v>751</v>
      </c>
      <c r="G3894" s="456" t="s">
        <v>751</v>
      </c>
      <c r="H3894" s="456" t="s">
        <v>751</v>
      </c>
      <c r="I3894" s="456" t="s">
        <v>751</v>
      </c>
      <c r="J3894" s="456" t="s">
        <v>751</v>
      </c>
      <c r="K3894" s="456" t="s">
        <v>751</v>
      </c>
      <c r="L3894" s="456" t="s">
        <v>751</v>
      </c>
      <c r="M3894" s="456" t="s">
        <v>751</v>
      </c>
      <c r="N3894" s="456" t="s">
        <v>751</v>
      </c>
      <c r="O3894" s="456" t="s">
        <v>751</v>
      </c>
      <c r="P3894" s="456" t="s">
        <v>751</v>
      </c>
      <c r="Q3894" s="456" t="s">
        <v>751</v>
      </c>
      <c r="R3894" s="456" t="s">
        <v>751</v>
      </c>
      <c r="S3894" s="456" t="s">
        <v>751</v>
      </c>
      <c r="T3894" s="456" t="s">
        <v>751</v>
      </c>
      <c r="U3894" s="456" t="s">
        <v>751</v>
      </c>
      <c r="V3894" s="456" t="s">
        <v>751</v>
      </c>
      <c r="W3894" s="456" t="s">
        <v>751</v>
      </c>
      <c r="X3894" s="456" t="s">
        <v>751</v>
      </c>
      <c r="Y3894" s="456" t="s">
        <v>751</v>
      </c>
      <c r="Z3894" s="456" t="s">
        <v>751</v>
      </c>
      <c r="AA3894" s="456" t="s">
        <v>751</v>
      </c>
      <c r="AB3894" s="456" t="s">
        <v>751</v>
      </c>
      <c r="AC3894" s="456" t="s">
        <v>751</v>
      </c>
    </row>
    <row r="3895" spans="1:29" x14ac:dyDescent="0.25">
      <c r="A3895" s="452" t="s">
        <v>749</v>
      </c>
      <c r="B3895" s="456" t="s">
        <v>751</v>
      </c>
      <c r="C3895" s="456" t="s">
        <v>751</v>
      </c>
      <c r="D3895" s="456" t="s">
        <v>751</v>
      </c>
      <c r="E3895" s="456" t="s">
        <v>751</v>
      </c>
      <c r="F3895" s="456" t="s">
        <v>751</v>
      </c>
      <c r="G3895" s="456" t="s">
        <v>751</v>
      </c>
      <c r="H3895" s="456" t="s">
        <v>751</v>
      </c>
      <c r="I3895" s="456" t="s">
        <v>751</v>
      </c>
      <c r="J3895" s="456" t="s">
        <v>751</v>
      </c>
      <c r="K3895" s="456" t="s">
        <v>751</v>
      </c>
      <c r="L3895" s="456" t="s">
        <v>751</v>
      </c>
      <c r="M3895" s="456" t="s">
        <v>751</v>
      </c>
      <c r="N3895" s="456" t="s">
        <v>751</v>
      </c>
      <c r="O3895" s="456" t="s">
        <v>751</v>
      </c>
      <c r="P3895" s="456" t="s">
        <v>751</v>
      </c>
      <c r="Q3895" s="456" t="s">
        <v>751</v>
      </c>
      <c r="R3895" s="456" t="s">
        <v>751</v>
      </c>
      <c r="S3895" s="456" t="s">
        <v>751</v>
      </c>
      <c r="T3895" s="456" t="s">
        <v>751</v>
      </c>
      <c r="U3895" s="456" t="s">
        <v>751</v>
      </c>
      <c r="V3895" s="456" t="s">
        <v>751</v>
      </c>
      <c r="W3895" s="456" t="s">
        <v>751</v>
      </c>
      <c r="X3895" s="456" t="s">
        <v>751</v>
      </c>
      <c r="Y3895" s="456" t="s">
        <v>751</v>
      </c>
      <c r="Z3895" s="456" t="s">
        <v>751</v>
      </c>
      <c r="AA3895" s="456" t="s">
        <v>751</v>
      </c>
      <c r="AB3895" s="456" t="s">
        <v>751</v>
      </c>
      <c r="AC3895" s="456" t="s">
        <v>751</v>
      </c>
    </row>
    <row r="3896" spans="1:29" x14ac:dyDescent="0.25">
      <c r="A3896" s="452" t="s">
        <v>750</v>
      </c>
      <c r="B3896" s="456" t="s">
        <v>751</v>
      </c>
      <c r="C3896" s="456" t="s">
        <v>751</v>
      </c>
      <c r="D3896" s="456" t="s">
        <v>751</v>
      </c>
      <c r="E3896" s="456" t="s">
        <v>751</v>
      </c>
      <c r="F3896" s="456" t="s">
        <v>751</v>
      </c>
      <c r="G3896" s="456" t="s">
        <v>751</v>
      </c>
      <c r="H3896" s="456" t="s">
        <v>751</v>
      </c>
      <c r="I3896" s="456" t="s">
        <v>751</v>
      </c>
      <c r="J3896" s="456" t="s">
        <v>751</v>
      </c>
      <c r="K3896" s="456" t="s">
        <v>751</v>
      </c>
      <c r="L3896" s="456" t="s">
        <v>751</v>
      </c>
      <c r="M3896" s="456" t="s">
        <v>751</v>
      </c>
      <c r="N3896" s="456" t="s">
        <v>751</v>
      </c>
      <c r="O3896" s="456" t="s">
        <v>751</v>
      </c>
      <c r="P3896" s="456" t="s">
        <v>751</v>
      </c>
      <c r="Q3896" s="456" t="s">
        <v>751</v>
      </c>
      <c r="R3896" s="456" t="s">
        <v>751</v>
      </c>
      <c r="S3896" s="456" t="s">
        <v>751</v>
      </c>
      <c r="T3896" s="456" t="s">
        <v>751</v>
      </c>
      <c r="U3896" s="456" t="s">
        <v>751</v>
      </c>
      <c r="V3896" s="456" t="s">
        <v>751</v>
      </c>
      <c r="W3896" s="456" t="s">
        <v>751</v>
      </c>
      <c r="X3896" s="456" t="s">
        <v>751</v>
      </c>
      <c r="Y3896" s="456" t="s">
        <v>751</v>
      </c>
      <c r="Z3896" s="456" t="s">
        <v>751</v>
      </c>
      <c r="AA3896" s="456" t="s">
        <v>751</v>
      </c>
      <c r="AB3896" s="456" t="s">
        <v>751</v>
      </c>
      <c r="AC3896" s="456" t="s">
        <v>751</v>
      </c>
    </row>
    <row r="3897" spans="1:29" x14ac:dyDescent="0.25">
      <c r="A3897" s="452" t="s">
        <v>752</v>
      </c>
      <c r="B3897" s="456" t="s">
        <v>751</v>
      </c>
      <c r="C3897" s="456" t="s">
        <v>751</v>
      </c>
      <c r="D3897" s="456" t="s">
        <v>751</v>
      </c>
      <c r="E3897" s="456" t="s">
        <v>751</v>
      </c>
      <c r="F3897" s="456" t="s">
        <v>751</v>
      </c>
      <c r="G3897" s="456" t="s">
        <v>751</v>
      </c>
      <c r="H3897" s="456" t="s">
        <v>751</v>
      </c>
      <c r="I3897" s="456" t="s">
        <v>751</v>
      </c>
      <c r="J3897" s="456" t="s">
        <v>751</v>
      </c>
      <c r="K3897" s="456" t="s">
        <v>751</v>
      </c>
      <c r="L3897" s="456" t="s">
        <v>751</v>
      </c>
      <c r="M3897" s="456" t="s">
        <v>751</v>
      </c>
      <c r="N3897" s="456" t="s">
        <v>751</v>
      </c>
      <c r="O3897" s="456" t="s">
        <v>751</v>
      </c>
      <c r="P3897" s="456" t="s">
        <v>751</v>
      </c>
      <c r="Q3897" s="456" t="s">
        <v>751</v>
      </c>
      <c r="R3897" s="456" t="s">
        <v>751</v>
      </c>
      <c r="S3897" s="456" t="s">
        <v>751</v>
      </c>
      <c r="T3897" s="456" t="s">
        <v>751</v>
      </c>
      <c r="U3897" s="456" t="s">
        <v>751</v>
      </c>
      <c r="V3897" s="456" t="s">
        <v>751</v>
      </c>
      <c r="W3897" s="456" t="s">
        <v>751</v>
      </c>
      <c r="X3897" s="456" t="s">
        <v>751</v>
      </c>
      <c r="Y3897" s="456" t="s">
        <v>751</v>
      </c>
      <c r="Z3897" s="456" t="s">
        <v>751</v>
      </c>
      <c r="AA3897" s="456" t="s">
        <v>751</v>
      </c>
      <c r="AB3897" s="456" t="s">
        <v>751</v>
      </c>
      <c r="AC3897" s="456" t="s">
        <v>751</v>
      </c>
    </row>
    <row r="3898" spans="1:29" x14ac:dyDescent="0.25">
      <c r="A3898" s="452" t="s">
        <v>753</v>
      </c>
      <c r="B3898" s="456" t="s">
        <v>751</v>
      </c>
      <c r="C3898" s="456" t="s">
        <v>751</v>
      </c>
      <c r="D3898" s="456" t="s">
        <v>751</v>
      </c>
      <c r="E3898" s="456" t="s">
        <v>751</v>
      </c>
      <c r="F3898" s="456" t="s">
        <v>751</v>
      </c>
      <c r="G3898" s="456" t="s">
        <v>751</v>
      </c>
      <c r="H3898" s="456" t="s">
        <v>751</v>
      </c>
      <c r="I3898" s="456" t="s">
        <v>751</v>
      </c>
      <c r="J3898" s="456" t="s">
        <v>751</v>
      </c>
      <c r="K3898" s="456" t="s">
        <v>751</v>
      </c>
      <c r="L3898" s="456" t="s">
        <v>751</v>
      </c>
      <c r="M3898" s="456" t="s">
        <v>751</v>
      </c>
      <c r="N3898" s="456" t="s">
        <v>751</v>
      </c>
      <c r="O3898" s="456" t="s">
        <v>751</v>
      </c>
      <c r="P3898" s="456" t="s">
        <v>751</v>
      </c>
      <c r="Q3898" s="456" t="s">
        <v>751</v>
      </c>
      <c r="R3898" s="456" t="s">
        <v>751</v>
      </c>
      <c r="S3898" s="456" t="s">
        <v>751</v>
      </c>
      <c r="T3898" s="456" t="s">
        <v>751</v>
      </c>
      <c r="U3898" s="456" t="s">
        <v>751</v>
      </c>
      <c r="V3898" s="456" t="s">
        <v>751</v>
      </c>
      <c r="W3898" s="456" t="s">
        <v>751</v>
      </c>
      <c r="X3898" s="456" t="s">
        <v>751</v>
      </c>
      <c r="Y3898" s="456" t="s">
        <v>751</v>
      </c>
      <c r="Z3898" s="456" t="s">
        <v>751</v>
      </c>
      <c r="AA3898" s="456" t="s">
        <v>751</v>
      </c>
      <c r="AB3898" s="456" t="s">
        <v>751</v>
      </c>
      <c r="AC3898" s="456" t="s">
        <v>751</v>
      </c>
    </row>
    <row r="3899" spans="1:29" x14ac:dyDescent="0.25">
      <c r="A3899" s="452" t="s">
        <v>7</v>
      </c>
      <c r="B3899" s="456" t="s">
        <v>751</v>
      </c>
      <c r="C3899" s="456" t="s">
        <v>751</v>
      </c>
      <c r="D3899" s="456" t="s">
        <v>751</v>
      </c>
      <c r="E3899" s="456" t="s">
        <v>751</v>
      </c>
      <c r="F3899" s="456" t="s">
        <v>751</v>
      </c>
      <c r="G3899" s="456" t="s">
        <v>751</v>
      </c>
      <c r="H3899" s="456" t="s">
        <v>751</v>
      </c>
      <c r="I3899" s="456" t="s">
        <v>751</v>
      </c>
      <c r="J3899" s="456" t="s">
        <v>751</v>
      </c>
      <c r="K3899" s="456" t="s">
        <v>751</v>
      </c>
      <c r="L3899" s="456" t="s">
        <v>751</v>
      </c>
      <c r="M3899" s="456" t="s">
        <v>751</v>
      </c>
      <c r="N3899" s="456" t="s">
        <v>751</v>
      </c>
      <c r="O3899" s="456" t="s">
        <v>751</v>
      </c>
      <c r="P3899" s="456" t="s">
        <v>751</v>
      </c>
      <c r="Q3899" s="456" t="s">
        <v>751</v>
      </c>
      <c r="R3899" s="456" t="s">
        <v>751</v>
      </c>
      <c r="S3899" s="456" t="s">
        <v>751</v>
      </c>
      <c r="T3899" s="456" t="s">
        <v>751</v>
      </c>
      <c r="U3899" s="456" t="s">
        <v>751</v>
      </c>
      <c r="V3899" s="456" t="s">
        <v>751</v>
      </c>
      <c r="W3899" s="456" t="s">
        <v>751</v>
      </c>
      <c r="X3899" s="456" t="s">
        <v>751</v>
      </c>
      <c r="Y3899" s="456" t="s">
        <v>751</v>
      </c>
      <c r="Z3899" s="456" t="s">
        <v>751</v>
      </c>
      <c r="AA3899" s="456" t="s">
        <v>751</v>
      </c>
      <c r="AB3899" s="456" t="s">
        <v>751</v>
      </c>
      <c r="AC3899" s="456" t="s">
        <v>751</v>
      </c>
    </row>
    <row r="3900" spans="1:29" x14ac:dyDescent="0.25">
      <c r="A3900" s="452" t="s">
        <v>754</v>
      </c>
      <c r="B3900" s="456" t="s">
        <v>751</v>
      </c>
      <c r="C3900" s="456" t="s">
        <v>751</v>
      </c>
      <c r="D3900" s="456" t="s">
        <v>751</v>
      </c>
      <c r="E3900" s="456" t="s">
        <v>751</v>
      </c>
      <c r="F3900" s="456" t="s">
        <v>751</v>
      </c>
      <c r="G3900" s="456" t="s">
        <v>751</v>
      </c>
      <c r="H3900" s="456" t="s">
        <v>751</v>
      </c>
      <c r="I3900" s="456" t="s">
        <v>751</v>
      </c>
      <c r="J3900" s="456" t="s">
        <v>751</v>
      </c>
      <c r="K3900" s="456" t="s">
        <v>751</v>
      </c>
      <c r="L3900" s="456" t="s">
        <v>751</v>
      </c>
      <c r="M3900" s="456" t="s">
        <v>751</v>
      </c>
      <c r="N3900" s="456" t="s">
        <v>751</v>
      </c>
      <c r="O3900" s="456" t="s">
        <v>751</v>
      </c>
      <c r="P3900" s="456" t="s">
        <v>751</v>
      </c>
      <c r="Q3900" s="456" t="s">
        <v>751</v>
      </c>
      <c r="R3900" s="456" t="s">
        <v>751</v>
      </c>
      <c r="S3900" s="456" t="s">
        <v>751</v>
      </c>
      <c r="T3900" s="456" t="s">
        <v>751</v>
      </c>
      <c r="U3900" s="456" t="s">
        <v>751</v>
      </c>
      <c r="V3900" s="456" t="s">
        <v>751</v>
      </c>
      <c r="W3900" s="456" t="s">
        <v>751</v>
      </c>
      <c r="X3900" s="456" t="s">
        <v>751</v>
      </c>
      <c r="Y3900" s="456" t="s">
        <v>751</v>
      </c>
      <c r="Z3900" s="456" t="s">
        <v>751</v>
      </c>
      <c r="AA3900" s="456" t="s">
        <v>751</v>
      </c>
      <c r="AB3900" s="456" t="s">
        <v>751</v>
      </c>
      <c r="AC3900" s="456" t="s">
        <v>751</v>
      </c>
    </row>
    <row r="3901" spans="1:29" x14ac:dyDescent="0.25">
      <c r="A3901" s="452" t="s">
        <v>755</v>
      </c>
      <c r="B3901" s="456" t="s">
        <v>751</v>
      </c>
      <c r="C3901" s="456" t="s">
        <v>751</v>
      </c>
      <c r="D3901" s="456" t="s">
        <v>751</v>
      </c>
      <c r="E3901" s="456" t="s">
        <v>751</v>
      </c>
      <c r="F3901" s="456" t="s">
        <v>751</v>
      </c>
      <c r="G3901" s="456" t="s">
        <v>751</v>
      </c>
      <c r="H3901" s="456" t="s">
        <v>751</v>
      </c>
      <c r="I3901" s="456" t="s">
        <v>751</v>
      </c>
      <c r="J3901" s="456" t="s">
        <v>751</v>
      </c>
      <c r="K3901" s="456" t="s">
        <v>751</v>
      </c>
      <c r="L3901" s="456" t="s">
        <v>751</v>
      </c>
      <c r="M3901" s="456" t="s">
        <v>751</v>
      </c>
      <c r="N3901" s="456" t="s">
        <v>751</v>
      </c>
      <c r="O3901" s="456" t="s">
        <v>751</v>
      </c>
      <c r="P3901" s="456" t="s">
        <v>751</v>
      </c>
      <c r="Q3901" s="456" t="s">
        <v>751</v>
      </c>
      <c r="R3901" s="456" t="s">
        <v>751</v>
      </c>
      <c r="S3901" s="456" t="s">
        <v>751</v>
      </c>
      <c r="T3901" s="456" t="s">
        <v>751</v>
      </c>
      <c r="U3901" s="456" t="s">
        <v>751</v>
      </c>
      <c r="V3901" s="456" t="s">
        <v>751</v>
      </c>
      <c r="W3901" s="456" t="s">
        <v>751</v>
      </c>
      <c r="X3901" s="456" t="s">
        <v>751</v>
      </c>
      <c r="Y3901" s="456" t="s">
        <v>751</v>
      </c>
      <c r="Z3901" s="456" t="s">
        <v>751</v>
      </c>
      <c r="AA3901" s="456" t="s">
        <v>751</v>
      </c>
      <c r="AB3901" s="456" t="s">
        <v>751</v>
      </c>
      <c r="AC3901" s="456" t="s">
        <v>751</v>
      </c>
    </row>
    <row r="3902" spans="1:29" x14ac:dyDescent="0.25">
      <c r="A3902" s="452" t="s">
        <v>756</v>
      </c>
      <c r="B3902" s="456" t="s">
        <v>751</v>
      </c>
      <c r="C3902" s="456" t="s">
        <v>751</v>
      </c>
      <c r="D3902" s="456" t="s">
        <v>751</v>
      </c>
      <c r="E3902" s="456" t="s">
        <v>751</v>
      </c>
      <c r="F3902" s="456" t="s">
        <v>751</v>
      </c>
      <c r="G3902" s="456" t="s">
        <v>751</v>
      </c>
      <c r="H3902" s="456" t="s">
        <v>751</v>
      </c>
      <c r="I3902" s="456" t="s">
        <v>751</v>
      </c>
      <c r="J3902" s="456" t="s">
        <v>751</v>
      </c>
      <c r="K3902" s="456" t="s">
        <v>751</v>
      </c>
      <c r="L3902" s="456" t="s">
        <v>751</v>
      </c>
      <c r="M3902" s="456" t="s">
        <v>751</v>
      </c>
      <c r="N3902" s="456" t="s">
        <v>751</v>
      </c>
      <c r="O3902" s="456" t="s">
        <v>751</v>
      </c>
      <c r="P3902" s="456" t="s">
        <v>751</v>
      </c>
      <c r="Q3902" s="456" t="s">
        <v>751</v>
      </c>
      <c r="R3902" s="456" t="s">
        <v>751</v>
      </c>
      <c r="S3902" s="456" t="s">
        <v>751</v>
      </c>
      <c r="T3902" s="456" t="s">
        <v>751</v>
      </c>
      <c r="U3902" s="456" t="s">
        <v>751</v>
      </c>
      <c r="V3902" s="456" t="s">
        <v>751</v>
      </c>
      <c r="W3902" s="456" t="s">
        <v>751</v>
      </c>
      <c r="X3902" s="456" t="s">
        <v>751</v>
      </c>
      <c r="Y3902" s="456" t="s">
        <v>751</v>
      </c>
      <c r="Z3902" s="456" t="s">
        <v>751</v>
      </c>
      <c r="AA3902" s="456" t="s">
        <v>751</v>
      </c>
      <c r="AB3902" s="456" t="s">
        <v>751</v>
      </c>
      <c r="AC3902" s="456" t="s">
        <v>751</v>
      </c>
    </row>
    <row r="3903" spans="1:29" x14ac:dyDescent="0.25">
      <c r="A3903" s="452" t="s">
        <v>757</v>
      </c>
      <c r="B3903" s="456" t="s">
        <v>751</v>
      </c>
      <c r="C3903" s="456" t="s">
        <v>751</v>
      </c>
      <c r="D3903" s="456" t="s">
        <v>751</v>
      </c>
      <c r="E3903" s="456" t="s">
        <v>751</v>
      </c>
      <c r="F3903" s="456" t="s">
        <v>751</v>
      </c>
      <c r="G3903" s="456" t="s">
        <v>751</v>
      </c>
      <c r="H3903" s="456" t="s">
        <v>751</v>
      </c>
      <c r="I3903" s="456" t="s">
        <v>751</v>
      </c>
      <c r="J3903" s="456" t="s">
        <v>751</v>
      </c>
      <c r="K3903" s="456" t="s">
        <v>751</v>
      </c>
      <c r="L3903" s="456" t="s">
        <v>751</v>
      </c>
      <c r="M3903" s="456" t="s">
        <v>751</v>
      </c>
      <c r="N3903" s="456" t="s">
        <v>751</v>
      </c>
      <c r="O3903" s="456" t="s">
        <v>751</v>
      </c>
      <c r="P3903" s="456" t="s">
        <v>751</v>
      </c>
      <c r="Q3903" s="456" t="s">
        <v>751</v>
      </c>
      <c r="R3903" s="456" t="s">
        <v>751</v>
      </c>
      <c r="S3903" s="456" t="s">
        <v>751</v>
      </c>
      <c r="T3903" s="456" t="s">
        <v>751</v>
      </c>
      <c r="U3903" s="456" t="s">
        <v>751</v>
      </c>
      <c r="V3903" s="456" t="s">
        <v>751</v>
      </c>
      <c r="W3903" s="456" t="s">
        <v>751</v>
      </c>
      <c r="X3903" s="456" t="s">
        <v>751</v>
      </c>
      <c r="Y3903" s="456" t="s">
        <v>751</v>
      </c>
      <c r="Z3903" s="456" t="s">
        <v>751</v>
      </c>
      <c r="AA3903" s="456" t="s">
        <v>751</v>
      </c>
      <c r="AB3903" s="456" t="s">
        <v>751</v>
      </c>
      <c r="AC3903" s="456" t="s">
        <v>751</v>
      </c>
    </row>
    <row r="3904" spans="1:29" x14ac:dyDescent="0.25">
      <c r="A3904" s="452" t="s">
        <v>758</v>
      </c>
      <c r="B3904" s="456" t="s">
        <v>751</v>
      </c>
      <c r="C3904" s="456" t="s">
        <v>751</v>
      </c>
      <c r="D3904" s="456" t="s">
        <v>751</v>
      </c>
      <c r="E3904" s="456" t="s">
        <v>751</v>
      </c>
      <c r="F3904" s="456" t="s">
        <v>751</v>
      </c>
      <c r="G3904" s="456" t="s">
        <v>751</v>
      </c>
      <c r="H3904" s="456" t="s">
        <v>751</v>
      </c>
      <c r="I3904" s="456" t="s">
        <v>751</v>
      </c>
      <c r="J3904" s="456" t="s">
        <v>751</v>
      </c>
      <c r="K3904" s="456" t="s">
        <v>751</v>
      </c>
      <c r="L3904" s="456" t="s">
        <v>751</v>
      </c>
      <c r="M3904" s="456" t="s">
        <v>751</v>
      </c>
      <c r="N3904" s="456" t="s">
        <v>751</v>
      </c>
      <c r="O3904" s="456" t="s">
        <v>751</v>
      </c>
      <c r="P3904" s="456" t="s">
        <v>751</v>
      </c>
      <c r="Q3904" s="456" t="s">
        <v>751</v>
      </c>
      <c r="R3904" s="456" t="s">
        <v>751</v>
      </c>
      <c r="S3904" s="456" t="s">
        <v>751</v>
      </c>
      <c r="T3904" s="456" t="s">
        <v>751</v>
      </c>
      <c r="U3904" s="456" t="s">
        <v>751</v>
      </c>
      <c r="V3904" s="456" t="s">
        <v>751</v>
      </c>
      <c r="W3904" s="456" t="s">
        <v>751</v>
      </c>
      <c r="X3904" s="456" t="s">
        <v>751</v>
      </c>
      <c r="Y3904" s="456" t="s">
        <v>751</v>
      </c>
      <c r="Z3904" s="456" t="s">
        <v>751</v>
      </c>
      <c r="AA3904" s="456" t="s">
        <v>751</v>
      </c>
      <c r="AB3904" s="456" t="s">
        <v>751</v>
      </c>
      <c r="AC3904" s="456" t="s">
        <v>751</v>
      </c>
    </row>
    <row r="3905" spans="1:29" x14ac:dyDescent="0.25">
      <c r="A3905" s="452" t="s">
        <v>759</v>
      </c>
      <c r="B3905" s="456" t="s">
        <v>751</v>
      </c>
      <c r="C3905" s="456" t="s">
        <v>751</v>
      </c>
      <c r="D3905" s="456" t="s">
        <v>751</v>
      </c>
      <c r="E3905" s="456" t="s">
        <v>751</v>
      </c>
      <c r="F3905" s="456" t="s">
        <v>751</v>
      </c>
      <c r="G3905" s="456" t="s">
        <v>751</v>
      </c>
      <c r="H3905" s="456" t="s">
        <v>751</v>
      </c>
      <c r="I3905" s="456" t="s">
        <v>751</v>
      </c>
      <c r="J3905" s="456" t="s">
        <v>751</v>
      </c>
      <c r="K3905" s="456" t="s">
        <v>751</v>
      </c>
      <c r="L3905" s="456" t="s">
        <v>751</v>
      </c>
      <c r="M3905" s="456" t="s">
        <v>751</v>
      </c>
      <c r="N3905" s="456" t="s">
        <v>751</v>
      </c>
      <c r="O3905" s="456" t="s">
        <v>751</v>
      </c>
      <c r="P3905" s="456" t="s">
        <v>751</v>
      </c>
      <c r="Q3905" s="456" t="s">
        <v>751</v>
      </c>
      <c r="R3905" s="456" t="s">
        <v>751</v>
      </c>
      <c r="S3905" s="456" t="s">
        <v>751</v>
      </c>
      <c r="T3905" s="456" t="s">
        <v>751</v>
      </c>
      <c r="U3905" s="456" t="s">
        <v>751</v>
      </c>
      <c r="V3905" s="456" t="s">
        <v>751</v>
      </c>
      <c r="W3905" s="456" t="s">
        <v>751</v>
      </c>
      <c r="X3905" s="456" t="s">
        <v>751</v>
      </c>
      <c r="Y3905" s="456" t="s">
        <v>751</v>
      </c>
      <c r="Z3905" s="456" t="s">
        <v>751</v>
      </c>
      <c r="AA3905" s="456" t="s">
        <v>751</v>
      </c>
      <c r="AB3905" s="456" t="s">
        <v>751</v>
      </c>
      <c r="AC3905" s="456" t="s">
        <v>751</v>
      </c>
    </row>
    <row r="3906" spans="1:29" x14ac:dyDescent="0.25">
      <c r="A3906" s="452" t="s">
        <v>760</v>
      </c>
      <c r="B3906" s="456" t="s">
        <v>751</v>
      </c>
      <c r="C3906" s="456" t="s">
        <v>751</v>
      </c>
      <c r="D3906" s="456" t="s">
        <v>751</v>
      </c>
      <c r="E3906" s="456" t="s">
        <v>751</v>
      </c>
      <c r="F3906" s="456" t="s">
        <v>751</v>
      </c>
      <c r="G3906" s="456" t="s">
        <v>751</v>
      </c>
      <c r="H3906" s="456" t="s">
        <v>751</v>
      </c>
      <c r="I3906" s="456" t="s">
        <v>751</v>
      </c>
      <c r="J3906" s="456" t="s">
        <v>751</v>
      </c>
      <c r="K3906" s="456" t="s">
        <v>751</v>
      </c>
      <c r="L3906" s="456" t="s">
        <v>751</v>
      </c>
      <c r="M3906" s="456" t="s">
        <v>751</v>
      </c>
      <c r="N3906" s="456" t="s">
        <v>751</v>
      </c>
      <c r="O3906" s="456" t="s">
        <v>751</v>
      </c>
      <c r="P3906" s="456" t="s">
        <v>751</v>
      </c>
      <c r="Q3906" s="456" t="s">
        <v>751</v>
      </c>
      <c r="R3906" s="456" t="s">
        <v>751</v>
      </c>
      <c r="S3906" s="456" t="s">
        <v>751</v>
      </c>
      <c r="T3906" s="456" t="s">
        <v>751</v>
      </c>
      <c r="U3906" s="456" t="s">
        <v>751</v>
      </c>
      <c r="V3906" s="456" t="s">
        <v>751</v>
      </c>
      <c r="W3906" s="456" t="s">
        <v>751</v>
      </c>
      <c r="X3906" s="456" t="s">
        <v>751</v>
      </c>
      <c r="Y3906" s="456" t="s">
        <v>751</v>
      </c>
      <c r="Z3906" s="456" t="s">
        <v>751</v>
      </c>
      <c r="AA3906" s="456" t="s">
        <v>751</v>
      </c>
      <c r="AB3906" s="456" t="s">
        <v>751</v>
      </c>
      <c r="AC3906" s="456" t="s">
        <v>751</v>
      </c>
    </row>
    <row r="3907" spans="1:29" x14ac:dyDescent="0.25">
      <c r="A3907" s="452" t="s">
        <v>761</v>
      </c>
      <c r="B3907" s="456" t="s">
        <v>751</v>
      </c>
      <c r="C3907" s="456" t="s">
        <v>751</v>
      </c>
      <c r="D3907" s="456" t="s">
        <v>751</v>
      </c>
      <c r="E3907" s="456" t="s">
        <v>751</v>
      </c>
      <c r="F3907" s="456" t="s">
        <v>751</v>
      </c>
      <c r="G3907" s="456" t="s">
        <v>751</v>
      </c>
      <c r="H3907" s="456" t="s">
        <v>751</v>
      </c>
      <c r="I3907" s="456" t="s">
        <v>751</v>
      </c>
      <c r="J3907" s="456" t="s">
        <v>751</v>
      </c>
      <c r="K3907" s="456" t="s">
        <v>751</v>
      </c>
      <c r="L3907" s="456" t="s">
        <v>751</v>
      </c>
      <c r="M3907" s="456" t="s">
        <v>751</v>
      </c>
      <c r="N3907" s="456" t="s">
        <v>751</v>
      </c>
      <c r="O3907" s="456" t="s">
        <v>751</v>
      </c>
      <c r="P3907" s="456" t="s">
        <v>751</v>
      </c>
      <c r="Q3907" s="456" t="s">
        <v>751</v>
      </c>
      <c r="R3907" s="456" t="s">
        <v>751</v>
      </c>
      <c r="S3907" s="456" t="s">
        <v>751</v>
      </c>
      <c r="T3907" s="456" t="s">
        <v>751</v>
      </c>
      <c r="U3907" s="456" t="s">
        <v>751</v>
      </c>
      <c r="V3907" s="456" t="s">
        <v>751</v>
      </c>
      <c r="W3907" s="456" t="s">
        <v>751</v>
      </c>
      <c r="X3907" s="456" t="s">
        <v>751</v>
      </c>
      <c r="Y3907" s="456" t="s">
        <v>751</v>
      </c>
      <c r="Z3907" s="456" t="s">
        <v>751</v>
      </c>
      <c r="AA3907" s="456" t="s">
        <v>751</v>
      </c>
      <c r="AB3907" s="456" t="s">
        <v>751</v>
      </c>
      <c r="AC3907" s="456" t="s">
        <v>751</v>
      </c>
    </row>
    <row r="3908" spans="1:29" x14ac:dyDescent="0.25">
      <c r="A3908" s="452" t="s">
        <v>762</v>
      </c>
      <c r="B3908" s="456" t="s">
        <v>751</v>
      </c>
      <c r="C3908" s="456" t="s">
        <v>751</v>
      </c>
      <c r="D3908" s="456" t="s">
        <v>751</v>
      </c>
      <c r="E3908" s="456" t="s">
        <v>751</v>
      </c>
      <c r="F3908" s="456" t="s">
        <v>751</v>
      </c>
      <c r="G3908" s="456" t="s">
        <v>751</v>
      </c>
      <c r="H3908" s="456" t="s">
        <v>751</v>
      </c>
      <c r="I3908" s="456" t="s">
        <v>751</v>
      </c>
      <c r="J3908" s="456" t="s">
        <v>751</v>
      </c>
      <c r="K3908" s="456" t="s">
        <v>751</v>
      </c>
      <c r="L3908" s="456" t="s">
        <v>751</v>
      </c>
      <c r="M3908" s="456" t="s">
        <v>751</v>
      </c>
      <c r="N3908" s="456" t="s">
        <v>751</v>
      </c>
      <c r="O3908" s="456" t="s">
        <v>751</v>
      </c>
      <c r="P3908" s="456" t="s">
        <v>751</v>
      </c>
      <c r="Q3908" s="456" t="s">
        <v>751</v>
      </c>
      <c r="R3908" s="456" t="s">
        <v>751</v>
      </c>
      <c r="S3908" s="456" t="s">
        <v>751</v>
      </c>
      <c r="T3908" s="456" t="s">
        <v>751</v>
      </c>
      <c r="U3908" s="456" t="s">
        <v>751</v>
      </c>
      <c r="V3908" s="456" t="s">
        <v>751</v>
      </c>
      <c r="W3908" s="456" t="s">
        <v>751</v>
      </c>
      <c r="X3908" s="456" t="s">
        <v>751</v>
      </c>
      <c r="Y3908" s="456" t="s">
        <v>751</v>
      </c>
      <c r="Z3908" s="456" t="s">
        <v>751</v>
      </c>
      <c r="AA3908" s="456" t="s">
        <v>751</v>
      </c>
      <c r="AB3908" s="456" t="s">
        <v>751</v>
      </c>
      <c r="AC3908" s="456" t="s">
        <v>751</v>
      </c>
    </row>
    <row r="3909" spans="1:29" x14ac:dyDescent="0.25">
      <c r="A3909" s="452" t="s">
        <v>763</v>
      </c>
      <c r="B3909" s="456" t="s">
        <v>751</v>
      </c>
      <c r="C3909" s="456" t="s">
        <v>751</v>
      </c>
      <c r="D3909" s="456" t="s">
        <v>751</v>
      </c>
      <c r="E3909" s="456" t="s">
        <v>751</v>
      </c>
      <c r="F3909" s="456" t="s">
        <v>751</v>
      </c>
      <c r="G3909" s="456" t="s">
        <v>751</v>
      </c>
      <c r="H3909" s="456" t="s">
        <v>751</v>
      </c>
      <c r="I3909" s="456" t="s">
        <v>751</v>
      </c>
      <c r="J3909" s="456" t="s">
        <v>751</v>
      </c>
      <c r="K3909" s="456" t="s">
        <v>751</v>
      </c>
      <c r="L3909" s="456" t="s">
        <v>751</v>
      </c>
      <c r="M3909" s="456" t="s">
        <v>751</v>
      </c>
      <c r="N3909" s="456" t="s">
        <v>751</v>
      </c>
      <c r="O3909" s="456" t="s">
        <v>751</v>
      </c>
      <c r="P3909" s="456" t="s">
        <v>751</v>
      </c>
      <c r="Q3909" s="456" t="s">
        <v>751</v>
      </c>
      <c r="R3909" s="456" t="s">
        <v>751</v>
      </c>
      <c r="S3909" s="456" t="s">
        <v>751</v>
      </c>
      <c r="T3909" s="456" t="s">
        <v>751</v>
      </c>
      <c r="U3909" s="456" t="s">
        <v>751</v>
      </c>
      <c r="V3909" s="456" t="s">
        <v>751</v>
      </c>
      <c r="W3909" s="456" t="s">
        <v>751</v>
      </c>
      <c r="X3909" s="456" t="s">
        <v>751</v>
      </c>
      <c r="Y3909" s="456" t="s">
        <v>751</v>
      </c>
      <c r="Z3909" s="456" t="s">
        <v>751</v>
      </c>
      <c r="AA3909" s="456" t="s">
        <v>751</v>
      </c>
      <c r="AB3909" s="456" t="s">
        <v>751</v>
      </c>
      <c r="AC3909" s="456" t="s">
        <v>751</v>
      </c>
    </row>
    <row r="3910" spans="1:29" x14ac:dyDescent="0.25">
      <c r="A3910" s="452" t="s">
        <v>764</v>
      </c>
      <c r="B3910" s="456" t="s">
        <v>751</v>
      </c>
      <c r="C3910" s="456" t="s">
        <v>751</v>
      </c>
      <c r="D3910" s="456" t="s">
        <v>751</v>
      </c>
      <c r="E3910" s="456" t="s">
        <v>751</v>
      </c>
      <c r="F3910" s="456" t="s">
        <v>751</v>
      </c>
      <c r="G3910" s="456" t="s">
        <v>751</v>
      </c>
      <c r="H3910" s="456" t="s">
        <v>751</v>
      </c>
      <c r="I3910" s="456" t="s">
        <v>751</v>
      </c>
      <c r="J3910" s="456" t="s">
        <v>751</v>
      </c>
      <c r="K3910" s="456" t="s">
        <v>751</v>
      </c>
      <c r="L3910" s="456" t="s">
        <v>751</v>
      </c>
      <c r="M3910" s="456" t="s">
        <v>751</v>
      </c>
      <c r="N3910" s="456" t="s">
        <v>751</v>
      </c>
      <c r="O3910" s="456" t="s">
        <v>751</v>
      </c>
      <c r="P3910" s="456" t="s">
        <v>751</v>
      </c>
      <c r="Q3910" s="456" t="s">
        <v>751</v>
      </c>
      <c r="R3910" s="456" t="s">
        <v>751</v>
      </c>
      <c r="S3910" s="456" t="s">
        <v>751</v>
      </c>
      <c r="T3910" s="456" t="s">
        <v>751</v>
      </c>
      <c r="U3910" s="456" t="s">
        <v>751</v>
      </c>
      <c r="V3910" s="456" t="s">
        <v>751</v>
      </c>
      <c r="W3910" s="456" t="s">
        <v>751</v>
      </c>
      <c r="X3910" s="456" t="s">
        <v>751</v>
      </c>
      <c r="Y3910" s="456" t="s">
        <v>751</v>
      </c>
      <c r="Z3910" s="456" t="s">
        <v>751</v>
      </c>
      <c r="AA3910" s="456" t="s">
        <v>751</v>
      </c>
      <c r="AB3910" s="456" t="s">
        <v>751</v>
      </c>
      <c r="AC3910" s="456" t="s">
        <v>751</v>
      </c>
    </row>
    <row r="3911" spans="1:29" x14ac:dyDescent="0.25">
      <c r="A3911" s="452" t="s">
        <v>765</v>
      </c>
      <c r="B3911" s="456" t="s">
        <v>751</v>
      </c>
      <c r="C3911" s="456" t="s">
        <v>751</v>
      </c>
      <c r="D3911" s="456" t="s">
        <v>751</v>
      </c>
      <c r="E3911" s="456" t="s">
        <v>751</v>
      </c>
      <c r="F3911" s="456" t="s">
        <v>751</v>
      </c>
      <c r="G3911" s="456" t="s">
        <v>751</v>
      </c>
      <c r="H3911" s="456" t="s">
        <v>751</v>
      </c>
      <c r="I3911" s="456" t="s">
        <v>751</v>
      </c>
      <c r="J3911" s="456" t="s">
        <v>751</v>
      </c>
      <c r="K3911" s="456" t="s">
        <v>751</v>
      </c>
      <c r="L3911" s="456" t="s">
        <v>751</v>
      </c>
      <c r="M3911" s="456" t="s">
        <v>751</v>
      </c>
      <c r="N3911" s="456" t="s">
        <v>751</v>
      </c>
      <c r="O3911" s="456" t="s">
        <v>751</v>
      </c>
      <c r="P3911" s="456" t="s">
        <v>751</v>
      </c>
      <c r="Q3911" s="456" t="s">
        <v>751</v>
      </c>
      <c r="R3911" s="456" t="s">
        <v>751</v>
      </c>
      <c r="S3911" s="456" t="s">
        <v>751</v>
      </c>
      <c r="T3911" s="456" t="s">
        <v>751</v>
      </c>
      <c r="U3911" s="456" t="s">
        <v>751</v>
      </c>
      <c r="V3911" s="456" t="s">
        <v>751</v>
      </c>
      <c r="W3911" s="456" t="s">
        <v>751</v>
      </c>
      <c r="X3911" s="456" t="s">
        <v>751</v>
      </c>
      <c r="Y3911" s="456" t="s">
        <v>751</v>
      </c>
      <c r="Z3911" s="456" t="s">
        <v>751</v>
      </c>
      <c r="AA3911" s="456" t="s">
        <v>751</v>
      </c>
      <c r="AB3911" s="456" t="s">
        <v>751</v>
      </c>
      <c r="AC3911" s="456" t="s">
        <v>751</v>
      </c>
    </row>
    <row r="3912" spans="1:29" x14ac:dyDescent="0.25">
      <c r="A3912" s="452" t="s">
        <v>766</v>
      </c>
      <c r="B3912" s="456" t="s">
        <v>751</v>
      </c>
      <c r="C3912" s="456" t="s">
        <v>751</v>
      </c>
      <c r="D3912" s="456" t="s">
        <v>751</v>
      </c>
      <c r="E3912" s="456" t="s">
        <v>751</v>
      </c>
      <c r="F3912" s="456" t="s">
        <v>751</v>
      </c>
      <c r="G3912" s="456" t="s">
        <v>751</v>
      </c>
      <c r="H3912" s="456" t="s">
        <v>751</v>
      </c>
      <c r="I3912" s="456" t="s">
        <v>751</v>
      </c>
      <c r="J3912" s="456" t="s">
        <v>751</v>
      </c>
      <c r="K3912" s="456" t="s">
        <v>751</v>
      </c>
      <c r="L3912" s="456" t="s">
        <v>751</v>
      </c>
      <c r="M3912" s="456" t="s">
        <v>751</v>
      </c>
      <c r="N3912" s="456" t="s">
        <v>751</v>
      </c>
      <c r="O3912" s="456" t="s">
        <v>751</v>
      </c>
      <c r="P3912" s="456" t="s">
        <v>751</v>
      </c>
      <c r="Q3912" s="456" t="s">
        <v>751</v>
      </c>
      <c r="R3912" s="456" t="s">
        <v>751</v>
      </c>
      <c r="S3912" s="456" t="s">
        <v>751</v>
      </c>
      <c r="T3912" s="456" t="s">
        <v>751</v>
      </c>
      <c r="U3912" s="456" t="s">
        <v>751</v>
      </c>
      <c r="V3912" s="456" t="s">
        <v>751</v>
      </c>
      <c r="W3912" s="456" t="s">
        <v>751</v>
      </c>
      <c r="X3912" s="456" t="s">
        <v>751</v>
      </c>
      <c r="Y3912" s="456" t="s">
        <v>751</v>
      </c>
      <c r="Z3912" s="456" t="s">
        <v>751</v>
      </c>
      <c r="AA3912" s="456" t="s">
        <v>751</v>
      </c>
      <c r="AB3912" s="456" t="s">
        <v>751</v>
      </c>
      <c r="AC3912" s="456" t="s">
        <v>751</v>
      </c>
    </row>
    <row r="3913" spans="1:29" x14ac:dyDescent="0.25">
      <c r="A3913" s="452" t="s">
        <v>767</v>
      </c>
      <c r="B3913" s="456" t="s">
        <v>751</v>
      </c>
      <c r="C3913" s="456" t="s">
        <v>751</v>
      </c>
      <c r="D3913" s="456" t="s">
        <v>751</v>
      </c>
      <c r="E3913" s="456" t="s">
        <v>751</v>
      </c>
      <c r="F3913" s="456" t="s">
        <v>751</v>
      </c>
      <c r="G3913" s="456" t="s">
        <v>751</v>
      </c>
      <c r="H3913" s="456" t="s">
        <v>751</v>
      </c>
      <c r="I3913" s="456" t="s">
        <v>751</v>
      </c>
      <c r="J3913" s="456" t="s">
        <v>751</v>
      </c>
      <c r="K3913" s="456" t="s">
        <v>751</v>
      </c>
      <c r="L3913" s="456" t="s">
        <v>751</v>
      </c>
      <c r="M3913" s="456" t="s">
        <v>751</v>
      </c>
      <c r="N3913" s="456" t="s">
        <v>751</v>
      </c>
      <c r="O3913" s="456" t="s">
        <v>751</v>
      </c>
      <c r="P3913" s="456" t="s">
        <v>751</v>
      </c>
      <c r="Q3913" s="456" t="s">
        <v>751</v>
      </c>
      <c r="R3913" s="456" t="s">
        <v>751</v>
      </c>
      <c r="S3913" s="456" t="s">
        <v>751</v>
      </c>
      <c r="T3913" s="456" t="s">
        <v>751</v>
      </c>
      <c r="U3913" s="456" t="s">
        <v>751</v>
      </c>
      <c r="V3913" s="456" t="s">
        <v>751</v>
      </c>
      <c r="W3913" s="456" t="s">
        <v>751</v>
      </c>
      <c r="X3913" s="456" t="s">
        <v>751</v>
      </c>
      <c r="Y3913" s="456" t="s">
        <v>751</v>
      </c>
      <c r="Z3913" s="456" t="s">
        <v>751</v>
      </c>
      <c r="AA3913" s="456" t="s">
        <v>751</v>
      </c>
      <c r="AB3913" s="456" t="s">
        <v>751</v>
      </c>
      <c r="AC3913" s="456" t="s">
        <v>751</v>
      </c>
    </row>
    <row r="3914" spans="1:29" x14ac:dyDescent="0.25">
      <c r="A3914" s="452" t="s">
        <v>768</v>
      </c>
      <c r="B3914" s="456" t="s">
        <v>751</v>
      </c>
      <c r="C3914" s="456" t="s">
        <v>751</v>
      </c>
      <c r="D3914" s="456" t="s">
        <v>751</v>
      </c>
      <c r="E3914" s="456" t="s">
        <v>751</v>
      </c>
      <c r="F3914" s="456" t="s">
        <v>751</v>
      </c>
      <c r="G3914" s="456" t="s">
        <v>751</v>
      </c>
      <c r="H3914" s="456" t="s">
        <v>751</v>
      </c>
      <c r="I3914" s="456" t="s">
        <v>751</v>
      </c>
      <c r="J3914" s="456" t="s">
        <v>751</v>
      </c>
      <c r="K3914" s="456" t="s">
        <v>751</v>
      </c>
      <c r="L3914" s="456" t="s">
        <v>751</v>
      </c>
      <c r="M3914" s="456" t="s">
        <v>751</v>
      </c>
      <c r="N3914" s="456" t="s">
        <v>751</v>
      </c>
      <c r="O3914" s="456" t="s">
        <v>751</v>
      </c>
      <c r="P3914" s="456" t="s">
        <v>751</v>
      </c>
      <c r="Q3914" s="456" t="s">
        <v>751</v>
      </c>
      <c r="R3914" s="456" t="s">
        <v>751</v>
      </c>
      <c r="S3914" s="456" t="s">
        <v>751</v>
      </c>
      <c r="T3914" s="456" t="s">
        <v>751</v>
      </c>
      <c r="U3914" s="456" t="s">
        <v>751</v>
      </c>
      <c r="V3914" s="456" t="s">
        <v>751</v>
      </c>
      <c r="W3914" s="456" t="s">
        <v>751</v>
      </c>
      <c r="X3914" s="456" t="s">
        <v>751</v>
      </c>
      <c r="Y3914" s="456" t="s">
        <v>751</v>
      </c>
      <c r="Z3914" s="456" t="s">
        <v>751</v>
      </c>
      <c r="AA3914" s="456" t="s">
        <v>751</v>
      </c>
      <c r="AB3914" s="456" t="s">
        <v>751</v>
      </c>
      <c r="AC3914" s="456" t="s">
        <v>751</v>
      </c>
    </row>
    <row r="3915" spans="1:29" x14ac:dyDescent="0.25">
      <c r="A3915" s="452" t="s">
        <v>769</v>
      </c>
      <c r="B3915" s="456" t="s">
        <v>751</v>
      </c>
      <c r="C3915" s="456" t="s">
        <v>751</v>
      </c>
      <c r="D3915" s="456" t="s">
        <v>751</v>
      </c>
      <c r="E3915" s="456" t="s">
        <v>751</v>
      </c>
      <c r="F3915" s="456" t="s">
        <v>751</v>
      </c>
      <c r="G3915" s="456" t="s">
        <v>751</v>
      </c>
      <c r="H3915" s="456" t="s">
        <v>751</v>
      </c>
      <c r="I3915" s="456" t="s">
        <v>751</v>
      </c>
      <c r="J3915" s="456" t="s">
        <v>751</v>
      </c>
      <c r="K3915" s="456" t="s">
        <v>751</v>
      </c>
      <c r="L3915" s="456" t="s">
        <v>751</v>
      </c>
      <c r="M3915" s="456" t="s">
        <v>751</v>
      </c>
      <c r="N3915" s="456" t="s">
        <v>751</v>
      </c>
      <c r="O3915" s="456" t="s">
        <v>751</v>
      </c>
      <c r="P3915" s="456" t="s">
        <v>751</v>
      </c>
      <c r="Q3915" s="456" t="s">
        <v>751</v>
      </c>
      <c r="R3915" s="456" t="s">
        <v>751</v>
      </c>
      <c r="S3915" s="456" t="s">
        <v>751</v>
      </c>
      <c r="T3915" s="456" t="s">
        <v>751</v>
      </c>
      <c r="U3915" s="456" t="s">
        <v>751</v>
      </c>
      <c r="V3915" s="456" t="s">
        <v>751</v>
      </c>
      <c r="W3915" s="456" t="s">
        <v>751</v>
      </c>
      <c r="X3915" s="456" t="s">
        <v>751</v>
      </c>
      <c r="Y3915" s="456" t="s">
        <v>751</v>
      </c>
      <c r="Z3915" s="456" t="s">
        <v>751</v>
      </c>
      <c r="AA3915" s="456" t="s">
        <v>751</v>
      </c>
      <c r="AB3915" s="456" t="s">
        <v>751</v>
      </c>
      <c r="AC3915" s="456" t="s">
        <v>751</v>
      </c>
    </row>
    <row r="3916" spans="1:29" x14ac:dyDescent="0.25">
      <c r="A3916" s="452" t="s">
        <v>770</v>
      </c>
      <c r="B3916" s="456" t="s">
        <v>751</v>
      </c>
      <c r="C3916" s="456" t="s">
        <v>751</v>
      </c>
      <c r="D3916" s="456" t="s">
        <v>751</v>
      </c>
      <c r="E3916" s="456" t="s">
        <v>751</v>
      </c>
      <c r="F3916" s="456" t="s">
        <v>751</v>
      </c>
      <c r="G3916" s="456" t="s">
        <v>751</v>
      </c>
      <c r="H3916" s="456" t="s">
        <v>751</v>
      </c>
      <c r="I3916" s="456" t="s">
        <v>751</v>
      </c>
      <c r="J3916" s="456" t="s">
        <v>751</v>
      </c>
      <c r="K3916" s="456" t="s">
        <v>751</v>
      </c>
      <c r="L3916" s="456" t="s">
        <v>751</v>
      </c>
      <c r="M3916" s="456" t="s">
        <v>751</v>
      </c>
      <c r="N3916" s="456" t="s">
        <v>751</v>
      </c>
      <c r="O3916" s="456" t="s">
        <v>751</v>
      </c>
      <c r="P3916" s="456" t="s">
        <v>751</v>
      </c>
      <c r="Q3916" s="456" t="s">
        <v>751</v>
      </c>
      <c r="R3916" s="456" t="s">
        <v>751</v>
      </c>
      <c r="S3916" s="456" t="s">
        <v>751</v>
      </c>
      <c r="T3916" s="456" t="s">
        <v>751</v>
      </c>
      <c r="U3916" s="456" t="s">
        <v>751</v>
      </c>
      <c r="V3916" s="456" t="s">
        <v>751</v>
      </c>
      <c r="W3916" s="456" t="s">
        <v>751</v>
      </c>
      <c r="X3916" s="456" t="s">
        <v>751</v>
      </c>
      <c r="Y3916" s="456" t="s">
        <v>751</v>
      </c>
      <c r="Z3916" s="456" t="s">
        <v>751</v>
      </c>
      <c r="AA3916" s="456" t="s">
        <v>751</v>
      </c>
      <c r="AB3916" s="456" t="s">
        <v>751</v>
      </c>
      <c r="AC3916" s="456" t="s">
        <v>751</v>
      </c>
    </row>
    <row r="3917" spans="1:29" x14ac:dyDescent="0.25">
      <c r="A3917" s="452" t="s">
        <v>771</v>
      </c>
      <c r="B3917" s="456" t="s">
        <v>751</v>
      </c>
      <c r="C3917" s="456" t="s">
        <v>751</v>
      </c>
      <c r="D3917" s="456" t="s">
        <v>751</v>
      </c>
      <c r="E3917" s="456" t="s">
        <v>751</v>
      </c>
      <c r="F3917" s="456" t="s">
        <v>751</v>
      </c>
      <c r="G3917" s="456" t="s">
        <v>751</v>
      </c>
      <c r="H3917" s="456" t="s">
        <v>751</v>
      </c>
      <c r="I3917" s="456" t="s">
        <v>751</v>
      </c>
      <c r="J3917" s="456" t="s">
        <v>751</v>
      </c>
      <c r="K3917" s="456" t="s">
        <v>751</v>
      </c>
      <c r="L3917" s="456" t="s">
        <v>751</v>
      </c>
      <c r="M3917" s="456" t="s">
        <v>751</v>
      </c>
      <c r="N3917" s="456" t="s">
        <v>751</v>
      </c>
      <c r="O3917" s="456" t="s">
        <v>751</v>
      </c>
      <c r="P3917" s="456" t="s">
        <v>751</v>
      </c>
      <c r="Q3917" s="456" t="s">
        <v>751</v>
      </c>
      <c r="R3917" s="456" t="s">
        <v>751</v>
      </c>
      <c r="S3917" s="456" t="s">
        <v>751</v>
      </c>
      <c r="T3917" s="456" t="s">
        <v>751</v>
      </c>
      <c r="U3917" s="456" t="s">
        <v>751</v>
      </c>
      <c r="V3917" s="456" t="s">
        <v>751</v>
      </c>
      <c r="W3917" s="456" t="s">
        <v>751</v>
      </c>
      <c r="X3917" s="456" t="s">
        <v>751</v>
      </c>
      <c r="Y3917" s="456" t="s">
        <v>751</v>
      </c>
      <c r="Z3917" s="456" t="s">
        <v>751</v>
      </c>
      <c r="AA3917" s="456" t="s">
        <v>751</v>
      </c>
      <c r="AB3917" s="456" t="s">
        <v>751</v>
      </c>
      <c r="AC3917" s="456" t="s">
        <v>751</v>
      </c>
    </row>
    <row r="3918" spans="1:29" x14ac:dyDescent="0.25">
      <c r="A3918" s="452" t="s">
        <v>772</v>
      </c>
      <c r="B3918" s="456" t="s">
        <v>751</v>
      </c>
      <c r="C3918" s="456" t="s">
        <v>751</v>
      </c>
      <c r="D3918" s="456" t="s">
        <v>751</v>
      </c>
      <c r="E3918" s="456" t="s">
        <v>751</v>
      </c>
      <c r="F3918" s="456" t="s">
        <v>751</v>
      </c>
      <c r="G3918" s="456" t="s">
        <v>751</v>
      </c>
      <c r="H3918" s="456" t="s">
        <v>751</v>
      </c>
      <c r="I3918" s="456" t="s">
        <v>751</v>
      </c>
      <c r="J3918" s="456" t="s">
        <v>751</v>
      </c>
      <c r="K3918" s="456" t="s">
        <v>751</v>
      </c>
      <c r="L3918" s="456" t="s">
        <v>751</v>
      </c>
      <c r="M3918" s="456" t="s">
        <v>751</v>
      </c>
      <c r="N3918" s="456" t="s">
        <v>751</v>
      </c>
      <c r="O3918" s="456" t="s">
        <v>751</v>
      </c>
      <c r="P3918" s="456" t="s">
        <v>751</v>
      </c>
      <c r="Q3918" s="456" t="s">
        <v>751</v>
      </c>
      <c r="R3918" s="456" t="s">
        <v>751</v>
      </c>
      <c r="S3918" s="456" t="s">
        <v>751</v>
      </c>
      <c r="T3918" s="456" t="s">
        <v>751</v>
      </c>
      <c r="U3918" s="456" t="s">
        <v>751</v>
      </c>
      <c r="V3918" s="456" t="s">
        <v>751</v>
      </c>
      <c r="W3918" s="456" t="s">
        <v>751</v>
      </c>
      <c r="X3918" s="456" t="s">
        <v>751</v>
      </c>
      <c r="Y3918" s="456" t="s">
        <v>751</v>
      </c>
      <c r="Z3918" s="456" t="s">
        <v>751</v>
      </c>
      <c r="AA3918" s="456" t="s">
        <v>751</v>
      </c>
      <c r="AB3918" s="456" t="s">
        <v>751</v>
      </c>
      <c r="AC3918" s="456" t="s">
        <v>751</v>
      </c>
    </row>
    <row r="3919" spans="1:29" x14ac:dyDescent="0.25">
      <c r="A3919" s="452" t="s">
        <v>773</v>
      </c>
      <c r="B3919" s="456" t="s">
        <v>751</v>
      </c>
      <c r="C3919" s="456" t="s">
        <v>751</v>
      </c>
      <c r="D3919" s="456" t="s">
        <v>751</v>
      </c>
      <c r="E3919" s="456" t="s">
        <v>751</v>
      </c>
      <c r="F3919" s="456" t="s">
        <v>751</v>
      </c>
      <c r="G3919" s="456" t="s">
        <v>751</v>
      </c>
      <c r="H3919" s="456" t="s">
        <v>751</v>
      </c>
      <c r="I3919" s="456" t="s">
        <v>751</v>
      </c>
      <c r="J3919" s="456" t="s">
        <v>751</v>
      </c>
      <c r="K3919" s="456" t="s">
        <v>751</v>
      </c>
      <c r="L3919" s="456" t="s">
        <v>751</v>
      </c>
      <c r="M3919" s="456" t="s">
        <v>751</v>
      </c>
      <c r="N3919" s="456" t="s">
        <v>751</v>
      </c>
      <c r="O3919" s="456" t="s">
        <v>751</v>
      </c>
      <c r="P3919" s="456" t="s">
        <v>751</v>
      </c>
      <c r="Q3919" s="456" t="s">
        <v>751</v>
      </c>
      <c r="R3919" s="456" t="s">
        <v>751</v>
      </c>
      <c r="S3919" s="456" t="s">
        <v>751</v>
      </c>
      <c r="T3919" s="456" t="s">
        <v>751</v>
      </c>
      <c r="U3919" s="456" t="s">
        <v>751</v>
      </c>
      <c r="V3919" s="456" t="s">
        <v>751</v>
      </c>
      <c r="W3919" s="456" t="s">
        <v>751</v>
      </c>
      <c r="X3919" s="456" t="s">
        <v>751</v>
      </c>
      <c r="Y3919" s="456" t="s">
        <v>751</v>
      </c>
      <c r="Z3919" s="456" t="s">
        <v>751</v>
      </c>
      <c r="AA3919" s="456" t="s">
        <v>751</v>
      </c>
      <c r="AB3919" s="456" t="s">
        <v>751</v>
      </c>
      <c r="AC3919" s="456" t="s">
        <v>751</v>
      </c>
    </row>
    <row r="3920" spans="1:29" x14ac:dyDescent="0.25">
      <c r="A3920" s="452" t="s">
        <v>774</v>
      </c>
      <c r="B3920" s="456" t="s">
        <v>751</v>
      </c>
      <c r="C3920" s="456" t="s">
        <v>751</v>
      </c>
      <c r="D3920" s="456" t="s">
        <v>751</v>
      </c>
      <c r="E3920" s="456" t="s">
        <v>751</v>
      </c>
      <c r="F3920" s="456" t="s">
        <v>751</v>
      </c>
      <c r="G3920" s="456" t="s">
        <v>751</v>
      </c>
      <c r="H3920" s="456" t="s">
        <v>751</v>
      </c>
      <c r="I3920" s="456" t="s">
        <v>751</v>
      </c>
      <c r="J3920" s="456" t="s">
        <v>751</v>
      </c>
      <c r="K3920" s="456" t="s">
        <v>751</v>
      </c>
      <c r="L3920" s="456" t="s">
        <v>751</v>
      </c>
      <c r="M3920" s="456" t="s">
        <v>751</v>
      </c>
      <c r="N3920" s="456" t="s">
        <v>751</v>
      </c>
      <c r="O3920" s="456" t="s">
        <v>751</v>
      </c>
      <c r="P3920" s="456" t="s">
        <v>751</v>
      </c>
      <c r="Q3920" s="456" t="s">
        <v>751</v>
      </c>
      <c r="R3920" s="456" t="s">
        <v>751</v>
      </c>
      <c r="S3920" s="456" t="s">
        <v>751</v>
      </c>
      <c r="T3920" s="456" t="s">
        <v>751</v>
      </c>
      <c r="U3920" s="456" t="s">
        <v>751</v>
      </c>
      <c r="V3920" s="456" t="s">
        <v>751</v>
      </c>
      <c r="W3920" s="456" t="s">
        <v>751</v>
      </c>
      <c r="X3920" s="456" t="s">
        <v>751</v>
      </c>
      <c r="Y3920" s="456" t="s">
        <v>751</v>
      </c>
      <c r="Z3920" s="456" t="s">
        <v>751</v>
      </c>
      <c r="AA3920" s="456" t="s">
        <v>751</v>
      </c>
      <c r="AB3920" s="456" t="s">
        <v>751</v>
      </c>
      <c r="AC3920" s="456" t="s">
        <v>751</v>
      </c>
    </row>
    <row r="3921" spans="1:29" x14ac:dyDescent="0.25">
      <c r="A3921" s="452" t="s">
        <v>8</v>
      </c>
      <c r="B3921" s="456" t="s">
        <v>751</v>
      </c>
      <c r="C3921" s="456" t="s">
        <v>751</v>
      </c>
      <c r="D3921" s="456" t="s">
        <v>751</v>
      </c>
      <c r="E3921" s="456" t="s">
        <v>751</v>
      </c>
      <c r="F3921" s="456" t="s">
        <v>751</v>
      </c>
      <c r="G3921" s="456" t="s">
        <v>751</v>
      </c>
      <c r="H3921" s="456" t="s">
        <v>751</v>
      </c>
      <c r="I3921" s="456" t="s">
        <v>751</v>
      </c>
      <c r="J3921" s="456" t="s">
        <v>751</v>
      </c>
      <c r="K3921" s="456" t="s">
        <v>751</v>
      </c>
      <c r="L3921" s="456" t="s">
        <v>751</v>
      </c>
      <c r="M3921" s="456" t="s">
        <v>751</v>
      </c>
      <c r="N3921" s="456" t="s">
        <v>751</v>
      </c>
      <c r="O3921" s="456" t="s">
        <v>751</v>
      </c>
      <c r="P3921" s="456" t="s">
        <v>751</v>
      </c>
      <c r="Q3921" s="456" t="s">
        <v>751</v>
      </c>
      <c r="R3921" s="456" t="s">
        <v>751</v>
      </c>
      <c r="S3921" s="456" t="s">
        <v>751</v>
      </c>
      <c r="T3921" s="456" t="s">
        <v>751</v>
      </c>
      <c r="U3921" s="456" t="s">
        <v>751</v>
      </c>
      <c r="V3921" s="456" t="s">
        <v>751</v>
      </c>
      <c r="W3921" s="456" t="s">
        <v>751</v>
      </c>
      <c r="X3921" s="456" t="s">
        <v>751</v>
      </c>
      <c r="Y3921" s="456" t="s">
        <v>751</v>
      </c>
      <c r="Z3921" s="456" t="s">
        <v>751</v>
      </c>
      <c r="AA3921" s="456" t="s">
        <v>751</v>
      </c>
      <c r="AB3921" s="456" t="s">
        <v>751</v>
      </c>
      <c r="AC3921" s="456" t="s">
        <v>751</v>
      </c>
    </row>
    <row r="3922" spans="1:29" x14ac:dyDescent="0.25">
      <c r="A3922" s="452" t="s">
        <v>11</v>
      </c>
      <c r="B3922" s="456" t="s">
        <v>751</v>
      </c>
      <c r="C3922" s="456" t="s">
        <v>751</v>
      </c>
      <c r="D3922" s="456" t="s">
        <v>751</v>
      </c>
      <c r="E3922" s="456" t="s">
        <v>751</v>
      </c>
      <c r="F3922" s="456" t="s">
        <v>751</v>
      </c>
      <c r="G3922" s="456" t="s">
        <v>751</v>
      </c>
      <c r="H3922" s="456" t="s">
        <v>751</v>
      </c>
      <c r="I3922" s="456" t="s">
        <v>751</v>
      </c>
      <c r="J3922" s="456" t="s">
        <v>751</v>
      </c>
      <c r="K3922" s="456" t="s">
        <v>751</v>
      </c>
      <c r="L3922" s="456" t="s">
        <v>751</v>
      </c>
      <c r="M3922" s="456" t="s">
        <v>751</v>
      </c>
      <c r="N3922" s="456" t="s">
        <v>751</v>
      </c>
      <c r="O3922" s="456" t="s">
        <v>751</v>
      </c>
      <c r="P3922" s="456" t="s">
        <v>751</v>
      </c>
      <c r="Q3922" s="456" t="s">
        <v>751</v>
      </c>
      <c r="R3922" s="456" t="s">
        <v>751</v>
      </c>
      <c r="S3922" s="456" t="s">
        <v>751</v>
      </c>
      <c r="T3922" s="456" t="s">
        <v>751</v>
      </c>
      <c r="U3922" s="456" t="s">
        <v>751</v>
      </c>
      <c r="V3922" s="456" t="s">
        <v>751</v>
      </c>
      <c r="W3922" s="456" t="s">
        <v>751</v>
      </c>
      <c r="X3922" s="456" t="s">
        <v>751</v>
      </c>
      <c r="Y3922" s="456" t="s">
        <v>751</v>
      </c>
      <c r="Z3922" s="456" t="s">
        <v>751</v>
      </c>
      <c r="AA3922" s="456" t="s">
        <v>751</v>
      </c>
      <c r="AB3922" s="456" t="s">
        <v>751</v>
      </c>
      <c r="AC3922" s="456" t="s">
        <v>751</v>
      </c>
    </row>
    <row r="3923" spans="1:29" x14ac:dyDescent="0.25">
      <c r="A3923" s="452" t="s">
        <v>775</v>
      </c>
      <c r="B3923" s="456" t="s">
        <v>751</v>
      </c>
      <c r="C3923" s="456" t="s">
        <v>751</v>
      </c>
      <c r="D3923" s="456" t="s">
        <v>751</v>
      </c>
      <c r="E3923" s="456" t="s">
        <v>751</v>
      </c>
      <c r="F3923" s="456" t="s">
        <v>751</v>
      </c>
      <c r="G3923" s="456" t="s">
        <v>751</v>
      </c>
      <c r="H3923" s="456" t="s">
        <v>751</v>
      </c>
      <c r="I3923" s="456" t="s">
        <v>751</v>
      </c>
      <c r="J3923" s="456" t="s">
        <v>751</v>
      </c>
      <c r="K3923" s="456" t="s">
        <v>751</v>
      </c>
      <c r="L3923" s="456" t="s">
        <v>751</v>
      </c>
      <c r="M3923" s="456" t="s">
        <v>751</v>
      </c>
      <c r="N3923" s="456" t="s">
        <v>751</v>
      </c>
      <c r="O3923" s="456" t="s">
        <v>751</v>
      </c>
      <c r="P3923" s="456" t="s">
        <v>751</v>
      </c>
      <c r="Q3923" s="456" t="s">
        <v>751</v>
      </c>
      <c r="R3923" s="456" t="s">
        <v>751</v>
      </c>
      <c r="S3923" s="456" t="s">
        <v>751</v>
      </c>
      <c r="T3923" s="456" t="s">
        <v>751</v>
      </c>
      <c r="U3923" s="456" t="s">
        <v>751</v>
      </c>
      <c r="V3923" s="456" t="s">
        <v>751</v>
      </c>
      <c r="W3923" s="456" t="s">
        <v>751</v>
      </c>
      <c r="X3923" s="456" t="s">
        <v>751</v>
      </c>
      <c r="Y3923" s="456" t="s">
        <v>751</v>
      </c>
      <c r="Z3923" s="456" t="s">
        <v>751</v>
      </c>
      <c r="AA3923" s="456" t="s">
        <v>751</v>
      </c>
      <c r="AB3923" s="456" t="s">
        <v>751</v>
      </c>
      <c r="AC3923" s="456" t="s">
        <v>751</v>
      </c>
    </row>
    <row r="3924" spans="1:29" x14ac:dyDescent="0.25">
      <c r="A3924" s="452" t="s">
        <v>9</v>
      </c>
      <c r="B3924" s="456" t="s">
        <v>751</v>
      </c>
      <c r="C3924" s="456" t="s">
        <v>751</v>
      </c>
      <c r="D3924" s="456" t="s">
        <v>751</v>
      </c>
      <c r="E3924" s="456" t="s">
        <v>751</v>
      </c>
      <c r="F3924" s="456" t="s">
        <v>751</v>
      </c>
      <c r="G3924" s="456" t="s">
        <v>751</v>
      </c>
      <c r="H3924" s="456" t="s">
        <v>751</v>
      </c>
      <c r="I3924" s="456" t="s">
        <v>751</v>
      </c>
      <c r="J3924" s="456" t="s">
        <v>751</v>
      </c>
      <c r="K3924" s="456" t="s">
        <v>751</v>
      </c>
      <c r="L3924" s="456" t="s">
        <v>751</v>
      </c>
      <c r="M3924" s="456" t="s">
        <v>751</v>
      </c>
      <c r="N3924" s="456" t="s">
        <v>751</v>
      </c>
      <c r="O3924" s="456" t="s">
        <v>751</v>
      </c>
      <c r="P3924" s="456" t="s">
        <v>751</v>
      </c>
      <c r="Q3924" s="456" t="s">
        <v>751</v>
      </c>
      <c r="R3924" s="456" t="s">
        <v>751</v>
      </c>
      <c r="S3924" s="456" t="s">
        <v>751</v>
      </c>
      <c r="T3924" s="456" t="s">
        <v>751</v>
      </c>
      <c r="U3924" s="456" t="s">
        <v>751</v>
      </c>
      <c r="V3924" s="456" t="s">
        <v>751</v>
      </c>
      <c r="W3924" s="456" t="s">
        <v>751</v>
      </c>
      <c r="X3924" s="456" t="s">
        <v>751</v>
      </c>
      <c r="Y3924" s="456" t="s">
        <v>751</v>
      </c>
      <c r="Z3924" s="456" t="s">
        <v>751</v>
      </c>
      <c r="AA3924" s="456" t="s">
        <v>751</v>
      </c>
      <c r="AB3924" s="456" t="s">
        <v>751</v>
      </c>
      <c r="AC3924" s="456" t="s">
        <v>751</v>
      </c>
    </row>
    <row r="3925" spans="1:29" x14ac:dyDescent="0.25">
      <c r="A3925" s="452" t="s">
        <v>776</v>
      </c>
      <c r="B3925" s="456" t="s">
        <v>751</v>
      </c>
      <c r="C3925" s="456" t="s">
        <v>751</v>
      </c>
      <c r="D3925" s="456" t="s">
        <v>751</v>
      </c>
      <c r="E3925" s="456" t="s">
        <v>751</v>
      </c>
      <c r="F3925" s="456" t="s">
        <v>751</v>
      </c>
      <c r="G3925" s="456" t="s">
        <v>751</v>
      </c>
      <c r="H3925" s="456" t="s">
        <v>751</v>
      </c>
      <c r="I3925" s="456" t="s">
        <v>751</v>
      </c>
      <c r="J3925" s="456" t="s">
        <v>751</v>
      </c>
      <c r="K3925" s="456" t="s">
        <v>751</v>
      </c>
      <c r="L3925" s="456" t="s">
        <v>751</v>
      </c>
      <c r="M3925" s="456" t="s">
        <v>751</v>
      </c>
      <c r="N3925" s="456" t="s">
        <v>751</v>
      </c>
      <c r="O3925" s="456" t="s">
        <v>751</v>
      </c>
      <c r="P3925" s="456" t="s">
        <v>751</v>
      </c>
      <c r="Q3925" s="456" t="s">
        <v>751</v>
      </c>
      <c r="R3925" s="456" t="s">
        <v>751</v>
      </c>
      <c r="S3925" s="456" t="s">
        <v>751</v>
      </c>
      <c r="T3925" s="456" t="s">
        <v>751</v>
      </c>
      <c r="U3925" s="456" t="s">
        <v>751</v>
      </c>
      <c r="V3925" s="456" t="s">
        <v>751</v>
      </c>
      <c r="W3925" s="456" t="s">
        <v>751</v>
      </c>
      <c r="X3925" s="456" t="s">
        <v>751</v>
      </c>
      <c r="Y3925" s="456" t="s">
        <v>751</v>
      </c>
      <c r="Z3925" s="456" t="s">
        <v>751</v>
      </c>
      <c r="AA3925" s="456" t="s">
        <v>751</v>
      </c>
      <c r="AB3925" s="456" t="s">
        <v>751</v>
      </c>
      <c r="AC3925" s="456" t="s">
        <v>751</v>
      </c>
    </row>
    <row r="3926" spans="1:29" x14ac:dyDescent="0.25">
      <c r="A3926" s="452" t="s">
        <v>10</v>
      </c>
      <c r="B3926" s="456" t="s">
        <v>751</v>
      </c>
      <c r="C3926" s="456" t="s">
        <v>751</v>
      </c>
      <c r="D3926" s="456" t="s">
        <v>751</v>
      </c>
      <c r="E3926" s="456" t="s">
        <v>751</v>
      </c>
      <c r="F3926" s="456" t="s">
        <v>751</v>
      </c>
      <c r="G3926" s="456" t="s">
        <v>751</v>
      </c>
      <c r="H3926" s="456" t="s">
        <v>751</v>
      </c>
      <c r="I3926" s="456" t="s">
        <v>751</v>
      </c>
      <c r="J3926" s="456" t="s">
        <v>751</v>
      </c>
      <c r="K3926" s="456" t="s">
        <v>751</v>
      </c>
      <c r="L3926" s="456" t="s">
        <v>751</v>
      </c>
      <c r="M3926" s="456" t="s">
        <v>751</v>
      </c>
      <c r="N3926" s="456" t="s">
        <v>751</v>
      </c>
      <c r="O3926" s="456" t="s">
        <v>751</v>
      </c>
      <c r="P3926" s="456" t="s">
        <v>751</v>
      </c>
      <c r="Q3926" s="456" t="s">
        <v>751</v>
      </c>
      <c r="R3926" s="456" t="s">
        <v>751</v>
      </c>
      <c r="S3926" s="456" t="s">
        <v>751</v>
      </c>
      <c r="T3926" s="456" t="s">
        <v>751</v>
      </c>
      <c r="U3926" s="456" t="s">
        <v>751</v>
      </c>
      <c r="V3926" s="456" t="s">
        <v>751</v>
      </c>
      <c r="W3926" s="456" t="s">
        <v>751</v>
      </c>
      <c r="X3926" s="456" t="s">
        <v>751</v>
      </c>
      <c r="Y3926" s="456" t="s">
        <v>751</v>
      </c>
      <c r="Z3926" s="456" t="s">
        <v>751</v>
      </c>
      <c r="AA3926" s="456" t="s">
        <v>751</v>
      </c>
      <c r="AB3926" s="456" t="s">
        <v>751</v>
      </c>
      <c r="AC3926" s="456" t="s">
        <v>751</v>
      </c>
    </row>
    <row r="3927" spans="1:29" x14ac:dyDescent="0.25">
      <c r="A3927" s="452" t="s">
        <v>777</v>
      </c>
      <c r="B3927" s="456" t="s">
        <v>751</v>
      </c>
      <c r="C3927" s="456" t="s">
        <v>751</v>
      </c>
      <c r="D3927" s="456" t="s">
        <v>751</v>
      </c>
      <c r="E3927" s="456" t="s">
        <v>751</v>
      </c>
      <c r="F3927" s="456" t="s">
        <v>751</v>
      </c>
      <c r="G3927" s="456" t="s">
        <v>751</v>
      </c>
      <c r="H3927" s="456" t="s">
        <v>751</v>
      </c>
      <c r="I3927" s="456" t="s">
        <v>751</v>
      </c>
      <c r="J3927" s="456" t="s">
        <v>751</v>
      </c>
      <c r="K3927" s="456" t="s">
        <v>751</v>
      </c>
      <c r="L3927" s="456" t="s">
        <v>751</v>
      </c>
      <c r="M3927" s="456" t="s">
        <v>751</v>
      </c>
      <c r="N3927" s="456" t="s">
        <v>751</v>
      </c>
      <c r="O3927" s="456" t="s">
        <v>751</v>
      </c>
      <c r="P3927" s="456" t="s">
        <v>751</v>
      </c>
      <c r="Q3927" s="456" t="s">
        <v>751</v>
      </c>
      <c r="R3927" s="456" t="s">
        <v>751</v>
      </c>
      <c r="S3927" s="456" t="s">
        <v>751</v>
      </c>
      <c r="T3927" s="456" t="s">
        <v>751</v>
      </c>
      <c r="U3927" s="456" t="s">
        <v>751</v>
      </c>
      <c r="V3927" s="456" t="s">
        <v>751</v>
      </c>
      <c r="W3927" s="456" t="s">
        <v>751</v>
      </c>
      <c r="X3927" s="456" t="s">
        <v>751</v>
      </c>
      <c r="Y3927" s="456" t="s">
        <v>751</v>
      </c>
      <c r="Z3927" s="456" t="s">
        <v>751</v>
      </c>
      <c r="AA3927" s="456" t="s">
        <v>751</v>
      </c>
      <c r="AB3927" s="456" t="s">
        <v>751</v>
      </c>
      <c r="AC3927" s="456" t="s">
        <v>751</v>
      </c>
    </row>
    <row r="3928" spans="1:29" x14ac:dyDescent="0.25">
      <c r="A3928" s="452" t="s">
        <v>778</v>
      </c>
      <c r="B3928" s="456" t="s">
        <v>751</v>
      </c>
      <c r="C3928" s="456" t="s">
        <v>751</v>
      </c>
      <c r="D3928" s="456" t="s">
        <v>751</v>
      </c>
      <c r="E3928" s="456" t="s">
        <v>751</v>
      </c>
      <c r="F3928" s="456" t="s">
        <v>751</v>
      </c>
      <c r="G3928" s="456" t="s">
        <v>751</v>
      </c>
      <c r="H3928" s="456" t="s">
        <v>751</v>
      </c>
      <c r="I3928" s="456" t="s">
        <v>751</v>
      </c>
      <c r="J3928" s="456" t="s">
        <v>751</v>
      </c>
      <c r="K3928" s="456" t="s">
        <v>751</v>
      </c>
      <c r="L3928" s="456" t="s">
        <v>751</v>
      </c>
      <c r="M3928" s="456" t="s">
        <v>751</v>
      </c>
      <c r="N3928" s="456" t="s">
        <v>751</v>
      </c>
      <c r="O3928" s="456" t="s">
        <v>751</v>
      </c>
      <c r="P3928" s="456" t="s">
        <v>751</v>
      </c>
      <c r="Q3928" s="456" t="s">
        <v>751</v>
      </c>
      <c r="R3928" s="456" t="s">
        <v>751</v>
      </c>
      <c r="S3928" s="456" t="s">
        <v>751</v>
      </c>
      <c r="T3928" s="456" t="s">
        <v>751</v>
      </c>
      <c r="U3928" s="456" t="s">
        <v>751</v>
      </c>
      <c r="V3928" s="456" t="s">
        <v>751</v>
      </c>
      <c r="W3928" s="456" t="s">
        <v>751</v>
      </c>
      <c r="X3928" s="456" t="s">
        <v>751</v>
      </c>
      <c r="Y3928" s="456" t="s">
        <v>751</v>
      </c>
      <c r="Z3928" s="456" t="s">
        <v>751</v>
      </c>
      <c r="AA3928" s="456" t="s">
        <v>751</v>
      </c>
      <c r="AB3928" s="456" t="s">
        <v>751</v>
      </c>
      <c r="AC3928" s="456" t="s">
        <v>751</v>
      </c>
    </row>
    <row r="3930" spans="1:29" x14ac:dyDescent="0.25">
      <c r="A3930" s="450" t="s">
        <v>779</v>
      </c>
    </row>
    <row r="3931" spans="1:29" x14ac:dyDescent="0.25">
      <c r="A3931" s="450" t="s">
        <v>751</v>
      </c>
      <c r="B3931" s="450" t="s">
        <v>780</v>
      </c>
    </row>
    <row r="3933" spans="1:29" x14ac:dyDescent="0.25">
      <c r="A3933" s="450" t="s">
        <v>739</v>
      </c>
      <c r="B3933" s="450" t="s">
        <v>740</v>
      </c>
    </row>
    <row r="3934" spans="1:29" x14ac:dyDescent="0.25">
      <c r="A3934" s="450" t="s">
        <v>741</v>
      </c>
      <c r="B3934" s="450" t="s">
        <v>797</v>
      </c>
    </row>
    <row r="3935" spans="1:29" x14ac:dyDescent="0.25">
      <c r="A3935" s="450" t="s">
        <v>743</v>
      </c>
      <c r="B3935" s="450" t="s">
        <v>707</v>
      </c>
    </row>
    <row r="3937" spans="1:29" x14ac:dyDescent="0.25">
      <c r="A3937" s="452" t="s">
        <v>745</v>
      </c>
      <c r="B3937" s="452" t="s">
        <v>51</v>
      </c>
      <c r="C3937" s="452" t="s">
        <v>52</v>
      </c>
      <c r="D3937" s="452" t="s">
        <v>53</v>
      </c>
      <c r="E3937" s="452" t="s">
        <v>54</v>
      </c>
      <c r="F3937" s="452" t="s">
        <v>55</v>
      </c>
      <c r="G3937" s="452" t="s">
        <v>56</v>
      </c>
      <c r="H3937" s="452" t="s">
        <v>57</v>
      </c>
      <c r="I3937" s="452" t="s">
        <v>58</v>
      </c>
      <c r="J3937" s="452" t="s">
        <v>59</v>
      </c>
      <c r="K3937" s="452" t="s">
        <v>60</v>
      </c>
      <c r="L3937" s="452" t="s">
        <v>61</v>
      </c>
      <c r="M3937" s="452" t="s">
        <v>62</v>
      </c>
      <c r="N3937" s="452" t="s">
        <v>63</v>
      </c>
      <c r="O3937" s="452" t="s">
        <v>64</v>
      </c>
      <c r="P3937" s="452" t="s">
        <v>65</v>
      </c>
      <c r="Q3937" s="452" t="s">
        <v>66</v>
      </c>
      <c r="R3937" s="452" t="s">
        <v>67</v>
      </c>
      <c r="S3937" s="452" t="s">
        <v>68</v>
      </c>
      <c r="T3937" s="452" t="s">
        <v>69</v>
      </c>
      <c r="U3937" s="452" t="s">
        <v>70</v>
      </c>
      <c r="V3937" s="452" t="s">
        <v>71</v>
      </c>
      <c r="W3937" s="452" t="s">
        <v>72</v>
      </c>
      <c r="X3937" s="452" t="s">
        <v>73</v>
      </c>
      <c r="Y3937" s="452" t="s">
        <v>74</v>
      </c>
      <c r="Z3937" s="452" t="s">
        <v>75</v>
      </c>
      <c r="AA3937" s="452" t="s">
        <v>76</v>
      </c>
      <c r="AB3937" s="452" t="s">
        <v>77</v>
      </c>
      <c r="AC3937" s="452" t="s">
        <v>746</v>
      </c>
    </row>
    <row r="3938" spans="1:29" x14ac:dyDescent="0.25">
      <c r="A3938" s="452" t="s">
        <v>747</v>
      </c>
      <c r="B3938" s="455">
        <v>0</v>
      </c>
      <c r="C3938" s="455">
        <v>0</v>
      </c>
      <c r="D3938" s="455">
        <v>0</v>
      </c>
      <c r="E3938" s="455">
        <v>0</v>
      </c>
      <c r="F3938" s="455">
        <v>0</v>
      </c>
      <c r="G3938" s="455">
        <v>0</v>
      </c>
      <c r="H3938" s="455">
        <v>0</v>
      </c>
      <c r="I3938" s="455">
        <v>0</v>
      </c>
      <c r="J3938" s="455">
        <v>0</v>
      </c>
      <c r="K3938" s="455">
        <v>0</v>
      </c>
      <c r="L3938" s="455">
        <v>0</v>
      </c>
      <c r="M3938" s="455">
        <v>0</v>
      </c>
      <c r="N3938" s="455">
        <v>0</v>
      </c>
      <c r="O3938" s="455">
        <v>0</v>
      </c>
      <c r="P3938" s="455">
        <v>0</v>
      </c>
      <c r="Q3938" s="455">
        <v>0</v>
      </c>
      <c r="R3938" s="455">
        <v>0</v>
      </c>
      <c r="S3938" s="455">
        <v>0</v>
      </c>
      <c r="T3938" s="455">
        <v>0</v>
      </c>
      <c r="U3938" s="455">
        <v>0</v>
      </c>
      <c r="V3938" s="455">
        <v>0</v>
      </c>
      <c r="W3938" s="455">
        <v>0</v>
      </c>
      <c r="X3938" s="455">
        <v>0</v>
      </c>
      <c r="Y3938" s="455">
        <v>0</v>
      </c>
      <c r="Z3938" s="455">
        <v>0</v>
      </c>
      <c r="AA3938" s="455">
        <v>0</v>
      </c>
      <c r="AB3938" s="455">
        <v>0</v>
      </c>
      <c r="AC3938" s="455">
        <v>0</v>
      </c>
    </row>
    <row r="3939" spans="1:29" x14ac:dyDescent="0.25">
      <c r="A3939" s="452" t="s">
        <v>748</v>
      </c>
      <c r="B3939" s="455">
        <v>0</v>
      </c>
      <c r="C3939" s="455">
        <v>0</v>
      </c>
      <c r="D3939" s="455">
        <v>0</v>
      </c>
      <c r="E3939" s="455">
        <v>0</v>
      </c>
      <c r="F3939" s="455">
        <v>0</v>
      </c>
      <c r="G3939" s="455">
        <v>0</v>
      </c>
      <c r="H3939" s="455">
        <v>0</v>
      </c>
      <c r="I3939" s="455">
        <v>0</v>
      </c>
      <c r="J3939" s="455">
        <v>0</v>
      </c>
      <c r="K3939" s="455">
        <v>0</v>
      </c>
      <c r="L3939" s="455">
        <v>0</v>
      </c>
      <c r="M3939" s="455">
        <v>0</v>
      </c>
      <c r="N3939" s="455">
        <v>0</v>
      </c>
      <c r="O3939" s="455">
        <v>0</v>
      </c>
      <c r="P3939" s="455">
        <v>0</v>
      </c>
      <c r="Q3939" s="455">
        <v>0</v>
      </c>
      <c r="R3939" s="455">
        <v>0</v>
      </c>
      <c r="S3939" s="455">
        <v>0</v>
      </c>
      <c r="T3939" s="455">
        <v>0</v>
      </c>
      <c r="U3939" s="455">
        <v>0</v>
      </c>
      <c r="V3939" s="455">
        <v>0</v>
      </c>
      <c r="W3939" s="455">
        <v>0</v>
      </c>
      <c r="X3939" s="455">
        <v>0</v>
      </c>
      <c r="Y3939" s="455">
        <v>0</v>
      </c>
      <c r="Z3939" s="455">
        <v>0</v>
      </c>
      <c r="AA3939" s="455">
        <v>0</v>
      </c>
      <c r="AB3939" s="455">
        <v>0</v>
      </c>
      <c r="AC3939" s="455">
        <v>0</v>
      </c>
    </row>
    <row r="3940" spans="1:29" x14ac:dyDescent="0.25">
      <c r="A3940" s="452" t="s">
        <v>749</v>
      </c>
      <c r="B3940" s="455">
        <v>0</v>
      </c>
      <c r="C3940" s="455">
        <v>0</v>
      </c>
      <c r="D3940" s="455">
        <v>0</v>
      </c>
      <c r="E3940" s="455">
        <v>0</v>
      </c>
      <c r="F3940" s="455">
        <v>0</v>
      </c>
      <c r="G3940" s="455">
        <v>0</v>
      </c>
      <c r="H3940" s="455">
        <v>0</v>
      </c>
      <c r="I3940" s="455">
        <v>0</v>
      </c>
      <c r="J3940" s="455">
        <v>0</v>
      </c>
      <c r="K3940" s="455">
        <v>0</v>
      </c>
      <c r="L3940" s="455">
        <v>0</v>
      </c>
      <c r="M3940" s="455">
        <v>0</v>
      </c>
      <c r="N3940" s="455">
        <v>0</v>
      </c>
      <c r="O3940" s="455">
        <v>0</v>
      </c>
      <c r="P3940" s="455">
        <v>0</v>
      </c>
      <c r="Q3940" s="455">
        <v>0</v>
      </c>
      <c r="R3940" s="455">
        <v>0</v>
      </c>
      <c r="S3940" s="455">
        <v>0</v>
      </c>
      <c r="T3940" s="455">
        <v>0</v>
      </c>
      <c r="U3940" s="455">
        <v>0</v>
      </c>
      <c r="V3940" s="455">
        <v>0</v>
      </c>
      <c r="W3940" s="455">
        <v>0</v>
      </c>
      <c r="X3940" s="455">
        <v>0</v>
      </c>
      <c r="Y3940" s="455">
        <v>0</v>
      </c>
      <c r="Z3940" s="455">
        <v>0</v>
      </c>
      <c r="AA3940" s="455">
        <v>0</v>
      </c>
      <c r="AB3940" s="455">
        <v>0</v>
      </c>
      <c r="AC3940" s="455">
        <v>0</v>
      </c>
    </row>
    <row r="3941" spans="1:29" x14ac:dyDescent="0.25">
      <c r="A3941" s="452" t="s">
        <v>750</v>
      </c>
      <c r="B3941" s="455">
        <v>0</v>
      </c>
      <c r="C3941" s="455">
        <v>0</v>
      </c>
      <c r="D3941" s="455">
        <v>0</v>
      </c>
      <c r="E3941" s="455">
        <v>0</v>
      </c>
      <c r="F3941" s="455">
        <v>0</v>
      </c>
      <c r="G3941" s="455">
        <v>0</v>
      </c>
      <c r="H3941" s="455">
        <v>0</v>
      </c>
      <c r="I3941" s="455">
        <v>0</v>
      </c>
      <c r="J3941" s="455">
        <v>0</v>
      </c>
      <c r="K3941" s="455">
        <v>0</v>
      </c>
      <c r="L3941" s="455">
        <v>0</v>
      </c>
      <c r="M3941" s="455">
        <v>0</v>
      </c>
      <c r="N3941" s="455">
        <v>0</v>
      </c>
      <c r="O3941" s="455">
        <v>0</v>
      </c>
      <c r="P3941" s="455">
        <v>0</v>
      </c>
      <c r="Q3941" s="455">
        <v>0</v>
      </c>
      <c r="R3941" s="455">
        <v>0</v>
      </c>
      <c r="S3941" s="455">
        <v>0</v>
      </c>
      <c r="T3941" s="455">
        <v>0</v>
      </c>
      <c r="U3941" s="455">
        <v>0</v>
      </c>
      <c r="V3941" s="455">
        <v>0</v>
      </c>
      <c r="W3941" s="455">
        <v>0</v>
      </c>
      <c r="X3941" s="455">
        <v>0</v>
      </c>
      <c r="Y3941" s="455">
        <v>0</v>
      </c>
      <c r="Z3941" s="455">
        <v>0</v>
      </c>
      <c r="AA3941" s="455">
        <v>0</v>
      </c>
      <c r="AB3941" s="455">
        <v>0</v>
      </c>
      <c r="AC3941" s="455">
        <v>0</v>
      </c>
    </row>
    <row r="3942" spans="1:29" x14ac:dyDescent="0.25">
      <c r="A3942" s="452" t="s">
        <v>752</v>
      </c>
      <c r="B3942" s="455">
        <v>0</v>
      </c>
      <c r="C3942" s="455">
        <v>0</v>
      </c>
      <c r="D3942" s="455">
        <v>0</v>
      </c>
      <c r="E3942" s="455">
        <v>0</v>
      </c>
      <c r="F3942" s="455">
        <v>0</v>
      </c>
      <c r="G3942" s="455">
        <v>0</v>
      </c>
      <c r="H3942" s="455">
        <v>0</v>
      </c>
      <c r="I3942" s="455">
        <v>0</v>
      </c>
      <c r="J3942" s="455">
        <v>0</v>
      </c>
      <c r="K3942" s="455">
        <v>0</v>
      </c>
      <c r="L3942" s="455">
        <v>0</v>
      </c>
      <c r="M3942" s="455">
        <v>0</v>
      </c>
      <c r="N3942" s="455">
        <v>0</v>
      </c>
      <c r="O3942" s="455">
        <v>0</v>
      </c>
      <c r="P3942" s="455">
        <v>0</v>
      </c>
      <c r="Q3942" s="455">
        <v>0</v>
      </c>
      <c r="R3942" s="455">
        <v>0</v>
      </c>
      <c r="S3942" s="455">
        <v>0</v>
      </c>
      <c r="T3942" s="455">
        <v>0</v>
      </c>
      <c r="U3942" s="455">
        <v>0</v>
      </c>
      <c r="V3942" s="455">
        <v>0</v>
      </c>
      <c r="W3942" s="455">
        <v>0</v>
      </c>
      <c r="X3942" s="455">
        <v>0</v>
      </c>
      <c r="Y3942" s="455">
        <v>0</v>
      </c>
      <c r="Z3942" s="455">
        <v>0</v>
      </c>
      <c r="AA3942" s="455">
        <v>0</v>
      </c>
      <c r="AB3942" s="455">
        <v>0</v>
      </c>
      <c r="AC3942" s="455">
        <v>0</v>
      </c>
    </row>
    <row r="3943" spans="1:29" x14ac:dyDescent="0.25">
      <c r="A3943" s="452" t="s">
        <v>753</v>
      </c>
      <c r="B3943" s="455">
        <v>0</v>
      </c>
      <c r="C3943" s="455">
        <v>0</v>
      </c>
      <c r="D3943" s="455">
        <v>0</v>
      </c>
      <c r="E3943" s="455">
        <v>0</v>
      </c>
      <c r="F3943" s="455">
        <v>0</v>
      </c>
      <c r="G3943" s="455">
        <v>0</v>
      </c>
      <c r="H3943" s="455">
        <v>0</v>
      </c>
      <c r="I3943" s="455">
        <v>0</v>
      </c>
      <c r="J3943" s="455">
        <v>0</v>
      </c>
      <c r="K3943" s="455">
        <v>0</v>
      </c>
      <c r="L3943" s="455">
        <v>0</v>
      </c>
      <c r="M3943" s="455">
        <v>0</v>
      </c>
      <c r="N3943" s="455">
        <v>0</v>
      </c>
      <c r="O3943" s="455">
        <v>0</v>
      </c>
      <c r="P3943" s="455">
        <v>0</v>
      </c>
      <c r="Q3943" s="455">
        <v>0</v>
      </c>
      <c r="R3943" s="455">
        <v>0</v>
      </c>
      <c r="S3943" s="455">
        <v>0</v>
      </c>
      <c r="T3943" s="455">
        <v>0</v>
      </c>
      <c r="U3943" s="455">
        <v>0</v>
      </c>
      <c r="V3943" s="455">
        <v>0</v>
      </c>
      <c r="W3943" s="455">
        <v>0</v>
      </c>
      <c r="X3943" s="455">
        <v>0</v>
      </c>
      <c r="Y3943" s="455">
        <v>0</v>
      </c>
      <c r="Z3943" s="455">
        <v>0</v>
      </c>
      <c r="AA3943" s="455">
        <v>0</v>
      </c>
      <c r="AB3943" s="455">
        <v>0</v>
      </c>
      <c r="AC3943" s="455">
        <v>0</v>
      </c>
    </row>
    <row r="3944" spans="1:29" x14ac:dyDescent="0.25">
      <c r="A3944" s="452" t="s">
        <v>7</v>
      </c>
      <c r="B3944" s="455">
        <v>0</v>
      </c>
      <c r="C3944" s="455">
        <v>0</v>
      </c>
      <c r="D3944" s="455">
        <v>0</v>
      </c>
      <c r="E3944" s="455">
        <v>0</v>
      </c>
      <c r="F3944" s="455">
        <v>0</v>
      </c>
      <c r="G3944" s="455">
        <v>0</v>
      </c>
      <c r="H3944" s="455">
        <v>0</v>
      </c>
      <c r="I3944" s="455">
        <v>0</v>
      </c>
      <c r="J3944" s="455">
        <v>0</v>
      </c>
      <c r="K3944" s="455">
        <v>0</v>
      </c>
      <c r="L3944" s="455">
        <v>0</v>
      </c>
      <c r="M3944" s="455">
        <v>0</v>
      </c>
      <c r="N3944" s="455">
        <v>0</v>
      </c>
      <c r="O3944" s="455">
        <v>0</v>
      </c>
      <c r="P3944" s="455">
        <v>0</v>
      </c>
      <c r="Q3944" s="455">
        <v>0</v>
      </c>
      <c r="R3944" s="455">
        <v>0</v>
      </c>
      <c r="S3944" s="455">
        <v>0</v>
      </c>
      <c r="T3944" s="455">
        <v>0</v>
      </c>
      <c r="U3944" s="455">
        <v>0</v>
      </c>
      <c r="V3944" s="455">
        <v>0</v>
      </c>
      <c r="W3944" s="455">
        <v>0</v>
      </c>
      <c r="X3944" s="455">
        <v>0</v>
      </c>
      <c r="Y3944" s="455">
        <v>0</v>
      </c>
      <c r="Z3944" s="455">
        <v>0</v>
      </c>
      <c r="AA3944" s="455">
        <v>0</v>
      </c>
      <c r="AB3944" s="455">
        <v>0</v>
      </c>
      <c r="AC3944" s="455">
        <v>0</v>
      </c>
    </row>
    <row r="3945" spans="1:29" x14ac:dyDescent="0.25">
      <c r="A3945" s="452" t="s">
        <v>754</v>
      </c>
      <c r="B3945" s="455">
        <v>0</v>
      </c>
      <c r="C3945" s="455">
        <v>0</v>
      </c>
      <c r="D3945" s="455">
        <v>0</v>
      </c>
      <c r="E3945" s="455">
        <v>0</v>
      </c>
      <c r="F3945" s="455">
        <v>0</v>
      </c>
      <c r="G3945" s="455">
        <v>0</v>
      </c>
      <c r="H3945" s="455">
        <v>0</v>
      </c>
      <c r="I3945" s="455">
        <v>0</v>
      </c>
      <c r="J3945" s="455">
        <v>0</v>
      </c>
      <c r="K3945" s="455">
        <v>0</v>
      </c>
      <c r="L3945" s="455">
        <v>0</v>
      </c>
      <c r="M3945" s="455">
        <v>0</v>
      </c>
      <c r="N3945" s="455">
        <v>0</v>
      </c>
      <c r="O3945" s="455">
        <v>0</v>
      </c>
      <c r="P3945" s="455">
        <v>0</v>
      </c>
      <c r="Q3945" s="455">
        <v>0</v>
      </c>
      <c r="R3945" s="455">
        <v>0</v>
      </c>
      <c r="S3945" s="455">
        <v>0</v>
      </c>
      <c r="T3945" s="455">
        <v>0</v>
      </c>
      <c r="U3945" s="455">
        <v>0</v>
      </c>
      <c r="V3945" s="455">
        <v>0</v>
      </c>
      <c r="W3945" s="455">
        <v>0</v>
      </c>
      <c r="X3945" s="455">
        <v>0</v>
      </c>
      <c r="Y3945" s="455">
        <v>0</v>
      </c>
      <c r="Z3945" s="455">
        <v>0</v>
      </c>
      <c r="AA3945" s="455">
        <v>0</v>
      </c>
      <c r="AB3945" s="455">
        <v>0</v>
      </c>
      <c r="AC3945" s="455">
        <v>0</v>
      </c>
    </row>
    <row r="3946" spans="1:29" x14ac:dyDescent="0.25">
      <c r="A3946" s="452" t="s">
        <v>755</v>
      </c>
      <c r="B3946" s="455">
        <v>0</v>
      </c>
      <c r="C3946" s="455">
        <v>0</v>
      </c>
      <c r="D3946" s="455">
        <v>0</v>
      </c>
      <c r="E3946" s="455">
        <v>0</v>
      </c>
      <c r="F3946" s="455">
        <v>0</v>
      </c>
      <c r="G3946" s="455">
        <v>0</v>
      </c>
      <c r="H3946" s="455">
        <v>0</v>
      </c>
      <c r="I3946" s="455">
        <v>0</v>
      </c>
      <c r="J3946" s="455">
        <v>0</v>
      </c>
      <c r="K3946" s="455">
        <v>0</v>
      </c>
      <c r="L3946" s="455">
        <v>0</v>
      </c>
      <c r="M3946" s="455">
        <v>0</v>
      </c>
      <c r="N3946" s="455">
        <v>0</v>
      </c>
      <c r="O3946" s="455">
        <v>0</v>
      </c>
      <c r="P3946" s="455">
        <v>0</v>
      </c>
      <c r="Q3946" s="455">
        <v>0</v>
      </c>
      <c r="R3946" s="455">
        <v>0</v>
      </c>
      <c r="S3946" s="455">
        <v>0</v>
      </c>
      <c r="T3946" s="455">
        <v>0</v>
      </c>
      <c r="U3946" s="455">
        <v>0</v>
      </c>
      <c r="V3946" s="455">
        <v>0</v>
      </c>
      <c r="W3946" s="455">
        <v>0</v>
      </c>
      <c r="X3946" s="455">
        <v>0</v>
      </c>
      <c r="Y3946" s="455">
        <v>0</v>
      </c>
      <c r="Z3946" s="455">
        <v>0</v>
      </c>
      <c r="AA3946" s="455">
        <v>0</v>
      </c>
      <c r="AB3946" s="455">
        <v>0</v>
      </c>
      <c r="AC3946" s="455">
        <v>0</v>
      </c>
    </row>
    <row r="3947" spans="1:29" x14ac:dyDescent="0.25">
      <c r="A3947" s="452" t="s">
        <v>756</v>
      </c>
      <c r="B3947" s="455">
        <v>0</v>
      </c>
      <c r="C3947" s="455">
        <v>0</v>
      </c>
      <c r="D3947" s="455">
        <v>0</v>
      </c>
      <c r="E3947" s="455">
        <v>0</v>
      </c>
      <c r="F3947" s="455">
        <v>0</v>
      </c>
      <c r="G3947" s="455">
        <v>0</v>
      </c>
      <c r="H3947" s="455">
        <v>0</v>
      </c>
      <c r="I3947" s="455">
        <v>0</v>
      </c>
      <c r="J3947" s="455">
        <v>0</v>
      </c>
      <c r="K3947" s="455">
        <v>0</v>
      </c>
      <c r="L3947" s="455">
        <v>0</v>
      </c>
      <c r="M3947" s="455">
        <v>0</v>
      </c>
      <c r="N3947" s="455">
        <v>0</v>
      </c>
      <c r="O3947" s="455">
        <v>0</v>
      </c>
      <c r="P3947" s="455">
        <v>0</v>
      </c>
      <c r="Q3947" s="455">
        <v>0</v>
      </c>
      <c r="R3947" s="455">
        <v>0</v>
      </c>
      <c r="S3947" s="455">
        <v>0</v>
      </c>
      <c r="T3947" s="455">
        <v>0</v>
      </c>
      <c r="U3947" s="455">
        <v>0</v>
      </c>
      <c r="V3947" s="455">
        <v>0</v>
      </c>
      <c r="W3947" s="455">
        <v>0</v>
      </c>
      <c r="X3947" s="455">
        <v>0</v>
      </c>
      <c r="Y3947" s="455">
        <v>0</v>
      </c>
      <c r="Z3947" s="455">
        <v>0</v>
      </c>
      <c r="AA3947" s="455">
        <v>0</v>
      </c>
      <c r="AB3947" s="455">
        <v>0</v>
      </c>
      <c r="AC3947" s="455">
        <v>0</v>
      </c>
    </row>
    <row r="3948" spans="1:29" x14ac:dyDescent="0.25">
      <c r="A3948" s="452" t="s">
        <v>757</v>
      </c>
      <c r="B3948" s="455">
        <v>0</v>
      </c>
      <c r="C3948" s="455">
        <v>0</v>
      </c>
      <c r="D3948" s="455">
        <v>0</v>
      </c>
      <c r="E3948" s="455">
        <v>0</v>
      </c>
      <c r="F3948" s="455">
        <v>0</v>
      </c>
      <c r="G3948" s="455">
        <v>0</v>
      </c>
      <c r="H3948" s="455">
        <v>0</v>
      </c>
      <c r="I3948" s="455">
        <v>0</v>
      </c>
      <c r="J3948" s="455">
        <v>0</v>
      </c>
      <c r="K3948" s="455">
        <v>0</v>
      </c>
      <c r="L3948" s="455">
        <v>0</v>
      </c>
      <c r="M3948" s="455">
        <v>0</v>
      </c>
      <c r="N3948" s="455">
        <v>0</v>
      </c>
      <c r="O3948" s="455">
        <v>0</v>
      </c>
      <c r="P3948" s="455">
        <v>0</v>
      </c>
      <c r="Q3948" s="455">
        <v>0</v>
      </c>
      <c r="R3948" s="455">
        <v>0</v>
      </c>
      <c r="S3948" s="455">
        <v>0</v>
      </c>
      <c r="T3948" s="455">
        <v>0</v>
      </c>
      <c r="U3948" s="455">
        <v>0</v>
      </c>
      <c r="V3948" s="455">
        <v>0</v>
      </c>
      <c r="W3948" s="455">
        <v>0</v>
      </c>
      <c r="X3948" s="455">
        <v>0</v>
      </c>
      <c r="Y3948" s="455">
        <v>0</v>
      </c>
      <c r="Z3948" s="455">
        <v>0</v>
      </c>
      <c r="AA3948" s="455">
        <v>0</v>
      </c>
      <c r="AB3948" s="455">
        <v>0</v>
      </c>
      <c r="AC3948" s="455">
        <v>0</v>
      </c>
    </row>
    <row r="3949" spans="1:29" x14ac:dyDescent="0.25">
      <c r="A3949" s="452" t="s">
        <v>758</v>
      </c>
      <c r="B3949" s="455">
        <v>0</v>
      </c>
      <c r="C3949" s="455">
        <v>0</v>
      </c>
      <c r="D3949" s="455">
        <v>0</v>
      </c>
      <c r="E3949" s="455">
        <v>0</v>
      </c>
      <c r="F3949" s="455">
        <v>0</v>
      </c>
      <c r="G3949" s="455">
        <v>0</v>
      </c>
      <c r="H3949" s="455">
        <v>0</v>
      </c>
      <c r="I3949" s="455">
        <v>0</v>
      </c>
      <c r="J3949" s="455">
        <v>0</v>
      </c>
      <c r="K3949" s="455">
        <v>0</v>
      </c>
      <c r="L3949" s="455">
        <v>0</v>
      </c>
      <c r="M3949" s="455">
        <v>0</v>
      </c>
      <c r="N3949" s="455">
        <v>0</v>
      </c>
      <c r="O3949" s="455">
        <v>0</v>
      </c>
      <c r="P3949" s="455">
        <v>0</v>
      </c>
      <c r="Q3949" s="455">
        <v>0</v>
      </c>
      <c r="R3949" s="455">
        <v>0</v>
      </c>
      <c r="S3949" s="455">
        <v>0</v>
      </c>
      <c r="T3949" s="455">
        <v>0</v>
      </c>
      <c r="U3949" s="455">
        <v>0</v>
      </c>
      <c r="V3949" s="455">
        <v>0</v>
      </c>
      <c r="W3949" s="455">
        <v>0</v>
      </c>
      <c r="X3949" s="455">
        <v>0</v>
      </c>
      <c r="Y3949" s="455">
        <v>0</v>
      </c>
      <c r="Z3949" s="455">
        <v>0</v>
      </c>
      <c r="AA3949" s="455">
        <v>0</v>
      </c>
      <c r="AB3949" s="455">
        <v>0</v>
      </c>
      <c r="AC3949" s="455">
        <v>0</v>
      </c>
    </row>
    <row r="3950" spans="1:29" x14ac:dyDescent="0.25">
      <c r="A3950" s="452" t="s">
        <v>759</v>
      </c>
      <c r="B3950" s="456" t="s">
        <v>751</v>
      </c>
      <c r="C3950" s="456" t="s">
        <v>751</v>
      </c>
      <c r="D3950" s="456" t="s">
        <v>751</v>
      </c>
      <c r="E3950" s="456" t="s">
        <v>751</v>
      </c>
      <c r="F3950" s="456" t="s">
        <v>751</v>
      </c>
      <c r="G3950" s="456" t="s">
        <v>751</v>
      </c>
      <c r="H3950" s="456" t="s">
        <v>751</v>
      </c>
      <c r="I3950" s="456" t="s">
        <v>751</v>
      </c>
      <c r="J3950" s="456" t="s">
        <v>751</v>
      </c>
      <c r="K3950" s="456" t="s">
        <v>751</v>
      </c>
      <c r="L3950" s="456" t="s">
        <v>751</v>
      </c>
      <c r="M3950" s="456" t="s">
        <v>751</v>
      </c>
      <c r="N3950" s="456" t="s">
        <v>751</v>
      </c>
      <c r="O3950" s="456" t="s">
        <v>751</v>
      </c>
      <c r="P3950" s="456" t="s">
        <v>751</v>
      </c>
      <c r="Q3950" s="456" t="s">
        <v>751</v>
      </c>
      <c r="R3950" s="456" t="s">
        <v>751</v>
      </c>
      <c r="S3950" s="456" t="s">
        <v>751</v>
      </c>
      <c r="T3950" s="456" t="s">
        <v>751</v>
      </c>
      <c r="U3950" s="456" t="s">
        <v>751</v>
      </c>
      <c r="V3950" s="456" t="s">
        <v>751</v>
      </c>
      <c r="W3950" s="456" t="s">
        <v>751</v>
      </c>
      <c r="X3950" s="456" t="s">
        <v>751</v>
      </c>
      <c r="Y3950" s="456" t="s">
        <v>751</v>
      </c>
      <c r="Z3950" s="456" t="s">
        <v>751</v>
      </c>
      <c r="AA3950" s="456" t="s">
        <v>751</v>
      </c>
      <c r="AB3950" s="456" t="s">
        <v>751</v>
      </c>
      <c r="AC3950" s="456" t="s">
        <v>751</v>
      </c>
    </row>
    <row r="3951" spans="1:29" x14ac:dyDescent="0.25">
      <c r="A3951" s="452" t="s">
        <v>760</v>
      </c>
      <c r="B3951" s="455">
        <v>0</v>
      </c>
      <c r="C3951" s="455">
        <v>0</v>
      </c>
      <c r="D3951" s="455">
        <v>0</v>
      </c>
      <c r="E3951" s="455">
        <v>0</v>
      </c>
      <c r="F3951" s="455">
        <v>0</v>
      </c>
      <c r="G3951" s="455">
        <v>0</v>
      </c>
      <c r="H3951" s="455">
        <v>0</v>
      </c>
      <c r="I3951" s="455">
        <v>0</v>
      </c>
      <c r="J3951" s="455">
        <v>0</v>
      </c>
      <c r="K3951" s="455">
        <v>0</v>
      </c>
      <c r="L3951" s="455">
        <v>0</v>
      </c>
      <c r="M3951" s="455">
        <v>0</v>
      </c>
      <c r="N3951" s="455">
        <v>0</v>
      </c>
      <c r="O3951" s="455">
        <v>0</v>
      </c>
      <c r="P3951" s="455">
        <v>0</v>
      </c>
      <c r="Q3951" s="455">
        <v>0</v>
      </c>
      <c r="R3951" s="455">
        <v>0</v>
      </c>
      <c r="S3951" s="455">
        <v>0</v>
      </c>
      <c r="T3951" s="455">
        <v>0</v>
      </c>
      <c r="U3951" s="455">
        <v>0</v>
      </c>
      <c r="V3951" s="455">
        <v>0</v>
      </c>
      <c r="W3951" s="455">
        <v>0</v>
      </c>
      <c r="X3951" s="455">
        <v>0</v>
      </c>
      <c r="Y3951" s="455">
        <v>0</v>
      </c>
      <c r="Z3951" s="455">
        <v>0</v>
      </c>
      <c r="AA3951" s="455">
        <v>0</v>
      </c>
      <c r="AB3951" s="455">
        <v>0</v>
      </c>
      <c r="AC3951" s="455">
        <v>0</v>
      </c>
    </row>
    <row r="3952" spans="1:29" x14ac:dyDescent="0.25">
      <c r="A3952" s="452" t="s">
        <v>761</v>
      </c>
      <c r="B3952" s="455">
        <v>0</v>
      </c>
      <c r="C3952" s="455">
        <v>0</v>
      </c>
      <c r="D3952" s="455">
        <v>0</v>
      </c>
      <c r="E3952" s="455">
        <v>0</v>
      </c>
      <c r="F3952" s="455">
        <v>0</v>
      </c>
      <c r="G3952" s="455">
        <v>0</v>
      </c>
      <c r="H3952" s="455">
        <v>0</v>
      </c>
      <c r="I3952" s="455">
        <v>0</v>
      </c>
      <c r="J3952" s="455">
        <v>0</v>
      </c>
      <c r="K3952" s="455">
        <v>0</v>
      </c>
      <c r="L3952" s="455">
        <v>0</v>
      </c>
      <c r="M3952" s="455">
        <v>0</v>
      </c>
      <c r="N3952" s="455">
        <v>0</v>
      </c>
      <c r="O3952" s="455">
        <v>0</v>
      </c>
      <c r="P3952" s="455">
        <v>0</v>
      </c>
      <c r="Q3952" s="455">
        <v>0</v>
      </c>
      <c r="R3952" s="455">
        <v>0</v>
      </c>
      <c r="S3952" s="455">
        <v>0</v>
      </c>
      <c r="T3952" s="455">
        <v>0</v>
      </c>
      <c r="U3952" s="455">
        <v>0</v>
      </c>
      <c r="V3952" s="455">
        <v>0</v>
      </c>
      <c r="W3952" s="455">
        <v>0</v>
      </c>
      <c r="X3952" s="455">
        <v>0</v>
      </c>
      <c r="Y3952" s="455">
        <v>0</v>
      </c>
      <c r="Z3952" s="455">
        <v>0</v>
      </c>
      <c r="AA3952" s="455">
        <v>0</v>
      </c>
      <c r="AB3952" s="455">
        <v>0</v>
      </c>
      <c r="AC3952" s="455">
        <v>0</v>
      </c>
    </row>
    <row r="3953" spans="1:29" x14ac:dyDescent="0.25">
      <c r="A3953" s="452" t="s">
        <v>762</v>
      </c>
      <c r="B3953" s="456" t="s">
        <v>751</v>
      </c>
      <c r="C3953" s="456" t="s">
        <v>751</v>
      </c>
      <c r="D3953" s="456" t="s">
        <v>751</v>
      </c>
      <c r="E3953" s="456" t="s">
        <v>751</v>
      </c>
      <c r="F3953" s="456" t="s">
        <v>751</v>
      </c>
      <c r="G3953" s="456" t="s">
        <v>751</v>
      </c>
      <c r="H3953" s="456" t="s">
        <v>751</v>
      </c>
      <c r="I3953" s="456" t="s">
        <v>751</v>
      </c>
      <c r="J3953" s="456" t="s">
        <v>751</v>
      </c>
      <c r="K3953" s="456" t="s">
        <v>751</v>
      </c>
      <c r="L3953" s="456" t="s">
        <v>751</v>
      </c>
      <c r="M3953" s="456" t="s">
        <v>751</v>
      </c>
      <c r="N3953" s="456" t="s">
        <v>751</v>
      </c>
      <c r="O3953" s="456" t="s">
        <v>751</v>
      </c>
      <c r="P3953" s="456" t="s">
        <v>751</v>
      </c>
      <c r="Q3953" s="456" t="s">
        <v>751</v>
      </c>
      <c r="R3953" s="456" t="s">
        <v>751</v>
      </c>
      <c r="S3953" s="456" t="s">
        <v>751</v>
      </c>
      <c r="T3953" s="456" t="s">
        <v>751</v>
      </c>
      <c r="U3953" s="456" t="s">
        <v>751</v>
      </c>
      <c r="V3953" s="456" t="s">
        <v>751</v>
      </c>
      <c r="W3953" s="456" t="s">
        <v>751</v>
      </c>
      <c r="X3953" s="456" t="s">
        <v>751</v>
      </c>
      <c r="Y3953" s="456" t="s">
        <v>751</v>
      </c>
      <c r="Z3953" s="456" t="s">
        <v>751</v>
      </c>
      <c r="AA3953" s="456" t="s">
        <v>751</v>
      </c>
      <c r="AB3953" s="456" t="s">
        <v>751</v>
      </c>
      <c r="AC3953" s="456" t="s">
        <v>751</v>
      </c>
    </row>
    <row r="3954" spans="1:29" x14ac:dyDescent="0.25">
      <c r="A3954" s="452" t="s">
        <v>763</v>
      </c>
      <c r="B3954" s="455">
        <v>0</v>
      </c>
      <c r="C3954" s="455">
        <v>0</v>
      </c>
      <c r="D3954" s="455">
        <v>0</v>
      </c>
      <c r="E3954" s="455">
        <v>0</v>
      </c>
      <c r="F3954" s="455">
        <v>0</v>
      </c>
      <c r="G3954" s="455">
        <v>0</v>
      </c>
      <c r="H3954" s="455">
        <v>0</v>
      </c>
      <c r="I3954" s="455">
        <v>0</v>
      </c>
      <c r="J3954" s="455">
        <v>0</v>
      </c>
      <c r="K3954" s="455">
        <v>0</v>
      </c>
      <c r="L3954" s="455">
        <v>0</v>
      </c>
      <c r="M3954" s="455">
        <v>0</v>
      </c>
      <c r="N3954" s="455">
        <v>0</v>
      </c>
      <c r="O3954" s="455">
        <v>0</v>
      </c>
      <c r="P3954" s="455">
        <v>0</v>
      </c>
      <c r="Q3954" s="455">
        <v>0</v>
      </c>
      <c r="R3954" s="455">
        <v>0</v>
      </c>
      <c r="S3954" s="455">
        <v>0</v>
      </c>
      <c r="T3954" s="455">
        <v>0</v>
      </c>
      <c r="U3954" s="455">
        <v>0</v>
      </c>
      <c r="V3954" s="455">
        <v>0</v>
      </c>
      <c r="W3954" s="455">
        <v>0</v>
      </c>
      <c r="X3954" s="455">
        <v>0</v>
      </c>
      <c r="Y3954" s="455">
        <v>0</v>
      </c>
      <c r="Z3954" s="455">
        <v>0</v>
      </c>
      <c r="AA3954" s="455">
        <v>0</v>
      </c>
      <c r="AB3954" s="455">
        <v>0</v>
      </c>
      <c r="AC3954" s="455">
        <v>0</v>
      </c>
    </row>
    <row r="3955" spans="1:29" x14ac:dyDescent="0.25">
      <c r="A3955" s="452" t="s">
        <v>764</v>
      </c>
      <c r="B3955" s="455">
        <v>0</v>
      </c>
      <c r="C3955" s="455">
        <v>0</v>
      </c>
      <c r="D3955" s="455">
        <v>0</v>
      </c>
      <c r="E3955" s="455">
        <v>0</v>
      </c>
      <c r="F3955" s="455">
        <v>0</v>
      </c>
      <c r="G3955" s="455">
        <v>0</v>
      </c>
      <c r="H3955" s="455">
        <v>0</v>
      </c>
      <c r="I3955" s="455">
        <v>0</v>
      </c>
      <c r="J3955" s="455">
        <v>0</v>
      </c>
      <c r="K3955" s="455">
        <v>0</v>
      </c>
      <c r="L3955" s="455">
        <v>0</v>
      </c>
      <c r="M3955" s="455">
        <v>0</v>
      </c>
      <c r="N3955" s="455">
        <v>0</v>
      </c>
      <c r="O3955" s="455">
        <v>0</v>
      </c>
      <c r="P3955" s="455">
        <v>0</v>
      </c>
      <c r="Q3955" s="455">
        <v>0</v>
      </c>
      <c r="R3955" s="455">
        <v>0</v>
      </c>
      <c r="S3955" s="455">
        <v>0</v>
      </c>
      <c r="T3955" s="455">
        <v>0</v>
      </c>
      <c r="U3955" s="455">
        <v>0</v>
      </c>
      <c r="V3955" s="455">
        <v>0</v>
      </c>
      <c r="W3955" s="455">
        <v>0</v>
      </c>
      <c r="X3955" s="455">
        <v>0</v>
      </c>
      <c r="Y3955" s="455">
        <v>0</v>
      </c>
      <c r="Z3955" s="455">
        <v>0</v>
      </c>
      <c r="AA3955" s="455">
        <v>0</v>
      </c>
      <c r="AB3955" s="455">
        <v>0</v>
      </c>
      <c r="AC3955" s="455">
        <v>0</v>
      </c>
    </row>
    <row r="3956" spans="1:29" x14ac:dyDescent="0.25">
      <c r="A3956" s="452" t="s">
        <v>765</v>
      </c>
      <c r="B3956" s="455">
        <v>0</v>
      </c>
      <c r="C3956" s="455">
        <v>0</v>
      </c>
      <c r="D3956" s="455">
        <v>0</v>
      </c>
      <c r="E3956" s="455">
        <v>0</v>
      </c>
      <c r="F3956" s="455">
        <v>0</v>
      </c>
      <c r="G3956" s="455">
        <v>0</v>
      </c>
      <c r="H3956" s="455">
        <v>0</v>
      </c>
      <c r="I3956" s="455">
        <v>0</v>
      </c>
      <c r="J3956" s="455">
        <v>0</v>
      </c>
      <c r="K3956" s="455">
        <v>0</v>
      </c>
      <c r="L3956" s="455">
        <v>0</v>
      </c>
      <c r="M3956" s="455">
        <v>0</v>
      </c>
      <c r="N3956" s="455">
        <v>0</v>
      </c>
      <c r="O3956" s="455">
        <v>0</v>
      </c>
      <c r="P3956" s="455">
        <v>0</v>
      </c>
      <c r="Q3956" s="455">
        <v>0</v>
      </c>
      <c r="R3956" s="455">
        <v>0</v>
      </c>
      <c r="S3956" s="455">
        <v>0</v>
      </c>
      <c r="T3956" s="455">
        <v>0</v>
      </c>
      <c r="U3956" s="455">
        <v>0</v>
      </c>
      <c r="V3956" s="455">
        <v>0</v>
      </c>
      <c r="W3956" s="455">
        <v>0</v>
      </c>
      <c r="X3956" s="455">
        <v>0</v>
      </c>
      <c r="Y3956" s="455">
        <v>0</v>
      </c>
      <c r="Z3956" s="455">
        <v>0</v>
      </c>
      <c r="AA3956" s="455">
        <v>0</v>
      </c>
      <c r="AB3956" s="455">
        <v>0</v>
      </c>
      <c r="AC3956" s="455">
        <v>0</v>
      </c>
    </row>
    <row r="3957" spans="1:29" x14ac:dyDescent="0.25">
      <c r="A3957" s="452" t="s">
        <v>766</v>
      </c>
      <c r="B3957" s="455">
        <v>0</v>
      </c>
      <c r="C3957" s="455">
        <v>0</v>
      </c>
      <c r="D3957" s="455">
        <v>0</v>
      </c>
      <c r="E3957" s="455">
        <v>0</v>
      </c>
      <c r="F3957" s="455">
        <v>0</v>
      </c>
      <c r="G3957" s="455">
        <v>0</v>
      </c>
      <c r="H3957" s="455">
        <v>0</v>
      </c>
      <c r="I3957" s="455">
        <v>0</v>
      </c>
      <c r="J3957" s="455">
        <v>0</v>
      </c>
      <c r="K3957" s="455">
        <v>0</v>
      </c>
      <c r="L3957" s="455">
        <v>0</v>
      </c>
      <c r="M3957" s="455">
        <v>0</v>
      </c>
      <c r="N3957" s="455">
        <v>0</v>
      </c>
      <c r="O3957" s="455">
        <v>0</v>
      </c>
      <c r="P3957" s="455">
        <v>0</v>
      </c>
      <c r="Q3957" s="455">
        <v>0</v>
      </c>
      <c r="R3957" s="455">
        <v>0</v>
      </c>
      <c r="S3957" s="455">
        <v>0</v>
      </c>
      <c r="T3957" s="455">
        <v>0</v>
      </c>
      <c r="U3957" s="455">
        <v>0</v>
      </c>
      <c r="V3957" s="455">
        <v>0</v>
      </c>
      <c r="W3957" s="455">
        <v>0</v>
      </c>
      <c r="X3957" s="455">
        <v>0</v>
      </c>
      <c r="Y3957" s="455">
        <v>0</v>
      </c>
      <c r="Z3957" s="455">
        <v>0</v>
      </c>
      <c r="AA3957" s="455">
        <v>0</v>
      </c>
      <c r="AB3957" s="455">
        <v>0</v>
      </c>
      <c r="AC3957" s="455">
        <v>0</v>
      </c>
    </row>
    <row r="3958" spans="1:29" x14ac:dyDescent="0.25">
      <c r="A3958" s="452" t="s">
        <v>767</v>
      </c>
      <c r="B3958" s="455">
        <v>0</v>
      </c>
      <c r="C3958" s="455">
        <v>0</v>
      </c>
      <c r="D3958" s="455">
        <v>0</v>
      </c>
      <c r="E3958" s="455">
        <v>0</v>
      </c>
      <c r="F3958" s="455">
        <v>0</v>
      </c>
      <c r="G3958" s="455">
        <v>0</v>
      </c>
      <c r="H3958" s="455">
        <v>0</v>
      </c>
      <c r="I3958" s="455">
        <v>0</v>
      </c>
      <c r="J3958" s="455">
        <v>0</v>
      </c>
      <c r="K3958" s="455">
        <v>0</v>
      </c>
      <c r="L3958" s="455">
        <v>0</v>
      </c>
      <c r="M3958" s="455">
        <v>0</v>
      </c>
      <c r="N3958" s="455">
        <v>0</v>
      </c>
      <c r="O3958" s="455">
        <v>0</v>
      </c>
      <c r="P3958" s="455">
        <v>0</v>
      </c>
      <c r="Q3958" s="455">
        <v>0</v>
      </c>
      <c r="R3958" s="455">
        <v>0</v>
      </c>
      <c r="S3958" s="455">
        <v>0</v>
      </c>
      <c r="T3958" s="455">
        <v>0</v>
      </c>
      <c r="U3958" s="455">
        <v>0</v>
      </c>
      <c r="V3958" s="455">
        <v>0</v>
      </c>
      <c r="W3958" s="455">
        <v>0</v>
      </c>
      <c r="X3958" s="455">
        <v>0</v>
      </c>
      <c r="Y3958" s="455">
        <v>0</v>
      </c>
      <c r="Z3958" s="455">
        <v>0</v>
      </c>
      <c r="AA3958" s="455">
        <v>0</v>
      </c>
      <c r="AB3958" s="456" t="s">
        <v>751</v>
      </c>
      <c r="AC3958" s="456" t="s">
        <v>751</v>
      </c>
    </row>
    <row r="3959" spans="1:29" x14ac:dyDescent="0.25">
      <c r="A3959" s="452" t="s">
        <v>768</v>
      </c>
      <c r="B3959" s="455">
        <v>0</v>
      </c>
      <c r="C3959" s="455">
        <v>0</v>
      </c>
      <c r="D3959" s="455">
        <v>0</v>
      </c>
      <c r="E3959" s="455">
        <v>0</v>
      </c>
      <c r="F3959" s="455">
        <v>0</v>
      </c>
      <c r="G3959" s="455">
        <v>0</v>
      </c>
      <c r="H3959" s="455">
        <v>0</v>
      </c>
      <c r="I3959" s="455">
        <v>0</v>
      </c>
      <c r="J3959" s="455">
        <v>0</v>
      </c>
      <c r="K3959" s="455">
        <v>0</v>
      </c>
      <c r="L3959" s="455">
        <v>0</v>
      </c>
      <c r="M3959" s="455">
        <v>0</v>
      </c>
      <c r="N3959" s="455">
        <v>0</v>
      </c>
      <c r="O3959" s="455">
        <v>0</v>
      </c>
      <c r="P3959" s="455">
        <v>0</v>
      </c>
      <c r="Q3959" s="455">
        <v>0</v>
      </c>
      <c r="R3959" s="455">
        <v>0</v>
      </c>
      <c r="S3959" s="455">
        <v>0</v>
      </c>
      <c r="T3959" s="455">
        <v>0</v>
      </c>
      <c r="U3959" s="455">
        <v>0</v>
      </c>
      <c r="V3959" s="455">
        <v>0</v>
      </c>
      <c r="W3959" s="455">
        <v>0</v>
      </c>
      <c r="X3959" s="455">
        <v>0</v>
      </c>
      <c r="Y3959" s="455">
        <v>0</v>
      </c>
      <c r="Z3959" s="455">
        <v>0</v>
      </c>
      <c r="AA3959" s="455">
        <v>0</v>
      </c>
      <c r="AB3959" s="455">
        <v>0</v>
      </c>
      <c r="AC3959" s="455">
        <v>0</v>
      </c>
    </row>
    <row r="3960" spans="1:29" x14ac:dyDescent="0.25">
      <c r="A3960" s="452" t="s">
        <v>769</v>
      </c>
      <c r="B3960" s="455">
        <v>0</v>
      </c>
      <c r="C3960" s="455">
        <v>0</v>
      </c>
      <c r="D3960" s="455">
        <v>0</v>
      </c>
      <c r="E3960" s="455">
        <v>0</v>
      </c>
      <c r="F3960" s="455">
        <v>0</v>
      </c>
      <c r="G3960" s="455">
        <v>0</v>
      </c>
      <c r="H3960" s="455">
        <v>0</v>
      </c>
      <c r="I3960" s="455">
        <v>0</v>
      </c>
      <c r="J3960" s="455">
        <v>0</v>
      </c>
      <c r="K3960" s="455">
        <v>0</v>
      </c>
      <c r="L3960" s="455">
        <v>0</v>
      </c>
      <c r="M3960" s="455">
        <v>0</v>
      </c>
      <c r="N3960" s="455">
        <v>0</v>
      </c>
      <c r="O3960" s="455">
        <v>0</v>
      </c>
      <c r="P3960" s="455">
        <v>0</v>
      </c>
      <c r="Q3960" s="455">
        <v>0</v>
      </c>
      <c r="R3960" s="455">
        <v>0</v>
      </c>
      <c r="S3960" s="455">
        <v>0</v>
      </c>
      <c r="T3960" s="455">
        <v>0</v>
      </c>
      <c r="U3960" s="455">
        <v>0</v>
      </c>
      <c r="V3960" s="455">
        <v>0</v>
      </c>
      <c r="W3960" s="455">
        <v>0</v>
      </c>
      <c r="X3960" s="455">
        <v>0</v>
      </c>
      <c r="Y3960" s="455">
        <v>0</v>
      </c>
      <c r="Z3960" s="455">
        <v>0</v>
      </c>
      <c r="AA3960" s="455">
        <v>0</v>
      </c>
      <c r="AB3960" s="455">
        <v>0</v>
      </c>
      <c r="AC3960" s="455">
        <v>0</v>
      </c>
    </row>
    <row r="3961" spans="1:29" x14ac:dyDescent="0.25">
      <c r="A3961" s="452" t="s">
        <v>770</v>
      </c>
      <c r="B3961" s="455">
        <v>0</v>
      </c>
      <c r="C3961" s="455">
        <v>0</v>
      </c>
      <c r="D3961" s="455">
        <v>0</v>
      </c>
      <c r="E3961" s="455">
        <v>0</v>
      </c>
      <c r="F3961" s="455">
        <v>0</v>
      </c>
      <c r="G3961" s="455">
        <v>0</v>
      </c>
      <c r="H3961" s="455">
        <v>0</v>
      </c>
      <c r="I3961" s="455">
        <v>0</v>
      </c>
      <c r="J3961" s="455">
        <v>0</v>
      </c>
      <c r="K3961" s="455">
        <v>0</v>
      </c>
      <c r="L3961" s="455">
        <v>0</v>
      </c>
      <c r="M3961" s="455">
        <v>0</v>
      </c>
      <c r="N3961" s="455">
        <v>0</v>
      </c>
      <c r="O3961" s="455">
        <v>0</v>
      </c>
      <c r="P3961" s="455">
        <v>0</v>
      </c>
      <c r="Q3961" s="455">
        <v>0</v>
      </c>
      <c r="R3961" s="455">
        <v>0</v>
      </c>
      <c r="S3961" s="455">
        <v>0</v>
      </c>
      <c r="T3961" s="455">
        <v>0</v>
      </c>
      <c r="U3961" s="455">
        <v>0</v>
      </c>
      <c r="V3961" s="455">
        <v>0</v>
      </c>
      <c r="W3961" s="455">
        <v>0</v>
      </c>
      <c r="X3961" s="455">
        <v>0</v>
      </c>
      <c r="Y3961" s="455">
        <v>0</v>
      </c>
      <c r="Z3961" s="455">
        <v>0</v>
      </c>
      <c r="AA3961" s="455">
        <v>0</v>
      </c>
      <c r="AB3961" s="455">
        <v>0</v>
      </c>
      <c r="AC3961" s="455">
        <v>0</v>
      </c>
    </row>
    <row r="3962" spans="1:29" x14ac:dyDescent="0.25">
      <c r="A3962" s="452" t="s">
        <v>771</v>
      </c>
      <c r="B3962" s="455">
        <v>0</v>
      </c>
      <c r="C3962" s="455">
        <v>0</v>
      </c>
      <c r="D3962" s="455">
        <v>0</v>
      </c>
      <c r="E3962" s="455">
        <v>0</v>
      </c>
      <c r="F3962" s="455">
        <v>0</v>
      </c>
      <c r="G3962" s="455">
        <v>0</v>
      </c>
      <c r="H3962" s="455">
        <v>0</v>
      </c>
      <c r="I3962" s="455">
        <v>0</v>
      </c>
      <c r="J3962" s="455">
        <v>0</v>
      </c>
      <c r="K3962" s="455">
        <v>0</v>
      </c>
      <c r="L3962" s="455">
        <v>0</v>
      </c>
      <c r="M3962" s="455">
        <v>0</v>
      </c>
      <c r="N3962" s="455">
        <v>0</v>
      </c>
      <c r="O3962" s="455">
        <v>0</v>
      </c>
      <c r="P3962" s="455">
        <v>0</v>
      </c>
      <c r="Q3962" s="455">
        <v>0</v>
      </c>
      <c r="R3962" s="455">
        <v>0</v>
      </c>
      <c r="S3962" s="455">
        <v>0</v>
      </c>
      <c r="T3962" s="455">
        <v>0</v>
      </c>
      <c r="U3962" s="455">
        <v>0</v>
      </c>
      <c r="V3962" s="455">
        <v>0</v>
      </c>
      <c r="W3962" s="455">
        <v>0</v>
      </c>
      <c r="X3962" s="455">
        <v>0</v>
      </c>
      <c r="Y3962" s="455">
        <v>0</v>
      </c>
      <c r="Z3962" s="455">
        <v>0</v>
      </c>
      <c r="AA3962" s="455">
        <v>0</v>
      </c>
      <c r="AB3962" s="455">
        <v>0</v>
      </c>
      <c r="AC3962" s="455">
        <v>0</v>
      </c>
    </row>
    <row r="3963" spans="1:29" x14ac:dyDescent="0.25">
      <c r="A3963" s="452" t="s">
        <v>772</v>
      </c>
      <c r="B3963" s="456" t="s">
        <v>751</v>
      </c>
      <c r="C3963" s="456" t="s">
        <v>751</v>
      </c>
      <c r="D3963" s="456" t="s">
        <v>751</v>
      </c>
      <c r="E3963" s="456" t="s">
        <v>751</v>
      </c>
      <c r="F3963" s="456" t="s">
        <v>751</v>
      </c>
      <c r="G3963" s="456" t="s">
        <v>751</v>
      </c>
      <c r="H3963" s="456" t="s">
        <v>751</v>
      </c>
      <c r="I3963" s="456" t="s">
        <v>751</v>
      </c>
      <c r="J3963" s="456" t="s">
        <v>751</v>
      </c>
      <c r="K3963" s="456" t="s">
        <v>751</v>
      </c>
      <c r="L3963" s="456" t="s">
        <v>751</v>
      </c>
      <c r="M3963" s="456" t="s">
        <v>751</v>
      </c>
      <c r="N3963" s="456" t="s">
        <v>751</v>
      </c>
      <c r="O3963" s="456" t="s">
        <v>751</v>
      </c>
      <c r="P3963" s="456" t="s">
        <v>751</v>
      </c>
      <c r="Q3963" s="456" t="s">
        <v>751</v>
      </c>
      <c r="R3963" s="456" t="s">
        <v>751</v>
      </c>
      <c r="S3963" s="456" t="s">
        <v>751</v>
      </c>
      <c r="T3963" s="456" t="s">
        <v>751</v>
      </c>
      <c r="U3963" s="456" t="s">
        <v>751</v>
      </c>
      <c r="V3963" s="456" t="s">
        <v>751</v>
      </c>
      <c r="W3963" s="456" t="s">
        <v>751</v>
      </c>
      <c r="X3963" s="456" t="s">
        <v>751</v>
      </c>
      <c r="Y3963" s="456" t="s">
        <v>751</v>
      </c>
      <c r="Z3963" s="456" t="s">
        <v>751</v>
      </c>
      <c r="AA3963" s="456" t="s">
        <v>751</v>
      </c>
      <c r="AB3963" s="456" t="s">
        <v>751</v>
      </c>
      <c r="AC3963" s="456" t="s">
        <v>751</v>
      </c>
    </row>
    <row r="3964" spans="1:29" x14ac:dyDescent="0.25">
      <c r="A3964" s="452" t="s">
        <v>773</v>
      </c>
      <c r="B3964" s="455">
        <v>0</v>
      </c>
      <c r="C3964" s="455">
        <v>0</v>
      </c>
      <c r="D3964" s="455">
        <v>0</v>
      </c>
      <c r="E3964" s="455">
        <v>0</v>
      </c>
      <c r="F3964" s="455">
        <v>0</v>
      </c>
      <c r="G3964" s="455">
        <v>0</v>
      </c>
      <c r="H3964" s="455">
        <v>0</v>
      </c>
      <c r="I3964" s="455">
        <v>0</v>
      </c>
      <c r="J3964" s="455">
        <v>0</v>
      </c>
      <c r="K3964" s="455">
        <v>0</v>
      </c>
      <c r="L3964" s="455">
        <v>0</v>
      </c>
      <c r="M3964" s="455">
        <v>0</v>
      </c>
      <c r="N3964" s="455">
        <v>0</v>
      </c>
      <c r="O3964" s="455">
        <v>0</v>
      </c>
      <c r="P3964" s="455">
        <v>0</v>
      </c>
      <c r="Q3964" s="455">
        <v>0</v>
      </c>
      <c r="R3964" s="455">
        <v>0</v>
      </c>
      <c r="S3964" s="455">
        <v>0</v>
      </c>
      <c r="T3964" s="455">
        <v>0</v>
      </c>
      <c r="U3964" s="455">
        <v>0</v>
      </c>
      <c r="V3964" s="455">
        <v>0</v>
      </c>
      <c r="W3964" s="455">
        <v>0</v>
      </c>
      <c r="X3964" s="455">
        <v>0</v>
      </c>
      <c r="Y3964" s="455">
        <v>0</v>
      </c>
      <c r="Z3964" s="455">
        <v>0</v>
      </c>
      <c r="AA3964" s="455">
        <v>0</v>
      </c>
      <c r="AB3964" s="455">
        <v>0</v>
      </c>
      <c r="AC3964" s="455">
        <v>0</v>
      </c>
    </row>
    <row r="3965" spans="1:29" x14ac:dyDescent="0.25">
      <c r="A3965" s="452" t="s">
        <v>774</v>
      </c>
      <c r="B3965" s="455">
        <v>0</v>
      </c>
      <c r="C3965" s="455">
        <v>0</v>
      </c>
      <c r="D3965" s="455">
        <v>0</v>
      </c>
      <c r="E3965" s="455">
        <v>0</v>
      </c>
      <c r="F3965" s="455">
        <v>0</v>
      </c>
      <c r="G3965" s="455">
        <v>0</v>
      </c>
      <c r="H3965" s="455">
        <v>0</v>
      </c>
      <c r="I3965" s="455">
        <v>0</v>
      </c>
      <c r="J3965" s="455">
        <v>0</v>
      </c>
      <c r="K3965" s="455">
        <v>0</v>
      </c>
      <c r="L3965" s="455">
        <v>0</v>
      </c>
      <c r="M3965" s="455">
        <v>0</v>
      </c>
      <c r="N3965" s="455">
        <v>0</v>
      </c>
      <c r="O3965" s="455">
        <v>0</v>
      </c>
      <c r="P3965" s="455">
        <v>0</v>
      </c>
      <c r="Q3965" s="455">
        <v>0</v>
      </c>
      <c r="R3965" s="455">
        <v>0</v>
      </c>
      <c r="S3965" s="455">
        <v>0</v>
      </c>
      <c r="T3965" s="455">
        <v>0</v>
      </c>
      <c r="U3965" s="455">
        <v>0</v>
      </c>
      <c r="V3965" s="455">
        <v>0</v>
      </c>
      <c r="W3965" s="455">
        <v>0</v>
      </c>
      <c r="X3965" s="455">
        <v>0</v>
      </c>
      <c r="Y3965" s="455">
        <v>0</v>
      </c>
      <c r="Z3965" s="455">
        <v>0</v>
      </c>
      <c r="AA3965" s="455">
        <v>0</v>
      </c>
      <c r="AB3965" s="455">
        <v>0</v>
      </c>
      <c r="AC3965" s="455">
        <v>0</v>
      </c>
    </row>
    <row r="3966" spans="1:29" x14ac:dyDescent="0.25">
      <c r="A3966" s="452" t="s">
        <v>8</v>
      </c>
      <c r="B3966" s="455">
        <v>0</v>
      </c>
      <c r="C3966" s="455">
        <v>0</v>
      </c>
      <c r="D3966" s="455">
        <v>0</v>
      </c>
      <c r="E3966" s="455">
        <v>0</v>
      </c>
      <c r="F3966" s="455">
        <v>0</v>
      </c>
      <c r="G3966" s="455">
        <v>0</v>
      </c>
      <c r="H3966" s="455">
        <v>0</v>
      </c>
      <c r="I3966" s="455">
        <v>0</v>
      </c>
      <c r="J3966" s="455">
        <v>0</v>
      </c>
      <c r="K3966" s="455">
        <v>0</v>
      </c>
      <c r="L3966" s="455">
        <v>0</v>
      </c>
      <c r="M3966" s="455">
        <v>0</v>
      </c>
      <c r="N3966" s="455">
        <v>0</v>
      </c>
      <c r="O3966" s="455">
        <v>0</v>
      </c>
      <c r="P3966" s="455">
        <v>0</v>
      </c>
      <c r="Q3966" s="455">
        <v>0</v>
      </c>
      <c r="R3966" s="455">
        <v>0</v>
      </c>
      <c r="S3966" s="455">
        <v>0</v>
      </c>
      <c r="T3966" s="455">
        <v>0</v>
      </c>
      <c r="U3966" s="455">
        <v>0</v>
      </c>
      <c r="V3966" s="455">
        <v>0</v>
      </c>
      <c r="W3966" s="455">
        <v>0</v>
      </c>
      <c r="X3966" s="455">
        <v>0</v>
      </c>
      <c r="Y3966" s="455">
        <v>0</v>
      </c>
      <c r="Z3966" s="455">
        <v>0</v>
      </c>
      <c r="AA3966" s="455">
        <v>0</v>
      </c>
      <c r="AB3966" s="455">
        <v>0</v>
      </c>
      <c r="AC3966" s="455">
        <v>0</v>
      </c>
    </row>
    <row r="3967" spans="1:29" x14ac:dyDescent="0.25">
      <c r="A3967" s="452" t="s">
        <v>11</v>
      </c>
      <c r="B3967" s="456" t="s">
        <v>751</v>
      </c>
      <c r="C3967" s="456" t="s">
        <v>751</v>
      </c>
      <c r="D3967" s="456" t="s">
        <v>751</v>
      </c>
      <c r="E3967" s="456" t="s">
        <v>751</v>
      </c>
      <c r="F3967" s="456" t="s">
        <v>751</v>
      </c>
      <c r="G3967" s="456" t="s">
        <v>751</v>
      </c>
      <c r="H3967" s="456" t="s">
        <v>751</v>
      </c>
      <c r="I3967" s="456" t="s">
        <v>751</v>
      </c>
      <c r="J3967" s="456" t="s">
        <v>751</v>
      </c>
      <c r="K3967" s="456" t="s">
        <v>751</v>
      </c>
      <c r="L3967" s="456" t="s">
        <v>751</v>
      </c>
      <c r="M3967" s="456" t="s">
        <v>751</v>
      </c>
      <c r="N3967" s="456" t="s">
        <v>751</v>
      </c>
      <c r="O3967" s="456" t="s">
        <v>751</v>
      </c>
      <c r="P3967" s="456" t="s">
        <v>751</v>
      </c>
      <c r="Q3967" s="456" t="s">
        <v>751</v>
      </c>
      <c r="R3967" s="456" t="s">
        <v>751</v>
      </c>
      <c r="S3967" s="456" t="s">
        <v>751</v>
      </c>
      <c r="T3967" s="456" t="s">
        <v>751</v>
      </c>
      <c r="U3967" s="456" t="s">
        <v>751</v>
      </c>
      <c r="V3967" s="456" t="s">
        <v>751</v>
      </c>
      <c r="W3967" s="456" t="s">
        <v>751</v>
      </c>
      <c r="X3967" s="456" t="s">
        <v>751</v>
      </c>
      <c r="Y3967" s="456" t="s">
        <v>751</v>
      </c>
      <c r="Z3967" s="456" t="s">
        <v>751</v>
      </c>
      <c r="AA3967" s="456" t="s">
        <v>751</v>
      </c>
      <c r="AB3967" s="456" t="s">
        <v>751</v>
      </c>
      <c r="AC3967" s="456" t="s">
        <v>751</v>
      </c>
    </row>
    <row r="3968" spans="1:29" x14ac:dyDescent="0.25">
      <c r="A3968" s="452" t="s">
        <v>775</v>
      </c>
      <c r="B3968" s="455">
        <v>0</v>
      </c>
      <c r="C3968" s="455">
        <v>0</v>
      </c>
      <c r="D3968" s="455">
        <v>0</v>
      </c>
      <c r="E3968" s="455">
        <v>0</v>
      </c>
      <c r="F3968" s="455">
        <v>0</v>
      </c>
      <c r="G3968" s="455">
        <v>0</v>
      </c>
      <c r="H3968" s="455">
        <v>0</v>
      </c>
      <c r="I3968" s="455">
        <v>0</v>
      </c>
      <c r="J3968" s="455">
        <v>0</v>
      </c>
      <c r="K3968" s="455">
        <v>0</v>
      </c>
      <c r="L3968" s="455">
        <v>0</v>
      </c>
      <c r="M3968" s="455">
        <v>0</v>
      </c>
      <c r="N3968" s="455">
        <v>0</v>
      </c>
      <c r="O3968" s="455">
        <v>0</v>
      </c>
      <c r="P3968" s="455">
        <v>0</v>
      </c>
      <c r="Q3968" s="455">
        <v>0</v>
      </c>
      <c r="R3968" s="455">
        <v>0</v>
      </c>
      <c r="S3968" s="455">
        <v>0</v>
      </c>
      <c r="T3968" s="455">
        <v>0</v>
      </c>
      <c r="U3968" s="455">
        <v>0</v>
      </c>
      <c r="V3968" s="455">
        <v>0</v>
      </c>
      <c r="W3968" s="455">
        <v>0</v>
      </c>
      <c r="X3968" s="455">
        <v>0</v>
      </c>
      <c r="Y3968" s="455">
        <v>0</v>
      </c>
      <c r="Z3968" s="455">
        <v>0</v>
      </c>
      <c r="AA3968" s="455">
        <v>0</v>
      </c>
      <c r="AB3968" s="455">
        <v>0</v>
      </c>
      <c r="AC3968" s="455">
        <v>0</v>
      </c>
    </row>
    <row r="3969" spans="1:29" x14ac:dyDescent="0.25">
      <c r="A3969" s="452" t="s">
        <v>9</v>
      </c>
      <c r="B3969" s="455">
        <v>0</v>
      </c>
      <c r="C3969" s="455">
        <v>0</v>
      </c>
      <c r="D3969" s="455">
        <v>0</v>
      </c>
      <c r="E3969" s="455">
        <v>0</v>
      </c>
      <c r="F3969" s="455">
        <v>0</v>
      </c>
      <c r="G3969" s="455">
        <v>0</v>
      </c>
      <c r="H3969" s="455">
        <v>0</v>
      </c>
      <c r="I3969" s="455">
        <v>0</v>
      </c>
      <c r="J3969" s="455">
        <v>0</v>
      </c>
      <c r="K3969" s="455">
        <v>0</v>
      </c>
      <c r="L3969" s="455">
        <v>0</v>
      </c>
      <c r="M3969" s="455">
        <v>0</v>
      </c>
      <c r="N3969" s="455">
        <v>0</v>
      </c>
      <c r="O3969" s="455">
        <v>0</v>
      </c>
      <c r="P3969" s="455">
        <v>0</v>
      </c>
      <c r="Q3969" s="455">
        <v>0</v>
      </c>
      <c r="R3969" s="455">
        <v>0</v>
      </c>
      <c r="S3969" s="455">
        <v>0</v>
      </c>
      <c r="T3969" s="455">
        <v>0</v>
      </c>
      <c r="U3969" s="455">
        <v>0</v>
      </c>
      <c r="V3969" s="455">
        <v>0</v>
      </c>
      <c r="W3969" s="455">
        <v>0</v>
      </c>
      <c r="X3969" s="455">
        <v>0</v>
      </c>
      <c r="Y3969" s="455">
        <v>0</v>
      </c>
      <c r="Z3969" s="455">
        <v>0</v>
      </c>
      <c r="AA3969" s="455">
        <v>0</v>
      </c>
      <c r="AB3969" s="455">
        <v>0</v>
      </c>
      <c r="AC3969" s="455">
        <v>0</v>
      </c>
    </row>
    <row r="3970" spans="1:29" x14ac:dyDescent="0.25">
      <c r="A3970" s="452" t="s">
        <v>776</v>
      </c>
      <c r="B3970" s="455">
        <v>0</v>
      </c>
      <c r="C3970" s="455">
        <v>0</v>
      </c>
      <c r="D3970" s="455">
        <v>0</v>
      </c>
      <c r="E3970" s="455">
        <v>0</v>
      </c>
      <c r="F3970" s="455">
        <v>0</v>
      </c>
      <c r="G3970" s="455">
        <v>0</v>
      </c>
      <c r="H3970" s="455">
        <v>0</v>
      </c>
      <c r="I3970" s="455">
        <v>0</v>
      </c>
      <c r="J3970" s="455">
        <v>0</v>
      </c>
      <c r="K3970" s="455">
        <v>0</v>
      </c>
      <c r="L3970" s="455">
        <v>0</v>
      </c>
      <c r="M3970" s="455">
        <v>0</v>
      </c>
      <c r="N3970" s="455">
        <v>0</v>
      </c>
      <c r="O3970" s="455">
        <v>0</v>
      </c>
      <c r="P3970" s="455">
        <v>0</v>
      </c>
      <c r="Q3970" s="455">
        <v>0</v>
      </c>
      <c r="R3970" s="455">
        <v>0</v>
      </c>
      <c r="S3970" s="455">
        <v>0</v>
      </c>
      <c r="T3970" s="455">
        <v>0</v>
      </c>
      <c r="U3970" s="455">
        <v>0</v>
      </c>
      <c r="V3970" s="455">
        <v>0</v>
      </c>
      <c r="W3970" s="455">
        <v>0</v>
      </c>
      <c r="X3970" s="455">
        <v>0</v>
      </c>
      <c r="Y3970" s="455">
        <v>0</v>
      </c>
      <c r="Z3970" s="455">
        <v>0</v>
      </c>
      <c r="AA3970" s="455">
        <v>0</v>
      </c>
      <c r="AB3970" s="455">
        <v>0</v>
      </c>
      <c r="AC3970" s="455">
        <v>0</v>
      </c>
    </row>
    <row r="3971" spans="1:29" x14ac:dyDescent="0.25">
      <c r="A3971" s="452" t="s">
        <v>10</v>
      </c>
      <c r="B3971" s="456" t="s">
        <v>751</v>
      </c>
      <c r="C3971" s="456" t="s">
        <v>751</v>
      </c>
      <c r="D3971" s="456" t="s">
        <v>751</v>
      </c>
      <c r="E3971" s="456" t="s">
        <v>751</v>
      </c>
      <c r="F3971" s="456" t="s">
        <v>751</v>
      </c>
      <c r="G3971" s="456" t="s">
        <v>751</v>
      </c>
      <c r="H3971" s="456" t="s">
        <v>751</v>
      </c>
      <c r="I3971" s="456" t="s">
        <v>751</v>
      </c>
      <c r="J3971" s="456" t="s">
        <v>751</v>
      </c>
      <c r="K3971" s="456" t="s">
        <v>751</v>
      </c>
      <c r="L3971" s="456" t="s">
        <v>751</v>
      </c>
      <c r="M3971" s="456" t="s">
        <v>751</v>
      </c>
      <c r="N3971" s="456" t="s">
        <v>751</v>
      </c>
      <c r="O3971" s="456" t="s">
        <v>751</v>
      </c>
      <c r="P3971" s="456" t="s">
        <v>751</v>
      </c>
      <c r="Q3971" s="456" t="s">
        <v>751</v>
      </c>
      <c r="R3971" s="456" t="s">
        <v>751</v>
      </c>
      <c r="S3971" s="456" t="s">
        <v>751</v>
      </c>
      <c r="T3971" s="456" t="s">
        <v>751</v>
      </c>
      <c r="U3971" s="456" t="s">
        <v>751</v>
      </c>
      <c r="V3971" s="456" t="s">
        <v>751</v>
      </c>
      <c r="W3971" s="456" t="s">
        <v>751</v>
      </c>
      <c r="X3971" s="456" t="s">
        <v>751</v>
      </c>
      <c r="Y3971" s="456" t="s">
        <v>751</v>
      </c>
      <c r="Z3971" s="456" t="s">
        <v>751</v>
      </c>
      <c r="AA3971" s="456" t="s">
        <v>751</v>
      </c>
      <c r="AB3971" s="456" t="s">
        <v>751</v>
      </c>
      <c r="AC3971" s="456" t="s">
        <v>751</v>
      </c>
    </row>
    <row r="3972" spans="1:29" x14ac:dyDescent="0.25">
      <c r="A3972" s="452" t="s">
        <v>777</v>
      </c>
      <c r="B3972" s="455">
        <v>0</v>
      </c>
      <c r="C3972" s="455">
        <v>0</v>
      </c>
      <c r="D3972" s="455">
        <v>0</v>
      </c>
      <c r="E3972" s="455">
        <v>0</v>
      </c>
      <c r="F3972" s="455">
        <v>0</v>
      </c>
      <c r="G3972" s="455">
        <v>0</v>
      </c>
      <c r="H3972" s="455">
        <v>0</v>
      </c>
      <c r="I3972" s="455">
        <v>0</v>
      </c>
      <c r="J3972" s="455">
        <v>0</v>
      </c>
      <c r="K3972" s="455">
        <v>0</v>
      </c>
      <c r="L3972" s="455">
        <v>0</v>
      </c>
      <c r="M3972" s="455">
        <v>0</v>
      </c>
      <c r="N3972" s="455">
        <v>0</v>
      </c>
      <c r="O3972" s="455">
        <v>0</v>
      </c>
      <c r="P3972" s="455">
        <v>0</v>
      </c>
      <c r="Q3972" s="455">
        <v>0</v>
      </c>
      <c r="R3972" s="455">
        <v>0</v>
      </c>
      <c r="S3972" s="455">
        <v>0</v>
      </c>
      <c r="T3972" s="455">
        <v>0</v>
      </c>
      <c r="U3972" s="455">
        <v>0</v>
      </c>
      <c r="V3972" s="455">
        <v>0</v>
      </c>
      <c r="W3972" s="455">
        <v>0</v>
      </c>
      <c r="X3972" s="455">
        <v>0</v>
      </c>
      <c r="Y3972" s="455">
        <v>0</v>
      </c>
      <c r="Z3972" s="455">
        <v>0</v>
      </c>
      <c r="AA3972" s="455">
        <v>0</v>
      </c>
      <c r="AB3972" s="455">
        <v>0</v>
      </c>
      <c r="AC3972" s="455">
        <v>0</v>
      </c>
    </row>
    <row r="3973" spans="1:29" x14ac:dyDescent="0.25">
      <c r="A3973" s="452" t="s">
        <v>778</v>
      </c>
      <c r="B3973" s="455">
        <v>0</v>
      </c>
      <c r="C3973" s="455">
        <v>0</v>
      </c>
      <c r="D3973" s="455">
        <v>0</v>
      </c>
      <c r="E3973" s="455">
        <v>0</v>
      </c>
      <c r="F3973" s="455">
        <v>0</v>
      </c>
      <c r="G3973" s="455">
        <v>0</v>
      </c>
      <c r="H3973" s="455">
        <v>0</v>
      </c>
      <c r="I3973" s="455">
        <v>0</v>
      </c>
      <c r="J3973" s="455">
        <v>0</v>
      </c>
      <c r="K3973" s="455">
        <v>0</v>
      </c>
      <c r="L3973" s="455">
        <v>0</v>
      </c>
      <c r="M3973" s="455">
        <v>0</v>
      </c>
      <c r="N3973" s="455">
        <v>0</v>
      </c>
      <c r="O3973" s="455">
        <v>0</v>
      </c>
      <c r="P3973" s="455">
        <v>0</v>
      </c>
      <c r="Q3973" s="455">
        <v>0</v>
      </c>
      <c r="R3973" s="455">
        <v>0</v>
      </c>
      <c r="S3973" s="455">
        <v>0</v>
      </c>
      <c r="T3973" s="455">
        <v>0</v>
      </c>
      <c r="U3973" s="455">
        <v>0</v>
      </c>
      <c r="V3973" s="455">
        <v>0</v>
      </c>
      <c r="W3973" s="455">
        <v>0</v>
      </c>
      <c r="X3973" s="455">
        <v>0</v>
      </c>
      <c r="Y3973" s="455">
        <v>0</v>
      </c>
      <c r="Z3973" s="455">
        <v>0</v>
      </c>
      <c r="AA3973" s="455">
        <v>0</v>
      </c>
      <c r="AB3973" s="455">
        <v>0</v>
      </c>
      <c r="AC3973" s="455">
        <v>0</v>
      </c>
    </row>
    <row r="3975" spans="1:29" x14ac:dyDescent="0.25">
      <c r="A3975" s="450" t="s">
        <v>779</v>
      </c>
    </row>
    <row r="3976" spans="1:29" x14ac:dyDescent="0.25">
      <c r="A3976" s="450" t="s">
        <v>751</v>
      </c>
      <c r="B3976" s="450" t="s">
        <v>780</v>
      </c>
    </row>
    <row r="3978" spans="1:29" x14ac:dyDescent="0.25">
      <c r="A3978" s="450" t="s">
        <v>739</v>
      </c>
      <c r="B3978" s="450" t="s">
        <v>740</v>
      </c>
    </row>
    <row r="3979" spans="1:29" x14ac:dyDescent="0.25">
      <c r="A3979" s="450" t="s">
        <v>741</v>
      </c>
      <c r="B3979" s="450" t="s">
        <v>798</v>
      </c>
    </row>
    <row r="3980" spans="1:29" x14ac:dyDescent="0.25">
      <c r="A3980" s="450" t="s">
        <v>743</v>
      </c>
      <c r="B3980" s="450" t="s">
        <v>744</v>
      </c>
    </row>
    <row r="3982" spans="1:29" x14ac:dyDescent="0.25">
      <c r="A3982" s="452" t="s">
        <v>745</v>
      </c>
      <c r="B3982" s="452" t="s">
        <v>51</v>
      </c>
      <c r="C3982" s="452" t="s">
        <v>52</v>
      </c>
      <c r="D3982" s="452" t="s">
        <v>53</v>
      </c>
      <c r="E3982" s="452" t="s">
        <v>54</v>
      </c>
      <c r="F3982" s="452" t="s">
        <v>55</v>
      </c>
      <c r="G3982" s="452" t="s">
        <v>56</v>
      </c>
      <c r="H3982" s="452" t="s">
        <v>57</v>
      </c>
      <c r="I3982" s="452" t="s">
        <v>58</v>
      </c>
      <c r="J3982" s="452" t="s">
        <v>59</v>
      </c>
      <c r="K3982" s="452" t="s">
        <v>60</v>
      </c>
      <c r="L3982" s="452" t="s">
        <v>61</v>
      </c>
      <c r="M3982" s="452" t="s">
        <v>62</v>
      </c>
      <c r="N3982" s="452" t="s">
        <v>63</v>
      </c>
      <c r="O3982" s="452" t="s">
        <v>64</v>
      </c>
      <c r="P3982" s="452" t="s">
        <v>65</v>
      </c>
      <c r="Q3982" s="452" t="s">
        <v>66</v>
      </c>
      <c r="R3982" s="452" t="s">
        <v>67</v>
      </c>
      <c r="S3982" s="452" t="s">
        <v>68</v>
      </c>
      <c r="T3982" s="452" t="s">
        <v>69</v>
      </c>
      <c r="U3982" s="452" t="s">
        <v>70</v>
      </c>
      <c r="V3982" s="452" t="s">
        <v>71</v>
      </c>
      <c r="W3982" s="452" t="s">
        <v>72</v>
      </c>
      <c r="X3982" s="452" t="s">
        <v>73</v>
      </c>
      <c r="Y3982" s="452" t="s">
        <v>74</v>
      </c>
      <c r="Z3982" s="452" t="s">
        <v>75</v>
      </c>
      <c r="AA3982" s="452" t="s">
        <v>76</v>
      </c>
      <c r="AB3982" s="452" t="s">
        <v>77</v>
      </c>
      <c r="AC3982" s="452" t="s">
        <v>746</v>
      </c>
    </row>
    <row r="3983" spans="1:29" x14ac:dyDescent="0.25">
      <c r="A3983" s="452" t="s">
        <v>747</v>
      </c>
      <c r="B3983" s="453">
        <v>16.48</v>
      </c>
      <c r="C3983" s="453">
        <v>18.13</v>
      </c>
      <c r="D3983" s="453">
        <v>19.940000000000001</v>
      </c>
      <c r="E3983" s="453">
        <v>21.94</v>
      </c>
      <c r="F3983" s="453">
        <v>24.89</v>
      </c>
      <c r="G3983" s="453">
        <v>93.65</v>
      </c>
      <c r="H3983" s="453">
        <v>85.88</v>
      </c>
      <c r="I3983" s="454">
        <v>92.9</v>
      </c>
      <c r="J3983" s="453">
        <v>68.61</v>
      </c>
      <c r="K3983" s="453">
        <v>67.13</v>
      </c>
      <c r="L3983" s="453">
        <v>92.83</v>
      </c>
      <c r="M3983" s="453">
        <v>73.52</v>
      </c>
      <c r="N3983" s="453">
        <v>120.69</v>
      </c>
      <c r="O3983" s="453">
        <v>126.49</v>
      </c>
      <c r="P3983" s="453">
        <v>109.02</v>
      </c>
      <c r="Q3983" s="453">
        <v>121.19</v>
      </c>
      <c r="R3983" s="453">
        <v>114.79</v>
      </c>
      <c r="S3983" s="453">
        <v>154.69</v>
      </c>
      <c r="T3983" s="454">
        <v>140.1</v>
      </c>
      <c r="U3983" s="453">
        <v>72.11</v>
      </c>
      <c r="V3983" s="453">
        <v>111.55</v>
      </c>
      <c r="W3983" s="453">
        <v>117.91</v>
      </c>
      <c r="X3983" s="453">
        <v>82.14</v>
      </c>
      <c r="Y3983" s="453">
        <v>55.88</v>
      </c>
      <c r="Z3983" s="453">
        <v>54.93</v>
      </c>
      <c r="AA3983" s="453">
        <v>52.33</v>
      </c>
      <c r="AB3983" s="453">
        <v>49.98</v>
      </c>
      <c r="AC3983" s="453">
        <v>47.79</v>
      </c>
    </row>
    <row r="3984" spans="1:29" x14ac:dyDescent="0.25">
      <c r="A3984" s="452" t="s">
        <v>748</v>
      </c>
      <c r="B3984" s="454">
        <v>16.899999999999999</v>
      </c>
      <c r="C3984" s="453">
        <v>18.61</v>
      </c>
      <c r="D3984" s="453">
        <v>20.49</v>
      </c>
      <c r="E3984" s="453">
        <v>22.57</v>
      </c>
      <c r="F3984" s="453">
        <v>25.61</v>
      </c>
      <c r="G3984" s="453">
        <v>94.48</v>
      </c>
      <c r="H3984" s="453">
        <v>86.84</v>
      </c>
      <c r="I3984" s="453">
        <v>94.01</v>
      </c>
      <c r="J3984" s="453">
        <v>69.88</v>
      </c>
      <c r="K3984" s="453">
        <v>68.59</v>
      </c>
      <c r="L3984" s="453">
        <v>94.53</v>
      </c>
      <c r="M3984" s="453">
        <v>74.55</v>
      </c>
      <c r="N3984" s="453">
        <v>121.73</v>
      </c>
      <c r="O3984" s="453">
        <v>127.44</v>
      </c>
      <c r="P3984" s="453">
        <v>109.61</v>
      </c>
      <c r="Q3984" s="453">
        <v>121.48</v>
      </c>
      <c r="R3984" s="453">
        <v>115.08</v>
      </c>
      <c r="S3984" s="453">
        <v>154.97</v>
      </c>
      <c r="T3984" s="453">
        <v>140.37</v>
      </c>
      <c r="U3984" s="453">
        <v>72.37</v>
      </c>
      <c r="V3984" s="453">
        <v>111.82</v>
      </c>
      <c r="W3984" s="453">
        <v>118.21</v>
      </c>
      <c r="X3984" s="453">
        <v>82.47</v>
      </c>
      <c r="Y3984" s="453">
        <v>56.24</v>
      </c>
      <c r="Z3984" s="453">
        <v>55.33</v>
      </c>
      <c r="AA3984" s="453">
        <v>52.77</v>
      </c>
      <c r="AB3984" s="453">
        <v>50.47</v>
      </c>
      <c r="AC3984" s="453">
        <v>48.32</v>
      </c>
    </row>
    <row r="3985" spans="1:29" x14ac:dyDescent="0.25">
      <c r="A3985" s="452" t="s">
        <v>749</v>
      </c>
      <c r="B3985" s="454">
        <v>16.899999999999999</v>
      </c>
      <c r="C3985" s="453">
        <v>18.61</v>
      </c>
      <c r="D3985" s="453">
        <v>20.49</v>
      </c>
      <c r="E3985" s="453">
        <v>22.57</v>
      </c>
      <c r="F3985" s="453">
        <v>25.61</v>
      </c>
      <c r="G3985" s="453">
        <v>94.48</v>
      </c>
      <c r="H3985" s="453">
        <v>86.84</v>
      </c>
      <c r="I3985" s="453">
        <v>94.01</v>
      </c>
      <c r="J3985" s="453">
        <v>69.88</v>
      </c>
      <c r="K3985" s="453">
        <v>68.59</v>
      </c>
      <c r="L3985" s="453">
        <v>94.53</v>
      </c>
      <c r="M3985" s="453">
        <v>74.55</v>
      </c>
      <c r="N3985" s="453">
        <v>121.73</v>
      </c>
      <c r="O3985" s="453">
        <v>127.44</v>
      </c>
      <c r="P3985" s="453">
        <v>109.61</v>
      </c>
      <c r="Q3985" s="453">
        <v>121.48</v>
      </c>
      <c r="R3985" s="453">
        <v>115.08</v>
      </c>
      <c r="S3985" s="453">
        <v>154.97</v>
      </c>
      <c r="T3985" s="453">
        <v>140.37</v>
      </c>
      <c r="U3985" s="453">
        <v>72.37</v>
      </c>
      <c r="V3985" s="453">
        <v>111.82</v>
      </c>
      <c r="W3985" s="453">
        <v>118.21</v>
      </c>
      <c r="X3985" s="453">
        <v>82.47</v>
      </c>
      <c r="Y3985" s="453">
        <v>56.24</v>
      </c>
      <c r="Z3985" s="453">
        <v>55.33</v>
      </c>
      <c r="AA3985" s="453">
        <v>52.77</v>
      </c>
      <c r="AB3985" s="453">
        <v>50.47</v>
      </c>
      <c r="AC3985" s="453">
        <v>48.32</v>
      </c>
    </row>
    <row r="3986" spans="1:29" x14ac:dyDescent="0.25">
      <c r="A3986" s="452" t="s">
        <v>750</v>
      </c>
      <c r="B3986" s="456" t="s">
        <v>751</v>
      </c>
      <c r="C3986" s="456" t="s">
        <v>751</v>
      </c>
      <c r="D3986" s="456" t="s">
        <v>751</v>
      </c>
      <c r="E3986" s="456" t="s">
        <v>751</v>
      </c>
      <c r="F3986" s="456" t="s">
        <v>751</v>
      </c>
      <c r="G3986" s="456" t="s">
        <v>751</v>
      </c>
      <c r="H3986" s="456" t="s">
        <v>751</v>
      </c>
      <c r="I3986" s="456" t="s">
        <v>751</v>
      </c>
      <c r="J3986" s="456" t="s">
        <v>751</v>
      </c>
      <c r="K3986" s="456" t="s">
        <v>751</v>
      </c>
      <c r="L3986" s="456" t="s">
        <v>751</v>
      </c>
      <c r="M3986" s="456" t="s">
        <v>751</v>
      </c>
      <c r="N3986" s="456" t="s">
        <v>751</v>
      </c>
      <c r="O3986" s="456" t="s">
        <v>751</v>
      </c>
      <c r="P3986" s="456" t="s">
        <v>751</v>
      </c>
      <c r="Q3986" s="456" t="s">
        <v>751</v>
      </c>
      <c r="R3986" s="456" t="s">
        <v>751</v>
      </c>
      <c r="S3986" s="456" t="s">
        <v>751</v>
      </c>
      <c r="T3986" s="453">
        <v>0.67</v>
      </c>
      <c r="U3986" s="453">
        <v>0.56999999999999995</v>
      </c>
      <c r="V3986" s="453">
        <v>1.32</v>
      </c>
      <c r="W3986" s="453">
        <v>2.48</v>
      </c>
      <c r="X3986" s="453">
        <v>1.1200000000000001</v>
      </c>
      <c r="Y3986" s="453">
        <v>1.24</v>
      </c>
      <c r="Z3986" s="453">
        <v>0.69</v>
      </c>
      <c r="AA3986" s="453">
        <v>0.85</v>
      </c>
      <c r="AB3986" s="453">
        <v>0.71</v>
      </c>
      <c r="AC3986" s="453">
        <v>0.63</v>
      </c>
    </row>
    <row r="3987" spans="1:29" x14ac:dyDescent="0.25">
      <c r="A3987" s="452" t="s">
        <v>752</v>
      </c>
      <c r="B3987" s="456" t="s">
        <v>751</v>
      </c>
      <c r="C3987" s="456" t="s">
        <v>751</v>
      </c>
      <c r="D3987" s="456" t="s">
        <v>751</v>
      </c>
      <c r="E3987" s="456" t="s">
        <v>751</v>
      </c>
      <c r="F3987" s="456" t="s">
        <v>751</v>
      </c>
      <c r="G3987" s="456" t="s">
        <v>751</v>
      </c>
      <c r="H3987" s="456" t="s">
        <v>751</v>
      </c>
      <c r="I3987" s="456" t="s">
        <v>751</v>
      </c>
      <c r="J3987" s="456" t="s">
        <v>751</v>
      </c>
      <c r="K3987" s="456" t="s">
        <v>751</v>
      </c>
      <c r="L3987" s="456" t="s">
        <v>751</v>
      </c>
      <c r="M3987" s="456" t="s">
        <v>751</v>
      </c>
      <c r="N3987" s="456" t="s">
        <v>751</v>
      </c>
      <c r="O3987" s="456" t="s">
        <v>751</v>
      </c>
      <c r="P3987" s="456" t="s">
        <v>751</v>
      </c>
      <c r="Q3987" s="456" t="s">
        <v>751</v>
      </c>
      <c r="R3987" s="456" t="s">
        <v>751</v>
      </c>
      <c r="S3987" s="456" t="s">
        <v>751</v>
      </c>
      <c r="T3987" s="456" t="s">
        <v>751</v>
      </c>
      <c r="U3987" s="456" t="s">
        <v>751</v>
      </c>
      <c r="V3987" s="456" t="s">
        <v>751</v>
      </c>
      <c r="W3987" s="456" t="s">
        <v>751</v>
      </c>
      <c r="X3987" s="456" t="s">
        <v>751</v>
      </c>
      <c r="Y3987" s="456" t="s">
        <v>751</v>
      </c>
      <c r="Z3987" s="456" t="s">
        <v>751</v>
      </c>
      <c r="AA3987" s="456" t="s">
        <v>751</v>
      </c>
      <c r="AB3987" s="456" t="s">
        <v>751</v>
      </c>
      <c r="AC3987" s="456" t="s">
        <v>751</v>
      </c>
    </row>
    <row r="3988" spans="1:29" x14ac:dyDescent="0.25">
      <c r="A3988" s="452" t="s">
        <v>753</v>
      </c>
      <c r="B3988" s="456" t="s">
        <v>751</v>
      </c>
      <c r="C3988" s="456" t="s">
        <v>751</v>
      </c>
      <c r="D3988" s="456" t="s">
        <v>751</v>
      </c>
      <c r="E3988" s="456" t="s">
        <v>751</v>
      </c>
      <c r="F3988" s="456" t="s">
        <v>751</v>
      </c>
      <c r="G3988" s="456" t="s">
        <v>751</v>
      </c>
      <c r="H3988" s="456" t="s">
        <v>751</v>
      </c>
      <c r="I3988" s="456" t="s">
        <v>751</v>
      </c>
      <c r="J3988" s="456" t="s">
        <v>751</v>
      </c>
      <c r="K3988" s="456" t="s">
        <v>751</v>
      </c>
      <c r="L3988" s="456" t="s">
        <v>751</v>
      </c>
      <c r="M3988" s="456" t="s">
        <v>751</v>
      </c>
      <c r="N3988" s="456" t="s">
        <v>751</v>
      </c>
      <c r="O3988" s="456" t="s">
        <v>751</v>
      </c>
      <c r="P3988" s="456" t="s">
        <v>751</v>
      </c>
      <c r="Q3988" s="456" t="s">
        <v>751</v>
      </c>
      <c r="R3988" s="456" t="s">
        <v>751</v>
      </c>
      <c r="S3988" s="456" t="s">
        <v>751</v>
      </c>
      <c r="T3988" s="456" t="s">
        <v>751</v>
      </c>
      <c r="U3988" s="456" t="s">
        <v>751</v>
      </c>
      <c r="V3988" s="453">
        <v>0.15</v>
      </c>
      <c r="W3988" s="453">
        <v>0.59</v>
      </c>
      <c r="X3988" s="453">
        <v>0.89</v>
      </c>
      <c r="Y3988" s="453">
        <v>1.41</v>
      </c>
      <c r="Z3988" s="453">
        <v>2.37</v>
      </c>
      <c r="AA3988" s="453">
        <v>2.15</v>
      </c>
      <c r="AB3988" s="453">
        <v>2.15</v>
      </c>
      <c r="AC3988" s="453">
        <v>2.75</v>
      </c>
    </row>
    <row r="3989" spans="1:29" x14ac:dyDescent="0.25">
      <c r="A3989" s="452" t="s">
        <v>7</v>
      </c>
      <c r="B3989" s="456" t="s">
        <v>751</v>
      </c>
      <c r="C3989" s="456" t="s">
        <v>751</v>
      </c>
      <c r="D3989" s="456" t="s">
        <v>751</v>
      </c>
      <c r="E3989" s="456" t="s">
        <v>751</v>
      </c>
      <c r="F3989" s="456" t="s">
        <v>751</v>
      </c>
      <c r="G3989" s="456" t="s">
        <v>751</v>
      </c>
      <c r="H3989" s="456" t="s">
        <v>751</v>
      </c>
      <c r="I3989" s="456" t="s">
        <v>751</v>
      </c>
      <c r="J3989" s="456" t="s">
        <v>751</v>
      </c>
      <c r="K3989" s="456" t="s">
        <v>751</v>
      </c>
      <c r="L3989" s="456" t="s">
        <v>751</v>
      </c>
      <c r="M3989" s="456" t="s">
        <v>751</v>
      </c>
      <c r="N3989" s="456" t="s">
        <v>751</v>
      </c>
      <c r="O3989" s="456" t="s">
        <v>751</v>
      </c>
      <c r="P3989" s="456" t="s">
        <v>751</v>
      </c>
      <c r="Q3989" s="456" t="s">
        <v>751</v>
      </c>
      <c r="R3989" s="456" t="s">
        <v>751</v>
      </c>
      <c r="S3989" s="456" t="s">
        <v>751</v>
      </c>
      <c r="T3989" s="456" t="s">
        <v>751</v>
      </c>
      <c r="U3989" s="456" t="s">
        <v>751</v>
      </c>
      <c r="V3989" s="456" t="s">
        <v>751</v>
      </c>
      <c r="W3989" s="456" t="s">
        <v>751</v>
      </c>
      <c r="X3989" s="456" t="s">
        <v>751</v>
      </c>
      <c r="Y3989" s="456" t="s">
        <v>751</v>
      </c>
      <c r="Z3989" s="456" t="s">
        <v>751</v>
      </c>
      <c r="AA3989" s="456" t="s">
        <v>751</v>
      </c>
      <c r="AB3989" s="456" t="s">
        <v>751</v>
      </c>
      <c r="AC3989" s="456" t="s">
        <v>751</v>
      </c>
    </row>
    <row r="3990" spans="1:29" x14ac:dyDescent="0.25">
      <c r="A3990" s="452" t="s">
        <v>754</v>
      </c>
      <c r="B3990" s="456" t="s">
        <v>751</v>
      </c>
      <c r="C3990" s="456" t="s">
        <v>751</v>
      </c>
      <c r="D3990" s="456" t="s">
        <v>751</v>
      </c>
      <c r="E3990" s="456" t="s">
        <v>751</v>
      </c>
      <c r="F3990" s="456" t="s">
        <v>751</v>
      </c>
      <c r="G3990" s="456" t="s">
        <v>751</v>
      </c>
      <c r="H3990" s="456" t="s">
        <v>751</v>
      </c>
      <c r="I3990" s="456" t="s">
        <v>751</v>
      </c>
      <c r="J3990" s="456" t="s">
        <v>751</v>
      </c>
      <c r="K3990" s="456" t="s">
        <v>751</v>
      </c>
      <c r="L3990" s="456" t="s">
        <v>751</v>
      </c>
      <c r="M3990" s="456" t="s">
        <v>751</v>
      </c>
      <c r="N3990" s="456" t="s">
        <v>751</v>
      </c>
      <c r="O3990" s="456" t="s">
        <v>751</v>
      </c>
      <c r="P3990" s="456" t="s">
        <v>751</v>
      </c>
      <c r="Q3990" s="456" t="s">
        <v>751</v>
      </c>
      <c r="R3990" s="453">
        <v>1.89</v>
      </c>
      <c r="S3990" s="453">
        <v>3.96</v>
      </c>
      <c r="T3990" s="453">
        <v>20.81</v>
      </c>
      <c r="U3990" s="453">
        <v>24.08</v>
      </c>
      <c r="V3990" s="453">
        <v>53.66</v>
      </c>
      <c r="W3990" s="454">
        <v>51.6</v>
      </c>
      <c r="X3990" s="453">
        <v>25.46</v>
      </c>
      <c r="Y3990" s="453">
        <v>6.19</v>
      </c>
      <c r="Z3990" s="454">
        <v>5.5</v>
      </c>
      <c r="AA3990" s="456" t="s">
        <v>751</v>
      </c>
      <c r="AB3990" s="456" t="s">
        <v>751</v>
      </c>
      <c r="AC3990" s="456" t="s">
        <v>751</v>
      </c>
    </row>
    <row r="3991" spans="1:29" x14ac:dyDescent="0.25">
      <c r="A3991" s="452" t="s">
        <v>755</v>
      </c>
      <c r="B3991" s="456" t="s">
        <v>751</v>
      </c>
      <c r="C3991" s="456" t="s">
        <v>751</v>
      </c>
      <c r="D3991" s="456" t="s">
        <v>751</v>
      </c>
      <c r="E3991" s="456" t="s">
        <v>751</v>
      </c>
      <c r="F3991" s="456" t="s">
        <v>751</v>
      </c>
      <c r="G3991" s="456" t="s">
        <v>751</v>
      </c>
      <c r="H3991" s="456" t="s">
        <v>751</v>
      </c>
      <c r="I3991" s="456" t="s">
        <v>751</v>
      </c>
      <c r="J3991" s="456" t="s">
        <v>751</v>
      </c>
      <c r="K3991" s="456" t="s">
        <v>751</v>
      </c>
      <c r="L3991" s="456" t="s">
        <v>751</v>
      </c>
      <c r="M3991" s="456" t="s">
        <v>751</v>
      </c>
      <c r="N3991" s="456" t="s">
        <v>751</v>
      </c>
      <c r="O3991" s="456" t="s">
        <v>751</v>
      </c>
      <c r="P3991" s="456" t="s">
        <v>751</v>
      </c>
      <c r="Q3991" s="456" t="s">
        <v>751</v>
      </c>
      <c r="R3991" s="456" t="s">
        <v>751</v>
      </c>
      <c r="S3991" s="456" t="s">
        <v>751</v>
      </c>
      <c r="T3991" s="456" t="s">
        <v>751</v>
      </c>
      <c r="U3991" s="456" t="s">
        <v>751</v>
      </c>
      <c r="V3991" s="456" t="s">
        <v>751</v>
      </c>
      <c r="W3991" s="456" t="s">
        <v>751</v>
      </c>
      <c r="X3991" s="456" t="s">
        <v>751</v>
      </c>
      <c r="Y3991" s="456" t="s">
        <v>751</v>
      </c>
      <c r="Z3991" s="456" t="s">
        <v>751</v>
      </c>
      <c r="AA3991" s="456" t="s">
        <v>751</v>
      </c>
      <c r="AB3991" s="456" t="s">
        <v>751</v>
      </c>
      <c r="AC3991" s="456" t="s">
        <v>751</v>
      </c>
    </row>
    <row r="3992" spans="1:29" x14ac:dyDescent="0.25">
      <c r="A3992" s="452" t="s">
        <v>756</v>
      </c>
      <c r="B3992" s="456" t="s">
        <v>751</v>
      </c>
      <c r="C3992" s="456" t="s">
        <v>751</v>
      </c>
      <c r="D3992" s="456" t="s">
        <v>751</v>
      </c>
      <c r="E3992" s="456" t="s">
        <v>751</v>
      </c>
      <c r="F3992" s="456" t="s">
        <v>751</v>
      </c>
      <c r="G3992" s="453">
        <v>4.37</v>
      </c>
      <c r="H3992" s="453">
        <v>4.72</v>
      </c>
      <c r="I3992" s="453">
        <v>6.11</v>
      </c>
      <c r="J3992" s="453">
        <v>4.1900000000000004</v>
      </c>
      <c r="K3992" s="453">
        <v>3.79</v>
      </c>
      <c r="L3992" s="453">
        <v>49.17</v>
      </c>
      <c r="M3992" s="453">
        <v>21.78</v>
      </c>
      <c r="N3992" s="453">
        <v>46.58</v>
      </c>
      <c r="O3992" s="453">
        <v>46.63</v>
      </c>
      <c r="P3992" s="453">
        <v>18.079999999999998</v>
      </c>
      <c r="Q3992" s="453">
        <v>28.38</v>
      </c>
      <c r="R3992" s="453">
        <v>28.21</v>
      </c>
      <c r="S3992" s="453">
        <v>37.67</v>
      </c>
      <c r="T3992" s="456" t="s">
        <v>751</v>
      </c>
      <c r="U3992" s="456" t="s">
        <v>751</v>
      </c>
      <c r="V3992" s="456" t="s">
        <v>751</v>
      </c>
      <c r="W3992" s="456" t="s">
        <v>751</v>
      </c>
      <c r="X3992" s="453">
        <v>0.78</v>
      </c>
      <c r="Y3992" s="454">
        <v>0.9</v>
      </c>
      <c r="Z3992" s="453">
        <v>0.96</v>
      </c>
      <c r="AA3992" s="453">
        <v>0.96</v>
      </c>
      <c r="AB3992" s="453">
        <v>0.96</v>
      </c>
      <c r="AC3992" s="453">
        <v>1.26</v>
      </c>
    </row>
    <row r="3993" spans="1:29" x14ac:dyDescent="0.25">
      <c r="A3993" s="452" t="s">
        <v>757</v>
      </c>
      <c r="B3993" s="456" t="s">
        <v>751</v>
      </c>
      <c r="C3993" s="456" t="s">
        <v>751</v>
      </c>
      <c r="D3993" s="456" t="s">
        <v>751</v>
      </c>
      <c r="E3993" s="456" t="s">
        <v>751</v>
      </c>
      <c r="F3993" s="456" t="s">
        <v>751</v>
      </c>
      <c r="G3993" s="456" t="s">
        <v>751</v>
      </c>
      <c r="H3993" s="456" t="s">
        <v>751</v>
      </c>
      <c r="I3993" s="456" t="s">
        <v>751</v>
      </c>
      <c r="J3993" s="456" t="s">
        <v>751</v>
      </c>
      <c r="K3993" s="456" t="s">
        <v>751</v>
      </c>
      <c r="L3993" s="456" t="s">
        <v>751</v>
      </c>
      <c r="M3993" s="456" t="s">
        <v>751</v>
      </c>
      <c r="N3993" s="456" t="s">
        <v>751</v>
      </c>
      <c r="O3993" s="456" t="s">
        <v>751</v>
      </c>
      <c r="P3993" s="456" t="s">
        <v>751</v>
      </c>
      <c r="Q3993" s="456" t="s">
        <v>751</v>
      </c>
      <c r="R3993" s="456" t="s">
        <v>751</v>
      </c>
      <c r="S3993" s="456" t="s">
        <v>751</v>
      </c>
      <c r="T3993" s="456" t="s">
        <v>751</v>
      </c>
      <c r="U3993" s="456" t="s">
        <v>751</v>
      </c>
      <c r="V3993" s="456" t="s">
        <v>751</v>
      </c>
      <c r="W3993" s="456" t="s">
        <v>751</v>
      </c>
      <c r="X3993" s="456" t="s">
        <v>751</v>
      </c>
      <c r="Y3993" s="456" t="s">
        <v>751</v>
      </c>
      <c r="Z3993" s="456" t="s">
        <v>751</v>
      </c>
      <c r="AA3993" s="456" t="s">
        <v>751</v>
      </c>
      <c r="AB3993" s="456" t="s">
        <v>751</v>
      </c>
      <c r="AC3993" s="456" t="s">
        <v>751</v>
      </c>
    </row>
    <row r="3994" spans="1:29" x14ac:dyDescent="0.25">
      <c r="A3994" s="452" t="s">
        <v>758</v>
      </c>
      <c r="B3994" s="456" t="s">
        <v>751</v>
      </c>
      <c r="C3994" s="456" t="s">
        <v>751</v>
      </c>
      <c r="D3994" s="456" t="s">
        <v>751</v>
      </c>
      <c r="E3994" s="456" t="s">
        <v>751</v>
      </c>
      <c r="F3994" s="456" t="s">
        <v>751</v>
      </c>
      <c r="G3994" s="456" t="s">
        <v>751</v>
      </c>
      <c r="H3994" s="456" t="s">
        <v>751</v>
      </c>
      <c r="I3994" s="456" t="s">
        <v>751</v>
      </c>
      <c r="J3994" s="456" t="s">
        <v>751</v>
      </c>
      <c r="K3994" s="456" t="s">
        <v>751</v>
      </c>
      <c r="L3994" s="456" t="s">
        <v>751</v>
      </c>
      <c r="M3994" s="456" t="s">
        <v>751</v>
      </c>
      <c r="N3994" s="456" t="s">
        <v>751</v>
      </c>
      <c r="O3994" s="456" t="s">
        <v>751</v>
      </c>
      <c r="P3994" s="456" t="s">
        <v>751</v>
      </c>
      <c r="Q3994" s="456" t="s">
        <v>751</v>
      </c>
      <c r="R3994" s="456" t="s">
        <v>751</v>
      </c>
      <c r="S3994" s="456" t="s">
        <v>751</v>
      </c>
      <c r="T3994" s="456" t="s">
        <v>751</v>
      </c>
      <c r="U3994" s="456" t="s">
        <v>751</v>
      </c>
      <c r="V3994" s="456" t="s">
        <v>751</v>
      </c>
      <c r="W3994" s="456" t="s">
        <v>751</v>
      </c>
      <c r="X3994" s="456" t="s">
        <v>751</v>
      </c>
      <c r="Y3994" s="456" t="s">
        <v>751</v>
      </c>
      <c r="Z3994" s="456" t="s">
        <v>751</v>
      </c>
      <c r="AA3994" s="456" t="s">
        <v>751</v>
      </c>
      <c r="AB3994" s="456" t="s">
        <v>751</v>
      </c>
      <c r="AC3994" s="456" t="s">
        <v>751</v>
      </c>
    </row>
    <row r="3995" spans="1:29" x14ac:dyDescent="0.25">
      <c r="A3995" s="452" t="s">
        <v>759</v>
      </c>
      <c r="B3995" s="453">
        <v>16.48</v>
      </c>
      <c r="C3995" s="453">
        <v>18.13</v>
      </c>
      <c r="D3995" s="453">
        <v>19.940000000000001</v>
      </c>
      <c r="E3995" s="453">
        <v>21.94</v>
      </c>
      <c r="F3995" s="453">
        <v>24.13</v>
      </c>
      <c r="G3995" s="453">
        <v>6.26</v>
      </c>
      <c r="H3995" s="453">
        <v>11.46</v>
      </c>
      <c r="I3995" s="453">
        <v>17.18</v>
      </c>
      <c r="J3995" s="453">
        <v>21.16</v>
      </c>
      <c r="K3995" s="453">
        <v>28.41</v>
      </c>
      <c r="L3995" s="453">
        <v>19.89</v>
      </c>
      <c r="M3995" s="453">
        <v>28.45</v>
      </c>
      <c r="N3995" s="453">
        <v>35.54</v>
      </c>
      <c r="O3995" s="453">
        <v>30.47</v>
      </c>
      <c r="P3995" s="453">
        <v>35.54</v>
      </c>
      <c r="Q3995" s="453">
        <v>31.27</v>
      </c>
      <c r="R3995" s="453">
        <v>29.76</v>
      </c>
      <c r="S3995" s="453">
        <v>42.11</v>
      </c>
      <c r="T3995" s="453">
        <v>46.35</v>
      </c>
      <c r="U3995" s="453">
        <v>24.96</v>
      </c>
      <c r="V3995" s="453">
        <v>32.130000000000003</v>
      </c>
      <c r="W3995" s="453">
        <v>31.36</v>
      </c>
      <c r="X3995" s="454">
        <v>20.399999999999999</v>
      </c>
      <c r="Y3995" s="453">
        <v>10.63</v>
      </c>
      <c r="Z3995" s="453">
        <v>6.37</v>
      </c>
      <c r="AA3995" s="453">
        <v>6.23</v>
      </c>
      <c r="AB3995" s="453">
        <v>5.84</v>
      </c>
      <c r="AC3995" s="453">
        <v>7.64</v>
      </c>
    </row>
    <row r="3996" spans="1:29" x14ac:dyDescent="0.25">
      <c r="A3996" s="452" t="s">
        <v>760</v>
      </c>
      <c r="B3996" s="456" t="s">
        <v>751</v>
      </c>
      <c r="C3996" s="456" t="s">
        <v>751</v>
      </c>
      <c r="D3996" s="456" t="s">
        <v>751</v>
      </c>
      <c r="E3996" s="456" t="s">
        <v>751</v>
      </c>
      <c r="F3996" s="456" t="s">
        <v>751</v>
      </c>
      <c r="G3996" s="456" t="s">
        <v>751</v>
      </c>
      <c r="H3996" s="456" t="s">
        <v>751</v>
      </c>
      <c r="I3996" s="456" t="s">
        <v>751</v>
      </c>
      <c r="J3996" s="456" t="s">
        <v>751</v>
      </c>
      <c r="K3996" s="456" t="s">
        <v>751</v>
      </c>
      <c r="L3996" s="456" t="s">
        <v>751</v>
      </c>
      <c r="M3996" s="456" t="s">
        <v>751</v>
      </c>
      <c r="N3996" s="456" t="s">
        <v>751</v>
      </c>
      <c r="O3996" s="456" t="s">
        <v>751</v>
      </c>
      <c r="P3996" s="456" t="s">
        <v>751</v>
      </c>
      <c r="Q3996" s="456" t="s">
        <v>751</v>
      </c>
      <c r="R3996" s="456" t="s">
        <v>751</v>
      </c>
      <c r="S3996" s="456" t="s">
        <v>751</v>
      </c>
      <c r="T3996" s="456" t="s">
        <v>751</v>
      </c>
      <c r="U3996" s="456" t="s">
        <v>751</v>
      </c>
      <c r="V3996" s="456" t="s">
        <v>751</v>
      </c>
      <c r="W3996" s="456" t="s">
        <v>751</v>
      </c>
      <c r="X3996" s="456" t="s">
        <v>751</v>
      </c>
      <c r="Y3996" s="456" t="s">
        <v>751</v>
      </c>
      <c r="Z3996" s="456" t="s">
        <v>751</v>
      </c>
      <c r="AA3996" s="456" t="s">
        <v>751</v>
      </c>
      <c r="AB3996" s="456" t="s">
        <v>751</v>
      </c>
      <c r="AC3996" s="456" t="s">
        <v>751</v>
      </c>
    </row>
    <row r="3997" spans="1:29" x14ac:dyDescent="0.25">
      <c r="A3997" s="452" t="s">
        <v>761</v>
      </c>
      <c r="B3997" s="456" t="s">
        <v>751</v>
      </c>
      <c r="C3997" s="456" t="s">
        <v>751</v>
      </c>
      <c r="D3997" s="456" t="s">
        <v>751</v>
      </c>
      <c r="E3997" s="456" t="s">
        <v>751</v>
      </c>
      <c r="F3997" s="456" t="s">
        <v>751</v>
      </c>
      <c r="G3997" s="453">
        <v>76.569999999999993</v>
      </c>
      <c r="H3997" s="453">
        <v>61.78</v>
      </c>
      <c r="I3997" s="453">
        <v>54.09</v>
      </c>
      <c r="J3997" s="453">
        <v>33.83</v>
      </c>
      <c r="K3997" s="453">
        <v>26.69</v>
      </c>
      <c r="L3997" s="453">
        <v>13.26</v>
      </c>
      <c r="M3997" s="453">
        <v>12.79</v>
      </c>
      <c r="N3997" s="453">
        <v>28.06</v>
      </c>
      <c r="O3997" s="453">
        <v>27.84</v>
      </c>
      <c r="P3997" s="453">
        <v>28.86</v>
      </c>
      <c r="Q3997" s="453">
        <v>33.380000000000003</v>
      </c>
      <c r="R3997" s="454">
        <v>22.2</v>
      </c>
      <c r="S3997" s="453">
        <v>11.57</v>
      </c>
      <c r="T3997" s="453">
        <v>18.79</v>
      </c>
      <c r="U3997" s="453">
        <v>17.97</v>
      </c>
      <c r="V3997" s="453">
        <v>20.170000000000002</v>
      </c>
      <c r="W3997" s="453">
        <v>27.78</v>
      </c>
      <c r="X3997" s="453">
        <v>24.93</v>
      </c>
      <c r="Y3997" s="454">
        <v>25.7</v>
      </c>
      <c r="Z3997" s="453">
        <v>28.17</v>
      </c>
      <c r="AA3997" s="453">
        <v>28.42</v>
      </c>
      <c r="AB3997" s="453">
        <v>33.979999999999997</v>
      </c>
      <c r="AC3997" s="454">
        <v>23.5</v>
      </c>
    </row>
    <row r="3998" spans="1:29" x14ac:dyDescent="0.25">
      <c r="A3998" s="452" t="s">
        <v>762</v>
      </c>
      <c r="B3998" s="456" t="s">
        <v>751</v>
      </c>
      <c r="C3998" s="456" t="s">
        <v>751</v>
      </c>
      <c r="D3998" s="456" t="s">
        <v>751</v>
      </c>
      <c r="E3998" s="456" t="s">
        <v>751</v>
      </c>
      <c r="F3998" s="456" t="s">
        <v>751</v>
      </c>
      <c r="G3998" s="456" t="s">
        <v>751</v>
      </c>
      <c r="H3998" s="456" t="s">
        <v>751</v>
      </c>
      <c r="I3998" s="456" t="s">
        <v>751</v>
      </c>
      <c r="J3998" s="456" t="s">
        <v>751</v>
      </c>
      <c r="K3998" s="456" t="s">
        <v>751</v>
      </c>
      <c r="L3998" s="456" t="s">
        <v>751</v>
      </c>
      <c r="M3998" s="456" t="s">
        <v>751</v>
      </c>
      <c r="N3998" s="456" t="s">
        <v>751</v>
      </c>
      <c r="O3998" s="456" t="s">
        <v>751</v>
      </c>
      <c r="P3998" s="456" t="s">
        <v>751</v>
      </c>
      <c r="Q3998" s="456" t="s">
        <v>751</v>
      </c>
      <c r="R3998" s="456" t="s">
        <v>751</v>
      </c>
      <c r="S3998" s="456" t="s">
        <v>751</v>
      </c>
      <c r="T3998" s="456" t="s">
        <v>751</v>
      </c>
      <c r="U3998" s="456" t="s">
        <v>751</v>
      </c>
      <c r="V3998" s="456" t="s">
        <v>751</v>
      </c>
      <c r="W3998" s="456" t="s">
        <v>751</v>
      </c>
      <c r="X3998" s="456" t="s">
        <v>751</v>
      </c>
      <c r="Y3998" s="456" t="s">
        <v>751</v>
      </c>
      <c r="Z3998" s="456" t="s">
        <v>751</v>
      </c>
      <c r="AA3998" s="456" t="s">
        <v>751</v>
      </c>
      <c r="AB3998" s="456" t="s">
        <v>751</v>
      </c>
      <c r="AC3998" s="456" t="s">
        <v>751</v>
      </c>
    </row>
    <row r="3999" spans="1:29" x14ac:dyDescent="0.25">
      <c r="A3999" s="452" t="s">
        <v>763</v>
      </c>
      <c r="B3999" s="456" t="s">
        <v>751</v>
      </c>
      <c r="C3999" s="456" t="s">
        <v>751</v>
      </c>
      <c r="D3999" s="456" t="s">
        <v>751</v>
      </c>
      <c r="E3999" s="456" t="s">
        <v>751</v>
      </c>
      <c r="F3999" s="456" t="s">
        <v>751</v>
      </c>
      <c r="G3999" s="456" t="s">
        <v>751</v>
      </c>
      <c r="H3999" s="456" t="s">
        <v>751</v>
      </c>
      <c r="I3999" s="456" t="s">
        <v>751</v>
      </c>
      <c r="J3999" s="456" t="s">
        <v>751</v>
      </c>
      <c r="K3999" s="456" t="s">
        <v>751</v>
      </c>
      <c r="L3999" s="456" t="s">
        <v>751</v>
      </c>
      <c r="M3999" s="456" t="s">
        <v>751</v>
      </c>
      <c r="N3999" s="456" t="s">
        <v>751</v>
      </c>
      <c r="O3999" s="456" t="s">
        <v>751</v>
      </c>
      <c r="P3999" s="456" t="s">
        <v>751</v>
      </c>
      <c r="Q3999" s="456" t="s">
        <v>751</v>
      </c>
      <c r="R3999" s="456" t="s">
        <v>751</v>
      </c>
      <c r="S3999" s="456" t="s">
        <v>751</v>
      </c>
      <c r="T3999" s="456" t="s">
        <v>751</v>
      </c>
      <c r="U3999" s="456" t="s">
        <v>751</v>
      </c>
      <c r="V3999" s="456" t="s">
        <v>751</v>
      </c>
      <c r="W3999" s="456" t="s">
        <v>751</v>
      </c>
      <c r="X3999" s="456" t="s">
        <v>751</v>
      </c>
      <c r="Y3999" s="456" t="s">
        <v>751</v>
      </c>
      <c r="Z3999" s="456" t="s">
        <v>751</v>
      </c>
      <c r="AA3999" s="456" t="s">
        <v>751</v>
      </c>
      <c r="AB3999" s="456" t="s">
        <v>751</v>
      </c>
      <c r="AC3999" s="456" t="s">
        <v>751</v>
      </c>
    </row>
    <row r="4000" spans="1:29" x14ac:dyDescent="0.25">
      <c r="A4000" s="452" t="s">
        <v>764</v>
      </c>
      <c r="B4000" s="456" t="s">
        <v>751</v>
      </c>
      <c r="C4000" s="456" t="s">
        <v>751</v>
      </c>
      <c r="D4000" s="456" t="s">
        <v>751</v>
      </c>
      <c r="E4000" s="456" t="s">
        <v>751</v>
      </c>
      <c r="F4000" s="456" t="s">
        <v>751</v>
      </c>
      <c r="G4000" s="456" t="s">
        <v>751</v>
      </c>
      <c r="H4000" s="456" t="s">
        <v>751</v>
      </c>
      <c r="I4000" s="456" t="s">
        <v>751</v>
      </c>
      <c r="J4000" s="456" t="s">
        <v>751</v>
      </c>
      <c r="K4000" s="456" t="s">
        <v>751</v>
      </c>
      <c r="L4000" s="456" t="s">
        <v>751</v>
      </c>
      <c r="M4000" s="456" t="s">
        <v>751</v>
      </c>
      <c r="N4000" s="456" t="s">
        <v>751</v>
      </c>
      <c r="O4000" s="456" t="s">
        <v>751</v>
      </c>
      <c r="P4000" s="456" t="s">
        <v>751</v>
      </c>
      <c r="Q4000" s="456" t="s">
        <v>751</v>
      </c>
      <c r="R4000" s="456" t="s">
        <v>751</v>
      </c>
      <c r="S4000" s="456" t="s">
        <v>751</v>
      </c>
      <c r="T4000" s="456" t="s">
        <v>751</v>
      </c>
      <c r="U4000" s="456" t="s">
        <v>751</v>
      </c>
      <c r="V4000" s="456" t="s">
        <v>751</v>
      </c>
      <c r="W4000" s="456" t="s">
        <v>751</v>
      </c>
      <c r="X4000" s="456" t="s">
        <v>751</v>
      </c>
      <c r="Y4000" s="453">
        <v>0.06</v>
      </c>
      <c r="Z4000" s="453">
        <v>0.28999999999999998</v>
      </c>
      <c r="AA4000" s="453">
        <v>0.26</v>
      </c>
      <c r="AB4000" s="454">
        <v>0.2</v>
      </c>
      <c r="AC4000" s="453">
        <v>0.01</v>
      </c>
    </row>
    <row r="4001" spans="1:29" x14ac:dyDescent="0.25">
      <c r="A4001" s="452" t="s">
        <v>765</v>
      </c>
      <c r="B4001" s="456" t="s">
        <v>751</v>
      </c>
      <c r="C4001" s="456" t="s">
        <v>751</v>
      </c>
      <c r="D4001" s="456" t="s">
        <v>751</v>
      </c>
      <c r="E4001" s="456" t="s">
        <v>751</v>
      </c>
      <c r="F4001" s="456" t="s">
        <v>751</v>
      </c>
      <c r="G4001" s="456" t="s">
        <v>751</v>
      </c>
      <c r="H4001" s="456" t="s">
        <v>751</v>
      </c>
      <c r="I4001" s="456" t="s">
        <v>751</v>
      </c>
      <c r="J4001" s="456" t="s">
        <v>751</v>
      </c>
      <c r="K4001" s="456" t="s">
        <v>751</v>
      </c>
      <c r="L4001" s="456" t="s">
        <v>751</v>
      </c>
      <c r="M4001" s="456" t="s">
        <v>751</v>
      </c>
      <c r="N4001" s="456" t="s">
        <v>751</v>
      </c>
      <c r="O4001" s="456" t="s">
        <v>751</v>
      </c>
      <c r="P4001" s="456" t="s">
        <v>751</v>
      </c>
      <c r="Q4001" s="456" t="s">
        <v>751</v>
      </c>
      <c r="R4001" s="456" t="s">
        <v>751</v>
      </c>
      <c r="S4001" s="456" t="s">
        <v>751</v>
      </c>
      <c r="T4001" s="456" t="s">
        <v>751</v>
      </c>
      <c r="U4001" s="456" t="s">
        <v>751</v>
      </c>
      <c r="V4001" s="456" t="s">
        <v>751</v>
      </c>
      <c r="W4001" s="456" t="s">
        <v>751</v>
      </c>
      <c r="X4001" s="456" t="s">
        <v>751</v>
      </c>
      <c r="Y4001" s="456" t="s">
        <v>751</v>
      </c>
      <c r="Z4001" s="456" t="s">
        <v>751</v>
      </c>
      <c r="AA4001" s="456" t="s">
        <v>751</v>
      </c>
      <c r="AB4001" s="456" t="s">
        <v>751</v>
      </c>
      <c r="AC4001" s="456" t="s">
        <v>751</v>
      </c>
    </row>
    <row r="4002" spans="1:29" x14ac:dyDescent="0.25">
      <c r="A4002" s="452" t="s">
        <v>766</v>
      </c>
      <c r="B4002" s="456" t="s">
        <v>751</v>
      </c>
      <c r="C4002" s="456" t="s">
        <v>751</v>
      </c>
      <c r="D4002" s="456" t="s">
        <v>751</v>
      </c>
      <c r="E4002" s="456" t="s">
        <v>751</v>
      </c>
      <c r="F4002" s="456" t="s">
        <v>751</v>
      </c>
      <c r="G4002" s="456" t="s">
        <v>751</v>
      </c>
      <c r="H4002" s="456" t="s">
        <v>751</v>
      </c>
      <c r="I4002" s="456" t="s">
        <v>751</v>
      </c>
      <c r="J4002" s="456" t="s">
        <v>751</v>
      </c>
      <c r="K4002" s="456" t="s">
        <v>751</v>
      </c>
      <c r="L4002" s="456" t="s">
        <v>751</v>
      </c>
      <c r="M4002" s="456" t="s">
        <v>751</v>
      </c>
      <c r="N4002" s="456" t="s">
        <v>751</v>
      </c>
      <c r="O4002" s="456" t="s">
        <v>751</v>
      </c>
      <c r="P4002" s="456" t="s">
        <v>751</v>
      </c>
      <c r="Q4002" s="456" t="s">
        <v>751</v>
      </c>
      <c r="R4002" s="456" t="s">
        <v>751</v>
      </c>
      <c r="S4002" s="456" t="s">
        <v>751</v>
      </c>
      <c r="T4002" s="456" t="s">
        <v>751</v>
      </c>
      <c r="U4002" s="456" t="s">
        <v>751</v>
      </c>
      <c r="V4002" s="456" t="s">
        <v>751</v>
      </c>
      <c r="W4002" s="456" t="s">
        <v>751</v>
      </c>
      <c r="X4002" s="456" t="s">
        <v>751</v>
      </c>
      <c r="Y4002" s="456" t="s">
        <v>751</v>
      </c>
      <c r="Z4002" s="456" t="s">
        <v>751</v>
      </c>
      <c r="AA4002" s="456" t="s">
        <v>751</v>
      </c>
      <c r="AB4002" s="456" t="s">
        <v>751</v>
      </c>
      <c r="AC4002" s="456" t="s">
        <v>751</v>
      </c>
    </row>
    <row r="4003" spans="1:29" x14ac:dyDescent="0.25">
      <c r="A4003" s="452" t="s">
        <v>767</v>
      </c>
      <c r="B4003" s="456" t="s">
        <v>751</v>
      </c>
      <c r="C4003" s="456" t="s">
        <v>751</v>
      </c>
      <c r="D4003" s="456" t="s">
        <v>751</v>
      </c>
      <c r="E4003" s="456" t="s">
        <v>751</v>
      </c>
      <c r="F4003" s="456" t="s">
        <v>751</v>
      </c>
      <c r="G4003" s="456" t="s">
        <v>751</v>
      </c>
      <c r="H4003" s="456" t="s">
        <v>751</v>
      </c>
      <c r="I4003" s="456" t="s">
        <v>751</v>
      </c>
      <c r="J4003" s="456" t="s">
        <v>751</v>
      </c>
      <c r="K4003" s="456" t="s">
        <v>751</v>
      </c>
      <c r="L4003" s="456" t="s">
        <v>751</v>
      </c>
      <c r="M4003" s="456" t="s">
        <v>751</v>
      </c>
      <c r="N4003" s="456" t="s">
        <v>751</v>
      </c>
      <c r="O4003" s="456" t="s">
        <v>751</v>
      </c>
      <c r="P4003" s="456" t="s">
        <v>751</v>
      </c>
      <c r="Q4003" s="456" t="s">
        <v>751</v>
      </c>
      <c r="R4003" s="456" t="s">
        <v>751</v>
      </c>
      <c r="S4003" s="456" t="s">
        <v>751</v>
      </c>
      <c r="T4003" s="456" t="s">
        <v>751</v>
      </c>
      <c r="U4003" s="456" t="s">
        <v>751</v>
      </c>
      <c r="V4003" s="456" t="s">
        <v>751</v>
      </c>
      <c r="W4003" s="456" t="s">
        <v>751</v>
      </c>
      <c r="X4003" s="456" t="s">
        <v>751</v>
      </c>
      <c r="Y4003" s="456" t="s">
        <v>751</v>
      </c>
      <c r="Z4003" s="456" t="s">
        <v>751</v>
      </c>
      <c r="AA4003" s="456" t="s">
        <v>751</v>
      </c>
      <c r="AB4003" s="456" t="s">
        <v>751</v>
      </c>
      <c r="AC4003" s="456" t="s">
        <v>751</v>
      </c>
    </row>
    <row r="4004" spans="1:29" x14ac:dyDescent="0.25">
      <c r="A4004" s="452" t="s">
        <v>768</v>
      </c>
      <c r="B4004" s="456" t="s">
        <v>751</v>
      </c>
      <c r="C4004" s="456" t="s">
        <v>751</v>
      </c>
      <c r="D4004" s="456" t="s">
        <v>751</v>
      </c>
      <c r="E4004" s="456" t="s">
        <v>751</v>
      </c>
      <c r="F4004" s="456" t="s">
        <v>751</v>
      </c>
      <c r="G4004" s="456" t="s">
        <v>751</v>
      </c>
      <c r="H4004" s="456" t="s">
        <v>751</v>
      </c>
      <c r="I4004" s="456" t="s">
        <v>751</v>
      </c>
      <c r="J4004" s="456" t="s">
        <v>751</v>
      </c>
      <c r="K4004" s="456" t="s">
        <v>751</v>
      </c>
      <c r="L4004" s="456" t="s">
        <v>751</v>
      </c>
      <c r="M4004" s="456" t="s">
        <v>751</v>
      </c>
      <c r="N4004" s="456" t="s">
        <v>751</v>
      </c>
      <c r="O4004" s="456" t="s">
        <v>751</v>
      </c>
      <c r="P4004" s="456" t="s">
        <v>751</v>
      </c>
      <c r="Q4004" s="456" t="s">
        <v>751</v>
      </c>
      <c r="R4004" s="456" t="s">
        <v>751</v>
      </c>
      <c r="S4004" s="456" t="s">
        <v>751</v>
      </c>
      <c r="T4004" s="456" t="s">
        <v>751</v>
      </c>
      <c r="U4004" s="456" t="s">
        <v>751</v>
      </c>
      <c r="V4004" s="456" t="s">
        <v>751</v>
      </c>
      <c r="W4004" s="456" t="s">
        <v>751</v>
      </c>
      <c r="X4004" s="456" t="s">
        <v>751</v>
      </c>
      <c r="Y4004" s="456" t="s">
        <v>751</v>
      </c>
      <c r="Z4004" s="456" t="s">
        <v>751</v>
      </c>
      <c r="AA4004" s="456" t="s">
        <v>751</v>
      </c>
      <c r="AB4004" s="456" t="s">
        <v>751</v>
      </c>
      <c r="AC4004" s="456" t="s">
        <v>751</v>
      </c>
    </row>
    <row r="4005" spans="1:29" x14ac:dyDescent="0.25">
      <c r="A4005" s="452" t="s">
        <v>769</v>
      </c>
      <c r="B4005" s="456" t="s">
        <v>751</v>
      </c>
      <c r="C4005" s="456" t="s">
        <v>751</v>
      </c>
      <c r="D4005" s="456" t="s">
        <v>751</v>
      </c>
      <c r="E4005" s="456" t="s">
        <v>751</v>
      </c>
      <c r="F4005" s="453">
        <v>0.76</v>
      </c>
      <c r="G4005" s="453">
        <v>6.44</v>
      </c>
      <c r="H4005" s="453">
        <v>7.93</v>
      </c>
      <c r="I4005" s="453">
        <v>15.53</v>
      </c>
      <c r="J4005" s="453">
        <v>9.43</v>
      </c>
      <c r="K4005" s="453">
        <v>8.24</v>
      </c>
      <c r="L4005" s="453">
        <v>10.51</v>
      </c>
      <c r="M4005" s="453">
        <v>10.51</v>
      </c>
      <c r="N4005" s="453">
        <v>10.51</v>
      </c>
      <c r="O4005" s="453">
        <v>21.56</v>
      </c>
      <c r="P4005" s="453">
        <v>26.54</v>
      </c>
      <c r="Q4005" s="453">
        <v>28.16</v>
      </c>
      <c r="R4005" s="453">
        <v>32.729999999999997</v>
      </c>
      <c r="S4005" s="453">
        <v>59.39</v>
      </c>
      <c r="T4005" s="453">
        <v>53.47</v>
      </c>
      <c r="U4005" s="453">
        <v>4.54</v>
      </c>
      <c r="V4005" s="453">
        <v>4.12</v>
      </c>
      <c r="W4005" s="454">
        <v>4.0999999999999996</v>
      </c>
      <c r="X4005" s="453">
        <v>8.56</v>
      </c>
      <c r="Y4005" s="453">
        <v>9.75</v>
      </c>
      <c r="Z4005" s="453">
        <v>10.56</v>
      </c>
      <c r="AA4005" s="453">
        <v>13.46</v>
      </c>
      <c r="AB4005" s="453">
        <v>6.14</v>
      </c>
      <c r="AC4005" s="453">
        <v>12.01</v>
      </c>
    </row>
    <row r="4006" spans="1:29" x14ac:dyDescent="0.25">
      <c r="A4006" s="452" t="s">
        <v>770</v>
      </c>
      <c r="B4006" s="456" t="s">
        <v>751</v>
      </c>
      <c r="C4006" s="456" t="s">
        <v>751</v>
      </c>
      <c r="D4006" s="456" t="s">
        <v>751</v>
      </c>
      <c r="E4006" s="456" t="s">
        <v>751</v>
      </c>
      <c r="F4006" s="456" t="s">
        <v>751</v>
      </c>
      <c r="G4006" s="456" t="s">
        <v>751</v>
      </c>
      <c r="H4006" s="456" t="s">
        <v>751</v>
      </c>
      <c r="I4006" s="456" t="s">
        <v>751</v>
      </c>
      <c r="J4006" s="456" t="s">
        <v>751</v>
      </c>
      <c r="K4006" s="456" t="s">
        <v>751</v>
      </c>
      <c r="L4006" s="456" t="s">
        <v>751</v>
      </c>
      <c r="M4006" s="456" t="s">
        <v>751</v>
      </c>
      <c r="N4006" s="456" t="s">
        <v>751</v>
      </c>
      <c r="O4006" s="456" t="s">
        <v>751</v>
      </c>
      <c r="P4006" s="456" t="s">
        <v>751</v>
      </c>
      <c r="Q4006" s="456" t="s">
        <v>751</v>
      </c>
      <c r="R4006" s="456" t="s">
        <v>751</v>
      </c>
      <c r="S4006" s="456" t="s">
        <v>751</v>
      </c>
      <c r="T4006" s="456" t="s">
        <v>751</v>
      </c>
      <c r="U4006" s="456" t="s">
        <v>751</v>
      </c>
      <c r="V4006" s="456" t="s">
        <v>751</v>
      </c>
      <c r="W4006" s="456" t="s">
        <v>751</v>
      </c>
      <c r="X4006" s="456" t="s">
        <v>751</v>
      </c>
      <c r="Y4006" s="456" t="s">
        <v>751</v>
      </c>
      <c r="Z4006" s="456" t="s">
        <v>751</v>
      </c>
      <c r="AA4006" s="456" t="s">
        <v>751</v>
      </c>
      <c r="AB4006" s="456" t="s">
        <v>751</v>
      </c>
      <c r="AC4006" s="456" t="s">
        <v>751</v>
      </c>
    </row>
    <row r="4007" spans="1:29" x14ac:dyDescent="0.25">
      <c r="A4007" s="452" t="s">
        <v>771</v>
      </c>
      <c r="B4007" s="456" t="s">
        <v>751</v>
      </c>
      <c r="C4007" s="456" t="s">
        <v>751</v>
      </c>
      <c r="D4007" s="456" t="s">
        <v>751</v>
      </c>
      <c r="E4007" s="456" t="s">
        <v>751</v>
      </c>
      <c r="F4007" s="456" t="s">
        <v>751</v>
      </c>
      <c r="G4007" s="456" t="s">
        <v>751</v>
      </c>
      <c r="H4007" s="456" t="s">
        <v>751</v>
      </c>
      <c r="I4007" s="456" t="s">
        <v>751</v>
      </c>
      <c r="J4007" s="456" t="s">
        <v>751</v>
      </c>
      <c r="K4007" s="456" t="s">
        <v>751</v>
      </c>
      <c r="L4007" s="456" t="s">
        <v>751</v>
      </c>
      <c r="M4007" s="456" t="s">
        <v>751</v>
      </c>
      <c r="N4007" s="456" t="s">
        <v>751</v>
      </c>
      <c r="O4007" s="456" t="s">
        <v>751</v>
      </c>
      <c r="P4007" s="456" t="s">
        <v>751</v>
      </c>
      <c r="Q4007" s="456" t="s">
        <v>751</v>
      </c>
      <c r="R4007" s="456" t="s">
        <v>751</v>
      </c>
      <c r="S4007" s="456" t="s">
        <v>751</v>
      </c>
      <c r="T4007" s="456" t="s">
        <v>751</v>
      </c>
      <c r="U4007" s="456" t="s">
        <v>751</v>
      </c>
      <c r="V4007" s="456" t="s">
        <v>751</v>
      </c>
      <c r="W4007" s="456" t="s">
        <v>751</v>
      </c>
      <c r="X4007" s="456" t="s">
        <v>751</v>
      </c>
      <c r="Y4007" s="456" t="s">
        <v>751</v>
      </c>
      <c r="Z4007" s="456" t="s">
        <v>751</v>
      </c>
      <c r="AA4007" s="456" t="s">
        <v>751</v>
      </c>
      <c r="AB4007" s="456" t="s">
        <v>751</v>
      </c>
      <c r="AC4007" s="456" t="s">
        <v>751</v>
      </c>
    </row>
    <row r="4008" spans="1:29" x14ac:dyDescent="0.25">
      <c r="A4008" s="452" t="s">
        <v>772</v>
      </c>
      <c r="B4008" s="456" t="s">
        <v>751</v>
      </c>
      <c r="C4008" s="456" t="s">
        <v>751</v>
      </c>
      <c r="D4008" s="456" t="s">
        <v>751</v>
      </c>
      <c r="E4008" s="456" t="s">
        <v>751</v>
      </c>
      <c r="F4008" s="456" t="s">
        <v>751</v>
      </c>
      <c r="G4008" s="456" t="s">
        <v>751</v>
      </c>
      <c r="H4008" s="456" t="s">
        <v>751</v>
      </c>
      <c r="I4008" s="456" t="s">
        <v>751</v>
      </c>
      <c r="J4008" s="456" t="s">
        <v>751</v>
      </c>
      <c r="K4008" s="456" t="s">
        <v>751</v>
      </c>
      <c r="L4008" s="456" t="s">
        <v>751</v>
      </c>
      <c r="M4008" s="456" t="s">
        <v>751</v>
      </c>
      <c r="N4008" s="456" t="s">
        <v>751</v>
      </c>
      <c r="O4008" s="456" t="s">
        <v>751</v>
      </c>
      <c r="P4008" s="456" t="s">
        <v>751</v>
      </c>
      <c r="Q4008" s="456" t="s">
        <v>751</v>
      </c>
      <c r="R4008" s="456" t="s">
        <v>751</v>
      </c>
      <c r="S4008" s="456" t="s">
        <v>751</v>
      </c>
      <c r="T4008" s="456" t="s">
        <v>751</v>
      </c>
      <c r="U4008" s="456" t="s">
        <v>751</v>
      </c>
      <c r="V4008" s="456" t="s">
        <v>751</v>
      </c>
      <c r="W4008" s="456" t="s">
        <v>751</v>
      </c>
      <c r="X4008" s="456" t="s">
        <v>751</v>
      </c>
      <c r="Y4008" s="456" t="s">
        <v>751</v>
      </c>
      <c r="Z4008" s="456" t="s">
        <v>751</v>
      </c>
      <c r="AA4008" s="456" t="s">
        <v>751</v>
      </c>
      <c r="AB4008" s="456" t="s">
        <v>751</v>
      </c>
      <c r="AC4008" s="456" t="s">
        <v>751</v>
      </c>
    </row>
    <row r="4009" spans="1:29" x14ac:dyDescent="0.25">
      <c r="A4009" s="452" t="s">
        <v>773</v>
      </c>
      <c r="B4009" s="456" t="s">
        <v>751</v>
      </c>
      <c r="C4009" s="456" t="s">
        <v>751</v>
      </c>
      <c r="D4009" s="456" t="s">
        <v>751</v>
      </c>
      <c r="E4009" s="456" t="s">
        <v>751</v>
      </c>
      <c r="F4009" s="456" t="s">
        <v>751</v>
      </c>
      <c r="G4009" s="456" t="s">
        <v>751</v>
      </c>
      <c r="H4009" s="456" t="s">
        <v>751</v>
      </c>
      <c r="I4009" s="456" t="s">
        <v>751</v>
      </c>
      <c r="J4009" s="456" t="s">
        <v>751</v>
      </c>
      <c r="K4009" s="456" t="s">
        <v>751</v>
      </c>
      <c r="L4009" s="456" t="s">
        <v>751</v>
      </c>
      <c r="M4009" s="456" t="s">
        <v>751</v>
      </c>
      <c r="N4009" s="456" t="s">
        <v>751</v>
      </c>
      <c r="O4009" s="456" t="s">
        <v>751</v>
      </c>
      <c r="P4009" s="456" t="s">
        <v>751</v>
      </c>
      <c r="Q4009" s="456" t="s">
        <v>751</v>
      </c>
      <c r="R4009" s="456" t="s">
        <v>751</v>
      </c>
      <c r="S4009" s="456" t="s">
        <v>751</v>
      </c>
      <c r="T4009" s="456" t="s">
        <v>751</v>
      </c>
      <c r="U4009" s="456" t="s">
        <v>751</v>
      </c>
      <c r="V4009" s="456" t="s">
        <v>751</v>
      </c>
      <c r="W4009" s="456" t="s">
        <v>751</v>
      </c>
      <c r="X4009" s="456" t="s">
        <v>751</v>
      </c>
      <c r="Y4009" s="456" t="s">
        <v>751</v>
      </c>
      <c r="Z4009" s="456" t="s">
        <v>751</v>
      </c>
      <c r="AA4009" s="456" t="s">
        <v>751</v>
      </c>
      <c r="AB4009" s="456" t="s">
        <v>751</v>
      </c>
      <c r="AC4009" s="456" t="s">
        <v>751</v>
      </c>
    </row>
    <row r="4010" spans="1:29" x14ac:dyDescent="0.25">
      <c r="A4010" s="452" t="s">
        <v>774</v>
      </c>
      <c r="B4010" s="456" t="s">
        <v>751</v>
      </c>
      <c r="C4010" s="456" t="s">
        <v>751</v>
      </c>
      <c r="D4010" s="456" t="s">
        <v>751</v>
      </c>
      <c r="E4010" s="456" t="s">
        <v>751</v>
      </c>
      <c r="F4010" s="456" t="s">
        <v>751</v>
      </c>
      <c r="G4010" s="456" t="s">
        <v>751</v>
      </c>
      <c r="H4010" s="456" t="s">
        <v>751</v>
      </c>
      <c r="I4010" s="456" t="s">
        <v>751</v>
      </c>
      <c r="J4010" s="456" t="s">
        <v>751</v>
      </c>
      <c r="K4010" s="456" t="s">
        <v>751</v>
      </c>
      <c r="L4010" s="456" t="s">
        <v>751</v>
      </c>
      <c r="M4010" s="456" t="s">
        <v>751</v>
      </c>
      <c r="N4010" s="456" t="s">
        <v>751</v>
      </c>
      <c r="O4010" s="456" t="s">
        <v>751</v>
      </c>
      <c r="P4010" s="456" t="s">
        <v>751</v>
      </c>
      <c r="Q4010" s="456" t="s">
        <v>751</v>
      </c>
      <c r="R4010" s="456" t="s">
        <v>751</v>
      </c>
      <c r="S4010" s="456" t="s">
        <v>751</v>
      </c>
      <c r="T4010" s="456" t="s">
        <v>751</v>
      </c>
      <c r="U4010" s="456" t="s">
        <v>751</v>
      </c>
      <c r="V4010" s="456" t="s">
        <v>751</v>
      </c>
      <c r="W4010" s="456" t="s">
        <v>751</v>
      </c>
      <c r="X4010" s="456" t="s">
        <v>751</v>
      </c>
      <c r="Y4010" s="456" t="s">
        <v>751</v>
      </c>
      <c r="Z4010" s="456" t="s">
        <v>751</v>
      </c>
      <c r="AA4010" s="456" t="s">
        <v>751</v>
      </c>
      <c r="AB4010" s="456" t="s">
        <v>751</v>
      </c>
      <c r="AC4010" s="456" t="s">
        <v>751</v>
      </c>
    </row>
    <row r="4011" spans="1:29" x14ac:dyDescent="0.25">
      <c r="A4011" s="452" t="s">
        <v>8</v>
      </c>
      <c r="B4011" s="456" t="s">
        <v>751</v>
      </c>
      <c r="C4011" s="456" t="s">
        <v>751</v>
      </c>
      <c r="D4011" s="456" t="s">
        <v>751</v>
      </c>
      <c r="E4011" s="456" t="s">
        <v>751</v>
      </c>
      <c r="F4011" s="456" t="s">
        <v>751</v>
      </c>
      <c r="G4011" s="456" t="s">
        <v>751</v>
      </c>
      <c r="H4011" s="456" t="s">
        <v>751</v>
      </c>
      <c r="I4011" s="456" t="s">
        <v>751</v>
      </c>
      <c r="J4011" s="456" t="s">
        <v>751</v>
      </c>
      <c r="K4011" s="456" t="s">
        <v>751</v>
      </c>
      <c r="L4011" s="456" t="s">
        <v>751</v>
      </c>
      <c r="M4011" s="456" t="s">
        <v>751</v>
      </c>
      <c r="N4011" s="456" t="s">
        <v>751</v>
      </c>
      <c r="O4011" s="456" t="s">
        <v>751</v>
      </c>
      <c r="P4011" s="456" t="s">
        <v>751</v>
      </c>
      <c r="Q4011" s="456" t="s">
        <v>751</v>
      </c>
      <c r="R4011" s="456" t="s">
        <v>751</v>
      </c>
      <c r="S4011" s="456" t="s">
        <v>751</v>
      </c>
      <c r="T4011" s="456" t="s">
        <v>751</v>
      </c>
      <c r="U4011" s="456" t="s">
        <v>751</v>
      </c>
      <c r="V4011" s="456" t="s">
        <v>751</v>
      </c>
      <c r="W4011" s="456" t="s">
        <v>751</v>
      </c>
      <c r="X4011" s="456" t="s">
        <v>751</v>
      </c>
      <c r="Y4011" s="456" t="s">
        <v>751</v>
      </c>
      <c r="Z4011" s="456" t="s">
        <v>751</v>
      </c>
      <c r="AA4011" s="456" t="s">
        <v>751</v>
      </c>
      <c r="AB4011" s="456" t="s">
        <v>751</v>
      </c>
      <c r="AC4011" s="456" t="s">
        <v>751</v>
      </c>
    </row>
    <row r="4012" spans="1:29" x14ac:dyDescent="0.25">
      <c r="A4012" s="452" t="s">
        <v>11</v>
      </c>
      <c r="B4012" s="456" t="s">
        <v>751</v>
      </c>
      <c r="C4012" s="456" t="s">
        <v>751</v>
      </c>
      <c r="D4012" s="456" t="s">
        <v>751</v>
      </c>
      <c r="E4012" s="456" t="s">
        <v>751</v>
      </c>
      <c r="F4012" s="456" t="s">
        <v>751</v>
      </c>
      <c r="G4012" s="456" t="s">
        <v>751</v>
      </c>
      <c r="H4012" s="456" t="s">
        <v>751</v>
      </c>
      <c r="I4012" s="456" t="s">
        <v>751</v>
      </c>
      <c r="J4012" s="456" t="s">
        <v>751</v>
      </c>
      <c r="K4012" s="456" t="s">
        <v>751</v>
      </c>
      <c r="L4012" s="456" t="s">
        <v>751</v>
      </c>
      <c r="M4012" s="456" t="s">
        <v>751</v>
      </c>
      <c r="N4012" s="456" t="s">
        <v>751</v>
      </c>
      <c r="O4012" s="456" t="s">
        <v>751</v>
      </c>
      <c r="P4012" s="456" t="s">
        <v>751</v>
      </c>
      <c r="Q4012" s="456" t="s">
        <v>751</v>
      </c>
      <c r="R4012" s="456" t="s">
        <v>751</v>
      </c>
      <c r="S4012" s="456" t="s">
        <v>751</v>
      </c>
      <c r="T4012" s="456" t="s">
        <v>751</v>
      </c>
      <c r="U4012" s="456" t="s">
        <v>751</v>
      </c>
      <c r="V4012" s="456" t="s">
        <v>751</v>
      </c>
      <c r="W4012" s="456" t="s">
        <v>751</v>
      </c>
      <c r="X4012" s="456" t="s">
        <v>751</v>
      </c>
      <c r="Y4012" s="456" t="s">
        <v>751</v>
      </c>
      <c r="Z4012" s="456" t="s">
        <v>751</v>
      </c>
      <c r="AA4012" s="456" t="s">
        <v>751</v>
      </c>
      <c r="AB4012" s="456" t="s">
        <v>751</v>
      </c>
      <c r="AC4012" s="456" t="s">
        <v>751</v>
      </c>
    </row>
    <row r="4013" spans="1:29" x14ac:dyDescent="0.25">
      <c r="A4013" s="452" t="s">
        <v>775</v>
      </c>
      <c r="B4013" s="453">
        <v>0.42</v>
      </c>
      <c r="C4013" s="453">
        <v>0.48</v>
      </c>
      <c r="D4013" s="453">
        <v>0.55000000000000004</v>
      </c>
      <c r="E4013" s="453">
        <v>0.63</v>
      </c>
      <c r="F4013" s="453">
        <v>0.73</v>
      </c>
      <c r="G4013" s="453">
        <v>0.83</v>
      </c>
      <c r="H4013" s="453">
        <v>0.96</v>
      </c>
      <c r="I4013" s="454">
        <v>1.1000000000000001</v>
      </c>
      <c r="J4013" s="453">
        <v>1.27</v>
      </c>
      <c r="K4013" s="453">
        <v>1.46</v>
      </c>
      <c r="L4013" s="453">
        <v>1.69</v>
      </c>
      <c r="M4013" s="453">
        <v>1.03</v>
      </c>
      <c r="N4013" s="453">
        <v>1.03</v>
      </c>
      <c r="O4013" s="453">
        <v>0.95</v>
      </c>
      <c r="P4013" s="453">
        <v>0.59</v>
      </c>
      <c r="Q4013" s="453">
        <v>0.28999999999999998</v>
      </c>
      <c r="R4013" s="453">
        <v>0.28999999999999998</v>
      </c>
      <c r="S4013" s="453">
        <v>0.28000000000000003</v>
      </c>
      <c r="T4013" s="453">
        <v>0.27</v>
      </c>
      <c r="U4013" s="453">
        <v>0.26</v>
      </c>
      <c r="V4013" s="453">
        <v>0.27</v>
      </c>
      <c r="W4013" s="454">
        <v>0.3</v>
      </c>
      <c r="X4013" s="453">
        <v>0.33</v>
      </c>
      <c r="Y4013" s="453">
        <v>0.36</v>
      </c>
      <c r="Z4013" s="454">
        <v>0.4</v>
      </c>
      <c r="AA4013" s="453">
        <v>0.44</v>
      </c>
      <c r="AB4013" s="453">
        <v>0.48</v>
      </c>
      <c r="AC4013" s="453">
        <v>0.53</v>
      </c>
    </row>
    <row r="4014" spans="1:29" x14ac:dyDescent="0.25">
      <c r="A4014" s="452" t="s">
        <v>9</v>
      </c>
      <c r="B4014" s="456" t="s">
        <v>751</v>
      </c>
      <c r="C4014" s="456" t="s">
        <v>751</v>
      </c>
      <c r="D4014" s="456" t="s">
        <v>751</v>
      </c>
      <c r="E4014" s="456" t="s">
        <v>751</v>
      </c>
      <c r="F4014" s="456" t="s">
        <v>751</v>
      </c>
      <c r="G4014" s="456" t="s">
        <v>751</v>
      </c>
      <c r="H4014" s="456" t="s">
        <v>751</v>
      </c>
      <c r="I4014" s="456" t="s">
        <v>751</v>
      </c>
      <c r="J4014" s="456" t="s">
        <v>751</v>
      </c>
      <c r="K4014" s="456" t="s">
        <v>751</v>
      </c>
      <c r="L4014" s="456" t="s">
        <v>751</v>
      </c>
      <c r="M4014" s="456" t="s">
        <v>751</v>
      </c>
      <c r="N4014" s="456" t="s">
        <v>751</v>
      </c>
      <c r="O4014" s="456" t="s">
        <v>751</v>
      </c>
      <c r="P4014" s="456" t="s">
        <v>751</v>
      </c>
      <c r="Q4014" s="456" t="s">
        <v>751</v>
      </c>
      <c r="R4014" s="456" t="s">
        <v>751</v>
      </c>
      <c r="S4014" s="456" t="s">
        <v>751</v>
      </c>
      <c r="T4014" s="456" t="s">
        <v>751</v>
      </c>
      <c r="U4014" s="456" t="s">
        <v>751</v>
      </c>
      <c r="V4014" s="456" t="s">
        <v>751</v>
      </c>
      <c r="W4014" s="456" t="s">
        <v>751</v>
      </c>
      <c r="X4014" s="456" t="s">
        <v>751</v>
      </c>
      <c r="Y4014" s="456" t="s">
        <v>751</v>
      </c>
      <c r="Z4014" s="456" t="s">
        <v>751</v>
      </c>
      <c r="AA4014" s="456" t="s">
        <v>751</v>
      </c>
      <c r="AB4014" s="456" t="s">
        <v>751</v>
      </c>
      <c r="AC4014" s="456" t="s">
        <v>751</v>
      </c>
    </row>
    <row r="4015" spans="1:29" x14ac:dyDescent="0.25">
      <c r="A4015" s="452" t="s">
        <v>776</v>
      </c>
      <c r="B4015" s="456" t="s">
        <v>751</v>
      </c>
      <c r="C4015" s="456" t="s">
        <v>751</v>
      </c>
      <c r="D4015" s="456" t="s">
        <v>751</v>
      </c>
      <c r="E4015" s="456" t="s">
        <v>751</v>
      </c>
      <c r="F4015" s="456" t="s">
        <v>751</v>
      </c>
      <c r="G4015" s="456" t="s">
        <v>751</v>
      </c>
      <c r="H4015" s="456" t="s">
        <v>751</v>
      </c>
      <c r="I4015" s="456" t="s">
        <v>751</v>
      </c>
      <c r="J4015" s="456" t="s">
        <v>751</v>
      </c>
      <c r="K4015" s="456" t="s">
        <v>751</v>
      </c>
      <c r="L4015" s="456" t="s">
        <v>751</v>
      </c>
      <c r="M4015" s="456" t="s">
        <v>751</v>
      </c>
      <c r="N4015" s="456" t="s">
        <v>751</v>
      </c>
      <c r="O4015" s="456" t="s">
        <v>751</v>
      </c>
      <c r="P4015" s="456" t="s">
        <v>751</v>
      </c>
      <c r="Q4015" s="456" t="s">
        <v>751</v>
      </c>
      <c r="R4015" s="456" t="s">
        <v>751</v>
      </c>
      <c r="S4015" s="456" t="s">
        <v>751</v>
      </c>
      <c r="T4015" s="456" t="s">
        <v>751</v>
      </c>
      <c r="U4015" s="456" t="s">
        <v>751</v>
      </c>
      <c r="V4015" s="456" t="s">
        <v>751</v>
      </c>
      <c r="W4015" s="456" t="s">
        <v>751</v>
      </c>
      <c r="X4015" s="456" t="s">
        <v>751</v>
      </c>
      <c r="Y4015" s="456" t="s">
        <v>751</v>
      </c>
      <c r="Z4015" s="456" t="s">
        <v>751</v>
      </c>
      <c r="AA4015" s="456" t="s">
        <v>751</v>
      </c>
      <c r="AB4015" s="456" t="s">
        <v>751</v>
      </c>
      <c r="AC4015" s="456" t="s">
        <v>751</v>
      </c>
    </row>
    <row r="4016" spans="1:29" x14ac:dyDescent="0.25">
      <c r="A4016" s="452" t="s">
        <v>10</v>
      </c>
      <c r="B4016" s="456" t="s">
        <v>751</v>
      </c>
      <c r="C4016" s="456" t="s">
        <v>751</v>
      </c>
      <c r="D4016" s="456" t="s">
        <v>751</v>
      </c>
      <c r="E4016" s="456" t="s">
        <v>751</v>
      </c>
      <c r="F4016" s="456" t="s">
        <v>751</v>
      </c>
      <c r="G4016" s="456" t="s">
        <v>751</v>
      </c>
      <c r="H4016" s="456" t="s">
        <v>751</v>
      </c>
      <c r="I4016" s="456" t="s">
        <v>751</v>
      </c>
      <c r="J4016" s="456" t="s">
        <v>751</v>
      </c>
      <c r="K4016" s="456" t="s">
        <v>751</v>
      </c>
      <c r="L4016" s="456" t="s">
        <v>751</v>
      </c>
      <c r="M4016" s="456" t="s">
        <v>751</v>
      </c>
      <c r="N4016" s="456" t="s">
        <v>751</v>
      </c>
      <c r="O4016" s="456" t="s">
        <v>751</v>
      </c>
      <c r="P4016" s="456" t="s">
        <v>751</v>
      </c>
      <c r="Q4016" s="456" t="s">
        <v>751</v>
      </c>
      <c r="R4016" s="456" t="s">
        <v>751</v>
      </c>
      <c r="S4016" s="456" t="s">
        <v>751</v>
      </c>
      <c r="T4016" s="456" t="s">
        <v>751</v>
      </c>
      <c r="U4016" s="456" t="s">
        <v>751</v>
      </c>
      <c r="V4016" s="456" t="s">
        <v>751</v>
      </c>
      <c r="W4016" s="456" t="s">
        <v>751</v>
      </c>
      <c r="X4016" s="456" t="s">
        <v>751</v>
      </c>
      <c r="Y4016" s="456" t="s">
        <v>751</v>
      </c>
      <c r="Z4016" s="456" t="s">
        <v>751</v>
      </c>
      <c r="AA4016" s="456" t="s">
        <v>751</v>
      </c>
      <c r="AB4016" s="456" t="s">
        <v>751</v>
      </c>
      <c r="AC4016" s="456" t="s">
        <v>751</v>
      </c>
    </row>
    <row r="4017" spans="1:29" x14ac:dyDescent="0.25">
      <c r="A4017" s="452" t="s">
        <v>777</v>
      </c>
      <c r="B4017" s="456" t="s">
        <v>751</v>
      </c>
      <c r="C4017" s="456" t="s">
        <v>751</v>
      </c>
      <c r="D4017" s="456" t="s">
        <v>751</v>
      </c>
      <c r="E4017" s="456" t="s">
        <v>751</v>
      </c>
      <c r="F4017" s="456" t="s">
        <v>751</v>
      </c>
      <c r="G4017" s="456" t="s">
        <v>751</v>
      </c>
      <c r="H4017" s="456" t="s">
        <v>751</v>
      </c>
      <c r="I4017" s="456" t="s">
        <v>751</v>
      </c>
      <c r="J4017" s="456" t="s">
        <v>751</v>
      </c>
      <c r="K4017" s="456" t="s">
        <v>751</v>
      </c>
      <c r="L4017" s="456" t="s">
        <v>751</v>
      </c>
      <c r="M4017" s="456" t="s">
        <v>751</v>
      </c>
      <c r="N4017" s="456" t="s">
        <v>751</v>
      </c>
      <c r="O4017" s="456" t="s">
        <v>751</v>
      </c>
      <c r="P4017" s="456" t="s">
        <v>751</v>
      </c>
      <c r="Q4017" s="456" t="s">
        <v>751</v>
      </c>
      <c r="R4017" s="456" t="s">
        <v>751</v>
      </c>
      <c r="S4017" s="456" t="s">
        <v>751</v>
      </c>
      <c r="T4017" s="453">
        <v>0.08</v>
      </c>
      <c r="U4017" s="454">
        <v>5.0999999999999996</v>
      </c>
      <c r="V4017" s="453">
        <v>8.4499999999999993</v>
      </c>
      <c r="W4017" s="453">
        <v>6.22</v>
      </c>
      <c r="X4017" s="453">
        <v>0.36</v>
      </c>
      <c r="Y4017" s="453">
        <v>0.09</v>
      </c>
      <c r="Z4017" s="454">
        <v>0.4</v>
      </c>
      <c r="AA4017" s="453">
        <v>0.49</v>
      </c>
      <c r="AB4017" s="453">
        <v>0.51</v>
      </c>
      <c r="AC4017" s="453">
        <v>0.54</v>
      </c>
    </row>
    <row r="4018" spans="1:29" x14ac:dyDescent="0.25">
      <c r="A4018" s="452" t="s">
        <v>778</v>
      </c>
      <c r="B4018" s="456" t="s">
        <v>751</v>
      </c>
      <c r="C4018" s="456" t="s">
        <v>751</v>
      </c>
      <c r="D4018" s="456" t="s">
        <v>751</v>
      </c>
      <c r="E4018" s="456" t="s">
        <v>751</v>
      </c>
      <c r="F4018" s="456" t="s">
        <v>751</v>
      </c>
      <c r="G4018" s="456" t="s">
        <v>751</v>
      </c>
      <c r="H4018" s="456" t="s">
        <v>751</v>
      </c>
      <c r="I4018" s="456" t="s">
        <v>751</v>
      </c>
      <c r="J4018" s="456" t="s">
        <v>751</v>
      </c>
      <c r="K4018" s="456" t="s">
        <v>751</v>
      </c>
      <c r="L4018" s="456" t="s">
        <v>751</v>
      </c>
      <c r="M4018" s="456" t="s">
        <v>751</v>
      </c>
      <c r="N4018" s="456" t="s">
        <v>751</v>
      </c>
      <c r="O4018" s="456" t="s">
        <v>751</v>
      </c>
      <c r="P4018" s="456" t="s">
        <v>751</v>
      </c>
      <c r="Q4018" s="456" t="s">
        <v>751</v>
      </c>
      <c r="R4018" s="456" t="s">
        <v>751</v>
      </c>
      <c r="S4018" s="456" t="s">
        <v>751</v>
      </c>
      <c r="T4018" s="456" t="s">
        <v>751</v>
      </c>
      <c r="U4018" s="456" t="s">
        <v>751</v>
      </c>
      <c r="V4018" s="456" t="s">
        <v>751</v>
      </c>
      <c r="W4018" s="456" t="s">
        <v>751</v>
      </c>
      <c r="X4018" s="456" t="s">
        <v>751</v>
      </c>
      <c r="Y4018" s="456" t="s">
        <v>751</v>
      </c>
      <c r="Z4018" s="456" t="s">
        <v>751</v>
      </c>
      <c r="AA4018" s="456" t="s">
        <v>751</v>
      </c>
      <c r="AB4018" s="456" t="s">
        <v>751</v>
      </c>
      <c r="AC4018" s="456" t="s">
        <v>751</v>
      </c>
    </row>
    <row r="4020" spans="1:29" x14ac:dyDescent="0.25">
      <c r="A4020" s="450" t="s">
        <v>779</v>
      </c>
    </row>
    <row r="4021" spans="1:29" x14ac:dyDescent="0.25">
      <c r="A4021" s="450" t="s">
        <v>751</v>
      </c>
      <c r="B4021" s="450" t="s">
        <v>780</v>
      </c>
    </row>
    <row r="4023" spans="1:29" x14ac:dyDescent="0.25">
      <c r="A4023" s="450" t="s">
        <v>739</v>
      </c>
      <c r="B4023" s="450" t="s">
        <v>740</v>
      </c>
    </row>
    <row r="4024" spans="1:29" x14ac:dyDescent="0.25">
      <c r="A4024" s="450" t="s">
        <v>741</v>
      </c>
      <c r="B4024" s="450" t="s">
        <v>798</v>
      </c>
    </row>
    <row r="4025" spans="1:29" x14ac:dyDescent="0.25">
      <c r="A4025" s="450" t="s">
        <v>743</v>
      </c>
      <c r="B4025" s="450" t="s">
        <v>781</v>
      </c>
    </row>
    <row r="4027" spans="1:29" x14ac:dyDescent="0.25">
      <c r="A4027" s="452" t="s">
        <v>745</v>
      </c>
      <c r="B4027" s="452" t="s">
        <v>51</v>
      </c>
      <c r="C4027" s="452" t="s">
        <v>52</v>
      </c>
      <c r="D4027" s="452" t="s">
        <v>53</v>
      </c>
      <c r="E4027" s="452" t="s">
        <v>54</v>
      </c>
      <c r="F4027" s="452" t="s">
        <v>55</v>
      </c>
      <c r="G4027" s="452" t="s">
        <v>56</v>
      </c>
      <c r="H4027" s="452" t="s">
        <v>57</v>
      </c>
      <c r="I4027" s="452" t="s">
        <v>58</v>
      </c>
      <c r="J4027" s="452" t="s">
        <v>59</v>
      </c>
      <c r="K4027" s="452" t="s">
        <v>60</v>
      </c>
      <c r="L4027" s="452" t="s">
        <v>61</v>
      </c>
      <c r="M4027" s="452" t="s">
        <v>62</v>
      </c>
      <c r="N4027" s="452" t="s">
        <v>63</v>
      </c>
      <c r="O4027" s="452" t="s">
        <v>64</v>
      </c>
      <c r="P4027" s="452" t="s">
        <v>65</v>
      </c>
      <c r="Q4027" s="452" t="s">
        <v>66</v>
      </c>
      <c r="R4027" s="452" t="s">
        <v>67</v>
      </c>
      <c r="S4027" s="452" t="s">
        <v>68</v>
      </c>
      <c r="T4027" s="452" t="s">
        <v>69</v>
      </c>
      <c r="U4027" s="452" t="s">
        <v>70</v>
      </c>
      <c r="V4027" s="452" t="s">
        <v>71</v>
      </c>
      <c r="W4027" s="452" t="s">
        <v>72</v>
      </c>
      <c r="X4027" s="452" t="s">
        <v>73</v>
      </c>
      <c r="Y4027" s="452" t="s">
        <v>74</v>
      </c>
      <c r="Z4027" s="452" t="s">
        <v>75</v>
      </c>
      <c r="AA4027" s="452" t="s">
        <v>76</v>
      </c>
      <c r="AB4027" s="452" t="s">
        <v>77</v>
      </c>
      <c r="AC4027" s="452" t="s">
        <v>746</v>
      </c>
    </row>
    <row r="4028" spans="1:29" x14ac:dyDescent="0.25">
      <c r="A4028" s="452" t="s">
        <v>747</v>
      </c>
      <c r="B4028" s="453">
        <v>16.48</v>
      </c>
      <c r="C4028" s="453">
        <v>18.13</v>
      </c>
      <c r="D4028" s="453">
        <v>19.940000000000001</v>
      </c>
      <c r="E4028" s="453">
        <v>21.94</v>
      </c>
      <c r="F4028" s="453">
        <v>24.89</v>
      </c>
      <c r="G4028" s="453">
        <v>93.65</v>
      </c>
      <c r="H4028" s="453">
        <v>85.88</v>
      </c>
      <c r="I4028" s="454">
        <v>92.9</v>
      </c>
      <c r="J4028" s="453">
        <v>68.61</v>
      </c>
      <c r="K4028" s="453">
        <v>67.13</v>
      </c>
      <c r="L4028" s="453">
        <v>92.83</v>
      </c>
      <c r="M4028" s="453">
        <v>73.52</v>
      </c>
      <c r="N4028" s="453">
        <v>120.69</v>
      </c>
      <c r="O4028" s="453">
        <v>126.49</v>
      </c>
      <c r="P4028" s="453">
        <v>109.02</v>
      </c>
      <c r="Q4028" s="453">
        <v>121.19</v>
      </c>
      <c r="R4028" s="453">
        <v>114.79</v>
      </c>
      <c r="S4028" s="453">
        <v>154.69</v>
      </c>
      <c r="T4028" s="454">
        <v>140.1</v>
      </c>
      <c r="U4028" s="453">
        <v>72.11</v>
      </c>
      <c r="V4028" s="453">
        <v>111.55</v>
      </c>
      <c r="W4028" s="453">
        <v>117.91</v>
      </c>
      <c r="X4028" s="453">
        <v>82.14</v>
      </c>
      <c r="Y4028" s="453">
        <v>55.88</v>
      </c>
      <c r="Z4028" s="453">
        <v>54.93</v>
      </c>
      <c r="AA4028" s="453">
        <v>52.33</v>
      </c>
      <c r="AB4028" s="453">
        <v>49.98</v>
      </c>
      <c r="AC4028" s="453">
        <v>47.79</v>
      </c>
    </row>
    <row r="4029" spans="1:29" x14ac:dyDescent="0.25">
      <c r="A4029" s="452" t="s">
        <v>748</v>
      </c>
      <c r="B4029" s="454">
        <v>16.899999999999999</v>
      </c>
      <c r="C4029" s="453">
        <v>18.61</v>
      </c>
      <c r="D4029" s="453">
        <v>20.49</v>
      </c>
      <c r="E4029" s="453">
        <v>22.57</v>
      </c>
      <c r="F4029" s="453">
        <v>25.61</v>
      </c>
      <c r="G4029" s="453">
        <v>94.48</v>
      </c>
      <c r="H4029" s="453">
        <v>86.84</v>
      </c>
      <c r="I4029" s="453">
        <v>94.01</v>
      </c>
      <c r="J4029" s="453">
        <v>69.88</v>
      </c>
      <c r="K4029" s="453">
        <v>68.59</v>
      </c>
      <c r="L4029" s="453">
        <v>94.53</v>
      </c>
      <c r="M4029" s="453">
        <v>74.55</v>
      </c>
      <c r="N4029" s="453">
        <v>121.73</v>
      </c>
      <c r="O4029" s="453">
        <v>127.44</v>
      </c>
      <c r="P4029" s="453">
        <v>109.61</v>
      </c>
      <c r="Q4029" s="453">
        <v>121.48</v>
      </c>
      <c r="R4029" s="453">
        <v>115.08</v>
      </c>
      <c r="S4029" s="453">
        <v>154.97</v>
      </c>
      <c r="T4029" s="453">
        <v>140.37</v>
      </c>
      <c r="U4029" s="453">
        <v>72.37</v>
      </c>
      <c r="V4029" s="453">
        <v>111.82</v>
      </c>
      <c r="W4029" s="453">
        <v>118.21</v>
      </c>
      <c r="X4029" s="453">
        <v>82.47</v>
      </c>
      <c r="Y4029" s="453">
        <v>56.24</v>
      </c>
      <c r="Z4029" s="453">
        <v>55.33</v>
      </c>
      <c r="AA4029" s="453">
        <v>52.77</v>
      </c>
      <c r="AB4029" s="453">
        <v>50.47</v>
      </c>
      <c r="AC4029" s="453">
        <v>48.32</v>
      </c>
    </row>
    <row r="4030" spans="1:29" x14ac:dyDescent="0.25">
      <c r="A4030" s="452" t="s">
        <v>749</v>
      </c>
      <c r="B4030" s="454">
        <v>16.899999999999999</v>
      </c>
      <c r="C4030" s="453">
        <v>18.61</v>
      </c>
      <c r="D4030" s="453">
        <v>20.49</v>
      </c>
      <c r="E4030" s="453">
        <v>22.57</v>
      </c>
      <c r="F4030" s="453">
        <v>25.61</v>
      </c>
      <c r="G4030" s="453">
        <v>94.48</v>
      </c>
      <c r="H4030" s="453">
        <v>86.84</v>
      </c>
      <c r="I4030" s="453">
        <v>94.01</v>
      </c>
      <c r="J4030" s="453">
        <v>69.88</v>
      </c>
      <c r="K4030" s="453">
        <v>68.59</v>
      </c>
      <c r="L4030" s="453">
        <v>94.53</v>
      </c>
      <c r="M4030" s="453">
        <v>74.55</v>
      </c>
      <c r="N4030" s="453">
        <v>121.73</v>
      </c>
      <c r="O4030" s="453">
        <v>127.44</v>
      </c>
      <c r="P4030" s="453">
        <v>109.61</v>
      </c>
      <c r="Q4030" s="453">
        <v>121.48</v>
      </c>
      <c r="R4030" s="453">
        <v>115.08</v>
      </c>
      <c r="S4030" s="453">
        <v>154.97</v>
      </c>
      <c r="T4030" s="453">
        <v>140.37</v>
      </c>
      <c r="U4030" s="453">
        <v>72.37</v>
      </c>
      <c r="V4030" s="453">
        <v>111.82</v>
      </c>
      <c r="W4030" s="453">
        <v>118.21</v>
      </c>
      <c r="X4030" s="453">
        <v>82.47</v>
      </c>
      <c r="Y4030" s="453">
        <v>56.24</v>
      </c>
      <c r="Z4030" s="453">
        <v>55.33</v>
      </c>
      <c r="AA4030" s="453">
        <v>52.77</v>
      </c>
      <c r="AB4030" s="453">
        <v>50.47</v>
      </c>
      <c r="AC4030" s="453">
        <v>48.32</v>
      </c>
    </row>
    <row r="4031" spans="1:29" x14ac:dyDescent="0.25">
      <c r="A4031" s="452" t="s">
        <v>750</v>
      </c>
      <c r="B4031" s="456" t="s">
        <v>751</v>
      </c>
      <c r="C4031" s="456" t="s">
        <v>751</v>
      </c>
      <c r="D4031" s="456" t="s">
        <v>751</v>
      </c>
      <c r="E4031" s="456" t="s">
        <v>751</v>
      </c>
      <c r="F4031" s="456" t="s">
        <v>751</v>
      </c>
      <c r="G4031" s="456" t="s">
        <v>751</v>
      </c>
      <c r="H4031" s="456" t="s">
        <v>751</v>
      </c>
      <c r="I4031" s="456" t="s">
        <v>751</v>
      </c>
      <c r="J4031" s="456" t="s">
        <v>751</v>
      </c>
      <c r="K4031" s="456" t="s">
        <v>751</v>
      </c>
      <c r="L4031" s="456" t="s">
        <v>751</v>
      </c>
      <c r="M4031" s="456" t="s">
        <v>751</v>
      </c>
      <c r="N4031" s="456" t="s">
        <v>751</v>
      </c>
      <c r="O4031" s="456" t="s">
        <v>751</v>
      </c>
      <c r="P4031" s="456" t="s">
        <v>751</v>
      </c>
      <c r="Q4031" s="456" t="s">
        <v>751</v>
      </c>
      <c r="R4031" s="456" t="s">
        <v>751</v>
      </c>
      <c r="S4031" s="456" t="s">
        <v>751</v>
      </c>
      <c r="T4031" s="453">
        <v>0.67</v>
      </c>
      <c r="U4031" s="453">
        <v>0.56999999999999995</v>
      </c>
      <c r="V4031" s="453">
        <v>1.32</v>
      </c>
      <c r="W4031" s="453">
        <v>2.48</v>
      </c>
      <c r="X4031" s="453">
        <v>1.1200000000000001</v>
      </c>
      <c r="Y4031" s="453">
        <v>1.24</v>
      </c>
      <c r="Z4031" s="453">
        <v>0.69</v>
      </c>
      <c r="AA4031" s="453">
        <v>0.85</v>
      </c>
      <c r="AB4031" s="453">
        <v>0.71</v>
      </c>
      <c r="AC4031" s="453">
        <v>0.63</v>
      </c>
    </row>
    <row r="4032" spans="1:29" x14ac:dyDescent="0.25">
      <c r="A4032" s="452" t="s">
        <v>752</v>
      </c>
      <c r="B4032" s="456" t="s">
        <v>751</v>
      </c>
      <c r="C4032" s="456" t="s">
        <v>751</v>
      </c>
      <c r="D4032" s="456" t="s">
        <v>751</v>
      </c>
      <c r="E4032" s="456" t="s">
        <v>751</v>
      </c>
      <c r="F4032" s="456" t="s">
        <v>751</v>
      </c>
      <c r="G4032" s="456" t="s">
        <v>751</v>
      </c>
      <c r="H4032" s="456" t="s">
        <v>751</v>
      </c>
      <c r="I4032" s="456" t="s">
        <v>751</v>
      </c>
      <c r="J4032" s="456" t="s">
        <v>751</v>
      </c>
      <c r="K4032" s="456" t="s">
        <v>751</v>
      </c>
      <c r="L4032" s="456" t="s">
        <v>751</v>
      </c>
      <c r="M4032" s="456" t="s">
        <v>751</v>
      </c>
      <c r="N4032" s="456" t="s">
        <v>751</v>
      </c>
      <c r="O4032" s="456" t="s">
        <v>751</v>
      </c>
      <c r="P4032" s="456" t="s">
        <v>751</v>
      </c>
      <c r="Q4032" s="456" t="s">
        <v>751</v>
      </c>
      <c r="R4032" s="456" t="s">
        <v>751</v>
      </c>
      <c r="S4032" s="456" t="s">
        <v>751</v>
      </c>
      <c r="T4032" s="456" t="s">
        <v>751</v>
      </c>
      <c r="U4032" s="456" t="s">
        <v>751</v>
      </c>
      <c r="V4032" s="456" t="s">
        <v>751</v>
      </c>
      <c r="W4032" s="456" t="s">
        <v>751</v>
      </c>
      <c r="X4032" s="456" t="s">
        <v>751</v>
      </c>
      <c r="Y4032" s="456" t="s">
        <v>751</v>
      </c>
      <c r="Z4032" s="456" t="s">
        <v>751</v>
      </c>
      <c r="AA4032" s="456" t="s">
        <v>751</v>
      </c>
      <c r="AB4032" s="456" t="s">
        <v>751</v>
      </c>
      <c r="AC4032" s="456" t="s">
        <v>751</v>
      </c>
    </row>
    <row r="4033" spans="1:29" x14ac:dyDescent="0.25">
      <c r="A4033" s="452" t="s">
        <v>753</v>
      </c>
      <c r="B4033" s="456" t="s">
        <v>751</v>
      </c>
      <c r="C4033" s="456" t="s">
        <v>751</v>
      </c>
      <c r="D4033" s="456" t="s">
        <v>751</v>
      </c>
      <c r="E4033" s="456" t="s">
        <v>751</v>
      </c>
      <c r="F4033" s="456" t="s">
        <v>751</v>
      </c>
      <c r="G4033" s="456" t="s">
        <v>751</v>
      </c>
      <c r="H4033" s="456" t="s">
        <v>751</v>
      </c>
      <c r="I4033" s="456" t="s">
        <v>751</v>
      </c>
      <c r="J4033" s="456" t="s">
        <v>751</v>
      </c>
      <c r="K4033" s="456" t="s">
        <v>751</v>
      </c>
      <c r="L4033" s="456" t="s">
        <v>751</v>
      </c>
      <c r="M4033" s="456" t="s">
        <v>751</v>
      </c>
      <c r="N4033" s="456" t="s">
        <v>751</v>
      </c>
      <c r="O4033" s="456" t="s">
        <v>751</v>
      </c>
      <c r="P4033" s="456" t="s">
        <v>751</v>
      </c>
      <c r="Q4033" s="456" t="s">
        <v>751</v>
      </c>
      <c r="R4033" s="456" t="s">
        <v>751</v>
      </c>
      <c r="S4033" s="456" t="s">
        <v>751</v>
      </c>
      <c r="T4033" s="456" t="s">
        <v>751</v>
      </c>
      <c r="U4033" s="456" t="s">
        <v>751</v>
      </c>
      <c r="V4033" s="453">
        <v>0.15</v>
      </c>
      <c r="W4033" s="453">
        <v>0.59</v>
      </c>
      <c r="X4033" s="453">
        <v>0.89</v>
      </c>
      <c r="Y4033" s="453">
        <v>1.41</v>
      </c>
      <c r="Z4033" s="453">
        <v>2.37</v>
      </c>
      <c r="AA4033" s="453">
        <v>2.15</v>
      </c>
      <c r="AB4033" s="453">
        <v>2.15</v>
      </c>
      <c r="AC4033" s="453">
        <v>2.75</v>
      </c>
    </row>
    <row r="4034" spans="1:29" x14ac:dyDescent="0.25">
      <c r="A4034" s="452" t="s">
        <v>7</v>
      </c>
      <c r="B4034" s="456" t="s">
        <v>751</v>
      </c>
      <c r="C4034" s="456" t="s">
        <v>751</v>
      </c>
      <c r="D4034" s="456" t="s">
        <v>751</v>
      </c>
      <c r="E4034" s="456" t="s">
        <v>751</v>
      </c>
      <c r="F4034" s="456" t="s">
        <v>751</v>
      </c>
      <c r="G4034" s="456" t="s">
        <v>751</v>
      </c>
      <c r="H4034" s="456" t="s">
        <v>751</v>
      </c>
      <c r="I4034" s="456" t="s">
        <v>751</v>
      </c>
      <c r="J4034" s="456" t="s">
        <v>751</v>
      </c>
      <c r="K4034" s="456" t="s">
        <v>751</v>
      </c>
      <c r="L4034" s="456" t="s">
        <v>751</v>
      </c>
      <c r="M4034" s="456" t="s">
        <v>751</v>
      </c>
      <c r="N4034" s="456" t="s">
        <v>751</v>
      </c>
      <c r="O4034" s="456" t="s">
        <v>751</v>
      </c>
      <c r="P4034" s="456" t="s">
        <v>751</v>
      </c>
      <c r="Q4034" s="456" t="s">
        <v>751</v>
      </c>
      <c r="R4034" s="456" t="s">
        <v>751</v>
      </c>
      <c r="S4034" s="456" t="s">
        <v>751</v>
      </c>
      <c r="T4034" s="456" t="s">
        <v>751</v>
      </c>
      <c r="U4034" s="456" t="s">
        <v>751</v>
      </c>
      <c r="V4034" s="456" t="s">
        <v>751</v>
      </c>
      <c r="W4034" s="456" t="s">
        <v>751</v>
      </c>
      <c r="X4034" s="456" t="s">
        <v>751</v>
      </c>
      <c r="Y4034" s="456" t="s">
        <v>751</v>
      </c>
      <c r="Z4034" s="456" t="s">
        <v>751</v>
      </c>
      <c r="AA4034" s="456" t="s">
        <v>751</v>
      </c>
      <c r="AB4034" s="456" t="s">
        <v>751</v>
      </c>
      <c r="AC4034" s="456" t="s">
        <v>751</v>
      </c>
    </row>
    <row r="4035" spans="1:29" x14ac:dyDescent="0.25">
      <c r="A4035" s="452" t="s">
        <v>754</v>
      </c>
      <c r="B4035" s="456" t="s">
        <v>751</v>
      </c>
      <c r="C4035" s="456" t="s">
        <v>751</v>
      </c>
      <c r="D4035" s="456" t="s">
        <v>751</v>
      </c>
      <c r="E4035" s="456" t="s">
        <v>751</v>
      </c>
      <c r="F4035" s="456" t="s">
        <v>751</v>
      </c>
      <c r="G4035" s="456" t="s">
        <v>751</v>
      </c>
      <c r="H4035" s="456" t="s">
        <v>751</v>
      </c>
      <c r="I4035" s="456" t="s">
        <v>751</v>
      </c>
      <c r="J4035" s="456" t="s">
        <v>751</v>
      </c>
      <c r="K4035" s="456" t="s">
        <v>751</v>
      </c>
      <c r="L4035" s="456" t="s">
        <v>751</v>
      </c>
      <c r="M4035" s="456" t="s">
        <v>751</v>
      </c>
      <c r="N4035" s="456" t="s">
        <v>751</v>
      </c>
      <c r="O4035" s="456" t="s">
        <v>751</v>
      </c>
      <c r="P4035" s="456" t="s">
        <v>751</v>
      </c>
      <c r="Q4035" s="456" t="s">
        <v>751</v>
      </c>
      <c r="R4035" s="453">
        <v>1.89</v>
      </c>
      <c r="S4035" s="453">
        <v>3.96</v>
      </c>
      <c r="T4035" s="453">
        <v>20.81</v>
      </c>
      <c r="U4035" s="453">
        <v>24.08</v>
      </c>
      <c r="V4035" s="453">
        <v>53.66</v>
      </c>
      <c r="W4035" s="454">
        <v>51.6</v>
      </c>
      <c r="X4035" s="453">
        <v>25.46</v>
      </c>
      <c r="Y4035" s="453">
        <v>6.19</v>
      </c>
      <c r="Z4035" s="454">
        <v>5.5</v>
      </c>
      <c r="AA4035" s="456" t="s">
        <v>751</v>
      </c>
      <c r="AB4035" s="456" t="s">
        <v>751</v>
      </c>
      <c r="AC4035" s="456" t="s">
        <v>751</v>
      </c>
    </row>
    <row r="4036" spans="1:29" x14ac:dyDescent="0.25">
      <c r="A4036" s="452" t="s">
        <v>755</v>
      </c>
      <c r="B4036" s="456" t="s">
        <v>751</v>
      </c>
      <c r="C4036" s="456" t="s">
        <v>751</v>
      </c>
      <c r="D4036" s="456" t="s">
        <v>751</v>
      </c>
      <c r="E4036" s="456" t="s">
        <v>751</v>
      </c>
      <c r="F4036" s="456" t="s">
        <v>751</v>
      </c>
      <c r="G4036" s="456" t="s">
        <v>751</v>
      </c>
      <c r="H4036" s="456" t="s">
        <v>751</v>
      </c>
      <c r="I4036" s="456" t="s">
        <v>751</v>
      </c>
      <c r="J4036" s="456" t="s">
        <v>751</v>
      </c>
      <c r="K4036" s="456" t="s">
        <v>751</v>
      </c>
      <c r="L4036" s="456" t="s">
        <v>751</v>
      </c>
      <c r="M4036" s="456" t="s">
        <v>751</v>
      </c>
      <c r="N4036" s="456" t="s">
        <v>751</v>
      </c>
      <c r="O4036" s="456" t="s">
        <v>751</v>
      </c>
      <c r="P4036" s="456" t="s">
        <v>751</v>
      </c>
      <c r="Q4036" s="456" t="s">
        <v>751</v>
      </c>
      <c r="R4036" s="456" t="s">
        <v>751</v>
      </c>
      <c r="S4036" s="456" t="s">
        <v>751</v>
      </c>
      <c r="T4036" s="456" t="s">
        <v>751</v>
      </c>
      <c r="U4036" s="456" t="s">
        <v>751</v>
      </c>
      <c r="V4036" s="456" t="s">
        <v>751</v>
      </c>
      <c r="W4036" s="456" t="s">
        <v>751</v>
      </c>
      <c r="X4036" s="456" t="s">
        <v>751</v>
      </c>
      <c r="Y4036" s="456" t="s">
        <v>751</v>
      </c>
      <c r="Z4036" s="456" t="s">
        <v>751</v>
      </c>
      <c r="AA4036" s="456" t="s">
        <v>751</v>
      </c>
      <c r="AB4036" s="456" t="s">
        <v>751</v>
      </c>
      <c r="AC4036" s="456" t="s">
        <v>751</v>
      </c>
    </row>
    <row r="4037" spans="1:29" x14ac:dyDescent="0.25">
      <c r="A4037" s="452" t="s">
        <v>756</v>
      </c>
      <c r="B4037" s="456" t="s">
        <v>751</v>
      </c>
      <c r="C4037" s="456" t="s">
        <v>751</v>
      </c>
      <c r="D4037" s="456" t="s">
        <v>751</v>
      </c>
      <c r="E4037" s="456" t="s">
        <v>751</v>
      </c>
      <c r="F4037" s="456" t="s">
        <v>751</v>
      </c>
      <c r="G4037" s="453">
        <v>4.37</v>
      </c>
      <c r="H4037" s="453">
        <v>4.72</v>
      </c>
      <c r="I4037" s="453">
        <v>6.11</v>
      </c>
      <c r="J4037" s="453">
        <v>4.1900000000000004</v>
      </c>
      <c r="K4037" s="453">
        <v>3.79</v>
      </c>
      <c r="L4037" s="453">
        <v>49.17</v>
      </c>
      <c r="M4037" s="453">
        <v>21.78</v>
      </c>
      <c r="N4037" s="453">
        <v>46.58</v>
      </c>
      <c r="O4037" s="453">
        <v>46.63</v>
      </c>
      <c r="P4037" s="453">
        <v>18.079999999999998</v>
      </c>
      <c r="Q4037" s="453">
        <v>28.38</v>
      </c>
      <c r="R4037" s="453">
        <v>28.21</v>
      </c>
      <c r="S4037" s="453">
        <v>37.67</v>
      </c>
      <c r="T4037" s="456" t="s">
        <v>751</v>
      </c>
      <c r="U4037" s="456" t="s">
        <v>751</v>
      </c>
      <c r="V4037" s="456" t="s">
        <v>751</v>
      </c>
      <c r="W4037" s="456" t="s">
        <v>751</v>
      </c>
      <c r="X4037" s="453">
        <v>0.78</v>
      </c>
      <c r="Y4037" s="454">
        <v>0.9</v>
      </c>
      <c r="Z4037" s="453">
        <v>0.96</v>
      </c>
      <c r="AA4037" s="453">
        <v>0.96</v>
      </c>
      <c r="AB4037" s="453">
        <v>0.96</v>
      </c>
      <c r="AC4037" s="453">
        <v>1.26</v>
      </c>
    </row>
    <row r="4038" spans="1:29" x14ac:dyDescent="0.25">
      <c r="A4038" s="452" t="s">
        <v>757</v>
      </c>
      <c r="B4038" s="456" t="s">
        <v>751</v>
      </c>
      <c r="C4038" s="456" t="s">
        <v>751</v>
      </c>
      <c r="D4038" s="456" t="s">
        <v>751</v>
      </c>
      <c r="E4038" s="456" t="s">
        <v>751</v>
      </c>
      <c r="F4038" s="456" t="s">
        <v>751</v>
      </c>
      <c r="G4038" s="456" t="s">
        <v>751</v>
      </c>
      <c r="H4038" s="456" t="s">
        <v>751</v>
      </c>
      <c r="I4038" s="456" t="s">
        <v>751</v>
      </c>
      <c r="J4038" s="456" t="s">
        <v>751</v>
      </c>
      <c r="K4038" s="456" t="s">
        <v>751</v>
      </c>
      <c r="L4038" s="456" t="s">
        <v>751</v>
      </c>
      <c r="M4038" s="456" t="s">
        <v>751</v>
      </c>
      <c r="N4038" s="456" t="s">
        <v>751</v>
      </c>
      <c r="O4038" s="456" t="s">
        <v>751</v>
      </c>
      <c r="P4038" s="456" t="s">
        <v>751</v>
      </c>
      <c r="Q4038" s="456" t="s">
        <v>751</v>
      </c>
      <c r="R4038" s="456" t="s">
        <v>751</v>
      </c>
      <c r="S4038" s="456" t="s">
        <v>751</v>
      </c>
      <c r="T4038" s="456" t="s">
        <v>751</v>
      </c>
      <c r="U4038" s="456" t="s">
        <v>751</v>
      </c>
      <c r="V4038" s="456" t="s">
        <v>751</v>
      </c>
      <c r="W4038" s="456" t="s">
        <v>751</v>
      </c>
      <c r="X4038" s="456" t="s">
        <v>751</v>
      </c>
      <c r="Y4038" s="456" t="s">
        <v>751</v>
      </c>
      <c r="Z4038" s="456" t="s">
        <v>751</v>
      </c>
      <c r="AA4038" s="456" t="s">
        <v>751</v>
      </c>
      <c r="AB4038" s="456" t="s">
        <v>751</v>
      </c>
      <c r="AC4038" s="456" t="s">
        <v>751</v>
      </c>
    </row>
    <row r="4039" spans="1:29" x14ac:dyDescent="0.25">
      <c r="A4039" s="452" t="s">
        <v>758</v>
      </c>
      <c r="B4039" s="456" t="s">
        <v>751</v>
      </c>
      <c r="C4039" s="456" t="s">
        <v>751</v>
      </c>
      <c r="D4039" s="456" t="s">
        <v>751</v>
      </c>
      <c r="E4039" s="456" t="s">
        <v>751</v>
      </c>
      <c r="F4039" s="456" t="s">
        <v>751</v>
      </c>
      <c r="G4039" s="456" t="s">
        <v>751</v>
      </c>
      <c r="H4039" s="456" t="s">
        <v>751</v>
      </c>
      <c r="I4039" s="456" t="s">
        <v>751</v>
      </c>
      <c r="J4039" s="456" t="s">
        <v>751</v>
      </c>
      <c r="K4039" s="456" t="s">
        <v>751</v>
      </c>
      <c r="L4039" s="456" t="s">
        <v>751</v>
      </c>
      <c r="M4039" s="456" t="s">
        <v>751</v>
      </c>
      <c r="N4039" s="456" t="s">
        <v>751</v>
      </c>
      <c r="O4039" s="456" t="s">
        <v>751</v>
      </c>
      <c r="P4039" s="456" t="s">
        <v>751</v>
      </c>
      <c r="Q4039" s="456" t="s">
        <v>751</v>
      </c>
      <c r="R4039" s="456" t="s">
        <v>751</v>
      </c>
      <c r="S4039" s="456" t="s">
        <v>751</v>
      </c>
      <c r="T4039" s="456" t="s">
        <v>751</v>
      </c>
      <c r="U4039" s="456" t="s">
        <v>751</v>
      </c>
      <c r="V4039" s="456" t="s">
        <v>751</v>
      </c>
      <c r="W4039" s="456" t="s">
        <v>751</v>
      </c>
      <c r="X4039" s="456" t="s">
        <v>751</v>
      </c>
      <c r="Y4039" s="456" t="s">
        <v>751</v>
      </c>
      <c r="Z4039" s="456" t="s">
        <v>751</v>
      </c>
      <c r="AA4039" s="456" t="s">
        <v>751</v>
      </c>
      <c r="AB4039" s="456" t="s">
        <v>751</v>
      </c>
      <c r="AC4039" s="456" t="s">
        <v>751</v>
      </c>
    </row>
    <row r="4040" spans="1:29" x14ac:dyDescent="0.25">
      <c r="A4040" s="452" t="s">
        <v>759</v>
      </c>
      <c r="B4040" s="453">
        <v>16.48</v>
      </c>
      <c r="C4040" s="453">
        <v>18.13</v>
      </c>
      <c r="D4040" s="453">
        <v>19.940000000000001</v>
      </c>
      <c r="E4040" s="453">
        <v>21.94</v>
      </c>
      <c r="F4040" s="453">
        <v>24.13</v>
      </c>
      <c r="G4040" s="453">
        <v>6.26</v>
      </c>
      <c r="H4040" s="453">
        <v>11.46</v>
      </c>
      <c r="I4040" s="453">
        <v>17.18</v>
      </c>
      <c r="J4040" s="453">
        <v>21.16</v>
      </c>
      <c r="K4040" s="453">
        <v>28.41</v>
      </c>
      <c r="L4040" s="453">
        <v>19.89</v>
      </c>
      <c r="M4040" s="453">
        <v>28.45</v>
      </c>
      <c r="N4040" s="453">
        <v>35.54</v>
      </c>
      <c r="O4040" s="453">
        <v>30.47</v>
      </c>
      <c r="P4040" s="453">
        <v>35.54</v>
      </c>
      <c r="Q4040" s="453">
        <v>31.27</v>
      </c>
      <c r="R4040" s="453">
        <v>29.76</v>
      </c>
      <c r="S4040" s="453">
        <v>42.11</v>
      </c>
      <c r="T4040" s="453">
        <v>46.35</v>
      </c>
      <c r="U4040" s="453">
        <v>24.96</v>
      </c>
      <c r="V4040" s="453">
        <v>32.130000000000003</v>
      </c>
      <c r="W4040" s="453">
        <v>31.36</v>
      </c>
      <c r="X4040" s="454">
        <v>20.399999999999999</v>
      </c>
      <c r="Y4040" s="453">
        <v>10.63</v>
      </c>
      <c r="Z4040" s="453">
        <v>6.37</v>
      </c>
      <c r="AA4040" s="453">
        <v>6.23</v>
      </c>
      <c r="AB4040" s="453">
        <v>5.84</v>
      </c>
      <c r="AC4040" s="453">
        <v>7.64</v>
      </c>
    </row>
    <row r="4041" spans="1:29" x14ac:dyDescent="0.25">
      <c r="A4041" s="452" t="s">
        <v>760</v>
      </c>
      <c r="B4041" s="456" t="s">
        <v>751</v>
      </c>
      <c r="C4041" s="456" t="s">
        <v>751</v>
      </c>
      <c r="D4041" s="456" t="s">
        <v>751</v>
      </c>
      <c r="E4041" s="456" t="s">
        <v>751</v>
      </c>
      <c r="F4041" s="456" t="s">
        <v>751</v>
      </c>
      <c r="G4041" s="456" t="s">
        <v>751</v>
      </c>
      <c r="H4041" s="456" t="s">
        <v>751</v>
      </c>
      <c r="I4041" s="456" t="s">
        <v>751</v>
      </c>
      <c r="J4041" s="456" t="s">
        <v>751</v>
      </c>
      <c r="K4041" s="456" t="s">
        <v>751</v>
      </c>
      <c r="L4041" s="456" t="s">
        <v>751</v>
      </c>
      <c r="M4041" s="456" t="s">
        <v>751</v>
      </c>
      <c r="N4041" s="456" t="s">
        <v>751</v>
      </c>
      <c r="O4041" s="456" t="s">
        <v>751</v>
      </c>
      <c r="P4041" s="456" t="s">
        <v>751</v>
      </c>
      <c r="Q4041" s="456" t="s">
        <v>751</v>
      </c>
      <c r="R4041" s="456" t="s">
        <v>751</v>
      </c>
      <c r="S4041" s="456" t="s">
        <v>751</v>
      </c>
      <c r="T4041" s="456" t="s">
        <v>751</v>
      </c>
      <c r="U4041" s="456" t="s">
        <v>751</v>
      </c>
      <c r="V4041" s="456" t="s">
        <v>751</v>
      </c>
      <c r="W4041" s="456" t="s">
        <v>751</v>
      </c>
      <c r="X4041" s="456" t="s">
        <v>751</v>
      </c>
      <c r="Y4041" s="456" t="s">
        <v>751</v>
      </c>
      <c r="Z4041" s="456" t="s">
        <v>751</v>
      </c>
      <c r="AA4041" s="456" t="s">
        <v>751</v>
      </c>
      <c r="AB4041" s="456" t="s">
        <v>751</v>
      </c>
      <c r="AC4041" s="456" t="s">
        <v>751</v>
      </c>
    </row>
    <row r="4042" spans="1:29" x14ac:dyDescent="0.25">
      <c r="A4042" s="452" t="s">
        <v>761</v>
      </c>
      <c r="B4042" s="456" t="s">
        <v>751</v>
      </c>
      <c r="C4042" s="456" t="s">
        <v>751</v>
      </c>
      <c r="D4042" s="456" t="s">
        <v>751</v>
      </c>
      <c r="E4042" s="456" t="s">
        <v>751</v>
      </c>
      <c r="F4042" s="456" t="s">
        <v>751</v>
      </c>
      <c r="G4042" s="453">
        <v>76.569999999999993</v>
      </c>
      <c r="H4042" s="453">
        <v>61.78</v>
      </c>
      <c r="I4042" s="453">
        <v>54.09</v>
      </c>
      <c r="J4042" s="453">
        <v>33.83</v>
      </c>
      <c r="K4042" s="453">
        <v>26.69</v>
      </c>
      <c r="L4042" s="453">
        <v>13.26</v>
      </c>
      <c r="M4042" s="453">
        <v>12.79</v>
      </c>
      <c r="N4042" s="453">
        <v>28.06</v>
      </c>
      <c r="O4042" s="453">
        <v>27.84</v>
      </c>
      <c r="P4042" s="453">
        <v>28.86</v>
      </c>
      <c r="Q4042" s="453">
        <v>33.380000000000003</v>
      </c>
      <c r="R4042" s="454">
        <v>22.2</v>
      </c>
      <c r="S4042" s="453">
        <v>11.57</v>
      </c>
      <c r="T4042" s="453">
        <v>18.79</v>
      </c>
      <c r="U4042" s="453">
        <v>17.97</v>
      </c>
      <c r="V4042" s="453">
        <v>20.170000000000002</v>
      </c>
      <c r="W4042" s="453">
        <v>27.78</v>
      </c>
      <c r="X4042" s="453">
        <v>24.93</v>
      </c>
      <c r="Y4042" s="454">
        <v>25.7</v>
      </c>
      <c r="Z4042" s="453">
        <v>28.17</v>
      </c>
      <c r="AA4042" s="453">
        <v>28.42</v>
      </c>
      <c r="AB4042" s="453">
        <v>33.979999999999997</v>
      </c>
      <c r="AC4042" s="454">
        <v>23.5</v>
      </c>
    </row>
    <row r="4043" spans="1:29" x14ac:dyDescent="0.25">
      <c r="A4043" s="452" t="s">
        <v>762</v>
      </c>
      <c r="B4043" s="456" t="s">
        <v>751</v>
      </c>
      <c r="C4043" s="456" t="s">
        <v>751</v>
      </c>
      <c r="D4043" s="456" t="s">
        <v>751</v>
      </c>
      <c r="E4043" s="456" t="s">
        <v>751</v>
      </c>
      <c r="F4043" s="456" t="s">
        <v>751</v>
      </c>
      <c r="G4043" s="456" t="s">
        <v>751</v>
      </c>
      <c r="H4043" s="456" t="s">
        <v>751</v>
      </c>
      <c r="I4043" s="456" t="s">
        <v>751</v>
      </c>
      <c r="J4043" s="456" t="s">
        <v>751</v>
      </c>
      <c r="K4043" s="456" t="s">
        <v>751</v>
      </c>
      <c r="L4043" s="456" t="s">
        <v>751</v>
      </c>
      <c r="M4043" s="456" t="s">
        <v>751</v>
      </c>
      <c r="N4043" s="456" t="s">
        <v>751</v>
      </c>
      <c r="O4043" s="456" t="s">
        <v>751</v>
      </c>
      <c r="P4043" s="456" t="s">
        <v>751</v>
      </c>
      <c r="Q4043" s="456" t="s">
        <v>751</v>
      </c>
      <c r="R4043" s="456" t="s">
        <v>751</v>
      </c>
      <c r="S4043" s="456" t="s">
        <v>751</v>
      </c>
      <c r="T4043" s="456" t="s">
        <v>751</v>
      </c>
      <c r="U4043" s="456" t="s">
        <v>751</v>
      </c>
      <c r="V4043" s="456" t="s">
        <v>751</v>
      </c>
      <c r="W4043" s="456" t="s">
        <v>751</v>
      </c>
      <c r="X4043" s="456" t="s">
        <v>751</v>
      </c>
      <c r="Y4043" s="456" t="s">
        <v>751</v>
      </c>
      <c r="Z4043" s="456" t="s">
        <v>751</v>
      </c>
      <c r="AA4043" s="456" t="s">
        <v>751</v>
      </c>
      <c r="AB4043" s="456" t="s">
        <v>751</v>
      </c>
      <c r="AC4043" s="456" t="s">
        <v>751</v>
      </c>
    </row>
    <row r="4044" spans="1:29" x14ac:dyDescent="0.25">
      <c r="A4044" s="452" t="s">
        <v>763</v>
      </c>
      <c r="B4044" s="456" t="s">
        <v>751</v>
      </c>
      <c r="C4044" s="456" t="s">
        <v>751</v>
      </c>
      <c r="D4044" s="456" t="s">
        <v>751</v>
      </c>
      <c r="E4044" s="456" t="s">
        <v>751</v>
      </c>
      <c r="F4044" s="456" t="s">
        <v>751</v>
      </c>
      <c r="G4044" s="456" t="s">
        <v>751</v>
      </c>
      <c r="H4044" s="456" t="s">
        <v>751</v>
      </c>
      <c r="I4044" s="456" t="s">
        <v>751</v>
      </c>
      <c r="J4044" s="456" t="s">
        <v>751</v>
      </c>
      <c r="K4044" s="456" t="s">
        <v>751</v>
      </c>
      <c r="L4044" s="456" t="s">
        <v>751</v>
      </c>
      <c r="M4044" s="456" t="s">
        <v>751</v>
      </c>
      <c r="N4044" s="456" t="s">
        <v>751</v>
      </c>
      <c r="O4044" s="456" t="s">
        <v>751</v>
      </c>
      <c r="P4044" s="456" t="s">
        <v>751</v>
      </c>
      <c r="Q4044" s="456" t="s">
        <v>751</v>
      </c>
      <c r="R4044" s="456" t="s">
        <v>751</v>
      </c>
      <c r="S4044" s="456" t="s">
        <v>751</v>
      </c>
      <c r="T4044" s="456" t="s">
        <v>751</v>
      </c>
      <c r="U4044" s="456" t="s">
        <v>751</v>
      </c>
      <c r="V4044" s="456" t="s">
        <v>751</v>
      </c>
      <c r="W4044" s="456" t="s">
        <v>751</v>
      </c>
      <c r="X4044" s="456" t="s">
        <v>751</v>
      </c>
      <c r="Y4044" s="456" t="s">
        <v>751</v>
      </c>
      <c r="Z4044" s="456" t="s">
        <v>751</v>
      </c>
      <c r="AA4044" s="456" t="s">
        <v>751</v>
      </c>
      <c r="AB4044" s="456" t="s">
        <v>751</v>
      </c>
      <c r="AC4044" s="456" t="s">
        <v>751</v>
      </c>
    </row>
    <row r="4045" spans="1:29" x14ac:dyDescent="0.25">
      <c r="A4045" s="452" t="s">
        <v>764</v>
      </c>
      <c r="B4045" s="456" t="s">
        <v>751</v>
      </c>
      <c r="C4045" s="456" t="s">
        <v>751</v>
      </c>
      <c r="D4045" s="456" t="s">
        <v>751</v>
      </c>
      <c r="E4045" s="456" t="s">
        <v>751</v>
      </c>
      <c r="F4045" s="456" t="s">
        <v>751</v>
      </c>
      <c r="G4045" s="456" t="s">
        <v>751</v>
      </c>
      <c r="H4045" s="456" t="s">
        <v>751</v>
      </c>
      <c r="I4045" s="456" t="s">
        <v>751</v>
      </c>
      <c r="J4045" s="456" t="s">
        <v>751</v>
      </c>
      <c r="K4045" s="456" t="s">
        <v>751</v>
      </c>
      <c r="L4045" s="456" t="s">
        <v>751</v>
      </c>
      <c r="M4045" s="456" t="s">
        <v>751</v>
      </c>
      <c r="N4045" s="456" t="s">
        <v>751</v>
      </c>
      <c r="O4045" s="456" t="s">
        <v>751</v>
      </c>
      <c r="P4045" s="456" t="s">
        <v>751</v>
      </c>
      <c r="Q4045" s="456" t="s">
        <v>751</v>
      </c>
      <c r="R4045" s="456" t="s">
        <v>751</v>
      </c>
      <c r="S4045" s="456" t="s">
        <v>751</v>
      </c>
      <c r="T4045" s="456" t="s">
        <v>751</v>
      </c>
      <c r="U4045" s="456" t="s">
        <v>751</v>
      </c>
      <c r="V4045" s="456" t="s">
        <v>751</v>
      </c>
      <c r="W4045" s="456" t="s">
        <v>751</v>
      </c>
      <c r="X4045" s="456" t="s">
        <v>751</v>
      </c>
      <c r="Y4045" s="453">
        <v>0.06</v>
      </c>
      <c r="Z4045" s="453">
        <v>0.28999999999999998</v>
      </c>
      <c r="AA4045" s="453">
        <v>0.26</v>
      </c>
      <c r="AB4045" s="454">
        <v>0.2</v>
      </c>
      <c r="AC4045" s="453">
        <v>0.01</v>
      </c>
    </row>
    <row r="4046" spans="1:29" x14ac:dyDescent="0.25">
      <c r="A4046" s="452" t="s">
        <v>765</v>
      </c>
      <c r="B4046" s="456" t="s">
        <v>751</v>
      </c>
      <c r="C4046" s="456" t="s">
        <v>751</v>
      </c>
      <c r="D4046" s="456" t="s">
        <v>751</v>
      </c>
      <c r="E4046" s="456" t="s">
        <v>751</v>
      </c>
      <c r="F4046" s="456" t="s">
        <v>751</v>
      </c>
      <c r="G4046" s="456" t="s">
        <v>751</v>
      </c>
      <c r="H4046" s="456" t="s">
        <v>751</v>
      </c>
      <c r="I4046" s="456" t="s">
        <v>751</v>
      </c>
      <c r="J4046" s="456" t="s">
        <v>751</v>
      </c>
      <c r="K4046" s="456" t="s">
        <v>751</v>
      </c>
      <c r="L4046" s="456" t="s">
        <v>751</v>
      </c>
      <c r="M4046" s="456" t="s">
        <v>751</v>
      </c>
      <c r="N4046" s="456" t="s">
        <v>751</v>
      </c>
      <c r="O4046" s="456" t="s">
        <v>751</v>
      </c>
      <c r="P4046" s="456" t="s">
        <v>751</v>
      </c>
      <c r="Q4046" s="456" t="s">
        <v>751</v>
      </c>
      <c r="R4046" s="456" t="s">
        <v>751</v>
      </c>
      <c r="S4046" s="456" t="s">
        <v>751</v>
      </c>
      <c r="T4046" s="456" t="s">
        <v>751</v>
      </c>
      <c r="U4046" s="456" t="s">
        <v>751</v>
      </c>
      <c r="V4046" s="456" t="s">
        <v>751</v>
      </c>
      <c r="W4046" s="456" t="s">
        <v>751</v>
      </c>
      <c r="X4046" s="456" t="s">
        <v>751</v>
      </c>
      <c r="Y4046" s="456" t="s">
        <v>751</v>
      </c>
      <c r="Z4046" s="456" t="s">
        <v>751</v>
      </c>
      <c r="AA4046" s="456" t="s">
        <v>751</v>
      </c>
      <c r="AB4046" s="456" t="s">
        <v>751</v>
      </c>
      <c r="AC4046" s="456" t="s">
        <v>751</v>
      </c>
    </row>
    <row r="4047" spans="1:29" x14ac:dyDescent="0.25">
      <c r="A4047" s="452" t="s">
        <v>766</v>
      </c>
      <c r="B4047" s="456" t="s">
        <v>751</v>
      </c>
      <c r="C4047" s="456" t="s">
        <v>751</v>
      </c>
      <c r="D4047" s="456" t="s">
        <v>751</v>
      </c>
      <c r="E4047" s="456" t="s">
        <v>751</v>
      </c>
      <c r="F4047" s="456" t="s">
        <v>751</v>
      </c>
      <c r="G4047" s="456" t="s">
        <v>751</v>
      </c>
      <c r="H4047" s="456" t="s">
        <v>751</v>
      </c>
      <c r="I4047" s="456" t="s">
        <v>751</v>
      </c>
      <c r="J4047" s="456" t="s">
        <v>751</v>
      </c>
      <c r="K4047" s="456" t="s">
        <v>751</v>
      </c>
      <c r="L4047" s="456" t="s">
        <v>751</v>
      </c>
      <c r="M4047" s="456" t="s">
        <v>751</v>
      </c>
      <c r="N4047" s="456" t="s">
        <v>751</v>
      </c>
      <c r="O4047" s="456" t="s">
        <v>751</v>
      </c>
      <c r="P4047" s="456" t="s">
        <v>751</v>
      </c>
      <c r="Q4047" s="456" t="s">
        <v>751</v>
      </c>
      <c r="R4047" s="456" t="s">
        <v>751</v>
      </c>
      <c r="S4047" s="456" t="s">
        <v>751</v>
      </c>
      <c r="T4047" s="456" t="s">
        <v>751</v>
      </c>
      <c r="U4047" s="456" t="s">
        <v>751</v>
      </c>
      <c r="V4047" s="456" t="s">
        <v>751</v>
      </c>
      <c r="W4047" s="456" t="s">
        <v>751</v>
      </c>
      <c r="X4047" s="456" t="s">
        <v>751</v>
      </c>
      <c r="Y4047" s="456" t="s">
        <v>751</v>
      </c>
      <c r="Z4047" s="456" t="s">
        <v>751</v>
      </c>
      <c r="AA4047" s="456" t="s">
        <v>751</v>
      </c>
      <c r="AB4047" s="456" t="s">
        <v>751</v>
      </c>
      <c r="AC4047" s="456" t="s">
        <v>751</v>
      </c>
    </row>
    <row r="4048" spans="1:29" x14ac:dyDescent="0.25">
      <c r="A4048" s="452" t="s">
        <v>767</v>
      </c>
      <c r="B4048" s="456" t="s">
        <v>751</v>
      </c>
      <c r="C4048" s="456" t="s">
        <v>751</v>
      </c>
      <c r="D4048" s="456" t="s">
        <v>751</v>
      </c>
      <c r="E4048" s="456" t="s">
        <v>751</v>
      </c>
      <c r="F4048" s="456" t="s">
        <v>751</v>
      </c>
      <c r="G4048" s="456" t="s">
        <v>751</v>
      </c>
      <c r="H4048" s="456" t="s">
        <v>751</v>
      </c>
      <c r="I4048" s="456" t="s">
        <v>751</v>
      </c>
      <c r="J4048" s="456" t="s">
        <v>751</v>
      </c>
      <c r="K4048" s="456" t="s">
        <v>751</v>
      </c>
      <c r="L4048" s="456" t="s">
        <v>751</v>
      </c>
      <c r="M4048" s="456" t="s">
        <v>751</v>
      </c>
      <c r="N4048" s="456" t="s">
        <v>751</v>
      </c>
      <c r="O4048" s="456" t="s">
        <v>751</v>
      </c>
      <c r="P4048" s="456" t="s">
        <v>751</v>
      </c>
      <c r="Q4048" s="456" t="s">
        <v>751</v>
      </c>
      <c r="R4048" s="456" t="s">
        <v>751</v>
      </c>
      <c r="S4048" s="456" t="s">
        <v>751</v>
      </c>
      <c r="T4048" s="456" t="s">
        <v>751</v>
      </c>
      <c r="U4048" s="456" t="s">
        <v>751</v>
      </c>
      <c r="V4048" s="456" t="s">
        <v>751</v>
      </c>
      <c r="W4048" s="456" t="s">
        <v>751</v>
      </c>
      <c r="X4048" s="456" t="s">
        <v>751</v>
      </c>
      <c r="Y4048" s="456" t="s">
        <v>751</v>
      </c>
      <c r="Z4048" s="456" t="s">
        <v>751</v>
      </c>
      <c r="AA4048" s="456" t="s">
        <v>751</v>
      </c>
      <c r="AB4048" s="456" t="s">
        <v>751</v>
      </c>
      <c r="AC4048" s="456" t="s">
        <v>751</v>
      </c>
    </row>
    <row r="4049" spans="1:29" x14ac:dyDescent="0.25">
      <c r="A4049" s="452" t="s">
        <v>768</v>
      </c>
      <c r="B4049" s="456" t="s">
        <v>751</v>
      </c>
      <c r="C4049" s="456" t="s">
        <v>751</v>
      </c>
      <c r="D4049" s="456" t="s">
        <v>751</v>
      </c>
      <c r="E4049" s="456" t="s">
        <v>751</v>
      </c>
      <c r="F4049" s="456" t="s">
        <v>751</v>
      </c>
      <c r="G4049" s="456" t="s">
        <v>751</v>
      </c>
      <c r="H4049" s="456" t="s">
        <v>751</v>
      </c>
      <c r="I4049" s="456" t="s">
        <v>751</v>
      </c>
      <c r="J4049" s="456" t="s">
        <v>751</v>
      </c>
      <c r="K4049" s="456" t="s">
        <v>751</v>
      </c>
      <c r="L4049" s="456" t="s">
        <v>751</v>
      </c>
      <c r="M4049" s="456" t="s">
        <v>751</v>
      </c>
      <c r="N4049" s="456" t="s">
        <v>751</v>
      </c>
      <c r="O4049" s="456" t="s">
        <v>751</v>
      </c>
      <c r="P4049" s="456" t="s">
        <v>751</v>
      </c>
      <c r="Q4049" s="456" t="s">
        <v>751</v>
      </c>
      <c r="R4049" s="456" t="s">
        <v>751</v>
      </c>
      <c r="S4049" s="456" t="s">
        <v>751</v>
      </c>
      <c r="T4049" s="456" t="s">
        <v>751</v>
      </c>
      <c r="U4049" s="456" t="s">
        <v>751</v>
      </c>
      <c r="V4049" s="456" t="s">
        <v>751</v>
      </c>
      <c r="W4049" s="456" t="s">
        <v>751</v>
      </c>
      <c r="X4049" s="456" t="s">
        <v>751</v>
      </c>
      <c r="Y4049" s="456" t="s">
        <v>751</v>
      </c>
      <c r="Z4049" s="456" t="s">
        <v>751</v>
      </c>
      <c r="AA4049" s="456" t="s">
        <v>751</v>
      </c>
      <c r="AB4049" s="456" t="s">
        <v>751</v>
      </c>
      <c r="AC4049" s="456" t="s">
        <v>751</v>
      </c>
    </row>
    <row r="4050" spans="1:29" x14ac:dyDescent="0.25">
      <c r="A4050" s="452" t="s">
        <v>769</v>
      </c>
      <c r="B4050" s="456" t="s">
        <v>751</v>
      </c>
      <c r="C4050" s="456" t="s">
        <v>751</v>
      </c>
      <c r="D4050" s="456" t="s">
        <v>751</v>
      </c>
      <c r="E4050" s="456" t="s">
        <v>751</v>
      </c>
      <c r="F4050" s="453">
        <v>0.76</v>
      </c>
      <c r="G4050" s="453">
        <v>6.44</v>
      </c>
      <c r="H4050" s="453">
        <v>7.93</v>
      </c>
      <c r="I4050" s="453">
        <v>15.53</v>
      </c>
      <c r="J4050" s="453">
        <v>9.43</v>
      </c>
      <c r="K4050" s="453">
        <v>8.24</v>
      </c>
      <c r="L4050" s="453">
        <v>10.51</v>
      </c>
      <c r="M4050" s="453">
        <v>10.51</v>
      </c>
      <c r="N4050" s="453">
        <v>10.51</v>
      </c>
      <c r="O4050" s="453">
        <v>21.56</v>
      </c>
      <c r="P4050" s="453">
        <v>26.54</v>
      </c>
      <c r="Q4050" s="453">
        <v>28.16</v>
      </c>
      <c r="R4050" s="453">
        <v>32.729999999999997</v>
      </c>
      <c r="S4050" s="453">
        <v>59.39</v>
      </c>
      <c r="T4050" s="453">
        <v>53.47</v>
      </c>
      <c r="U4050" s="453">
        <v>4.54</v>
      </c>
      <c r="V4050" s="453">
        <v>4.12</v>
      </c>
      <c r="W4050" s="454">
        <v>4.0999999999999996</v>
      </c>
      <c r="X4050" s="453">
        <v>8.56</v>
      </c>
      <c r="Y4050" s="453">
        <v>9.75</v>
      </c>
      <c r="Z4050" s="453">
        <v>10.56</v>
      </c>
      <c r="AA4050" s="453">
        <v>13.46</v>
      </c>
      <c r="AB4050" s="453">
        <v>6.14</v>
      </c>
      <c r="AC4050" s="453">
        <v>12.01</v>
      </c>
    </row>
    <row r="4051" spans="1:29" x14ac:dyDescent="0.25">
      <c r="A4051" s="452" t="s">
        <v>770</v>
      </c>
      <c r="B4051" s="456" t="s">
        <v>751</v>
      </c>
      <c r="C4051" s="456" t="s">
        <v>751</v>
      </c>
      <c r="D4051" s="456" t="s">
        <v>751</v>
      </c>
      <c r="E4051" s="456" t="s">
        <v>751</v>
      </c>
      <c r="F4051" s="456" t="s">
        <v>751</v>
      </c>
      <c r="G4051" s="456" t="s">
        <v>751</v>
      </c>
      <c r="H4051" s="456" t="s">
        <v>751</v>
      </c>
      <c r="I4051" s="456" t="s">
        <v>751</v>
      </c>
      <c r="J4051" s="456" t="s">
        <v>751</v>
      </c>
      <c r="K4051" s="456" t="s">
        <v>751</v>
      </c>
      <c r="L4051" s="456" t="s">
        <v>751</v>
      </c>
      <c r="M4051" s="456" t="s">
        <v>751</v>
      </c>
      <c r="N4051" s="456" t="s">
        <v>751</v>
      </c>
      <c r="O4051" s="456" t="s">
        <v>751</v>
      </c>
      <c r="P4051" s="456" t="s">
        <v>751</v>
      </c>
      <c r="Q4051" s="456" t="s">
        <v>751</v>
      </c>
      <c r="R4051" s="456" t="s">
        <v>751</v>
      </c>
      <c r="S4051" s="456" t="s">
        <v>751</v>
      </c>
      <c r="T4051" s="456" t="s">
        <v>751</v>
      </c>
      <c r="U4051" s="456" t="s">
        <v>751</v>
      </c>
      <c r="V4051" s="456" t="s">
        <v>751</v>
      </c>
      <c r="W4051" s="456" t="s">
        <v>751</v>
      </c>
      <c r="X4051" s="456" t="s">
        <v>751</v>
      </c>
      <c r="Y4051" s="456" t="s">
        <v>751</v>
      </c>
      <c r="Z4051" s="456" t="s">
        <v>751</v>
      </c>
      <c r="AA4051" s="456" t="s">
        <v>751</v>
      </c>
      <c r="AB4051" s="456" t="s">
        <v>751</v>
      </c>
      <c r="AC4051" s="456" t="s">
        <v>751</v>
      </c>
    </row>
    <row r="4052" spans="1:29" x14ac:dyDescent="0.25">
      <c r="A4052" s="452" t="s">
        <v>771</v>
      </c>
      <c r="B4052" s="456" t="s">
        <v>751</v>
      </c>
      <c r="C4052" s="456" t="s">
        <v>751</v>
      </c>
      <c r="D4052" s="456" t="s">
        <v>751</v>
      </c>
      <c r="E4052" s="456" t="s">
        <v>751</v>
      </c>
      <c r="F4052" s="456" t="s">
        <v>751</v>
      </c>
      <c r="G4052" s="456" t="s">
        <v>751</v>
      </c>
      <c r="H4052" s="456" t="s">
        <v>751</v>
      </c>
      <c r="I4052" s="456" t="s">
        <v>751</v>
      </c>
      <c r="J4052" s="456" t="s">
        <v>751</v>
      </c>
      <c r="K4052" s="456" t="s">
        <v>751</v>
      </c>
      <c r="L4052" s="456" t="s">
        <v>751</v>
      </c>
      <c r="M4052" s="456" t="s">
        <v>751</v>
      </c>
      <c r="N4052" s="456" t="s">
        <v>751</v>
      </c>
      <c r="O4052" s="456" t="s">
        <v>751</v>
      </c>
      <c r="P4052" s="456" t="s">
        <v>751</v>
      </c>
      <c r="Q4052" s="456" t="s">
        <v>751</v>
      </c>
      <c r="R4052" s="456" t="s">
        <v>751</v>
      </c>
      <c r="S4052" s="456" t="s">
        <v>751</v>
      </c>
      <c r="T4052" s="456" t="s">
        <v>751</v>
      </c>
      <c r="U4052" s="456" t="s">
        <v>751</v>
      </c>
      <c r="V4052" s="456" t="s">
        <v>751</v>
      </c>
      <c r="W4052" s="456" t="s">
        <v>751</v>
      </c>
      <c r="X4052" s="456" t="s">
        <v>751</v>
      </c>
      <c r="Y4052" s="456" t="s">
        <v>751</v>
      </c>
      <c r="Z4052" s="456" t="s">
        <v>751</v>
      </c>
      <c r="AA4052" s="456" t="s">
        <v>751</v>
      </c>
      <c r="AB4052" s="456" t="s">
        <v>751</v>
      </c>
      <c r="AC4052" s="456" t="s">
        <v>751</v>
      </c>
    </row>
    <row r="4053" spans="1:29" x14ac:dyDescent="0.25">
      <c r="A4053" s="452" t="s">
        <v>772</v>
      </c>
      <c r="B4053" s="456" t="s">
        <v>751</v>
      </c>
      <c r="C4053" s="456" t="s">
        <v>751</v>
      </c>
      <c r="D4053" s="456" t="s">
        <v>751</v>
      </c>
      <c r="E4053" s="456" t="s">
        <v>751</v>
      </c>
      <c r="F4053" s="456" t="s">
        <v>751</v>
      </c>
      <c r="G4053" s="456" t="s">
        <v>751</v>
      </c>
      <c r="H4053" s="456" t="s">
        <v>751</v>
      </c>
      <c r="I4053" s="456" t="s">
        <v>751</v>
      </c>
      <c r="J4053" s="456" t="s">
        <v>751</v>
      </c>
      <c r="K4053" s="456" t="s">
        <v>751</v>
      </c>
      <c r="L4053" s="456" t="s">
        <v>751</v>
      </c>
      <c r="M4053" s="456" t="s">
        <v>751</v>
      </c>
      <c r="N4053" s="456" t="s">
        <v>751</v>
      </c>
      <c r="O4053" s="456" t="s">
        <v>751</v>
      </c>
      <c r="P4053" s="456" t="s">
        <v>751</v>
      </c>
      <c r="Q4053" s="456" t="s">
        <v>751</v>
      </c>
      <c r="R4053" s="456" t="s">
        <v>751</v>
      </c>
      <c r="S4053" s="456" t="s">
        <v>751</v>
      </c>
      <c r="T4053" s="456" t="s">
        <v>751</v>
      </c>
      <c r="U4053" s="456" t="s">
        <v>751</v>
      </c>
      <c r="V4053" s="456" t="s">
        <v>751</v>
      </c>
      <c r="W4053" s="456" t="s">
        <v>751</v>
      </c>
      <c r="X4053" s="456" t="s">
        <v>751</v>
      </c>
      <c r="Y4053" s="456" t="s">
        <v>751</v>
      </c>
      <c r="Z4053" s="456" t="s">
        <v>751</v>
      </c>
      <c r="AA4053" s="456" t="s">
        <v>751</v>
      </c>
      <c r="AB4053" s="456" t="s">
        <v>751</v>
      </c>
      <c r="AC4053" s="456" t="s">
        <v>751</v>
      </c>
    </row>
    <row r="4054" spans="1:29" x14ac:dyDescent="0.25">
      <c r="A4054" s="452" t="s">
        <v>773</v>
      </c>
      <c r="B4054" s="456" t="s">
        <v>751</v>
      </c>
      <c r="C4054" s="456" t="s">
        <v>751</v>
      </c>
      <c r="D4054" s="456" t="s">
        <v>751</v>
      </c>
      <c r="E4054" s="456" t="s">
        <v>751</v>
      </c>
      <c r="F4054" s="456" t="s">
        <v>751</v>
      </c>
      <c r="G4054" s="456" t="s">
        <v>751</v>
      </c>
      <c r="H4054" s="456" t="s">
        <v>751</v>
      </c>
      <c r="I4054" s="456" t="s">
        <v>751</v>
      </c>
      <c r="J4054" s="456" t="s">
        <v>751</v>
      </c>
      <c r="K4054" s="456" t="s">
        <v>751</v>
      </c>
      <c r="L4054" s="456" t="s">
        <v>751</v>
      </c>
      <c r="M4054" s="456" t="s">
        <v>751</v>
      </c>
      <c r="N4054" s="456" t="s">
        <v>751</v>
      </c>
      <c r="O4054" s="456" t="s">
        <v>751</v>
      </c>
      <c r="P4054" s="456" t="s">
        <v>751</v>
      </c>
      <c r="Q4054" s="456" t="s">
        <v>751</v>
      </c>
      <c r="R4054" s="456" t="s">
        <v>751</v>
      </c>
      <c r="S4054" s="456" t="s">
        <v>751</v>
      </c>
      <c r="T4054" s="456" t="s">
        <v>751</v>
      </c>
      <c r="U4054" s="456" t="s">
        <v>751</v>
      </c>
      <c r="V4054" s="456" t="s">
        <v>751</v>
      </c>
      <c r="W4054" s="456" t="s">
        <v>751</v>
      </c>
      <c r="X4054" s="456" t="s">
        <v>751</v>
      </c>
      <c r="Y4054" s="456" t="s">
        <v>751</v>
      </c>
      <c r="Z4054" s="456" t="s">
        <v>751</v>
      </c>
      <c r="AA4054" s="456" t="s">
        <v>751</v>
      </c>
      <c r="AB4054" s="456" t="s">
        <v>751</v>
      </c>
      <c r="AC4054" s="456" t="s">
        <v>751</v>
      </c>
    </row>
    <row r="4055" spans="1:29" x14ac:dyDescent="0.25">
      <c r="A4055" s="452" t="s">
        <v>774</v>
      </c>
      <c r="B4055" s="456" t="s">
        <v>751</v>
      </c>
      <c r="C4055" s="456" t="s">
        <v>751</v>
      </c>
      <c r="D4055" s="456" t="s">
        <v>751</v>
      </c>
      <c r="E4055" s="456" t="s">
        <v>751</v>
      </c>
      <c r="F4055" s="456" t="s">
        <v>751</v>
      </c>
      <c r="G4055" s="456" t="s">
        <v>751</v>
      </c>
      <c r="H4055" s="456" t="s">
        <v>751</v>
      </c>
      <c r="I4055" s="456" t="s">
        <v>751</v>
      </c>
      <c r="J4055" s="456" t="s">
        <v>751</v>
      </c>
      <c r="K4055" s="456" t="s">
        <v>751</v>
      </c>
      <c r="L4055" s="456" t="s">
        <v>751</v>
      </c>
      <c r="M4055" s="456" t="s">
        <v>751</v>
      </c>
      <c r="N4055" s="456" t="s">
        <v>751</v>
      </c>
      <c r="O4055" s="456" t="s">
        <v>751</v>
      </c>
      <c r="P4055" s="456" t="s">
        <v>751</v>
      </c>
      <c r="Q4055" s="456" t="s">
        <v>751</v>
      </c>
      <c r="R4055" s="456" t="s">
        <v>751</v>
      </c>
      <c r="S4055" s="456" t="s">
        <v>751</v>
      </c>
      <c r="T4055" s="456" t="s">
        <v>751</v>
      </c>
      <c r="U4055" s="456" t="s">
        <v>751</v>
      </c>
      <c r="V4055" s="456" t="s">
        <v>751</v>
      </c>
      <c r="W4055" s="456" t="s">
        <v>751</v>
      </c>
      <c r="X4055" s="456" t="s">
        <v>751</v>
      </c>
      <c r="Y4055" s="456" t="s">
        <v>751</v>
      </c>
      <c r="Z4055" s="456" t="s">
        <v>751</v>
      </c>
      <c r="AA4055" s="456" t="s">
        <v>751</v>
      </c>
      <c r="AB4055" s="456" t="s">
        <v>751</v>
      </c>
      <c r="AC4055" s="456" t="s">
        <v>751</v>
      </c>
    </row>
    <row r="4056" spans="1:29" x14ac:dyDescent="0.25">
      <c r="A4056" s="452" t="s">
        <v>8</v>
      </c>
      <c r="B4056" s="456" t="s">
        <v>751</v>
      </c>
      <c r="C4056" s="456" t="s">
        <v>751</v>
      </c>
      <c r="D4056" s="456" t="s">
        <v>751</v>
      </c>
      <c r="E4056" s="456" t="s">
        <v>751</v>
      </c>
      <c r="F4056" s="456" t="s">
        <v>751</v>
      </c>
      <c r="G4056" s="456" t="s">
        <v>751</v>
      </c>
      <c r="H4056" s="456" t="s">
        <v>751</v>
      </c>
      <c r="I4056" s="456" t="s">
        <v>751</v>
      </c>
      <c r="J4056" s="456" t="s">
        <v>751</v>
      </c>
      <c r="K4056" s="456" t="s">
        <v>751</v>
      </c>
      <c r="L4056" s="456" t="s">
        <v>751</v>
      </c>
      <c r="M4056" s="456" t="s">
        <v>751</v>
      </c>
      <c r="N4056" s="456" t="s">
        <v>751</v>
      </c>
      <c r="O4056" s="456" t="s">
        <v>751</v>
      </c>
      <c r="P4056" s="456" t="s">
        <v>751</v>
      </c>
      <c r="Q4056" s="456" t="s">
        <v>751</v>
      </c>
      <c r="R4056" s="456" t="s">
        <v>751</v>
      </c>
      <c r="S4056" s="456" t="s">
        <v>751</v>
      </c>
      <c r="T4056" s="456" t="s">
        <v>751</v>
      </c>
      <c r="U4056" s="456" t="s">
        <v>751</v>
      </c>
      <c r="V4056" s="456" t="s">
        <v>751</v>
      </c>
      <c r="W4056" s="456" t="s">
        <v>751</v>
      </c>
      <c r="X4056" s="456" t="s">
        <v>751</v>
      </c>
      <c r="Y4056" s="456" t="s">
        <v>751</v>
      </c>
      <c r="Z4056" s="456" t="s">
        <v>751</v>
      </c>
      <c r="AA4056" s="456" t="s">
        <v>751</v>
      </c>
      <c r="AB4056" s="456" t="s">
        <v>751</v>
      </c>
      <c r="AC4056" s="456" t="s">
        <v>751</v>
      </c>
    </row>
    <row r="4057" spans="1:29" x14ac:dyDescent="0.25">
      <c r="A4057" s="452" t="s">
        <v>11</v>
      </c>
      <c r="B4057" s="456" t="s">
        <v>751</v>
      </c>
      <c r="C4057" s="456" t="s">
        <v>751</v>
      </c>
      <c r="D4057" s="456" t="s">
        <v>751</v>
      </c>
      <c r="E4057" s="456" t="s">
        <v>751</v>
      </c>
      <c r="F4057" s="456" t="s">
        <v>751</v>
      </c>
      <c r="G4057" s="456" t="s">
        <v>751</v>
      </c>
      <c r="H4057" s="456" t="s">
        <v>751</v>
      </c>
      <c r="I4057" s="456" t="s">
        <v>751</v>
      </c>
      <c r="J4057" s="456" t="s">
        <v>751</v>
      </c>
      <c r="K4057" s="456" t="s">
        <v>751</v>
      </c>
      <c r="L4057" s="456" t="s">
        <v>751</v>
      </c>
      <c r="M4057" s="456" t="s">
        <v>751</v>
      </c>
      <c r="N4057" s="456" t="s">
        <v>751</v>
      </c>
      <c r="O4057" s="456" t="s">
        <v>751</v>
      </c>
      <c r="P4057" s="456" t="s">
        <v>751</v>
      </c>
      <c r="Q4057" s="456" t="s">
        <v>751</v>
      </c>
      <c r="R4057" s="456" t="s">
        <v>751</v>
      </c>
      <c r="S4057" s="456" t="s">
        <v>751</v>
      </c>
      <c r="T4057" s="456" t="s">
        <v>751</v>
      </c>
      <c r="U4057" s="456" t="s">
        <v>751</v>
      </c>
      <c r="V4057" s="456" t="s">
        <v>751</v>
      </c>
      <c r="W4057" s="456" t="s">
        <v>751</v>
      </c>
      <c r="X4057" s="456" t="s">
        <v>751</v>
      </c>
      <c r="Y4057" s="456" t="s">
        <v>751</v>
      </c>
      <c r="Z4057" s="456" t="s">
        <v>751</v>
      </c>
      <c r="AA4057" s="456" t="s">
        <v>751</v>
      </c>
      <c r="AB4057" s="456" t="s">
        <v>751</v>
      </c>
      <c r="AC4057" s="456" t="s">
        <v>751</v>
      </c>
    </row>
    <row r="4058" spans="1:29" x14ac:dyDescent="0.25">
      <c r="A4058" s="452" t="s">
        <v>775</v>
      </c>
      <c r="B4058" s="453">
        <v>0.42</v>
      </c>
      <c r="C4058" s="453">
        <v>0.48</v>
      </c>
      <c r="D4058" s="453">
        <v>0.55000000000000004</v>
      </c>
      <c r="E4058" s="453">
        <v>0.63</v>
      </c>
      <c r="F4058" s="453">
        <v>0.73</v>
      </c>
      <c r="G4058" s="453">
        <v>0.83</v>
      </c>
      <c r="H4058" s="453">
        <v>0.96</v>
      </c>
      <c r="I4058" s="454">
        <v>1.1000000000000001</v>
      </c>
      <c r="J4058" s="453">
        <v>1.27</v>
      </c>
      <c r="K4058" s="453">
        <v>1.46</v>
      </c>
      <c r="L4058" s="453">
        <v>1.69</v>
      </c>
      <c r="M4058" s="453">
        <v>1.03</v>
      </c>
      <c r="N4058" s="453">
        <v>1.03</v>
      </c>
      <c r="O4058" s="453">
        <v>0.95</v>
      </c>
      <c r="P4058" s="453">
        <v>0.59</v>
      </c>
      <c r="Q4058" s="453">
        <v>0.28999999999999998</v>
      </c>
      <c r="R4058" s="453">
        <v>0.28999999999999998</v>
      </c>
      <c r="S4058" s="453">
        <v>0.28000000000000003</v>
      </c>
      <c r="T4058" s="453">
        <v>0.27</v>
      </c>
      <c r="U4058" s="453">
        <v>0.26</v>
      </c>
      <c r="V4058" s="453">
        <v>0.27</v>
      </c>
      <c r="W4058" s="454">
        <v>0.3</v>
      </c>
      <c r="X4058" s="453">
        <v>0.33</v>
      </c>
      <c r="Y4058" s="453">
        <v>0.36</v>
      </c>
      <c r="Z4058" s="454">
        <v>0.4</v>
      </c>
      <c r="AA4058" s="453">
        <v>0.44</v>
      </c>
      <c r="AB4058" s="453">
        <v>0.48</v>
      </c>
      <c r="AC4058" s="453">
        <v>0.53</v>
      </c>
    </row>
    <row r="4059" spans="1:29" x14ac:dyDescent="0.25">
      <c r="A4059" s="452" t="s">
        <v>9</v>
      </c>
      <c r="B4059" s="456" t="s">
        <v>751</v>
      </c>
      <c r="C4059" s="456" t="s">
        <v>751</v>
      </c>
      <c r="D4059" s="456" t="s">
        <v>751</v>
      </c>
      <c r="E4059" s="456" t="s">
        <v>751</v>
      </c>
      <c r="F4059" s="456" t="s">
        <v>751</v>
      </c>
      <c r="G4059" s="456" t="s">
        <v>751</v>
      </c>
      <c r="H4059" s="456" t="s">
        <v>751</v>
      </c>
      <c r="I4059" s="456" t="s">
        <v>751</v>
      </c>
      <c r="J4059" s="456" t="s">
        <v>751</v>
      </c>
      <c r="K4059" s="456" t="s">
        <v>751</v>
      </c>
      <c r="L4059" s="456" t="s">
        <v>751</v>
      </c>
      <c r="M4059" s="456" t="s">
        <v>751</v>
      </c>
      <c r="N4059" s="456" t="s">
        <v>751</v>
      </c>
      <c r="O4059" s="456" t="s">
        <v>751</v>
      </c>
      <c r="P4059" s="456" t="s">
        <v>751</v>
      </c>
      <c r="Q4059" s="456" t="s">
        <v>751</v>
      </c>
      <c r="R4059" s="456" t="s">
        <v>751</v>
      </c>
      <c r="S4059" s="456" t="s">
        <v>751</v>
      </c>
      <c r="T4059" s="456" t="s">
        <v>751</v>
      </c>
      <c r="U4059" s="456" t="s">
        <v>751</v>
      </c>
      <c r="V4059" s="456" t="s">
        <v>751</v>
      </c>
      <c r="W4059" s="456" t="s">
        <v>751</v>
      </c>
      <c r="X4059" s="456" t="s">
        <v>751</v>
      </c>
      <c r="Y4059" s="456" t="s">
        <v>751</v>
      </c>
      <c r="Z4059" s="456" t="s">
        <v>751</v>
      </c>
      <c r="AA4059" s="456" t="s">
        <v>751</v>
      </c>
      <c r="AB4059" s="456" t="s">
        <v>751</v>
      </c>
      <c r="AC4059" s="456" t="s">
        <v>751</v>
      </c>
    </row>
    <row r="4060" spans="1:29" x14ac:dyDescent="0.25">
      <c r="A4060" s="452" t="s">
        <v>776</v>
      </c>
      <c r="B4060" s="456" t="s">
        <v>751</v>
      </c>
      <c r="C4060" s="456" t="s">
        <v>751</v>
      </c>
      <c r="D4060" s="456" t="s">
        <v>751</v>
      </c>
      <c r="E4060" s="456" t="s">
        <v>751</v>
      </c>
      <c r="F4060" s="456" t="s">
        <v>751</v>
      </c>
      <c r="G4060" s="456" t="s">
        <v>751</v>
      </c>
      <c r="H4060" s="456" t="s">
        <v>751</v>
      </c>
      <c r="I4060" s="456" t="s">
        <v>751</v>
      </c>
      <c r="J4060" s="456" t="s">
        <v>751</v>
      </c>
      <c r="K4060" s="456" t="s">
        <v>751</v>
      </c>
      <c r="L4060" s="456" t="s">
        <v>751</v>
      </c>
      <c r="M4060" s="456" t="s">
        <v>751</v>
      </c>
      <c r="N4060" s="456" t="s">
        <v>751</v>
      </c>
      <c r="O4060" s="456" t="s">
        <v>751</v>
      </c>
      <c r="P4060" s="456" t="s">
        <v>751</v>
      </c>
      <c r="Q4060" s="456" t="s">
        <v>751</v>
      </c>
      <c r="R4060" s="456" t="s">
        <v>751</v>
      </c>
      <c r="S4060" s="456" t="s">
        <v>751</v>
      </c>
      <c r="T4060" s="456" t="s">
        <v>751</v>
      </c>
      <c r="U4060" s="456" t="s">
        <v>751</v>
      </c>
      <c r="V4060" s="456" t="s">
        <v>751</v>
      </c>
      <c r="W4060" s="456" t="s">
        <v>751</v>
      </c>
      <c r="X4060" s="456" t="s">
        <v>751</v>
      </c>
      <c r="Y4060" s="456" t="s">
        <v>751</v>
      </c>
      <c r="Z4060" s="456" t="s">
        <v>751</v>
      </c>
      <c r="AA4060" s="456" t="s">
        <v>751</v>
      </c>
      <c r="AB4060" s="456" t="s">
        <v>751</v>
      </c>
      <c r="AC4060" s="456" t="s">
        <v>751</v>
      </c>
    </row>
    <row r="4061" spans="1:29" x14ac:dyDescent="0.25">
      <c r="A4061" s="452" t="s">
        <v>10</v>
      </c>
      <c r="B4061" s="456" t="s">
        <v>751</v>
      </c>
      <c r="C4061" s="456" t="s">
        <v>751</v>
      </c>
      <c r="D4061" s="456" t="s">
        <v>751</v>
      </c>
      <c r="E4061" s="456" t="s">
        <v>751</v>
      </c>
      <c r="F4061" s="456" t="s">
        <v>751</v>
      </c>
      <c r="G4061" s="456" t="s">
        <v>751</v>
      </c>
      <c r="H4061" s="456" t="s">
        <v>751</v>
      </c>
      <c r="I4061" s="456" t="s">
        <v>751</v>
      </c>
      <c r="J4061" s="456" t="s">
        <v>751</v>
      </c>
      <c r="K4061" s="456" t="s">
        <v>751</v>
      </c>
      <c r="L4061" s="456" t="s">
        <v>751</v>
      </c>
      <c r="M4061" s="456" t="s">
        <v>751</v>
      </c>
      <c r="N4061" s="456" t="s">
        <v>751</v>
      </c>
      <c r="O4061" s="456" t="s">
        <v>751</v>
      </c>
      <c r="P4061" s="456" t="s">
        <v>751</v>
      </c>
      <c r="Q4061" s="456" t="s">
        <v>751</v>
      </c>
      <c r="R4061" s="456" t="s">
        <v>751</v>
      </c>
      <c r="S4061" s="456" t="s">
        <v>751</v>
      </c>
      <c r="T4061" s="456" t="s">
        <v>751</v>
      </c>
      <c r="U4061" s="456" t="s">
        <v>751</v>
      </c>
      <c r="V4061" s="456" t="s">
        <v>751</v>
      </c>
      <c r="W4061" s="456" t="s">
        <v>751</v>
      </c>
      <c r="X4061" s="456" t="s">
        <v>751</v>
      </c>
      <c r="Y4061" s="456" t="s">
        <v>751</v>
      </c>
      <c r="Z4061" s="456" t="s">
        <v>751</v>
      </c>
      <c r="AA4061" s="456" t="s">
        <v>751</v>
      </c>
      <c r="AB4061" s="456" t="s">
        <v>751</v>
      </c>
      <c r="AC4061" s="456" t="s">
        <v>751</v>
      </c>
    </row>
    <row r="4062" spans="1:29" x14ac:dyDescent="0.25">
      <c r="A4062" s="452" t="s">
        <v>777</v>
      </c>
      <c r="B4062" s="456" t="s">
        <v>751</v>
      </c>
      <c r="C4062" s="456" t="s">
        <v>751</v>
      </c>
      <c r="D4062" s="456" t="s">
        <v>751</v>
      </c>
      <c r="E4062" s="456" t="s">
        <v>751</v>
      </c>
      <c r="F4062" s="456" t="s">
        <v>751</v>
      </c>
      <c r="G4062" s="456" t="s">
        <v>751</v>
      </c>
      <c r="H4062" s="456" t="s">
        <v>751</v>
      </c>
      <c r="I4062" s="456" t="s">
        <v>751</v>
      </c>
      <c r="J4062" s="456" t="s">
        <v>751</v>
      </c>
      <c r="K4062" s="456" t="s">
        <v>751</v>
      </c>
      <c r="L4062" s="456" t="s">
        <v>751</v>
      </c>
      <c r="M4062" s="456" t="s">
        <v>751</v>
      </c>
      <c r="N4062" s="456" t="s">
        <v>751</v>
      </c>
      <c r="O4062" s="456" t="s">
        <v>751</v>
      </c>
      <c r="P4062" s="456" t="s">
        <v>751</v>
      </c>
      <c r="Q4062" s="456" t="s">
        <v>751</v>
      </c>
      <c r="R4062" s="456" t="s">
        <v>751</v>
      </c>
      <c r="S4062" s="456" t="s">
        <v>751</v>
      </c>
      <c r="T4062" s="453">
        <v>0.08</v>
      </c>
      <c r="U4062" s="454">
        <v>5.0999999999999996</v>
      </c>
      <c r="V4062" s="453">
        <v>8.4499999999999993</v>
      </c>
      <c r="W4062" s="453">
        <v>6.22</v>
      </c>
      <c r="X4062" s="453">
        <v>0.36</v>
      </c>
      <c r="Y4062" s="453">
        <v>0.09</v>
      </c>
      <c r="Z4062" s="454">
        <v>0.4</v>
      </c>
      <c r="AA4062" s="453">
        <v>0.49</v>
      </c>
      <c r="AB4062" s="453">
        <v>0.51</v>
      </c>
      <c r="AC4062" s="453">
        <v>0.54</v>
      </c>
    </row>
    <row r="4063" spans="1:29" x14ac:dyDescent="0.25">
      <c r="A4063" s="452" t="s">
        <v>778</v>
      </c>
      <c r="B4063" s="456" t="s">
        <v>751</v>
      </c>
      <c r="C4063" s="456" t="s">
        <v>751</v>
      </c>
      <c r="D4063" s="456" t="s">
        <v>751</v>
      </c>
      <c r="E4063" s="456" t="s">
        <v>751</v>
      </c>
      <c r="F4063" s="456" t="s">
        <v>751</v>
      </c>
      <c r="G4063" s="456" t="s">
        <v>751</v>
      </c>
      <c r="H4063" s="456" t="s">
        <v>751</v>
      </c>
      <c r="I4063" s="456" t="s">
        <v>751</v>
      </c>
      <c r="J4063" s="456" t="s">
        <v>751</v>
      </c>
      <c r="K4063" s="456" t="s">
        <v>751</v>
      </c>
      <c r="L4063" s="456" t="s">
        <v>751</v>
      </c>
      <c r="M4063" s="456" t="s">
        <v>751</v>
      </c>
      <c r="N4063" s="456" t="s">
        <v>751</v>
      </c>
      <c r="O4063" s="456" t="s">
        <v>751</v>
      </c>
      <c r="P4063" s="456" t="s">
        <v>751</v>
      </c>
      <c r="Q4063" s="456" t="s">
        <v>751</v>
      </c>
      <c r="R4063" s="456" t="s">
        <v>751</v>
      </c>
      <c r="S4063" s="456" t="s">
        <v>751</v>
      </c>
      <c r="T4063" s="456" t="s">
        <v>751</v>
      </c>
      <c r="U4063" s="456" t="s">
        <v>751</v>
      </c>
      <c r="V4063" s="456" t="s">
        <v>751</v>
      </c>
      <c r="W4063" s="456" t="s">
        <v>751</v>
      </c>
      <c r="X4063" s="456" t="s">
        <v>751</v>
      </c>
      <c r="Y4063" s="456" t="s">
        <v>751</v>
      </c>
      <c r="Z4063" s="456" t="s">
        <v>751</v>
      </c>
      <c r="AA4063" s="456" t="s">
        <v>751</v>
      </c>
      <c r="AB4063" s="456" t="s">
        <v>751</v>
      </c>
      <c r="AC4063" s="456" t="s">
        <v>751</v>
      </c>
    </row>
    <row r="4065" spans="1:29" x14ac:dyDescent="0.25">
      <c r="A4065" s="450" t="s">
        <v>779</v>
      </c>
    </row>
    <row r="4066" spans="1:29" x14ac:dyDescent="0.25">
      <c r="A4066" s="450" t="s">
        <v>751</v>
      </c>
      <c r="B4066" s="450" t="s">
        <v>780</v>
      </c>
    </row>
    <row r="4068" spans="1:29" x14ac:dyDescent="0.25">
      <c r="A4068" s="450" t="s">
        <v>739</v>
      </c>
      <c r="B4068" s="450" t="s">
        <v>740</v>
      </c>
    </row>
    <row r="4069" spans="1:29" x14ac:dyDescent="0.25">
      <c r="A4069" s="450" t="s">
        <v>741</v>
      </c>
      <c r="B4069" s="450" t="s">
        <v>798</v>
      </c>
    </row>
    <row r="4070" spans="1:29" x14ac:dyDescent="0.25">
      <c r="A4070" s="450" t="s">
        <v>743</v>
      </c>
      <c r="B4070" s="450" t="s">
        <v>782</v>
      </c>
    </row>
    <row r="4072" spans="1:29" x14ac:dyDescent="0.25">
      <c r="A4072" s="452" t="s">
        <v>745</v>
      </c>
      <c r="B4072" s="452" t="s">
        <v>51</v>
      </c>
      <c r="C4072" s="452" t="s">
        <v>52</v>
      </c>
      <c r="D4072" s="452" t="s">
        <v>53</v>
      </c>
      <c r="E4072" s="452" t="s">
        <v>54</v>
      </c>
      <c r="F4072" s="452" t="s">
        <v>55</v>
      </c>
      <c r="G4072" s="452" t="s">
        <v>56</v>
      </c>
      <c r="H4072" s="452" t="s">
        <v>57</v>
      </c>
      <c r="I4072" s="452" t="s">
        <v>58</v>
      </c>
      <c r="J4072" s="452" t="s">
        <v>59</v>
      </c>
      <c r="K4072" s="452" t="s">
        <v>60</v>
      </c>
      <c r="L4072" s="452" t="s">
        <v>61</v>
      </c>
      <c r="M4072" s="452" t="s">
        <v>62</v>
      </c>
      <c r="N4072" s="452" t="s">
        <v>63</v>
      </c>
      <c r="O4072" s="452" t="s">
        <v>64</v>
      </c>
      <c r="P4072" s="452" t="s">
        <v>65</v>
      </c>
      <c r="Q4072" s="452" t="s">
        <v>66</v>
      </c>
      <c r="R4072" s="452" t="s">
        <v>67</v>
      </c>
      <c r="S4072" s="452" t="s">
        <v>68</v>
      </c>
      <c r="T4072" s="452" t="s">
        <v>69</v>
      </c>
      <c r="U4072" s="452" t="s">
        <v>70</v>
      </c>
      <c r="V4072" s="452" t="s">
        <v>71</v>
      </c>
      <c r="W4072" s="452" t="s">
        <v>72</v>
      </c>
      <c r="X4072" s="452" t="s">
        <v>73</v>
      </c>
      <c r="Y4072" s="452" t="s">
        <v>74</v>
      </c>
      <c r="Z4072" s="452" t="s">
        <v>75</v>
      </c>
      <c r="AA4072" s="452" t="s">
        <v>76</v>
      </c>
      <c r="AB4072" s="452" t="s">
        <v>77</v>
      </c>
      <c r="AC4072" s="452" t="s">
        <v>746</v>
      </c>
    </row>
    <row r="4073" spans="1:29" x14ac:dyDescent="0.25">
      <c r="A4073" s="452" t="s">
        <v>747</v>
      </c>
      <c r="B4073" s="453">
        <v>16.48</v>
      </c>
      <c r="C4073" s="453">
        <v>18.13</v>
      </c>
      <c r="D4073" s="453">
        <v>19.940000000000001</v>
      </c>
      <c r="E4073" s="453">
        <v>21.94</v>
      </c>
      <c r="F4073" s="453">
        <v>24.89</v>
      </c>
      <c r="G4073" s="453">
        <v>93.65</v>
      </c>
      <c r="H4073" s="453">
        <v>85.88</v>
      </c>
      <c r="I4073" s="454">
        <v>92.9</v>
      </c>
      <c r="J4073" s="453">
        <v>68.61</v>
      </c>
      <c r="K4073" s="453">
        <v>67.13</v>
      </c>
      <c r="L4073" s="453">
        <v>92.83</v>
      </c>
      <c r="M4073" s="453">
        <v>73.52</v>
      </c>
      <c r="N4073" s="453">
        <v>120.69</v>
      </c>
      <c r="O4073" s="453">
        <v>126.49</v>
      </c>
      <c r="P4073" s="453">
        <v>109.02</v>
      </c>
      <c r="Q4073" s="453">
        <v>121.19</v>
      </c>
      <c r="R4073" s="453">
        <v>114.79</v>
      </c>
      <c r="S4073" s="453">
        <v>154.69</v>
      </c>
      <c r="T4073" s="454">
        <v>140.1</v>
      </c>
      <c r="U4073" s="453">
        <v>72.11</v>
      </c>
      <c r="V4073" s="453">
        <v>111.55</v>
      </c>
      <c r="W4073" s="453">
        <v>117.91</v>
      </c>
      <c r="X4073" s="453">
        <v>82.14</v>
      </c>
      <c r="Y4073" s="453">
        <v>55.88</v>
      </c>
      <c r="Z4073" s="453">
        <v>54.93</v>
      </c>
      <c r="AA4073" s="453">
        <v>52.33</v>
      </c>
      <c r="AB4073" s="453">
        <v>49.98</v>
      </c>
      <c r="AC4073" s="453">
        <v>47.79</v>
      </c>
    </row>
    <row r="4074" spans="1:29" x14ac:dyDescent="0.25">
      <c r="A4074" s="452" t="s">
        <v>748</v>
      </c>
      <c r="B4074" s="454">
        <v>16.899999999999999</v>
      </c>
      <c r="C4074" s="453">
        <v>18.61</v>
      </c>
      <c r="D4074" s="453">
        <v>20.49</v>
      </c>
      <c r="E4074" s="453">
        <v>22.57</v>
      </c>
      <c r="F4074" s="453">
        <v>25.61</v>
      </c>
      <c r="G4074" s="453">
        <v>94.48</v>
      </c>
      <c r="H4074" s="453">
        <v>86.84</v>
      </c>
      <c r="I4074" s="453">
        <v>94.01</v>
      </c>
      <c r="J4074" s="453">
        <v>69.88</v>
      </c>
      <c r="K4074" s="453">
        <v>68.59</v>
      </c>
      <c r="L4074" s="453">
        <v>94.53</v>
      </c>
      <c r="M4074" s="453">
        <v>74.55</v>
      </c>
      <c r="N4074" s="453">
        <v>121.73</v>
      </c>
      <c r="O4074" s="453">
        <v>127.44</v>
      </c>
      <c r="P4074" s="453">
        <v>109.61</v>
      </c>
      <c r="Q4074" s="453">
        <v>121.48</v>
      </c>
      <c r="R4074" s="453">
        <v>115.08</v>
      </c>
      <c r="S4074" s="453">
        <v>154.97</v>
      </c>
      <c r="T4074" s="453">
        <v>140.37</v>
      </c>
      <c r="U4074" s="453">
        <v>72.37</v>
      </c>
      <c r="V4074" s="453">
        <v>111.82</v>
      </c>
      <c r="W4074" s="453">
        <v>118.21</v>
      </c>
      <c r="X4074" s="453">
        <v>82.47</v>
      </c>
      <c r="Y4074" s="453">
        <v>56.24</v>
      </c>
      <c r="Z4074" s="453">
        <v>55.33</v>
      </c>
      <c r="AA4074" s="453">
        <v>52.77</v>
      </c>
      <c r="AB4074" s="453">
        <v>50.47</v>
      </c>
      <c r="AC4074" s="453">
        <v>48.32</v>
      </c>
    </row>
    <row r="4075" spans="1:29" x14ac:dyDescent="0.25">
      <c r="A4075" s="452" t="s">
        <v>749</v>
      </c>
      <c r="B4075" s="454">
        <v>16.899999999999999</v>
      </c>
      <c r="C4075" s="453">
        <v>18.61</v>
      </c>
      <c r="D4075" s="453">
        <v>20.49</v>
      </c>
      <c r="E4075" s="453">
        <v>22.57</v>
      </c>
      <c r="F4075" s="453">
        <v>25.61</v>
      </c>
      <c r="G4075" s="453">
        <v>94.48</v>
      </c>
      <c r="H4075" s="453">
        <v>86.84</v>
      </c>
      <c r="I4075" s="453">
        <v>94.01</v>
      </c>
      <c r="J4075" s="453">
        <v>69.88</v>
      </c>
      <c r="K4075" s="453">
        <v>68.59</v>
      </c>
      <c r="L4075" s="453">
        <v>94.53</v>
      </c>
      <c r="M4075" s="453">
        <v>74.55</v>
      </c>
      <c r="N4075" s="453">
        <v>121.73</v>
      </c>
      <c r="O4075" s="453">
        <v>127.44</v>
      </c>
      <c r="P4075" s="453">
        <v>109.61</v>
      </c>
      <c r="Q4075" s="453">
        <v>121.48</v>
      </c>
      <c r="R4075" s="453">
        <v>115.08</v>
      </c>
      <c r="S4075" s="453">
        <v>154.97</v>
      </c>
      <c r="T4075" s="453">
        <v>140.37</v>
      </c>
      <c r="U4075" s="453">
        <v>72.37</v>
      </c>
      <c r="V4075" s="453">
        <v>111.82</v>
      </c>
      <c r="W4075" s="453">
        <v>118.21</v>
      </c>
      <c r="X4075" s="453">
        <v>82.47</v>
      </c>
      <c r="Y4075" s="453">
        <v>56.24</v>
      </c>
      <c r="Z4075" s="453">
        <v>55.33</v>
      </c>
      <c r="AA4075" s="453">
        <v>52.77</v>
      </c>
      <c r="AB4075" s="453">
        <v>50.47</v>
      </c>
      <c r="AC4075" s="453">
        <v>48.32</v>
      </c>
    </row>
    <row r="4076" spans="1:29" x14ac:dyDescent="0.25">
      <c r="A4076" s="452" t="s">
        <v>750</v>
      </c>
      <c r="B4076" s="456" t="s">
        <v>751</v>
      </c>
      <c r="C4076" s="456" t="s">
        <v>751</v>
      </c>
      <c r="D4076" s="456" t="s">
        <v>751</v>
      </c>
      <c r="E4076" s="456" t="s">
        <v>751</v>
      </c>
      <c r="F4076" s="456" t="s">
        <v>751</v>
      </c>
      <c r="G4076" s="456" t="s">
        <v>751</v>
      </c>
      <c r="H4076" s="456" t="s">
        <v>751</v>
      </c>
      <c r="I4076" s="456" t="s">
        <v>751</v>
      </c>
      <c r="J4076" s="456" t="s">
        <v>751</v>
      </c>
      <c r="K4076" s="456" t="s">
        <v>751</v>
      </c>
      <c r="L4076" s="456" t="s">
        <v>751</v>
      </c>
      <c r="M4076" s="456" t="s">
        <v>751</v>
      </c>
      <c r="N4076" s="456" t="s">
        <v>751</v>
      </c>
      <c r="O4076" s="456" t="s">
        <v>751</v>
      </c>
      <c r="P4076" s="456" t="s">
        <v>751</v>
      </c>
      <c r="Q4076" s="456" t="s">
        <v>751</v>
      </c>
      <c r="R4076" s="456" t="s">
        <v>751</v>
      </c>
      <c r="S4076" s="456" t="s">
        <v>751</v>
      </c>
      <c r="T4076" s="453">
        <v>0.67</v>
      </c>
      <c r="U4076" s="453">
        <v>0.56999999999999995</v>
      </c>
      <c r="V4076" s="453">
        <v>1.32</v>
      </c>
      <c r="W4076" s="453">
        <v>2.48</v>
      </c>
      <c r="X4076" s="453">
        <v>1.1200000000000001</v>
      </c>
      <c r="Y4076" s="453">
        <v>1.24</v>
      </c>
      <c r="Z4076" s="453">
        <v>0.69</v>
      </c>
      <c r="AA4076" s="453">
        <v>0.85</v>
      </c>
      <c r="AB4076" s="453">
        <v>0.71</v>
      </c>
      <c r="AC4076" s="453">
        <v>0.63</v>
      </c>
    </row>
    <row r="4077" spans="1:29" x14ac:dyDescent="0.25">
      <c r="A4077" s="452" t="s">
        <v>752</v>
      </c>
      <c r="B4077" s="456" t="s">
        <v>751</v>
      </c>
      <c r="C4077" s="456" t="s">
        <v>751</v>
      </c>
      <c r="D4077" s="456" t="s">
        <v>751</v>
      </c>
      <c r="E4077" s="456" t="s">
        <v>751</v>
      </c>
      <c r="F4077" s="456" t="s">
        <v>751</v>
      </c>
      <c r="G4077" s="456" t="s">
        <v>751</v>
      </c>
      <c r="H4077" s="456" t="s">
        <v>751</v>
      </c>
      <c r="I4077" s="456" t="s">
        <v>751</v>
      </c>
      <c r="J4077" s="456" t="s">
        <v>751</v>
      </c>
      <c r="K4077" s="456" t="s">
        <v>751</v>
      </c>
      <c r="L4077" s="456" t="s">
        <v>751</v>
      </c>
      <c r="M4077" s="456" t="s">
        <v>751</v>
      </c>
      <c r="N4077" s="456" t="s">
        <v>751</v>
      </c>
      <c r="O4077" s="456" t="s">
        <v>751</v>
      </c>
      <c r="P4077" s="456" t="s">
        <v>751</v>
      </c>
      <c r="Q4077" s="456" t="s">
        <v>751</v>
      </c>
      <c r="R4077" s="456" t="s">
        <v>751</v>
      </c>
      <c r="S4077" s="456" t="s">
        <v>751</v>
      </c>
      <c r="T4077" s="456" t="s">
        <v>751</v>
      </c>
      <c r="U4077" s="456" t="s">
        <v>751</v>
      </c>
      <c r="V4077" s="456" t="s">
        <v>751</v>
      </c>
      <c r="W4077" s="456" t="s">
        <v>751</v>
      </c>
      <c r="X4077" s="456" t="s">
        <v>751</v>
      </c>
      <c r="Y4077" s="456" t="s">
        <v>751</v>
      </c>
      <c r="Z4077" s="456" t="s">
        <v>751</v>
      </c>
      <c r="AA4077" s="456" t="s">
        <v>751</v>
      </c>
      <c r="AB4077" s="456" t="s">
        <v>751</v>
      </c>
      <c r="AC4077" s="456" t="s">
        <v>751</v>
      </c>
    </row>
    <row r="4078" spans="1:29" x14ac:dyDescent="0.25">
      <c r="A4078" s="452" t="s">
        <v>753</v>
      </c>
      <c r="B4078" s="456" t="s">
        <v>751</v>
      </c>
      <c r="C4078" s="456" t="s">
        <v>751</v>
      </c>
      <c r="D4078" s="456" t="s">
        <v>751</v>
      </c>
      <c r="E4078" s="456" t="s">
        <v>751</v>
      </c>
      <c r="F4078" s="456" t="s">
        <v>751</v>
      </c>
      <c r="G4078" s="456" t="s">
        <v>751</v>
      </c>
      <c r="H4078" s="456" t="s">
        <v>751</v>
      </c>
      <c r="I4078" s="456" t="s">
        <v>751</v>
      </c>
      <c r="J4078" s="456" t="s">
        <v>751</v>
      </c>
      <c r="K4078" s="456" t="s">
        <v>751</v>
      </c>
      <c r="L4078" s="456" t="s">
        <v>751</v>
      </c>
      <c r="M4078" s="456" t="s">
        <v>751</v>
      </c>
      <c r="N4078" s="456" t="s">
        <v>751</v>
      </c>
      <c r="O4078" s="456" t="s">
        <v>751</v>
      </c>
      <c r="P4078" s="456" t="s">
        <v>751</v>
      </c>
      <c r="Q4078" s="456" t="s">
        <v>751</v>
      </c>
      <c r="R4078" s="456" t="s">
        <v>751</v>
      </c>
      <c r="S4078" s="456" t="s">
        <v>751</v>
      </c>
      <c r="T4078" s="456" t="s">
        <v>751</v>
      </c>
      <c r="U4078" s="456" t="s">
        <v>751</v>
      </c>
      <c r="V4078" s="453">
        <v>0.15</v>
      </c>
      <c r="W4078" s="453">
        <v>0.59</v>
      </c>
      <c r="X4078" s="453">
        <v>0.89</v>
      </c>
      <c r="Y4078" s="453">
        <v>1.41</v>
      </c>
      <c r="Z4078" s="453">
        <v>2.37</v>
      </c>
      <c r="AA4078" s="453">
        <v>2.15</v>
      </c>
      <c r="AB4078" s="453">
        <v>2.15</v>
      </c>
      <c r="AC4078" s="453">
        <v>2.75</v>
      </c>
    </row>
    <row r="4079" spans="1:29" x14ac:dyDescent="0.25">
      <c r="A4079" s="452" t="s">
        <v>7</v>
      </c>
      <c r="B4079" s="456" t="s">
        <v>751</v>
      </c>
      <c r="C4079" s="456" t="s">
        <v>751</v>
      </c>
      <c r="D4079" s="456" t="s">
        <v>751</v>
      </c>
      <c r="E4079" s="456" t="s">
        <v>751</v>
      </c>
      <c r="F4079" s="456" t="s">
        <v>751</v>
      </c>
      <c r="G4079" s="456" t="s">
        <v>751</v>
      </c>
      <c r="H4079" s="456" t="s">
        <v>751</v>
      </c>
      <c r="I4079" s="456" t="s">
        <v>751</v>
      </c>
      <c r="J4079" s="456" t="s">
        <v>751</v>
      </c>
      <c r="K4079" s="456" t="s">
        <v>751</v>
      </c>
      <c r="L4079" s="456" t="s">
        <v>751</v>
      </c>
      <c r="M4079" s="456" t="s">
        <v>751</v>
      </c>
      <c r="N4079" s="456" t="s">
        <v>751</v>
      </c>
      <c r="O4079" s="456" t="s">
        <v>751</v>
      </c>
      <c r="P4079" s="456" t="s">
        <v>751</v>
      </c>
      <c r="Q4079" s="456" t="s">
        <v>751</v>
      </c>
      <c r="R4079" s="456" t="s">
        <v>751</v>
      </c>
      <c r="S4079" s="456" t="s">
        <v>751</v>
      </c>
      <c r="T4079" s="456" t="s">
        <v>751</v>
      </c>
      <c r="U4079" s="456" t="s">
        <v>751</v>
      </c>
      <c r="V4079" s="456" t="s">
        <v>751</v>
      </c>
      <c r="W4079" s="456" t="s">
        <v>751</v>
      </c>
      <c r="X4079" s="456" t="s">
        <v>751</v>
      </c>
      <c r="Y4079" s="456" t="s">
        <v>751</v>
      </c>
      <c r="Z4079" s="456" t="s">
        <v>751</v>
      </c>
      <c r="AA4079" s="456" t="s">
        <v>751</v>
      </c>
      <c r="AB4079" s="456" t="s">
        <v>751</v>
      </c>
      <c r="AC4079" s="456" t="s">
        <v>751</v>
      </c>
    </row>
    <row r="4080" spans="1:29" x14ac:dyDescent="0.25">
      <c r="A4080" s="452" t="s">
        <v>754</v>
      </c>
      <c r="B4080" s="456" t="s">
        <v>751</v>
      </c>
      <c r="C4080" s="456" t="s">
        <v>751</v>
      </c>
      <c r="D4080" s="456" t="s">
        <v>751</v>
      </c>
      <c r="E4080" s="456" t="s">
        <v>751</v>
      </c>
      <c r="F4080" s="456" t="s">
        <v>751</v>
      </c>
      <c r="G4080" s="456" t="s">
        <v>751</v>
      </c>
      <c r="H4080" s="456" t="s">
        <v>751</v>
      </c>
      <c r="I4080" s="456" t="s">
        <v>751</v>
      </c>
      <c r="J4080" s="456" t="s">
        <v>751</v>
      </c>
      <c r="K4080" s="456" t="s">
        <v>751</v>
      </c>
      <c r="L4080" s="456" t="s">
        <v>751</v>
      </c>
      <c r="M4080" s="456" t="s">
        <v>751</v>
      </c>
      <c r="N4080" s="456" t="s">
        <v>751</v>
      </c>
      <c r="O4080" s="456" t="s">
        <v>751</v>
      </c>
      <c r="P4080" s="456" t="s">
        <v>751</v>
      </c>
      <c r="Q4080" s="456" t="s">
        <v>751</v>
      </c>
      <c r="R4080" s="453">
        <v>1.89</v>
      </c>
      <c r="S4080" s="453">
        <v>3.96</v>
      </c>
      <c r="T4080" s="453">
        <v>20.81</v>
      </c>
      <c r="U4080" s="453">
        <v>24.08</v>
      </c>
      <c r="V4080" s="453">
        <v>53.66</v>
      </c>
      <c r="W4080" s="454">
        <v>51.6</v>
      </c>
      <c r="X4080" s="453">
        <v>25.46</v>
      </c>
      <c r="Y4080" s="453">
        <v>6.19</v>
      </c>
      <c r="Z4080" s="454">
        <v>5.5</v>
      </c>
      <c r="AA4080" s="456" t="s">
        <v>751</v>
      </c>
      <c r="AB4080" s="456" t="s">
        <v>751</v>
      </c>
      <c r="AC4080" s="456" t="s">
        <v>751</v>
      </c>
    </row>
    <row r="4081" spans="1:29" x14ac:dyDescent="0.25">
      <c r="A4081" s="452" t="s">
        <v>755</v>
      </c>
      <c r="B4081" s="456" t="s">
        <v>751</v>
      </c>
      <c r="C4081" s="456" t="s">
        <v>751</v>
      </c>
      <c r="D4081" s="456" t="s">
        <v>751</v>
      </c>
      <c r="E4081" s="456" t="s">
        <v>751</v>
      </c>
      <c r="F4081" s="456" t="s">
        <v>751</v>
      </c>
      <c r="G4081" s="456" t="s">
        <v>751</v>
      </c>
      <c r="H4081" s="456" t="s">
        <v>751</v>
      </c>
      <c r="I4081" s="456" t="s">
        <v>751</v>
      </c>
      <c r="J4081" s="456" t="s">
        <v>751</v>
      </c>
      <c r="K4081" s="456" t="s">
        <v>751</v>
      </c>
      <c r="L4081" s="456" t="s">
        <v>751</v>
      </c>
      <c r="M4081" s="456" t="s">
        <v>751</v>
      </c>
      <c r="N4081" s="456" t="s">
        <v>751</v>
      </c>
      <c r="O4081" s="456" t="s">
        <v>751</v>
      </c>
      <c r="P4081" s="456" t="s">
        <v>751</v>
      </c>
      <c r="Q4081" s="456" t="s">
        <v>751</v>
      </c>
      <c r="R4081" s="456" t="s">
        <v>751</v>
      </c>
      <c r="S4081" s="456" t="s">
        <v>751</v>
      </c>
      <c r="T4081" s="456" t="s">
        <v>751</v>
      </c>
      <c r="U4081" s="456" t="s">
        <v>751</v>
      </c>
      <c r="V4081" s="456" t="s">
        <v>751</v>
      </c>
      <c r="W4081" s="456" t="s">
        <v>751</v>
      </c>
      <c r="X4081" s="456" t="s">
        <v>751</v>
      </c>
      <c r="Y4081" s="456" t="s">
        <v>751</v>
      </c>
      <c r="Z4081" s="456" t="s">
        <v>751</v>
      </c>
      <c r="AA4081" s="456" t="s">
        <v>751</v>
      </c>
      <c r="AB4081" s="456" t="s">
        <v>751</v>
      </c>
      <c r="AC4081" s="456" t="s">
        <v>751</v>
      </c>
    </row>
    <row r="4082" spans="1:29" x14ac:dyDescent="0.25">
      <c r="A4082" s="452" t="s">
        <v>756</v>
      </c>
      <c r="B4082" s="456" t="s">
        <v>751</v>
      </c>
      <c r="C4082" s="456" t="s">
        <v>751</v>
      </c>
      <c r="D4082" s="456" t="s">
        <v>751</v>
      </c>
      <c r="E4082" s="456" t="s">
        <v>751</v>
      </c>
      <c r="F4082" s="456" t="s">
        <v>751</v>
      </c>
      <c r="G4082" s="453">
        <v>4.37</v>
      </c>
      <c r="H4082" s="453">
        <v>4.72</v>
      </c>
      <c r="I4082" s="453">
        <v>6.11</v>
      </c>
      <c r="J4082" s="453">
        <v>4.1900000000000004</v>
      </c>
      <c r="K4082" s="453">
        <v>3.79</v>
      </c>
      <c r="L4082" s="453">
        <v>49.17</v>
      </c>
      <c r="M4082" s="453">
        <v>21.78</v>
      </c>
      <c r="N4082" s="453">
        <v>46.58</v>
      </c>
      <c r="O4082" s="453">
        <v>46.63</v>
      </c>
      <c r="P4082" s="453">
        <v>18.079999999999998</v>
      </c>
      <c r="Q4082" s="453">
        <v>28.38</v>
      </c>
      <c r="R4082" s="453">
        <v>28.21</v>
      </c>
      <c r="S4082" s="453">
        <v>37.67</v>
      </c>
      <c r="T4082" s="456" t="s">
        <v>751</v>
      </c>
      <c r="U4082" s="456" t="s">
        <v>751</v>
      </c>
      <c r="V4082" s="456" t="s">
        <v>751</v>
      </c>
      <c r="W4082" s="456" t="s">
        <v>751</v>
      </c>
      <c r="X4082" s="453">
        <v>0.78</v>
      </c>
      <c r="Y4082" s="454">
        <v>0.9</v>
      </c>
      <c r="Z4082" s="453">
        <v>0.96</v>
      </c>
      <c r="AA4082" s="453">
        <v>0.96</v>
      </c>
      <c r="AB4082" s="453">
        <v>0.96</v>
      </c>
      <c r="AC4082" s="453">
        <v>1.26</v>
      </c>
    </row>
    <row r="4083" spans="1:29" x14ac:dyDescent="0.25">
      <c r="A4083" s="452" t="s">
        <v>757</v>
      </c>
      <c r="B4083" s="456" t="s">
        <v>751</v>
      </c>
      <c r="C4083" s="456" t="s">
        <v>751</v>
      </c>
      <c r="D4083" s="456" t="s">
        <v>751</v>
      </c>
      <c r="E4083" s="456" t="s">
        <v>751</v>
      </c>
      <c r="F4083" s="456" t="s">
        <v>751</v>
      </c>
      <c r="G4083" s="456" t="s">
        <v>751</v>
      </c>
      <c r="H4083" s="456" t="s">
        <v>751</v>
      </c>
      <c r="I4083" s="456" t="s">
        <v>751</v>
      </c>
      <c r="J4083" s="456" t="s">
        <v>751</v>
      </c>
      <c r="K4083" s="456" t="s">
        <v>751</v>
      </c>
      <c r="L4083" s="456" t="s">
        <v>751</v>
      </c>
      <c r="M4083" s="456" t="s">
        <v>751</v>
      </c>
      <c r="N4083" s="456" t="s">
        <v>751</v>
      </c>
      <c r="O4083" s="456" t="s">
        <v>751</v>
      </c>
      <c r="P4083" s="456" t="s">
        <v>751</v>
      </c>
      <c r="Q4083" s="456" t="s">
        <v>751</v>
      </c>
      <c r="R4083" s="456" t="s">
        <v>751</v>
      </c>
      <c r="S4083" s="456" t="s">
        <v>751</v>
      </c>
      <c r="T4083" s="456" t="s">
        <v>751</v>
      </c>
      <c r="U4083" s="456" t="s">
        <v>751</v>
      </c>
      <c r="V4083" s="456" t="s">
        <v>751</v>
      </c>
      <c r="W4083" s="456" t="s">
        <v>751</v>
      </c>
      <c r="X4083" s="456" t="s">
        <v>751</v>
      </c>
      <c r="Y4083" s="456" t="s">
        <v>751</v>
      </c>
      <c r="Z4083" s="456" t="s">
        <v>751</v>
      </c>
      <c r="AA4083" s="456" t="s">
        <v>751</v>
      </c>
      <c r="AB4083" s="456" t="s">
        <v>751</v>
      </c>
      <c r="AC4083" s="456" t="s">
        <v>751</v>
      </c>
    </row>
    <row r="4084" spans="1:29" x14ac:dyDescent="0.25">
      <c r="A4084" s="452" t="s">
        <v>758</v>
      </c>
      <c r="B4084" s="456" t="s">
        <v>751</v>
      </c>
      <c r="C4084" s="456" t="s">
        <v>751</v>
      </c>
      <c r="D4084" s="456" t="s">
        <v>751</v>
      </c>
      <c r="E4084" s="456" t="s">
        <v>751</v>
      </c>
      <c r="F4084" s="456" t="s">
        <v>751</v>
      </c>
      <c r="G4084" s="456" t="s">
        <v>751</v>
      </c>
      <c r="H4084" s="456" t="s">
        <v>751</v>
      </c>
      <c r="I4084" s="456" t="s">
        <v>751</v>
      </c>
      <c r="J4084" s="456" t="s">
        <v>751</v>
      </c>
      <c r="K4084" s="456" t="s">
        <v>751</v>
      </c>
      <c r="L4084" s="456" t="s">
        <v>751</v>
      </c>
      <c r="M4084" s="456" t="s">
        <v>751</v>
      </c>
      <c r="N4084" s="456" t="s">
        <v>751</v>
      </c>
      <c r="O4084" s="456" t="s">
        <v>751</v>
      </c>
      <c r="P4084" s="456" t="s">
        <v>751</v>
      </c>
      <c r="Q4084" s="456" t="s">
        <v>751</v>
      </c>
      <c r="R4084" s="456" t="s">
        <v>751</v>
      </c>
      <c r="S4084" s="456" t="s">
        <v>751</v>
      </c>
      <c r="T4084" s="456" t="s">
        <v>751</v>
      </c>
      <c r="U4084" s="456" t="s">
        <v>751</v>
      </c>
      <c r="V4084" s="456" t="s">
        <v>751</v>
      </c>
      <c r="W4084" s="456" t="s">
        <v>751</v>
      </c>
      <c r="X4084" s="456" t="s">
        <v>751</v>
      </c>
      <c r="Y4084" s="456" t="s">
        <v>751</v>
      </c>
      <c r="Z4084" s="456" t="s">
        <v>751</v>
      </c>
      <c r="AA4084" s="456" t="s">
        <v>751</v>
      </c>
      <c r="AB4084" s="456" t="s">
        <v>751</v>
      </c>
      <c r="AC4084" s="456" t="s">
        <v>751</v>
      </c>
    </row>
    <row r="4085" spans="1:29" x14ac:dyDescent="0.25">
      <c r="A4085" s="452" t="s">
        <v>759</v>
      </c>
      <c r="B4085" s="453">
        <v>16.48</v>
      </c>
      <c r="C4085" s="453">
        <v>18.13</v>
      </c>
      <c r="D4085" s="453">
        <v>19.940000000000001</v>
      </c>
      <c r="E4085" s="453">
        <v>21.94</v>
      </c>
      <c r="F4085" s="453">
        <v>24.13</v>
      </c>
      <c r="G4085" s="453">
        <v>6.26</v>
      </c>
      <c r="H4085" s="453">
        <v>11.46</v>
      </c>
      <c r="I4085" s="453">
        <v>17.18</v>
      </c>
      <c r="J4085" s="453">
        <v>21.16</v>
      </c>
      <c r="K4085" s="453">
        <v>28.41</v>
      </c>
      <c r="L4085" s="453">
        <v>19.89</v>
      </c>
      <c r="M4085" s="453">
        <v>28.45</v>
      </c>
      <c r="N4085" s="453">
        <v>35.54</v>
      </c>
      <c r="O4085" s="453">
        <v>30.47</v>
      </c>
      <c r="P4085" s="453">
        <v>35.54</v>
      </c>
      <c r="Q4085" s="453">
        <v>31.27</v>
      </c>
      <c r="R4085" s="453">
        <v>29.76</v>
      </c>
      <c r="S4085" s="453">
        <v>42.11</v>
      </c>
      <c r="T4085" s="453">
        <v>46.35</v>
      </c>
      <c r="U4085" s="453">
        <v>24.96</v>
      </c>
      <c r="V4085" s="453">
        <v>32.130000000000003</v>
      </c>
      <c r="W4085" s="453">
        <v>31.36</v>
      </c>
      <c r="X4085" s="454">
        <v>20.399999999999999</v>
      </c>
      <c r="Y4085" s="453">
        <v>10.63</v>
      </c>
      <c r="Z4085" s="453">
        <v>6.37</v>
      </c>
      <c r="AA4085" s="453">
        <v>6.23</v>
      </c>
      <c r="AB4085" s="453">
        <v>5.84</v>
      </c>
      <c r="AC4085" s="453">
        <v>7.64</v>
      </c>
    </row>
    <row r="4086" spans="1:29" x14ac:dyDescent="0.25">
      <c r="A4086" s="452" t="s">
        <v>760</v>
      </c>
      <c r="B4086" s="456" t="s">
        <v>751</v>
      </c>
      <c r="C4086" s="456" t="s">
        <v>751</v>
      </c>
      <c r="D4086" s="456" t="s">
        <v>751</v>
      </c>
      <c r="E4086" s="456" t="s">
        <v>751</v>
      </c>
      <c r="F4086" s="456" t="s">
        <v>751</v>
      </c>
      <c r="G4086" s="456" t="s">
        <v>751</v>
      </c>
      <c r="H4086" s="456" t="s">
        <v>751</v>
      </c>
      <c r="I4086" s="456" t="s">
        <v>751</v>
      </c>
      <c r="J4086" s="456" t="s">
        <v>751</v>
      </c>
      <c r="K4086" s="456" t="s">
        <v>751</v>
      </c>
      <c r="L4086" s="456" t="s">
        <v>751</v>
      </c>
      <c r="M4086" s="456" t="s">
        <v>751</v>
      </c>
      <c r="N4086" s="456" t="s">
        <v>751</v>
      </c>
      <c r="O4086" s="456" t="s">
        <v>751</v>
      </c>
      <c r="P4086" s="456" t="s">
        <v>751</v>
      </c>
      <c r="Q4086" s="456" t="s">
        <v>751</v>
      </c>
      <c r="R4086" s="456" t="s">
        <v>751</v>
      </c>
      <c r="S4086" s="456" t="s">
        <v>751</v>
      </c>
      <c r="T4086" s="456" t="s">
        <v>751</v>
      </c>
      <c r="U4086" s="456" t="s">
        <v>751</v>
      </c>
      <c r="V4086" s="456" t="s">
        <v>751</v>
      </c>
      <c r="W4086" s="456" t="s">
        <v>751</v>
      </c>
      <c r="X4086" s="456" t="s">
        <v>751</v>
      </c>
      <c r="Y4086" s="456" t="s">
        <v>751</v>
      </c>
      <c r="Z4086" s="456" t="s">
        <v>751</v>
      </c>
      <c r="AA4086" s="456" t="s">
        <v>751</v>
      </c>
      <c r="AB4086" s="456" t="s">
        <v>751</v>
      </c>
      <c r="AC4086" s="456" t="s">
        <v>751</v>
      </c>
    </row>
    <row r="4087" spans="1:29" x14ac:dyDescent="0.25">
      <c r="A4087" s="452" t="s">
        <v>761</v>
      </c>
      <c r="B4087" s="456" t="s">
        <v>751</v>
      </c>
      <c r="C4087" s="456" t="s">
        <v>751</v>
      </c>
      <c r="D4087" s="456" t="s">
        <v>751</v>
      </c>
      <c r="E4087" s="456" t="s">
        <v>751</v>
      </c>
      <c r="F4087" s="456" t="s">
        <v>751</v>
      </c>
      <c r="G4087" s="453">
        <v>76.569999999999993</v>
      </c>
      <c r="H4087" s="453">
        <v>61.78</v>
      </c>
      <c r="I4087" s="453">
        <v>54.09</v>
      </c>
      <c r="J4087" s="453">
        <v>33.83</v>
      </c>
      <c r="K4087" s="453">
        <v>26.69</v>
      </c>
      <c r="L4087" s="453">
        <v>13.26</v>
      </c>
      <c r="M4087" s="453">
        <v>12.79</v>
      </c>
      <c r="N4087" s="453">
        <v>28.06</v>
      </c>
      <c r="O4087" s="453">
        <v>27.84</v>
      </c>
      <c r="P4087" s="453">
        <v>28.86</v>
      </c>
      <c r="Q4087" s="453">
        <v>33.380000000000003</v>
      </c>
      <c r="R4087" s="454">
        <v>22.2</v>
      </c>
      <c r="S4087" s="453">
        <v>11.57</v>
      </c>
      <c r="T4087" s="453">
        <v>18.79</v>
      </c>
      <c r="U4087" s="453">
        <v>17.97</v>
      </c>
      <c r="V4087" s="453">
        <v>20.170000000000002</v>
      </c>
      <c r="W4087" s="453">
        <v>27.78</v>
      </c>
      <c r="X4087" s="453">
        <v>24.93</v>
      </c>
      <c r="Y4087" s="454">
        <v>25.7</v>
      </c>
      <c r="Z4087" s="453">
        <v>28.17</v>
      </c>
      <c r="AA4087" s="453">
        <v>28.42</v>
      </c>
      <c r="AB4087" s="453">
        <v>33.979999999999997</v>
      </c>
      <c r="AC4087" s="454">
        <v>23.5</v>
      </c>
    </row>
    <row r="4088" spans="1:29" x14ac:dyDescent="0.25">
      <c r="A4088" s="452" t="s">
        <v>762</v>
      </c>
      <c r="B4088" s="456" t="s">
        <v>751</v>
      </c>
      <c r="C4088" s="456" t="s">
        <v>751</v>
      </c>
      <c r="D4088" s="456" t="s">
        <v>751</v>
      </c>
      <c r="E4088" s="456" t="s">
        <v>751</v>
      </c>
      <c r="F4088" s="456" t="s">
        <v>751</v>
      </c>
      <c r="G4088" s="456" t="s">
        <v>751</v>
      </c>
      <c r="H4088" s="456" t="s">
        <v>751</v>
      </c>
      <c r="I4088" s="456" t="s">
        <v>751</v>
      </c>
      <c r="J4088" s="456" t="s">
        <v>751</v>
      </c>
      <c r="K4088" s="456" t="s">
        <v>751</v>
      </c>
      <c r="L4088" s="456" t="s">
        <v>751</v>
      </c>
      <c r="M4088" s="456" t="s">
        <v>751</v>
      </c>
      <c r="N4088" s="456" t="s">
        <v>751</v>
      </c>
      <c r="O4088" s="456" t="s">
        <v>751</v>
      </c>
      <c r="P4088" s="456" t="s">
        <v>751</v>
      </c>
      <c r="Q4088" s="456" t="s">
        <v>751</v>
      </c>
      <c r="R4088" s="456" t="s">
        <v>751</v>
      </c>
      <c r="S4088" s="456" t="s">
        <v>751</v>
      </c>
      <c r="T4088" s="456" t="s">
        <v>751</v>
      </c>
      <c r="U4088" s="456" t="s">
        <v>751</v>
      </c>
      <c r="V4088" s="456" t="s">
        <v>751</v>
      </c>
      <c r="W4088" s="456" t="s">
        <v>751</v>
      </c>
      <c r="X4088" s="456" t="s">
        <v>751</v>
      </c>
      <c r="Y4088" s="456" t="s">
        <v>751</v>
      </c>
      <c r="Z4088" s="456" t="s">
        <v>751</v>
      </c>
      <c r="AA4088" s="456" t="s">
        <v>751</v>
      </c>
      <c r="AB4088" s="456" t="s">
        <v>751</v>
      </c>
      <c r="AC4088" s="456" t="s">
        <v>751</v>
      </c>
    </row>
    <row r="4089" spans="1:29" x14ac:dyDescent="0.25">
      <c r="A4089" s="452" t="s">
        <v>763</v>
      </c>
      <c r="B4089" s="456" t="s">
        <v>751</v>
      </c>
      <c r="C4089" s="456" t="s">
        <v>751</v>
      </c>
      <c r="D4089" s="456" t="s">
        <v>751</v>
      </c>
      <c r="E4089" s="456" t="s">
        <v>751</v>
      </c>
      <c r="F4089" s="456" t="s">
        <v>751</v>
      </c>
      <c r="G4089" s="456" t="s">
        <v>751</v>
      </c>
      <c r="H4089" s="456" t="s">
        <v>751</v>
      </c>
      <c r="I4089" s="456" t="s">
        <v>751</v>
      </c>
      <c r="J4089" s="456" t="s">
        <v>751</v>
      </c>
      <c r="K4089" s="456" t="s">
        <v>751</v>
      </c>
      <c r="L4089" s="456" t="s">
        <v>751</v>
      </c>
      <c r="M4089" s="456" t="s">
        <v>751</v>
      </c>
      <c r="N4089" s="456" t="s">
        <v>751</v>
      </c>
      <c r="O4089" s="456" t="s">
        <v>751</v>
      </c>
      <c r="P4089" s="456" t="s">
        <v>751</v>
      </c>
      <c r="Q4089" s="456" t="s">
        <v>751</v>
      </c>
      <c r="R4089" s="456" t="s">
        <v>751</v>
      </c>
      <c r="S4089" s="456" t="s">
        <v>751</v>
      </c>
      <c r="T4089" s="456" t="s">
        <v>751</v>
      </c>
      <c r="U4089" s="456" t="s">
        <v>751</v>
      </c>
      <c r="V4089" s="456" t="s">
        <v>751</v>
      </c>
      <c r="W4089" s="456" t="s">
        <v>751</v>
      </c>
      <c r="X4089" s="456" t="s">
        <v>751</v>
      </c>
      <c r="Y4089" s="456" t="s">
        <v>751</v>
      </c>
      <c r="Z4089" s="456" t="s">
        <v>751</v>
      </c>
      <c r="AA4089" s="456" t="s">
        <v>751</v>
      </c>
      <c r="AB4089" s="456" t="s">
        <v>751</v>
      </c>
      <c r="AC4089" s="456" t="s">
        <v>751</v>
      </c>
    </row>
    <row r="4090" spans="1:29" x14ac:dyDescent="0.25">
      <c r="A4090" s="452" t="s">
        <v>764</v>
      </c>
      <c r="B4090" s="456" t="s">
        <v>751</v>
      </c>
      <c r="C4090" s="456" t="s">
        <v>751</v>
      </c>
      <c r="D4090" s="456" t="s">
        <v>751</v>
      </c>
      <c r="E4090" s="456" t="s">
        <v>751</v>
      </c>
      <c r="F4090" s="456" t="s">
        <v>751</v>
      </c>
      <c r="G4090" s="456" t="s">
        <v>751</v>
      </c>
      <c r="H4090" s="456" t="s">
        <v>751</v>
      </c>
      <c r="I4090" s="456" t="s">
        <v>751</v>
      </c>
      <c r="J4090" s="456" t="s">
        <v>751</v>
      </c>
      <c r="K4090" s="456" t="s">
        <v>751</v>
      </c>
      <c r="L4090" s="456" t="s">
        <v>751</v>
      </c>
      <c r="M4090" s="456" t="s">
        <v>751</v>
      </c>
      <c r="N4090" s="456" t="s">
        <v>751</v>
      </c>
      <c r="O4090" s="456" t="s">
        <v>751</v>
      </c>
      <c r="P4090" s="456" t="s">
        <v>751</v>
      </c>
      <c r="Q4090" s="456" t="s">
        <v>751</v>
      </c>
      <c r="R4090" s="456" t="s">
        <v>751</v>
      </c>
      <c r="S4090" s="456" t="s">
        <v>751</v>
      </c>
      <c r="T4090" s="456" t="s">
        <v>751</v>
      </c>
      <c r="U4090" s="456" t="s">
        <v>751</v>
      </c>
      <c r="V4090" s="456" t="s">
        <v>751</v>
      </c>
      <c r="W4090" s="456" t="s">
        <v>751</v>
      </c>
      <c r="X4090" s="456" t="s">
        <v>751</v>
      </c>
      <c r="Y4090" s="453">
        <v>0.06</v>
      </c>
      <c r="Z4090" s="453">
        <v>0.28999999999999998</v>
      </c>
      <c r="AA4090" s="453">
        <v>0.26</v>
      </c>
      <c r="AB4090" s="454">
        <v>0.2</v>
      </c>
      <c r="AC4090" s="453">
        <v>0.01</v>
      </c>
    </row>
    <row r="4091" spans="1:29" x14ac:dyDescent="0.25">
      <c r="A4091" s="452" t="s">
        <v>765</v>
      </c>
      <c r="B4091" s="456" t="s">
        <v>751</v>
      </c>
      <c r="C4091" s="456" t="s">
        <v>751</v>
      </c>
      <c r="D4091" s="456" t="s">
        <v>751</v>
      </c>
      <c r="E4091" s="456" t="s">
        <v>751</v>
      </c>
      <c r="F4091" s="456" t="s">
        <v>751</v>
      </c>
      <c r="G4091" s="456" t="s">
        <v>751</v>
      </c>
      <c r="H4091" s="456" t="s">
        <v>751</v>
      </c>
      <c r="I4091" s="456" t="s">
        <v>751</v>
      </c>
      <c r="J4091" s="456" t="s">
        <v>751</v>
      </c>
      <c r="K4091" s="456" t="s">
        <v>751</v>
      </c>
      <c r="L4091" s="456" t="s">
        <v>751</v>
      </c>
      <c r="M4091" s="456" t="s">
        <v>751</v>
      </c>
      <c r="N4091" s="456" t="s">
        <v>751</v>
      </c>
      <c r="O4091" s="456" t="s">
        <v>751</v>
      </c>
      <c r="P4091" s="456" t="s">
        <v>751</v>
      </c>
      <c r="Q4091" s="456" t="s">
        <v>751</v>
      </c>
      <c r="R4091" s="456" t="s">
        <v>751</v>
      </c>
      <c r="S4091" s="456" t="s">
        <v>751</v>
      </c>
      <c r="T4091" s="456" t="s">
        <v>751</v>
      </c>
      <c r="U4091" s="456" t="s">
        <v>751</v>
      </c>
      <c r="V4091" s="456" t="s">
        <v>751</v>
      </c>
      <c r="W4091" s="456" t="s">
        <v>751</v>
      </c>
      <c r="X4091" s="456" t="s">
        <v>751</v>
      </c>
      <c r="Y4091" s="456" t="s">
        <v>751</v>
      </c>
      <c r="Z4091" s="456" t="s">
        <v>751</v>
      </c>
      <c r="AA4091" s="456" t="s">
        <v>751</v>
      </c>
      <c r="AB4091" s="456" t="s">
        <v>751</v>
      </c>
      <c r="AC4091" s="456" t="s">
        <v>751</v>
      </c>
    </row>
    <row r="4092" spans="1:29" x14ac:dyDescent="0.25">
      <c r="A4092" s="452" t="s">
        <v>766</v>
      </c>
      <c r="B4092" s="456" t="s">
        <v>751</v>
      </c>
      <c r="C4092" s="456" t="s">
        <v>751</v>
      </c>
      <c r="D4092" s="456" t="s">
        <v>751</v>
      </c>
      <c r="E4092" s="456" t="s">
        <v>751</v>
      </c>
      <c r="F4092" s="456" t="s">
        <v>751</v>
      </c>
      <c r="G4092" s="456" t="s">
        <v>751</v>
      </c>
      <c r="H4092" s="456" t="s">
        <v>751</v>
      </c>
      <c r="I4092" s="456" t="s">
        <v>751</v>
      </c>
      <c r="J4092" s="456" t="s">
        <v>751</v>
      </c>
      <c r="K4092" s="456" t="s">
        <v>751</v>
      </c>
      <c r="L4092" s="456" t="s">
        <v>751</v>
      </c>
      <c r="M4092" s="456" t="s">
        <v>751</v>
      </c>
      <c r="N4092" s="456" t="s">
        <v>751</v>
      </c>
      <c r="O4092" s="456" t="s">
        <v>751</v>
      </c>
      <c r="P4092" s="456" t="s">
        <v>751</v>
      </c>
      <c r="Q4092" s="456" t="s">
        <v>751</v>
      </c>
      <c r="R4092" s="456" t="s">
        <v>751</v>
      </c>
      <c r="S4092" s="456" t="s">
        <v>751</v>
      </c>
      <c r="T4092" s="456" t="s">
        <v>751</v>
      </c>
      <c r="U4092" s="456" t="s">
        <v>751</v>
      </c>
      <c r="V4092" s="456" t="s">
        <v>751</v>
      </c>
      <c r="W4092" s="456" t="s">
        <v>751</v>
      </c>
      <c r="X4092" s="456" t="s">
        <v>751</v>
      </c>
      <c r="Y4092" s="456" t="s">
        <v>751</v>
      </c>
      <c r="Z4092" s="456" t="s">
        <v>751</v>
      </c>
      <c r="AA4092" s="456" t="s">
        <v>751</v>
      </c>
      <c r="AB4092" s="456" t="s">
        <v>751</v>
      </c>
      <c r="AC4092" s="456" t="s">
        <v>751</v>
      </c>
    </row>
    <row r="4093" spans="1:29" x14ac:dyDescent="0.25">
      <c r="A4093" s="452" t="s">
        <v>767</v>
      </c>
      <c r="B4093" s="456" t="s">
        <v>751</v>
      </c>
      <c r="C4093" s="456" t="s">
        <v>751</v>
      </c>
      <c r="D4093" s="456" t="s">
        <v>751</v>
      </c>
      <c r="E4093" s="456" t="s">
        <v>751</v>
      </c>
      <c r="F4093" s="456" t="s">
        <v>751</v>
      </c>
      <c r="G4093" s="456" t="s">
        <v>751</v>
      </c>
      <c r="H4093" s="456" t="s">
        <v>751</v>
      </c>
      <c r="I4093" s="456" t="s">
        <v>751</v>
      </c>
      <c r="J4093" s="456" t="s">
        <v>751</v>
      </c>
      <c r="K4093" s="456" t="s">
        <v>751</v>
      </c>
      <c r="L4093" s="456" t="s">
        <v>751</v>
      </c>
      <c r="M4093" s="456" t="s">
        <v>751</v>
      </c>
      <c r="N4093" s="456" t="s">
        <v>751</v>
      </c>
      <c r="O4093" s="456" t="s">
        <v>751</v>
      </c>
      <c r="P4093" s="456" t="s">
        <v>751</v>
      </c>
      <c r="Q4093" s="456" t="s">
        <v>751</v>
      </c>
      <c r="R4093" s="456" t="s">
        <v>751</v>
      </c>
      <c r="S4093" s="456" t="s">
        <v>751</v>
      </c>
      <c r="T4093" s="456" t="s">
        <v>751</v>
      </c>
      <c r="U4093" s="456" t="s">
        <v>751</v>
      </c>
      <c r="V4093" s="456" t="s">
        <v>751</v>
      </c>
      <c r="W4093" s="456" t="s">
        <v>751</v>
      </c>
      <c r="X4093" s="456" t="s">
        <v>751</v>
      </c>
      <c r="Y4093" s="456" t="s">
        <v>751</v>
      </c>
      <c r="Z4093" s="456" t="s">
        <v>751</v>
      </c>
      <c r="AA4093" s="456" t="s">
        <v>751</v>
      </c>
      <c r="AB4093" s="456" t="s">
        <v>751</v>
      </c>
      <c r="AC4093" s="456" t="s">
        <v>751</v>
      </c>
    </row>
    <row r="4094" spans="1:29" x14ac:dyDescent="0.25">
      <c r="A4094" s="452" t="s">
        <v>768</v>
      </c>
      <c r="B4094" s="456" t="s">
        <v>751</v>
      </c>
      <c r="C4094" s="456" t="s">
        <v>751</v>
      </c>
      <c r="D4094" s="456" t="s">
        <v>751</v>
      </c>
      <c r="E4094" s="456" t="s">
        <v>751</v>
      </c>
      <c r="F4094" s="456" t="s">
        <v>751</v>
      </c>
      <c r="G4094" s="456" t="s">
        <v>751</v>
      </c>
      <c r="H4094" s="456" t="s">
        <v>751</v>
      </c>
      <c r="I4094" s="456" t="s">
        <v>751</v>
      </c>
      <c r="J4094" s="456" t="s">
        <v>751</v>
      </c>
      <c r="K4094" s="456" t="s">
        <v>751</v>
      </c>
      <c r="L4094" s="456" t="s">
        <v>751</v>
      </c>
      <c r="M4094" s="456" t="s">
        <v>751</v>
      </c>
      <c r="N4094" s="456" t="s">
        <v>751</v>
      </c>
      <c r="O4094" s="456" t="s">
        <v>751</v>
      </c>
      <c r="P4094" s="456" t="s">
        <v>751</v>
      </c>
      <c r="Q4094" s="456" t="s">
        <v>751</v>
      </c>
      <c r="R4094" s="456" t="s">
        <v>751</v>
      </c>
      <c r="S4094" s="456" t="s">
        <v>751</v>
      </c>
      <c r="T4094" s="456" t="s">
        <v>751</v>
      </c>
      <c r="U4094" s="456" t="s">
        <v>751</v>
      </c>
      <c r="V4094" s="456" t="s">
        <v>751</v>
      </c>
      <c r="W4094" s="456" t="s">
        <v>751</v>
      </c>
      <c r="X4094" s="456" t="s">
        <v>751</v>
      </c>
      <c r="Y4094" s="456" t="s">
        <v>751</v>
      </c>
      <c r="Z4094" s="456" t="s">
        <v>751</v>
      </c>
      <c r="AA4094" s="456" t="s">
        <v>751</v>
      </c>
      <c r="AB4094" s="456" t="s">
        <v>751</v>
      </c>
      <c r="AC4094" s="456" t="s">
        <v>751</v>
      </c>
    </row>
    <row r="4095" spans="1:29" x14ac:dyDescent="0.25">
      <c r="A4095" s="452" t="s">
        <v>769</v>
      </c>
      <c r="B4095" s="456" t="s">
        <v>751</v>
      </c>
      <c r="C4095" s="456" t="s">
        <v>751</v>
      </c>
      <c r="D4095" s="456" t="s">
        <v>751</v>
      </c>
      <c r="E4095" s="456" t="s">
        <v>751</v>
      </c>
      <c r="F4095" s="453">
        <v>0.76</v>
      </c>
      <c r="G4095" s="453">
        <v>6.44</v>
      </c>
      <c r="H4095" s="453">
        <v>7.93</v>
      </c>
      <c r="I4095" s="453">
        <v>15.53</v>
      </c>
      <c r="J4095" s="453">
        <v>9.43</v>
      </c>
      <c r="K4095" s="453">
        <v>8.24</v>
      </c>
      <c r="L4095" s="453">
        <v>10.51</v>
      </c>
      <c r="M4095" s="453">
        <v>10.51</v>
      </c>
      <c r="N4095" s="453">
        <v>10.51</v>
      </c>
      <c r="O4095" s="453">
        <v>21.56</v>
      </c>
      <c r="P4095" s="453">
        <v>26.54</v>
      </c>
      <c r="Q4095" s="453">
        <v>28.16</v>
      </c>
      <c r="R4095" s="453">
        <v>32.729999999999997</v>
      </c>
      <c r="S4095" s="453">
        <v>59.39</v>
      </c>
      <c r="T4095" s="453">
        <v>53.47</v>
      </c>
      <c r="U4095" s="453">
        <v>4.54</v>
      </c>
      <c r="V4095" s="453">
        <v>4.12</v>
      </c>
      <c r="W4095" s="454">
        <v>4.0999999999999996</v>
      </c>
      <c r="X4095" s="453">
        <v>8.56</v>
      </c>
      <c r="Y4095" s="453">
        <v>9.75</v>
      </c>
      <c r="Z4095" s="453">
        <v>10.56</v>
      </c>
      <c r="AA4095" s="453">
        <v>13.46</v>
      </c>
      <c r="AB4095" s="453">
        <v>6.14</v>
      </c>
      <c r="AC4095" s="453">
        <v>12.01</v>
      </c>
    </row>
    <row r="4096" spans="1:29" x14ac:dyDescent="0.25">
      <c r="A4096" s="452" t="s">
        <v>770</v>
      </c>
      <c r="B4096" s="456" t="s">
        <v>751</v>
      </c>
      <c r="C4096" s="456" t="s">
        <v>751</v>
      </c>
      <c r="D4096" s="456" t="s">
        <v>751</v>
      </c>
      <c r="E4096" s="456" t="s">
        <v>751</v>
      </c>
      <c r="F4096" s="456" t="s">
        <v>751</v>
      </c>
      <c r="G4096" s="456" t="s">
        <v>751</v>
      </c>
      <c r="H4096" s="456" t="s">
        <v>751</v>
      </c>
      <c r="I4096" s="456" t="s">
        <v>751</v>
      </c>
      <c r="J4096" s="456" t="s">
        <v>751</v>
      </c>
      <c r="K4096" s="456" t="s">
        <v>751</v>
      </c>
      <c r="L4096" s="456" t="s">
        <v>751</v>
      </c>
      <c r="M4096" s="456" t="s">
        <v>751</v>
      </c>
      <c r="N4096" s="456" t="s">
        <v>751</v>
      </c>
      <c r="O4096" s="456" t="s">
        <v>751</v>
      </c>
      <c r="P4096" s="456" t="s">
        <v>751</v>
      </c>
      <c r="Q4096" s="456" t="s">
        <v>751</v>
      </c>
      <c r="R4096" s="456" t="s">
        <v>751</v>
      </c>
      <c r="S4096" s="456" t="s">
        <v>751</v>
      </c>
      <c r="T4096" s="456" t="s">
        <v>751</v>
      </c>
      <c r="U4096" s="456" t="s">
        <v>751</v>
      </c>
      <c r="V4096" s="456" t="s">
        <v>751</v>
      </c>
      <c r="W4096" s="456" t="s">
        <v>751</v>
      </c>
      <c r="X4096" s="456" t="s">
        <v>751</v>
      </c>
      <c r="Y4096" s="456" t="s">
        <v>751</v>
      </c>
      <c r="Z4096" s="456" t="s">
        <v>751</v>
      </c>
      <c r="AA4096" s="456" t="s">
        <v>751</v>
      </c>
      <c r="AB4096" s="456" t="s">
        <v>751</v>
      </c>
      <c r="AC4096" s="456" t="s">
        <v>751</v>
      </c>
    </row>
    <row r="4097" spans="1:29" x14ac:dyDescent="0.25">
      <c r="A4097" s="452" t="s">
        <v>771</v>
      </c>
      <c r="B4097" s="456" t="s">
        <v>751</v>
      </c>
      <c r="C4097" s="456" t="s">
        <v>751</v>
      </c>
      <c r="D4097" s="456" t="s">
        <v>751</v>
      </c>
      <c r="E4097" s="456" t="s">
        <v>751</v>
      </c>
      <c r="F4097" s="456" t="s">
        <v>751</v>
      </c>
      <c r="G4097" s="456" t="s">
        <v>751</v>
      </c>
      <c r="H4097" s="456" t="s">
        <v>751</v>
      </c>
      <c r="I4097" s="456" t="s">
        <v>751</v>
      </c>
      <c r="J4097" s="456" t="s">
        <v>751</v>
      </c>
      <c r="K4097" s="456" t="s">
        <v>751</v>
      </c>
      <c r="L4097" s="456" t="s">
        <v>751</v>
      </c>
      <c r="M4097" s="456" t="s">
        <v>751</v>
      </c>
      <c r="N4097" s="456" t="s">
        <v>751</v>
      </c>
      <c r="O4097" s="456" t="s">
        <v>751</v>
      </c>
      <c r="P4097" s="456" t="s">
        <v>751</v>
      </c>
      <c r="Q4097" s="456" t="s">
        <v>751</v>
      </c>
      <c r="R4097" s="456" t="s">
        <v>751</v>
      </c>
      <c r="S4097" s="456" t="s">
        <v>751</v>
      </c>
      <c r="T4097" s="456" t="s">
        <v>751</v>
      </c>
      <c r="U4097" s="456" t="s">
        <v>751</v>
      </c>
      <c r="V4097" s="456" t="s">
        <v>751</v>
      </c>
      <c r="W4097" s="456" t="s">
        <v>751</v>
      </c>
      <c r="X4097" s="456" t="s">
        <v>751</v>
      </c>
      <c r="Y4097" s="456" t="s">
        <v>751</v>
      </c>
      <c r="Z4097" s="456" t="s">
        <v>751</v>
      </c>
      <c r="AA4097" s="456" t="s">
        <v>751</v>
      </c>
      <c r="AB4097" s="456" t="s">
        <v>751</v>
      </c>
      <c r="AC4097" s="456" t="s">
        <v>751</v>
      </c>
    </row>
    <row r="4098" spans="1:29" x14ac:dyDescent="0.25">
      <c r="A4098" s="452" t="s">
        <v>772</v>
      </c>
      <c r="B4098" s="456" t="s">
        <v>751</v>
      </c>
      <c r="C4098" s="456" t="s">
        <v>751</v>
      </c>
      <c r="D4098" s="456" t="s">
        <v>751</v>
      </c>
      <c r="E4098" s="456" t="s">
        <v>751</v>
      </c>
      <c r="F4098" s="456" t="s">
        <v>751</v>
      </c>
      <c r="G4098" s="456" t="s">
        <v>751</v>
      </c>
      <c r="H4098" s="456" t="s">
        <v>751</v>
      </c>
      <c r="I4098" s="456" t="s">
        <v>751</v>
      </c>
      <c r="J4098" s="456" t="s">
        <v>751</v>
      </c>
      <c r="K4098" s="456" t="s">
        <v>751</v>
      </c>
      <c r="L4098" s="456" t="s">
        <v>751</v>
      </c>
      <c r="M4098" s="456" t="s">
        <v>751</v>
      </c>
      <c r="N4098" s="456" t="s">
        <v>751</v>
      </c>
      <c r="O4098" s="456" t="s">
        <v>751</v>
      </c>
      <c r="P4098" s="456" t="s">
        <v>751</v>
      </c>
      <c r="Q4098" s="456" t="s">
        <v>751</v>
      </c>
      <c r="R4098" s="456" t="s">
        <v>751</v>
      </c>
      <c r="S4098" s="456" t="s">
        <v>751</v>
      </c>
      <c r="T4098" s="456" t="s">
        <v>751</v>
      </c>
      <c r="U4098" s="456" t="s">
        <v>751</v>
      </c>
      <c r="V4098" s="456" t="s">
        <v>751</v>
      </c>
      <c r="W4098" s="456" t="s">
        <v>751</v>
      </c>
      <c r="X4098" s="456" t="s">
        <v>751</v>
      </c>
      <c r="Y4098" s="456" t="s">
        <v>751</v>
      </c>
      <c r="Z4098" s="456" t="s">
        <v>751</v>
      </c>
      <c r="AA4098" s="456" t="s">
        <v>751</v>
      </c>
      <c r="AB4098" s="456" t="s">
        <v>751</v>
      </c>
      <c r="AC4098" s="456" t="s">
        <v>751</v>
      </c>
    </row>
    <row r="4099" spans="1:29" x14ac:dyDescent="0.25">
      <c r="A4099" s="452" t="s">
        <v>773</v>
      </c>
      <c r="B4099" s="456" t="s">
        <v>751</v>
      </c>
      <c r="C4099" s="456" t="s">
        <v>751</v>
      </c>
      <c r="D4099" s="456" t="s">
        <v>751</v>
      </c>
      <c r="E4099" s="456" t="s">
        <v>751</v>
      </c>
      <c r="F4099" s="456" t="s">
        <v>751</v>
      </c>
      <c r="G4099" s="456" t="s">
        <v>751</v>
      </c>
      <c r="H4099" s="456" t="s">
        <v>751</v>
      </c>
      <c r="I4099" s="456" t="s">
        <v>751</v>
      </c>
      <c r="J4099" s="456" t="s">
        <v>751</v>
      </c>
      <c r="K4099" s="456" t="s">
        <v>751</v>
      </c>
      <c r="L4099" s="456" t="s">
        <v>751</v>
      </c>
      <c r="M4099" s="456" t="s">
        <v>751</v>
      </c>
      <c r="N4099" s="456" t="s">
        <v>751</v>
      </c>
      <c r="O4099" s="456" t="s">
        <v>751</v>
      </c>
      <c r="P4099" s="456" t="s">
        <v>751</v>
      </c>
      <c r="Q4099" s="456" t="s">
        <v>751</v>
      </c>
      <c r="R4099" s="456" t="s">
        <v>751</v>
      </c>
      <c r="S4099" s="456" t="s">
        <v>751</v>
      </c>
      <c r="T4099" s="456" t="s">
        <v>751</v>
      </c>
      <c r="U4099" s="456" t="s">
        <v>751</v>
      </c>
      <c r="V4099" s="456" t="s">
        <v>751</v>
      </c>
      <c r="W4099" s="456" t="s">
        <v>751</v>
      </c>
      <c r="X4099" s="456" t="s">
        <v>751</v>
      </c>
      <c r="Y4099" s="456" t="s">
        <v>751</v>
      </c>
      <c r="Z4099" s="456" t="s">
        <v>751</v>
      </c>
      <c r="AA4099" s="456" t="s">
        <v>751</v>
      </c>
      <c r="AB4099" s="456" t="s">
        <v>751</v>
      </c>
      <c r="AC4099" s="456" t="s">
        <v>751</v>
      </c>
    </row>
    <row r="4100" spans="1:29" x14ac:dyDescent="0.25">
      <c r="A4100" s="452" t="s">
        <v>774</v>
      </c>
      <c r="B4100" s="456" t="s">
        <v>751</v>
      </c>
      <c r="C4100" s="456" t="s">
        <v>751</v>
      </c>
      <c r="D4100" s="456" t="s">
        <v>751</v>
      </c>
      <c r="E4100" s="456" t="s">
        <v>751</v>
      </c>
      <c r="F4100" s="456" t="s">
        <v>751</v>
      </c>
      <c r="G4100" s="456" t="s">
        <v>751</v>
      </c>
      <c r="H4100" s="456" t="s">
        <v>751</v>
      </c>
      <c r="I4100" s="456" t="s">
        <v>751</v>
      </c>
      <c r="J4100" s="456" t="s">
        <v>751</v>
      </c>
      <c r="K4100" s="456" t="s">
        <v>751</v>
      </c>
      <c r="L4100" s="456" t="s">
        <v>751</v>
      </c>
      <c r="M4100" s="456" t="s">
        <v>751</v>
      </c>
      <c r="N4100" s="456" t="s">
        <v>751</v>
      </c>
      <c r="O4100" s="456" t="s">
        <v>751</v>
      </c>
      <c r="P4100" s="456" t="s">
        <v>751</v>
      </c>
      <c r="Q4100" s="456" t="s">
        <v>751</v>
      </c>
      <c r="R4100" s="456" t="s">
        <v>751</v>
      </c>
      <c r="S4100" s="456" t="s">
        <v>751</v>
      </c>
      <c r="T4100" s="456" t="s">
        <v>751</v>
      </c>
      <c r="U4100" s="456" t="s">
        <v>751</v>
      </c>
      <c r="V4100" s="456" t="s">
        <v>751</v>
      </c>
      <c r="W4100" s="456" t="s">
        <v>751</v>
      </c>
      <c r="X4100" s="456" t="s">
        <v>751</v>
      </c>
      <c r="Y4100" s="456" t="s">
        <v>751</v>
      </c>
      <c r="Z4100" s="456" t="s">
        <v>751</v>
      </c>
      <c r="AA4100" s="456" t="s">
        <v>751</v>
      </c>
      <c r="AB4100" s="456" t="s">
        <v>751</v>
      </c>
      <c r="AC4100" s="456" t="s">
        <v>751</v>
      </c>
    </row>
    <row r="4101" spans="1:29" x14ac:dyDescent="0.25">
      <c r="A4101" s="452" t="s">
        <v>8</v>
      </c>
      <c r="B4101" s="456" t="s">
        <v>751</v>
      </c>
      <c r="C4101" s="456" t="s">
        <v>751</v>
      </c>
      <c r="D4101" s="456" t="s">
        <v>751</v>
      </c>
      <c r="E4101" s="456" t="s">
        <v>751</v>
      </c>
      <c r="F4101" s="456" t="s">
        <v>751</v>
      </c>
      <c r="G4101" s="456" t="s">
        <v>751</v>
      </c>
      <c r="H4101" s="456" t="s">
        <v>751</v>
      </c>
      <c r="I4101" s="456" t="s">
        <v>751</v>
      </c>
      <c r="J4101" s="456" t="s">
        <v>751</v>
      </c>
      <c r="K4101" s="456" t="s">
        <v>751</v>
      </c>
      <c r="L4101" s="456" t="s">
        <v>751</v>
      </c>
      <c r="M4101" s="456" t="s">
        <v>751</v>
      </c>
      <c r="N4101" s="456" t="s">
        <v>751</v>
      </c>
      <c r="O4101" s="456" t="s">
        <v>751</v>
      </c>
      <c r="P4101" s="456" t="s">
        <v>751</v>
      </c>
      <c r="Q4101" s="456" t="s">
        <v>751</v>
      </c>
      <c r="R4101" s="456" t="s">
        <v>751</v>
      </c>
      <c r="S4101" s="456" t="s">
        <v>751</v>
      </c>
      <c r="T4101" s="456" t="s">
        <v>751</v>
      </c>
      <c r="U4101" s="456" t="s">
        <v>751</v>
      </c>
      <c r="V4101" s="456" t="s">
        <v>751</v>
      </c>
      <c r="W4101" s="456" t="s">
        <v>751</v>
      </c>
      <c r="X4101" s="456" t="s">
        <v>751</v>
      </c>
      <c r="Y4101" s="456" t="s">
        <v>751</v>
      </c>
      <c r="Z4101" s="456" t="s">
        <v>751</v>
      </c>
      <c r="AA4101" s="456" t="s">
        <v>751</v>
      </c>
      <c r="AB4101" s="456" t="s">
        <v>751</v>
      </c>
      <c r="AC4101" s="456" t="s">
        <v>751</v>
      </c>
    </row>
    <row r="4102" spans="1:29" x14ac:dyDescent="0.25">
      <c r="A4102" s="452" t="s">
        <v>11</v>
      </c>
      <c r="B4102" s="456" t="s">
        <v>751</v>
      </c>
      <c r="C4102" s="456" t="s">
        <v>751</v>
      </c>
      <c r="D4102" s="456" t="s">
        <v>751</v>
      </c>
      <c r="E4102" s="456" t="s">
        <v>751</v>
      </c>
      <c r="F4102" s="456" t="s">
        <v>751</v>
      </c>
      <c r="G4102" s="456" t="s">
        <v>751</v>
      </c>
      <c r="H4102" s="456" t="s">
        <v>751</v>
      </c>
      <c r="I4102" s="456" t="s">
        <v>751</v>
      </c>
      <c r="J4102" s="456" t="s">
        <v>751</v>
      </c>
      <c r="K4102" s="456" t="s">
        <v>751</v>
      </c>
      <c r="L4102" s="456" t="s">
        <v>751</v>
      </c>
      <c r="M4102" s="456" t="s">
        <v>751</v>
      </c>
      <c r="N4102" s="456" t="s">
        <v>751</v>
      </c>
      <c r="O4102" s="456" t="s">
        <v>751</v>
      </c>
      <c r="P4102" s="456" t="s">
        <v>751</v>
      </c>
      <c r="Q4102" s="456" t="s">
        <v>751</v>
      </c>
      <c r="R4102" s="456" t="s">
        <v>751</v>
      </c>
      <c r="S4102" s="456" t="s">
        <v>751</v>
      </c>
      <c r="T4102" s="456" t="s">
        <v>751</v>
      </c>
      <c r="U4102" s="456" t="s">
        <v>751</v>
      </c>
      <c r="V4102" s="456" t="s">
        <v>751</v>
      </c>
      <c r="W4102" s="456" t="s">
        <v>751</v>
      </c>
      <c r="X4102" s="456" t="s">
        <v>751</v>
      </c>
      <c r="Y4102" s="456" t="s">
        <v>751</v>
      </c>
      <c r="Z4102" s="456" t="s">
        <v>751</v>
      </c>
      <c r="AA4102" s="456" t="s">
        <v>751</v>
      </c>
      <c r="AB4102" s="456" t="s">
        <v>751</v>
      </c>
      <c r="AC4102" s="456" t="s">
        <v>751</v>
      </c>
    </row>
    <row r="4103" spans="1:29" x14ac:dyDescent="0.25">
      <c r="A4103" s="452" t="s">
        <v>775</v>
      </c>
      <c r="B4103" s="453">
        <v>0.42</v>
      </c>
      <c r="C4103" s="453">
        <v>0.48</v>
      </c>
      <c r="D4103" s="453">
        <v>0.55000000000000004</v>
      </c>
      <c r="E4103" s="453">
        <v>0.63</v>
      </c>
      <c r="F4103" s="453">
        <v>0.73</v>
      </c>
      <c r="G4103" s="453">
        <v>0.83</v>
      </c>
      <c r="H4103" s="453">
        <v>0.96</v>
      </c>
      <c r="I4103" s="454">
        <v>1.1000000000000001</v>
      </c>
      <c r="J4103" s="453">
        <v>1.27</v>
      </c>
      <c r="K4103" s="453">
        <v>1.46</v>
      </c>
      <c r="L4103" s="453">
        <v>1.69</v>
      </c>
      <c r="M4103" s="453">
        <v>1.03</v>
      </c>
      <c r="N4103" s="453">
        <v>1.03</v>
      </c>
      <c r="O4103" s="453">
        <v>0.95</v>
      </c>
      <c r="P4103" s="453">
        <v>0.59</v>
      </c>
      <c r="Q4103" s="453">
        <v>0.28999999999999998</v>
      </c>
      <c r="R4103" s="453">
        <v>0.28999999999999998</v>
      </c>
      <c r="S4103" s="453">
        <v>0.28000000000000003</v>
      </c>
      <c r="T4103" s="453">
        <v>0.27</v>
      </c>
      <c r="U4103" s="453">
        <v>0.26</v>
      </c>
      <c r="V4103" s="453">
        <v>0.27</v>
      </c>
      <c r="W4103" s="454">
        <v>0.3</v>
      </c>
      <c r="X4103" s="453">
        <v>0.33</v>
      </c>
      <c r="Y4103" s="453">
        <v>0.36</v>
      </c>
      <c r="Z4103" s="454">
        <v>0.4</v>
      </c>
      <c r="AA4103" s="453">
        <v>0.44</v>
      </c>
      <c r="AB4103" s="453">
        <v>0.48</v>
      </c>
      <c r="AC4103" s="453">
        <v>0.53</v>
      </c>
    </row>
    <row r="4104" spans="1:29" x14ac:dyDescent="0.25">
      <c r="A4104" s="452" t="s">
        <v>9</v>
      </c>
      <c r="B4104" s="456" t="s">
        <v>751</v>
      </c>
      <c r="C4104" s="456" t="s">
        <v>751</v>
      </c>
      <c r="D4104" s="456" t="s">
        <v>751</v>
      </c>
      <c r="E4104" s="456" t="s">
        <v>751</v>
      </c>
      <c r="F4104" s="456" t="s">
        <v>751</v>
      </c>
      <c r="G4104" s="456" t="s">
        <v>751</v>
      </c>
      <c r="H4104" s="456" t="s">
        <v>751</v>
      </c>
      <c r="I4104" s="456" t="s">
        <v>751</v>
      </c>
      <c r="J4104" s="456" t="s">
        <v>751</v>
      </c>
      <c r="K4104" s="456" t="s">
        <v>751</v>
      </c>
      <c r="L4104" s="456" t="s">
        <v>751</v>
      </c>
      <c r="M4104" s="456" t="s">
        <v>751</v>
      </c>
      <c r="N4104" s="456" t="s">
        <v>751</v>
      </c>
      <c r="O4104" s="456" t="s">
        <v>751</v>
      </c>
      <c r="P4104" s="456" t="s">
        <v>751</v>
      </c>
      <c r="Q4104" s="456" t="s">
        <v>751</v>
      </c>
      <c r="R4104" s="456" t="s">
        <v>751</v>
      </c>
      <c r="S4104" s="456" t="s">
        <v>751</v>
      </c>
      <c r="T4104" s="456" t="s">
        <v>751</v>
      </c>
      <c r="U4104" s="456" t="s">
        <v>751</v>
      </c>
      <c r="V4104" s="456" t="s">
        <v>751</v>
      </c>
      <c r="W4104" s="456" t="s">
        <v>751</v>
      </c>
      <c r="X4104" s="456" t="s">
        <v>751</v>
      </c>
      <c r="Y4104" s="456" t="s">
        <v>751</v>
      </c>
      <c r="Z4104" s="456" t="s">
        <v>751</v>
      </c>
      <c r="AA4104" s="456" t="s">
        <v>751</v>
      </c>
      <c r="AB4104" s="456" t="s">
        <v>751</v>
      </c>
      <c r="AC4104" s="456" t="s">
        <v>751</v>
      </c>
    </row>
    <row r="4105" spans="1:29" x14ac:dyDescent="0.25">
      <c r="A4105" s="452" t="s">
        <v>776</v>
      </c>
      <c r="B4105" s="456" t="s">
        <v>751</v>
      </c>
      <c r="C4105" s="456" t="s">
        <v>751</v>
      </c>
      <c r="D4105" s="456" t="s">
        <v>751</v>
      </c>
      <c r="E4105" s="456" t="s">
        <v>751</v>
      </c>
      <c r="F4105" s="456" t="s">
        <v>751</v>
      </c>
      <c r="G4105" s="456" t="s">
        <v>751</v>
      </c>
      <c r="H4105" s="456" t="s">
        <v>751</v>
      </c>
      <c r="I4105" s="456" t="s">
        <v>751</v>
      </c>
      <c r="J4105" s="456" t="s">
        <v>751</v>
      </c>
      <c r="K4105" s="456" t="s">
        <v>751</v>
      </c>
      <c r="L4105" s="456" t="s">
        <v>751</v>
      </c>
      <c r="M4105" s="456" t="s">
        <v>751</v>
      </c>
      <c r="N4105" s="456" t="s">
        <v>751</v>
      </c>
      <c r="O4105" s="456" t="s">
        <v>751</v>
      </c>
      <c r="P4105" s="456" t="s">
        <v>751</v>
      </c>
      <c r="Q4105" s="456" t="s">
        <v>751</v>
      </c>
      <c r="R4105" s="456" t="s">
        <v>751</v>
      </c>
      <c r="S4105" s="456" t="s">
        <v>751</v>
      </c>
      <c r="T4105" s="456" t="s">
        <v>751</v>
      </c>
      <c r="U4105" s="456" t="s">
        <v>751</v>
      </c>
      <c r="V4105" s="456" t="s">
        <v>751</v>
      </c>
      <c r="W4105" s="456" t="s">
        <v>751</v>
      </c>
      <c r="X4105" s="456" t="s">
        <v>751</v>
      </c>
      <c r="Y4105" s="456" t="s">
        <v>751</v>
      </c>
      <c r="Z4105" s="456" t="s">
        <v>751</v>
      </c>
      <c r="AA4105" s="456" t="s">
        <v>751</v>
      </c>
      <c r="AB4105" s="456" t="s">
        <v>751</v>
      </c>
      <c r="AC4105" s="456" t="s">
        <v>751</v>
      </c>
    </row>
    <row r="4106" spans="1:29" x14ac:dyDescent="0.25">
      <c r="A4106" s="452" t="s">
        <v>10</v>
      </c>
      <c r="B4106" s="456" t="s">
        <v>751</v>
      </c>
      <c r="C4106" s="456" t="s">
        <v>751</v>
      </c>
      <c r="D4106" s="456" t="s">
        <v>751</v>
      </c>
      <c r="E4106" s="456" t="s">
        <v>751</v>
      </c>
      <c r="F4106" s="456" t="s">
        <v>751</v>
      </c>
      <c r="G4106" s="456" t="s">
        <v>751</v>
      </c>
      <c r="H4106" s="456" t="s">
        <v>751</v>
      </c>
      <c r="I4106" s="456" t="s">
        <v>751</v>
      </c>
      <c r="J4106" s="456" t="s">
        <v>751</v>
      </c>
      <c r="K4106" s="456" t="s">
        <v>751</v>
      </c>
      <c r="L4106" s="456" t="s">
        <v>751</v>
      </c>
      <c r="M4106" s="456" t="s">
        <v>751</v>
      </c>
      <c r="N4106" s="456" t="s">
        <v>751</v>
      </c>
      <c r="O4106" s="456" t="s">
        <v>751</v>
      </c>
      <c r="P4106" s="456" t="s">
        <v>751</v>
      </c>
      <c r="Q4106" s="456" t="s">
        <v>751</v>
      </c>
      <c r="R4106" s="456" t="s">
        <v>751</v>
      </c>
      <c r="S4106" s="456" t="s">
        <v>751</v>
      </c>
      <c r="T4106" s="456" t="s">
        <v>751</v>
      </c>
      <c r="U4106" s="456" t="s">
        <v>751</v>
      </c>
      <c r="V4106" s="456" t="s">
        <v>751</v>
      </c>
      <c r="W4106" s="456" t="s">
        <v>751</v>
      </c>
      <c r="X4106" s="456" t="s">
        <v>751</v>
      </c>
      <c r="Y4106" s="456" t="s">
        <v>751</v>
      </c>
      <c r="Z4106" s="456" t="s">
        <v>751</v>
      </c>
      <c r="AA4106" s="456" t="s">
        <v>751</v>
      </c>
      <c r="AB4106" s="456" t="s">
        <v>751</v>
      </c>
      <c r="AC4106" s="456" t="s">
        <v>751</v>
      </c>
    </row>
    <row r="4107" spans="1:29" x14ac:dyDescent="0.25">
      <c r="A4107" s="452" t="s">
        <v>777</v>
      </c>
      <c r="B4107" s="456" t="s">
        <v>751</v>
      </c>
      <c r="C4107" s="456" t="s">
        <v>751</v>
      </c>
      <c r="D4107" s="456" t="s">
        <v>751</v>
      </c>
      <c r="E4107" s="456" t="s">
        <v>751</v>
      </c>
      <c r="F4107" s="456" t="s">
        <v>751</v>
      </c>
      <c r="G4107" s="456" t="s">
        <v>751</v>
      </c>
      <c r="H4107" s="456" t="s">
        <v>751</v>
      </c>
      <c r="I4107" s="456" t="s">
        <v>751</v>
      </c>
      <c r="J4107" s="456" t="s">
        <v>751</v>
      </c>
      <c r="K4107" s="456" t="s">
        <v>751</v>
      </c>
      <c r="L4107" s="456" t="s">
        <v>751</v>
      </c>
      <c r="M4107" s="456" t="s">
        <v>751</v>
      </c>
      <c r="N4107" s="456" t="s">
        <v>751</v>
      </c>
      <c r="O4107" s="456" t="s">
        <v>751</v>
      </c>
      <c r="P4107" s="456" t="s">
        <v>751</v>
      </c>
      <c r="Q4107" s="456" t="s">
        <v>751</v>
      </c>
      <c r="R4107" s="456" t="s">
        <v>751</v>
      </c>
      <c r="S4107" s="456" t="s">
        <v>751</v>
      </c>
      <c r="T4107" s="453">
        <v>0.08</v>
      </c>
      <c r="U4107" s="454">
        <v>5.0999999999999996</v>
      </c>
      <c r="V4107" s="453">
        <v>8.4499999999999993</v>
      </c>
      <c r="W4107" s="453">
        <v>6.22</v>
      </c>
      <c r="X4107" s="453">
        <v>0.36</v>
      </c>
      <c r="Y4107" s="453">
        <v>0.09</v>
      </c>
      <c r="Z4107" s="454">
        <v>0.4</v>
      </c>
      <c r="AA4107" s="453">
        <v>0.49</v>
      </c>
      <c r="AB4107" s="453">
        <v>0.51</v>
      </c>
      <c r="AC4107" s="453">
        <v>0.54</v>
      </c>
    </row>
    <row r="4108" spans="1:29" x14ac:dyDescent="0.25">
      <c r="A4108" s="452" t="s">
        <v>778</v>
      </c>
      <c r="B4108" s="456" t="s">
        <v>751</v>
      </c>
      <c r="C4108" s="456" t="s">
        <v>751</v>
      </c>
      <c r="D4108" s="456" t="s">
        <v>751</v>
      </c>
      <c r="E4108" s="456" t="s">
        <v>751</v>
      </c>
      <c r="F4108" s="456" t="s">
        <v>751</v>
      </c>
      <c r="G4108" s="456" t="s">
        <v>751</v>
      </c>
      <c r="H4108" s="456" t="s">
        <v>751</v>
      </c>
      <c r="I4108" s="456" t="s">
        <v>751</v>
      </c>
      <c r="J4108" s="456" t="s">
        <v>751</v>
      </c>
      <c r="K4108" s="456" t="s">
        <v>751</v>
      </c>
      <c r="L4108" s="456" t="s">
        <v>751</v>
      </c>
      <c r="M4108" s="456" t="s">
        <v>751</v>
      </c>
      <c r="N4108" s="456" t="s">
        <v>751</v>
      </c>
      <c r="O4108" s="456" t="s">
        <v>751</v>
      </c>
      <c r="P4108" s="456" t="s">
        <v>751</v>
      </c>
      <c r="Q4108" s="456" t="s">
        <v>751</v>
      </c>
      <c r="R4108" s="456" t="s">
        <v>751</v>
      </c>
      <c r="S4108" s="456" t="s">
        <v>751</v>
      </c>
      <c r="T4108" s="456" t="s">
        <v>751</v>
      </c>
      <c r="U4108" s="456" t="s">
        <v>751</v>
      </c>
      <c r="V4108" s="456" t="s">
        <v>751</v>
      </c>
      <c r="W4108" s="456" t="s">
        <v>751</v>
      </c>
      <c r="X4108" s="456" t="s">
        <v>751</v>
      </c>
      <c r="Y4108" s="456" t="s">
        <v>751</v>
      </c>
      <c r="Z4108" s="456" t="s">
        <v>751</v>
      </c>
      <c r="AA4108" s="456" t="s">
        <v>751</v>
      </c>
      <c r="AB4108" s="456" t="s">
        <v>751</v>
      </c>
      <c r="AC4108" s="456" t="s">
        <v>751</v>
      </c>
    </row>
    <row r="4110" spans="1:29" x14ac:dyDescent="0.25">
      <c r="A4110" s="450" t="s">
        <v>779</v>
      </c>
    </row>
    <row r="4111" spans="1:29" x14ac:dyDescent="0.25">
      <c r="A4111" s="450" t="s">
        <v>751</v>
      </c>
      <c r="B4111" s="450" t="s">
        <v>780</v>
      </c>
    </row>
    <row r="4113" spans="1:29" x14ac:dyDescent="0.25">
      <c r="A4113" s="450" t="s">
        <v>739</v>
      </c>
      <c r="B4113" s="450" t="s">
        <v>740</v>
      </c>
    </row>
    <row r="4114" spans="1:29" x14ac:dyDescent="0.25">
      <c r="A4114" s="450" t="s">
        <v>741</v>
      </c>
      <c r="B4114" s="450" t="s">
        <v>798</v>
      </c>
    </row>
    <row r="4115" spans="1:29" x14ac:dyDescent="0.25">
      <c r="A4115" s="450" t="s">
        <v>743</v>
      </c>
      <c r="B4115" s="450" t="s">
        <v>783</v>
      </c>
    </row>
    <row r="4117" spans="1:29" x14ac:dyDescent="0.25">
      <c r="A4117" s="452" t="s">
        <v>745</v>
      </c>
      <c r="B4117" s="452" t="s">
        <v>51</v>
      </c>
      <c r="C4117" s="452" t="s">
        <v>52</v>
      </c>
      <c r="D4117" s="452" t="s">
        <v>53</v>
      </c>
      <c r="E4117" s="452" t="s">
        <v>54</v>
      </c>
      <c r="F4117" s="452" t="s">
        <v>55</v>
      </c>
      <c r="G4117" s="452" t="s">
        <v>56</v>
      </c>
      <c r="H4117" s="452" t="s">
        <v>57</v>
      </c>
      <c r="I4117" s="452" t="s">
        <v>58</v>
      </c>
      <c r="J4117" s="452" t="s">
        <v>59</v>
      </c>
      <c r="K4117" s="452" t="s">
        <v>60</v>
      </c>
      <c r="L4117" s="452" t="s">
        <v>61</v>
      </c>
      <c r="M4117" s="452" t="s">
        <v>62</v>
      </c>
      <c r="N4117" s="452" t="s">
        <v>63</v>
      </c>
      <c r="O4117" s="452" t="s">
        <v>64</v>
      </c>
      <c r="P4117" s="452" t="s">
        <v>65</v>
      </c>
      <c r="Q4117" s="452" t="s">
        <v>66</v>
      </c>
      <c r="R4117" s="452" t="s">
        <v>67</v>
      </c>
      <c r="S4117" s="452" t="s">
        <v>68</v>
      </c>
      <c r="T4117" s="452" t="s">
        <v>69</v>
      </c>
      <c r="U4117" s="452" t="s">
        <v>70</v>
      </c>
      <c r="V4117" s="452" t="s">
        <v>71</v>
      </c>
      <c r="W4117" s="452" t="s">
        <v>72</v>
      </c>
      <c r="X4117" s="452" t="s">
        <v>73</v>
      </c>
      <c r="Y4117" s="452" t="s">
        <v>74</v>
      </c>
      <c r="Z4117" s="452" t="s">
        <v>75</v>
      </c>
      <c r="AA4117" s="452" t="s">
        <v>76</v>
      </c>
      <c r="AB4117" s="452" t="s">
        <v>77</v>
      </c>
      <c r="AC4117" s="452" t="s">
        <v>746</v>
      </c>
    </row>
    <row r="4118" spans="1:29" x14ac:dyDescent="0.25">
      <c r="A4118" s="452" t="s">
        <v>747</v>
      </c>
      <c r="B4118" s="453">
        <v>16.48</v>
      </c>
      <c r="C4118" s="453">
        <v>18.13</v>
      </c>
      <c r="D4118" s="453">
        <v>19.940000000000001</v>
      </c>
      <c r="E4118" s="453">
        <v>21.94</v>
      </c>
      <c r="F4118" s="453">
        <v>24.89</v>
      </c>
      <c r="G4118" s="453">
        <v>93.65</v>
      </c>
      <c r="H4118" s="453">
        <v>85.88</v>
      </c>
      <c r="I4118" s="454">
        <v>92.9</v>
      </c>
      <c r="J4118" s="453">
        <v>68.61</v>
      </c>
      <c r="K4118" s="453">
        <v>67.13</v>
      </c>
      <c r="L4118" s="453">
        <v>92.83</v>
      </c>
      <c r="M4118" s="453">
        <v>73.52</v>
      </c>
      <c r="N4118" s="453">
        <v>120.69</v>
      </c>
      <c r="O4118" s="453">
        <v>126.49</v>
      </c>
      <c r="P4118" s="453">
        <v>109.02</v>
      </c>
      <c r="Q4118" s="453">
        <v>121.19</v>
      </c>
      <c r="R4118" s="453">
        <v>114.79</v>
      </c>
      <c r="S4118" s="453">
        <v>154.69</v>
      </c>
      <c r="T4118" s="454">
        <v>140.1</v>
      </c>
      <c r="U4118" s="453">
        <v>72.11</v>
      </c>
      <c r="V4118" s="453">
        <v>111.55</v>
      </c>
      <c r="W4118" s="453">
        <v>117.91</v>
      </c>
      <c r="X4118" s="453">
        <v>82.14</v>
      </c>
      <c r="Y4118" s="453">
        <v>55.88</v>
      </c>
      <c r="Z4118" s="453">
        <v>54.93</v>
      </c>
      <c r="AA4118" s="453">
        <v>52.33</v>
      </c>
      <c r="AB4118" s="453">
        <v>49.98</v>
      </c>
      <c r="AC4118" s="453">
        <v>47.79</v>
      </c>
    </row>
    <row r="4119" spans="1:29" x14ac:dyDescent="0.25">
      <c r="A4119" s="452" t="s">
        <v>748</v>
      </c>
      <c r="B4119" s="454">
        <v>16.899999999999999</v>
      </c>
      <c r="C4119" s="453">
        <v>18.61</v>
      </c>
      <c r="D4119" s="453">
        <v>20.49</v>
      </c>
      <c r="E4119" s="453">
        <v>22.57</v>
      </c>
      <c r="F4119" s="453">
        <v>25.61</v>
      </c>
      <c r="G4119" s="453">
        <v>94.48</v>
      </c>
      <c r="H4119" s="453">
        <v>86.84</v>
      </c>
      <c r="I4119" s="453">
        <v>94.01</v>
      </c>
      <c r="J4119" s="453">
        <v>69.88</v>
      </c>
      <c r="K4119" s="453">
        <v>68.59</v>
      </c>
      <c r="L4119" s="453">
        <v>94.53</v>
      </c>
      <c r="M4119" s="453">
        <v>74.55</v>
      </c>
      <c r="N4119" s="453">
        <v>121.73</v>
      </c>
      <c r="O4119" s="453">
        <v>127.44</v>
      </c>
      <c r="P4119" s="453">
        <v>109.61</v>
      </c>
      <c r="Q4119" s="453">
        <v>121.48</v>
      </c>
      <c r="R4119" s="453">
        <v>115.08</v>
      </c>
      <c r="S4119" s="453">
        <v>154.97</v>
      </c>
      <c r="T4119" s="453">
        <v>140.37</v>
      </c>
      <c r="U4119" s="453">
        <v>72.37</v>
      </c>
      <c r="V4119" s="453">
        <v>111.82</v>
      </c>
      <c r="W4119" s="453">
        <v>118.21</v>
      </c>
      <c r="X4119" s="453">
        <v>82.47</v>
      </c>
      <c r="Y4119" s="453">
        <v>56.24</v>
      </c>
      <c r="Z4119" s="453">
        <v>55.33</v>
      </c>
      <c r="AA4119" s="453">
        <v>52.77</v>
      </c>
      <c r="AB4119" s="453">
        <v>50.47</v>
      </c>
      <c r="AC4119" s="453">
        <v>48.32</v>
      </c>
    </row>
    <row r="4120" spans="1:29" x14ac:dyDescent="0.25">
      <c r="A4120" s="452" t="s">
        <v>749</v>
      </c>
      <c r="B4120" s="454">
        <v>16.899999999999999</v>
      </c>
      <c r="C4120" s="453">
        <v>18.61</v>
      </c>
      <c r="D4120" s="453">
        <v>20.49</v>
      </c>
      <c r="E4120" s="453">
        <v>22.57</v>
      </c>
      <c r="F4120" s="453">
        <v>25.61</v>
      </c>
      <c r="G4120" s="453">
        <v>94.48</v>
      </c>
      <c r="H4120" s="453">
        <v>86.84</v>
      </c>
      <c r="I4120" s="453">
        <v>94.01</v>
      </c>
      <c r="J4120" s="453">
        <v>69.88</v>
      </c>
      <c r="K4120" s="453">
        <v>68.59</v>
      </c>
      <c r="L4120" s="453">
        <v>94.53</v>
      </c>
      <c r="M4120" s="453">
        <v>74.55</v>
      </c>
      <c r="N4120" s="453">
        <v>121.73</v>
      </c>
      <c r="O4120" s="453">
        <v>127.44</v>
      </c>
      <c r="P4120" s="453">
        <v>109.61</v>
      </c>
      <c r="Q4120" s="453">
        <v>121.48</v>
      </c>
      <c r="R4120" s="453">
        <v>115.08</v>
      </c>
      <c r="S4120" s="453">
        <v>154.97</v>
      </c>
      <c r="T4120" s="453">
        <v>140.37</v>
      </c>
      <c r="U4120" s="453">
        <v>72.37</v>
      </c>
      <c r="V4120" s="453">
        <v>111.82</v>
      </c>
      <c r="W4120" s="453">
        <v>118.21</v>
      </c>
      <c r="X4120" s="453">
        <v>82.47</v>
      </c>
      <c r="Y4120" s="453">
        <v>56.24</v>
      </c>
      <c r="Z4120" s="453">
        <v>55.33</v>
      </c>
      <c r="AA4120" s="453">
        <v>52.77</v>
      </c>
      <c r="AB4120" s="453">
        <v>50.47</v>
      </c>
      <c r="AC4120" s="453">
        <v>48.32</v>
      </c>
    </row>
    <row r="4121" spans="1:29" x14ac:dyDescent="0.25">
      <c r="A4121" s="452" t="s">
        <v>750</v>
      </c>
      <c r="B4121" s="455">
        <v>0</v>
      </c>
      <c r="C4121" s="455">
        <v>0</v>
      </c>
      <c r="D4121" s="455">
        <v>0</v>
      </c>
      <c r="E4121" s="455">
        <v>0</v>
      </c>
      <c r="F4121" s="455">
        <v>0</v>
      </c>
      <c r="G4121" s="455">
        <v>0</v>
      </c>
      <c r="H4121" s="455">
        <v>0</v>
      </c>
      <c r="I4121" s="455">
        <v>0</v>
      </c>
      <c r="J4121" s="455">
        <v>0</v>
      </c>
      <c r="K4121" s="455">
        <v>0</v>
      </c>
      <c r="L4121" s="455">
        <v>0</v>
      </c>
      <c r="M4121" s="455">
        <v>0</v>
      </c>
      <c r="N4121" s="455">
        <v>0</v>
      </c>
      <c r="O4121" s="455">
        <v>0</v>
      </c>
      <c r="P4121" s="455">
        <v>0</v>
      </c>
      <c r="Q4121" s="455">
        <v>0</v>
      </c>
      <c r="R4121" s="455">
        <v>0</v>
      </c>
      <c r="S4121" s="455">
        <v>0</v>
      </c>
      <c r="T4121" s="453">
        <v>0.67</v>
      </c>
      <c r="U4121" s="453">
        <v>0.56999999999999995</v>
      </c>
      <c r="V4121" s="453">
        <v>1.32</v>
      </c>
      <c r="W4121" s="453">
        <v>2.48</v>
      </c>
      <c r="X4121" s="453">
        <v>1.1200000000000001</v>
      </c>
      <c r="Y4121" s="453">
        <v>1.24</v>
      </c>
      <c r="Z4121" s="453">
        <v>0.69</v>
      </c>
      <c r="AA4121" s="453">
        <v>0.85</v>
      </c>
      <c r="AB4121" s="453">
        <v>0.71</v>
      </c>
      <c r="AC4121" s="453">
        <v>0.63</v>
      </c>
    </row>
    <row r="4122" spans="1:29" x14ac:dyDescent="0.25">
      <c r="A4122" s="452" t="s">
        <v>752</v>
      </c>
      <c r="B4122" s="455">
        <v>0</v>
      </c>
      <c r="C4122" s="455">
        <v>0</v>
      </c>
      <c r="D4122" s="455">
        <v>0</v>
      </c>
      <c r="E4122" s="455">
        <v>0</v>
      </c>
      <c r="F4122" s="455">
        <v>0</v>
      </c>
      <c r="G4122" s="455">
        <v>0</v>
      </c>
      <c r="H4122" s="455">
        <v>0</v>
      </c>
      <c r="I4122" s="455">
        <v>0</v>
      </c>
      <c r="J4122" s="455">
        <v>0</v>
      </c>
      <c r="K4122" s="455">
        <v>0</v>
      </c>
      <c r="L4122" s="455">
        <v>0</v>
      </c>
      <c r="M4122" s="455">
        <v>0</v>
      </c>
      <c r="N4122" s="455">
        <v>0</v>
      </c>
      <c r="O4122" s="455">
        <v>0</v>
      </c>
      <c r="P4122" s="455">
        <v>0</v>
      </c>
      <c r="Q4122" s="455">
        <v>0</v>
      </c>
      <c r="R4122" s="455">
        <v>0</v>
      </c>
      <c r="S4122" s="455">
        <v>0</v>
      </c>
      <c r="T4122" s="455">
        <v>0</v>
      </c>
      <c r="U4122" s="455">
        <v>0</v>
      </c>
      <c r="V4122" s="455">
        <v>0</v>
      </c>
      <c r="W4122" s="455">
        <v>0</v>
      </c>
      <c r="X4122" s="455">
        <v>0</v>
      </c>
      <c r="Y4122" s="455">
        <v>0</v>
      </c>
      <c r="Z4122" s="455">
        <v>0</v>
      </c>
      <c r="AA4122" s="455">
        <v>0</v>
      </c>
      <c r="AB4122" s="455">
        <v>0</v>
      </c>
      <c r="AC4122" s="455">
        <v>0</v>
      </c>
    </row>
    <row r="4123" spans="1:29" x14ac:dyDescent="0.25">
      <c r="A4123" s="452" t="s">
        <v>753</v>
      </c>
      <c r="B4123" s="455">
        <v>0</v>
      </c>
      <c r="C4123" s="455">
        <v>0</v>
      </c>
      <c r="D4123" s="455">
        <v>0</v>
      </c>
      <c r="E4123" s="455">
        <v>0</v>
      </c>
      <c r="F4123" s="455">
        <v>0</v>
      </c>
      <c r="G4123" s="455">
        <v>0</v>
      </c>
      <c r="H4123" s="455">
        <v>0</v>
      </c>
      <c r="I4123" s="455">
        <v>0</v>
      </c>
      <c r="J4123" s="455">
        <v>0</v>
      </c>
      <c r="K4123" s="455">
        <v>0</v>
      </c>
      <c r="L4123" s="455">
        <v>0</v>
      </c>
      <c r="M4123" s="455">
        <v>0</v>
      </c>
      <c r="N4123" s="455">
        <v>0</v>
      </c>
      <c r="O4123" s="455">
        <v>0</v>
      </c>
      <c r="P4123" s="455">
        <v>0</v>
      </c>
      <c r="Q4123" s="455">
        <v>0</v>
      </c>
      <c r="R4123" s="455">
        <v>0</v>
      </c>
      <c r="S4123" s="455">
        <v>0</v>
      </c>
      <c r="T4123" s="455">
        <v>0</v>
      </c>
      <c r="U4123" s="455">
        <v>0</v>
      </c>
      <c r="V4123" s="453">
        <v>0.15</v>
      </c>
      <c r="W4123" s="453">
        <v>0.59</v>
      </c>
      <c r="X4123" s="453">
        <v>0.89</v>
      </c>
      <c r="Y4123" s="453">
        <v>1.41</v>
      </c>
      <c r="Z4123" s="453">
        <v>2.37</v>
      </c>
      <c r="AA4123" s="453">
        <v>2.15</v>
      </c>
      <c r="AB4123" s="453">
        <v>2.15</v>
      </c>
      <c r="AC4123" s="453">
        <v>2.75</v>
      </c>
    </row>
    <row r="4124" spans="1:29" x14ac:dyDescent="0.25">
      <c r="A4124" s="452" t="s">
        <v>7</v>
      </c>
      <c r="B4124" s="455">
        <v>0</v>
      </c>
      <c r="C4124" s="455">
        <v>0</v>
      </c>
      <c r="D4124" s="455">
        <v>0</v>
      </c>
      <c r="E4124" s="455">
        <v>0</v>
      </c>
      <c r="F4124" s="455">
        <v>0</v>
      </c>
      <c r="G4124" s="455">
        <v>0</v>
      </c>
      <c r="H4124" s="455">
        <v>0</v>
      </c>
      <c r="I4124" s="455">
        <v>0</v>
      </c>
      <c r="J4124" s="455">
        <v>0</v>
      </c>
      <c r="K4124" s="455">
        <v>0</v>
      </c>
      <c r="L4124" s="455">
        <v>0</v>
      </c>
      <c r="M4124" s="455">
        <v>0</v>
      </c>
      <c r="N4124" s="455">
        <v>0</v>
      </c>
      <c r="O4124" s="455">
        <v>0</v>
      </c>
      <c r="P4124" s="455">
        <v>0</v>
      </c>
      <c r="Q4124" s="455">
        <v>0</v>
      </c>
      <c r="R4124" s="455">
        <v>0</v>
      </c>
      <c r="S4124" s="455">
        <v>0</v>
      </c>
      <c r="T4124" s="455">
        <v>0</v>
      </c>
      <c r="U4124" s="455">
        <v>0</v>
      </c>
      <c r="V4124" s="455">
        <v>0</v>
      </c>
      <c r="W4124" s="455">
        <v>0</v>
      </c>
      <c r="X4124" s="455">
        <v>0</v>
      </c>
      <c r="Y4124" s="455">
        <v>0</v>
      </c>
      <c r="Z4124" s="455">
        <v>0</v>
      </c>
      <c r="AA4124" s="455">
        <v>0</v>
      </c>
      <c r="AB4124" s="455">
        <v>0</v>
      </c>
      <c r="AC4124" s="455">
        <v>0</v>
      </c>
    </row>
    <row r="4125" spans="1:29" x14ac:dyDescent="0.25">
      <c r="A4125" s="452" t="s">
        <v>754</v>
      </c>
      <c r="B4125" s="455">
        <v>0</v>
      </c>
      <c r="C4125" s="455">
        <v>0</v>
      </c>
      <c r="D4125" s="455">
        <v>0</v>
      </c>
      <c r="E4125" s="455">
        <v>0</v>
      </c>
      <c r="F4125" s="455">
        <v>0</v>
      </c>
      <c r="G4125" s="455">
        <v>0</v>
      </c>
      <c r="H4125" s="455">
        <v>0</v>
      </c>
      <c r="I4125" s="455">
        <v>0</v>
      </c>
      <c r="J4125" s="455">
        <v>0</v>
      </c>
      <c r="K4125" s="455">
        <v>0</v>
      </c>
      <c r="L4125" s="455">
        <v>0</v>
      </c>
      <c r="M4125" s="455">
        <v>0</v>
      </c>
      <c r="N4125" s="455">
        <v>0</v>
      </c>
      <c r="O4125" s="455">
        <v>0</v>
      </c>
      <c r="P4125" s="455">
        <v>0</v>
      </c>
      <c r="Q4125" s="455">
        <v>0</v>
      </c>
      <c r="R4125" s="453">
        <v>1.89</v>
      </c>
      <c r="S4125" s="453">
        <v>3.96</v>
      </c>
      <c r="T4125" s="453">
        <v>20.81</v>
      </c>
      <c r="U4125" s="453">
        <v>24.08</v>
      </c>
      <c r="V4125" s="453">
        <v>53.66</v>
      </c>
      <c r="W4125" s="454">
        <v>51.6</v>
      </c>
      <c r="X4125" s="453">
        <v>25.46</v>
      </c>
      <c r="Y4125" s="453">
        <v>6.19</v>
      </c>
      <c r="Z4125" s="454">
        <v>5.5</v>
      </c>
      <c r="AA4125" s="455">
        <v>0</v>
      </c>
      <c r="AB4125" s="455">
        <v>0</v>
      </c>
      <c r="AC4125" s="455">
        <v>0</v>
      </c>
    </row>
    <row r="4126" spans="1:29" x14ac:dyDescent="0.25">
      <c r="A4126" s="452" t="s">
        <v>755</v>
      </c>
      <c r="B4126" s="455">
        <v>0</v>
      </c>
      <c r="C4126" s="455">
        <v>0</v>
      </c>
      <c r="D4126" s="455">
        <v>0</v>
      </c>
      <c r="E4126" s="455">
        <v>0</v>
      </c>
      <c r="F4126" s="455">
        <v>0</v>
      </c>
      <c r="G4126" s="455">
        <v>0</v>
      </c>
      <c r="H4126" s="455">
        <v>0</v>
      </c>
      <c r="I4126" s="455">
        <v>0</v>
      </c>
      <c r="J4126" s="455">
        <v>0</v>
      </c>
      <c r="K4126" s="455">
        <v>0</v>
      </c>
      <c r="L4126" s="455">
        <v>0</v>
      </c>
      <c r="M4126" s="455">
        <v>0</v>
      </c>
      <c r="N4126" s="455">
        <v>0</v>
      </c>
      <c r="O4126" s="455">
        <v>0</v>
      </c>
      <c r="P4126" s="455">
        <v>0</v>
      </c>
      <c r="Q4126" s="455">
        <v>0</v>
      </c>
      <c r="R4126" s="455">
        <v>0</v>
      </c>
      <c r="S4126" s="455">
        <v>0</v>
      </c>
      <c r="T4126" s="455">
        <v>0</v>
      </c>
      <c r="U4126" s="455">
        <v>0</v>
      </c>
      <c r="V4126" s="455">
        <v>0</v>
      </c>
      <c r="W4126" s="455">
        <v>0</v>
      </c>
      <c r="X4126" s="455">
        <v>0</v>
      </c>
      <c r="Y4126" s="455">
        <v>0</v>
      </c>
      <c r="Z4126" s="455">
        <v>0</v>
      </c>
      <c r="AA4126" s="455">
        <v>0</v>
      </c>
      <c r="AB4126" s="455">
        <v>0</v>
      </c>
      <c r="AC4126" s="455">
        <v>0</v>
      </c>
    </row>
    <row r="4127" spans="1:29" x14ac:dyDescent="0.25">
      <c r="A4127" s="452" t="s">
        <v>756</v>
      </c>
      <c r="B4127" s="455">
        <v>0</v>
      </c>
      <c r="C4127" s="455">
        <v>0</v>
      </c>
      <c r="D4127" s="455">
        <v>0</v>
      </c>
      <c r="E4127" s="455">
        <v>0</v>
      </c>
      <c r="F4127" s="455">
        <v>0</v>
      </c>
      <c r="G4127" s="453">
        <v>4.37</v>
      </c>
      <c r="H4127" s="453">
        <v>4.72</v>
      </c>
      <c r="I4127" s="453">
        <v>6.11</v>
      </c>
      <c r="J4127" s="453">
        <v>4.1900000000000004</v>
      </c>
      <c r="K4127" s="453">
        <v>3.79</v>
      </c>
      <c r="L4127" s="453">
        <v>49.17</v>
      </c>
      <c r="M4127" s="453">
        <v>21.78</v>
      </c>
      <c r="N4127" s="453">
        <v>46.58</v>
      </c>
      <c r="O4127" s="453">
        <v>46.63</v>
      </c>
      <c r="P4127" s="453">
        <v>18.079999999999998</v>
      </c>
      <c r="Q4127" s="453">
        <v>28.38</v>
      </c>
      <c r="R4127" s="453">
        <v>28.21</v>
      </c>
      <c r="S4127" s="453">
        <v>37.67</v>
      </c>
      <c r="T4127" s="455">
        <v>0</v>
      </c>
      <c r="U4127" s="455">
        <v>0</v>
      </c>
      <c r="V4127" s="455">
        <v>0</v>
      </c>
      <c r="W4127" s="455">
        <v>0</v>
      </c>
      <c r="X4127" s="453">
        <v>0.78</v>
      </c>
      <c r="Y4127" s="454">
        <v>0.9</v>
      </c>
      <c r="Z4127" s="453">
        <v>0.96</v>
      </c>
      <c r="AA4127" s="453">
        <v>0.96</v>
      </c>
      <c r="AB4127" s="453">
        <v>0.96</v>
      </c>
      <c r="AC4127" s="453">
        <v>1.26</v>
      </c>
    </row>
    <row r="4128" spans="1:29" x14ac:dyDescent="0.25">
      <c r="A4128" s="452" t="s">
        <v>757</v>
      </c>
      <c r="B4128" s="455">
        <v>0</v>
      </c>
      <c r="C4128" s="455">
        <v>0</v>
      </c>
      <c r="D4128" s="455">
        <v>0</v>
      </c>
      <c r="E4128" s="455">
        <v>0</v>
      </c>
      <c r="F4128" s="455">
        <v>0</v>
      </c>
      <c r="G4128" s="455">
        <v>0</v>
      </c>
      <c r="H4128" s="455">
        <v>0</v>
      </c>
      <c r="I4128" s="455">
        <v>0</v>
      </c>
      <c r="J4128" s="455">
        <v>0</v>
      </c>
      <c r="K4128" s="455">
        <v>0</v>
      </c>
      <c r="L4128" s="455">
        <v>0</v>
      </c>
      <c r="M4128" s="455">
        <v>0</v>
      </c>
      <c r="N4128" s="455">
        <v>0</v>
      </c>
      <c r="O4128" s="455">
        <v>0</v>
      </c>
      <c r="P4128" s="455">
        <v>0</v>
      </c>
      <c r="Q4128" s="455">
        <v>0</v>
      </c>
      <c r="R4128" s="455">
        <v>0</v>
      </c>
      <c r="S4128" s="455">
        <v>0</v>
      </c>
      <c r="T4128" s="455">
        <v>0</v>
      </c>
      <c r="U4128" s="455">
        <v>0</v>
      </c>
      <c r="V4128" s="455">
        <v>0</v>
      </c>
      <c r="W4128" s="455">
        <v>0</v>
      </c>
      <c r="X4128" s="455">
        <v>0</v>
      </c>
      <c r="Y4128" s="455">
        <v>0</v>
      </c>
      <c r="Z4128" s="455">
        <v>0</v>
      </c>
      <c r="AA4128" s="455">
        <v>0</v>
      </c>
      <c r="AB4128" s="455">
        <v>0</v>
      </c>
      <c r="AC4128" s="455">
        <v>0</v>
      </c>
    </row>
    <row r="4129" spans="1:29" x14ac:dyDescent="0.25">
      <c r="A4129" s="452" t="s">
        <v>758</v>
      </c>
      <c r="B4129" s="455">
        <v>0</v>
      </c>
      <c r="C4129" s="455">
        <v>0</v>
      </c>
      <c r="D4129" s="455">
        <v>0</v>
      </c>
      <c r="E4129" s="455">
        <v>0</v>
      </c>
      <c r="F4129" s="455">
        <v>0</v>
      </c>
      <c r="G4129" s="455">
        <v>0</v>
      </c>
      <c r="H4129" s="455">
        <v>0</v>
      </c>
      <c r="I4129" s="455">
        <v>0</v>
      </c>
      <c r="J4129" s="455">
        <v>0</v>
      </c>
      <c r="K4129" s="455">
        <v>0</v>
      </c>
      <c r="L4129" s="455">
        <v>0</v>
      </c>
      <c r="M4129" s="455">
        <v>0</v>
      </c>
      <c r="N4129" s="455">
        <v>0</v>
      </c>
      <c r="O4129" s="455">
        <v>0</v>
      </c>
      <c r="P4129" s="455">
        <v>0</v>
      </c>
      <c r="Q4129" s="455">
        <v>0</v>
      </c>
      <c r="R4129" s="455">
        <v>0</v>
      </c>
      <c r="S4129" s="455">
        <v>0</v>
      </c>
      <c r="T4129" s="455">
        <v>0</v>
      </c>
      <c r="U4129" s="456" t="s">
        <v>751</v>
      </c>
      <c r="V4129" s="456" t="s">
        <v>751</v>
      </c>
      <c r="W4129" s="456" t="s">
        <v>751</v>
      </c>
      <c r="X4129" s="456" t="s">
        <v>751</v>
      </c>
      <c r="Y4129" s="455">
        <v>0</v>
      </c>
      <c r="Z4129" s="455">
        <v>0</v>
      </c>
      <c r="AA4129" s="455">
        <v>0</v>
      </c>
      <c r="AB4129" s="455">
        <v>0</v>
      </c>
      <c r="AC4129" s="455">
        <v>0</v>
      </c>
    </row>
    <row r="4130" spans="1:29" x14ac:dyDescent="0.25">
      <c r="A4130" s="452" t="s">
        <v>759</v>
      </c>
      <c r="B4130" s="453">
        <v>16.48</v>
      </c>
      <c r="C4130" s="453">
        <v>18.13</v>
      </c>
      <c r="D4130" s="453">
        <v>19.940000000000001</v>
      </c>
      <c r="E4130" s="453">
        <v>21.94</v>
      </c>
      <c r="F4130" s="453">
        <v>24.13</v>
      </c>
      <c r="G4130" s="453">
        <v>6.26</v>
      </c>
      <c r="H4130" s="453">
        <v>11.46</v>
      </c>
      <c r="I4130" s="453">
        <v>17.18</v>
      </c>
      <c r="J4130" s="453">
        <v>21.16</v>
      </c>
      <c r="K4130" s="453">
        <v>28.41</v>
      </c>
      <c r="L4130" s="453">
        <v>19.89</v>
      </c>
      <c r="M4130" s="453">
        <v>28.45</v>
      </c>
      <c r="N4130" s="453">
        <v>35.54</v>
      </c>
      <c r="O4130" s="453">
        <v>30.47</v>
      </c>
      <c r="P4130" s="453">
        <v>35.54</v>
      </c>
      <c r="Q4130" s="453">
        <v>31.27</v>
      </c>
      <c r="R4130" s="453">
        <v>29.76</v>
      </c>
      <c r="S4130" s="453">
        <v>42.11</v>
      </c>
      <c r="T4130" s="453">
        <v>46.35</v>
      </c>
      <c r="U4130" s="453">
        <v>24.96</v>
      </c>
      <c r="V4130" s="453">
        <v>32.130000000000003</v>
      </c>
      <c r="W4130" s="453">
        <v>31.36</v>
      </c>
      <c r="X4130" s="454">
        <v>20.399999999999999</v>
      </c>
      <c r="Y4130" s="453">
        <v>10.63</v>
      </c>
      <c r="Z4130" s="453">
        <v>6.37</v>
      </c>
      <c r="AA4130" s="453">
        <v>6.23</v>
      </c>
      <c r="AB4130" s="453">
        <v>5.84</v>
      </c>
      <c r="AC4130" s="453">
        <v>7.64</v>
      </c>
    </row>
    <row r="4131" spans="1:29" x14ac:dyDescent="0.25">
      <c r="A4131" s="452" t="s">
        <v>760</v>
      </c>
      <c r="B4131" s="455">
        <v>0</v>
      </c>
      <c r="C4131" s="455">
        <v>0</v>
      </c>
      <c r="D4131" s="455">
        <v>0</v>
      </c>
      <c r="E4131" s="455">
        <v>0</v>
      </c>
      <c r="F4131" s="455">
        <v>0</v>
      </c>
      <c r="G4131" s="455">
        <v>0</v>
      </c>
      <c r="H4131" s="455">
        <v>0</v>
      </c>
      <c r="I4131" s="455">
        <v>0</v>
      </c>
      <c r="J4131" s="455">
        <v>0</v>
      </c>
      <c r="K4131" s="455">
        <v>0</v>
      </c>
      <c r="L4131" s="455">
        <v>0</v>
      </c>
      <c r="M4131" s="455">
        <v>0</v>
      </c>
      <c r="N4131" s="455">
        <v>0</v>
      </c>
      <c r="O4131" s="455">
        <v>0</v>
      </c>
      <c r="P4131" s="455">
        <v>0</v>
      </c>
      <c r="Q4131" s="455">
        <v>0</v>
      </c>
      <c r="R4131" s="455">
        <v>0</v>
      </c>
      <c r="S4131" s="455">
        <v>0</v>
      </c>
      <c r="T4131" s="455">
        <v>0</v>
      </c>
      <c r="U4131" s="455">
        <v>0</v>
      </c>
      <c r="V4131" s="455">
        <v>0</v>
      </c>
      <c r="W4131" s="455">
        <v>0</v>
      </c>
      <c r="X4131" s="455">
        <v>0</v>
      </c>
      <c r="Y4131" s="455">
        <v>0</v>
      </c>
      <c r="Z4131" s="455">
        <v>0</v>
      </c>
      <c r="AA4131" s="455">
        <v>0</v>
      </c>
      <c r="AB4131" s="455">
        <v>0</v>
      </c>
      <c r="AC4131" s="455">
        <v>0</v>
      </c>
    </row>
    <row r="4132" spans="1:29" x14ac:dyDescent="0.25">
      <c r="A4132" s="452" t="s">
        <v>761</v>
      </c>
      <c r="B4132" s="455">
        <v>0</v>
      </c>
      <c r="C4132" s="455">
        <v>0</v>
      </c>
      <c r="D4132" s="455">
        <v>0</v>
      </c>
      <c r="E4132" s="455">
        <v>0</v>
      </c>
      <c r="F4132" s="455">
        <v>0</v>
      </c>
      <c r="G4132" s="453">
        <v>76.569999999999993</v>
      </c>
      <c r="H4132" s="453">
        <v>61.78</v>
      </c>
      <c r="I4132" s="453">
        <v>54.09</v>
      </c>
      <c r="J4132" s="453">
        <v>33.83</v>
      </c>
      <c r="K4132" s="453">
        <v>26.69</v>
      </c>
      <c r="L4132" s="453">
        <v>13.26</v>
      </c>
      <c r="M4132" s="453">
        <v>12.79</v>
      </c>
      <c r="N4132" s="453">
        <v>28.06</v>
      </c>
      <c r="O4132" s="453">
        <v>27.84</v>
      </c>
      <c r="P4132" s="453">
        <v>28.86</v>
      </c>
      <c r="Q4132" s="453">
        <v>33.380000000000003</v>
      </c>
      <c r="R4132" s="454">
        <v>22.2</v>
      </c>
      <c r="S4132" s="453">
        <v>11.57</v>
      </c>
      <c r="T4132" s="453">
        <v>18.79</v>
      </c>
      <c r="U4132" s="453">
        <v>17.97</v>
      </c>
      <c r="V4132" s="453">
        <v>20.170000000000002</v>
      </c>
      <c r="W4132" s="453">
        <v>27.78</v>
      </c>
      <c r="X4132" s="453">
        <v>24.93</v>
      </c>
      <c r="Y4132" s="454">
        <v>25.7</v>
      </c>
      <c r="Z4132" s="453">
        <v>28.17</v>
      </c>
      <c r="AA4132" s="453">
        <v>28.42</v>
      </c>
      <c r="AB4132" s="453">
        <v>33.979999999999997</v>
      </c>
      <c r="AC4132" s="454">
        <v>23.5</v>
      </c>
    </row>
    <row r="4133" spans="1:29" x14ac:dyDescent="0.25">
      <c r="A4133" s="452" t="s">
        <v>762</v>
      </c>
      <c r="B4133" s="455">
        <v>0</v>
      </c>
      <c r="C4133" s="455">
        <v>0</v>
      </c>
      <c r="D4133" s="455">
        <v>0</v>
      </c>
      <c r="E4133" s="455">
        <v>0</v>
      </c>
      <c r="F4133" s="455">
        <v>0</v>
      </c>
      <c r="G4133" s="455">
        <v>0</v>
      </c>
      <c r="H4133" s="455">
        <v>0</v>
      </c>
      <c r="I4133" s="455">
        <v>0</v>
      </c>
      <c r="J4133" s="455">
        <v>0</v>
      </c>
      <c r="K4133" s="455">
        <v>0</v>
      </c>
      <c r="L4133" s="455">
        <v>0</v>
      </c>
      <c r="M4133" s="455">
        <v>0</v>
      </c>
      <c r="N4133" s="455">
        <v>0</v>
      </c>
      <c r="O4133" s="455">
        <v>0</v>
      </c>
      <c r="P4133" s="455">
        <v>0</v>
      </c>
      <c r="Q4133" s="455">
        <v>0</v>
      </c>
      <c r="R4133" s="455">
        <v>0</v>
      </c>
      <c r="S4133" s="455">
        <v>0</v>
      </c>
      <c r="T4133" s="455">
        <v>0</v>
      </c>
      <c r="U4133" s="455">
        <v>0</v>
      </c>
      <c r="V4133" s="455">
        <v>0</v>
      </c>
      <c r="W4133" s="455">
        <v>0</v>
      </c>
      <c r="X4133" s="455">
        <v>0</v>
      </c>
      <c r="Y4133" s="455">
        <v>0</v>
      </c>
      <c r="Z4133" s="455">
        <v>0</v>
      </c>
      <c r="AA4133" s="455">
        <v>0</v>
      </c>
      <c r="AB4133" s="455">
        <v>0</v>
      </c>
      <c r="AC4133" s="455">
        <v>0</v>
      </c>
    </row>
    <row r="4134" spans="1:29" x14ac:dyDescent="0.25">
      <c r="A4134" s="452" t="s">
        <v>763</v>
      </c>
      <c r="B4134" s="455">
        <v>0</v>
      </c>
      <c r="C4134" s="455">
        <v>0</v>
      </c>
      <c r="D4134" s="455">
        <v>0</v>
      </c>
      <c r="E4134" s="455">
        <v>0</v>
      </c>
      <c r="F4134" s="455">
        <v>0</v>
      </c>
      <c r="G4134" s="455">
        <v>0</v>
      </c>
      <c r="H4134" s="455">
        <v>0</v>
      </c>
      <c r="I4134" s="455">
        <v>0</v>
      </c>
      <c r="J4134" s="455">
        <v>0</v>
      </c>
      <c r="K4134" s="455">
        <v>0</v>
      </c>
      <c r="L4134" s="455">
        <v>0</v>
      </c>
      <c r="M4134" s="455">
        <v>0</v>
      </c>
      <c r="N4134" s="455">
        <v>0</v>
      </c>
      <c r="O4134" s="455">
        <v>0</v>
      </c>
      <c r="P4134" s="455">
        <v>0</v>
      </c>
      <c r="Q4134" s="455">
        <v>0</v>
      </c>
      <c r="R4134" s="455">
        <v>0</v>
      </c>
      <c r="S4134" s="455">
        <v>0</v>
      </c>
      <c r="T4134" s="455">
        <v>0</v>
      </c>
      <c r="U4134" s="455">
        <v>0</v>
      </c>
      <c r="V4134" s="455">
        <v>0</v>
      </c>
      <c r="W4134" s="455">
        <v>0</v>
      </c>
      <c r="X4134" s="455">
        <v>0</v>
      </c>
      <c r="Y4134" s="455">
        <v>0</v>
      </c>
      <c r="Z4134" s="455">
        <v>0</v>
      </c>
      <c r="AA4134" s="455">
        <v>0</v>
      </c>
      <c r="AB4134" s="455">
        <v>0</v>
      </c>
      <c r="AC4134" s="455">
        <v>0</v>
      </c>
    </row>
    <row r="4135" spans="1:29" x14ac:dyDescent="0.25">
      <c r="A4135" s="452" t="s">
        <v>764</v>
      </c>
      <c r="B4135" s="455">
        <v>0</v>
      </c>
      <c r="C4135" s="455">
        <v>0</v>
      </c>
      <c r="D4135" s="455">
        <v>0</v>
      </c>
      <c r="E4135" s="455">
        <v>0</v>
      </c>
      <c r="F4135" s="455">
        <v>0</v>
      </c>
      <c r="G4135" s="455">
        <v>0</v>
      </c>
      <c r="H4135" s="455">
        <v>0</v>
      </c>
      <c r="I4135" s="455">
        <v>0</v>
      </c>
      <c r="J4135" s="455">
        <v>0</v>
      </c>
      <c r="K4135" s="455">
        <v>0</v>
      </c>
      <c r="L4135" s="455">
        <v>0</v>
      </c>
      <c r="M4135" s="455">
        <v>0</v>
      </c>
      <c r="N4135" s="455">
        <v>0</v>
      </c>
      <c r="O4135" s="455">
        <v>0</v>
      </c>
      <c r="P4135" s="455">
        <v>0</v>
      </c>
      <c r="Q4135" s="455">
        <v>0</v>
      </c>
      <c r="R4135" s="455">
        <v>0</v>
      </c>
      <c r="S4135" s="455">
        <v>0</v>
      </c>
      <c r="T4135" s="455">
        <v>0</v>
      </c>
      <c r="U4135" s="455">
        <v>0</v>
      </c>
      <c r="V4135" s="455">
        <v>0</v>
      </c>
      <c r="W4135" s="455">
        <v>0</v>
      </c>
      <c r="X4135" s="455">
        <v>0</v>
      </c>
      <c r="Y4135" s="453">
        <v>0.06</v>
      </c>
      <c r="Z4135" s="453">
        <v>0.28999999999999998</v>
      </c>
      <c r="AA4135" s="453">
        <v>0.26</v>
      </c>
      <c r="AB4135" s="454">
        <v>0.2</v>
      </c>
      <c r="AC4135" s="453">
        <v>0.01</v>
      </c>
    </row>
    <row r="4136" spans="1:29" x14ac:dyDescent="0.25">
      <c r="A4136" s="452" t="s">
        <v>765</v>
      </c>
      <c r="B4136" s="455">
        <v>0</v>
      </c>
      <c r="C4136" s="455">
        <v>0</v>
      </c>
      <c r="D4136" s="455">
        <v>0</v>
      </c>
      <c r="E4136" s="455">
        <v>0</v>
      </c>
      <c r="F4136" s="455">
        <v>0</v>
      </c>
      <c r="G4136" s="455">
        <v>0</v>
      </c>
      <c r="H4136" s="455">
        <v>0</v>
      </c>
      <c r="I4136" s="455">
        <v>0</v>
      </c>
      <c r="J4136" s="455">
        <v>0</v>
      </c>
      <c r="K4136" s="455">
        <v>0</v>
      </c>
      <c r="L4136" s="455">
        <v>0</v>
      </c>
      <c r="M4136" s="455">
        <v>0</v>
      </c>
      <c r="N4136" s="455">
        <v>0</v>
      </c>
      <c r="O4136" s="455">
        <v>0</v>
      </c>
      <c r="P4136" s="455">
        <v>0</v>
      </c>
      <c r="Q4136" s="455">
        <v>0</v>
      </c>
      <c r="R4136" s="455">
        <v>0</v>
      </c>
      <c r="S4136" s="455">
        <v>0</v>
      </c>
      <c r="T4136" s="455">
        <v>0</v>
      </c>
      <c r="U4136" s="455">
        <v>0</v>
      </c>
      <c r="V4136" s="455">
        <v>0</v>
      </c>
      <c r="W4136" s="455">
        <v>0</v>
      </c>
      <c r="X4136" s="455">
        <v>0</v>
      </c>
      <c r="Y4136" s="455">
        <v>0</v>
      </c>
      <c r="Z4136" s="455">
        <v>0</v>
      </c>
      <c r="AA4136" s="455">
        <v>0</v>
      </c>
      <c r="AB4136" s="455">
        <v>0</v>
      </c>
      <c r="AC4136" s="455">
        <v>0</v>
      </c>
    </row>
    <row r="4137" spans="1:29" x14ac:dyDescent="0.25">
      <c r="A4137" s="452" t="s">
        <v>766</v>
      </c>
      <c r="B4137" s="455">
        <v>0</v>
      </c>
      <c r="C4137" s="455">
        <v>0</v>
      </c>
      <c r="D4137" s="455">
        <v>0</v>
      </c>
      <c r="E4137" s="455">
        <v>0</v>
      </c>
      <c r="F4137" s="455">
        <v>0</v>
      </c>
      <c r="G4137" s="455">
        <v>0</v>
      </c>
      <c r="H4137" s="455">
        <v>0</v>
      </c>
      <c r="I4137" s="455">
        <v>0</v>
      </c>
      <c r="J4137" s="455">
        <v>0</v>
      </c>
      <c r="K4137" s="455">
        <v>0</v>
      </c>
      <c r="L4137" s="455">
        <v>0</v>
      </c>
      <c r="M4137" s="455">
        <v>0</v>
      </c>
      <c r="N4137" s="455">
        <v>0</v>
      </c>
      <c r="O4137" s="455">
        <v>0</v>
      </c>
      <c r="P4137" s="455">
        <v>0</v>
      </c>
      <c r="Q4137" s="455">
        <v>0</v>
      </c>
      <c r="R4137" s="455">
        <v>0</v>
      </c>
      <c r="S4137" s="455">
        <v>0</v>
      </c>
      <c r="T4137" s="455">
        <v>0</v>
      </c>
      <c r="U4137" s="455">
        <v>0</v>
      </c>
      <c r="V4137" s="455">
        <v>0</v>
      </c>
      <c r="W4137" s="455">
        <v>0</v>
      </c>
      <c r="X4137" s="455">
        <v>0</v>
      </c>
      <c r="Y4137" s="455">
        <v>0</v>
      </c>
      <c r="Z4137" s="455">
        <v>0</v>
      </c>
      <c r="AA4137" s="455">
        <v>0</v>
      </c>
      <c r="AB4137" s="455">
        <v>0</v>
      </c>
      <c r="AC4137" s="455">
        <v>0</v>
      </c>
    </row>
    <row r="4138" spans="1:29" x14ac:dyDescent="0.25">
      <c r="A4138" s="452" t="s">
        <v>767</v>
      </c>
      <c r="B4138" s="455">
        <v>0</v>
      </c>
      <c r="C4138" s="455">
        <v>0</v>
      </c>
      <c r="D4138" s="455">
        <v>0</v>
      </c>
      <c r="E4138" s="455">
        <v>0</v>
      </c>
      <c r="F4138" s="455">
        <v>0</v>
      </c>
      <c r="G4138" s="455">
        <v>0</v>
      </c>
      <c r="H4138" s="455">
        <v>0</v>
      </c>
      <c r="I4138" s="455">
        <v>0</v>
      </c>
      <c r="J4138" s="455">
        <v>0</v>
      </c>
      <c r="K4138" s="455">
        <v>0</v>
      </c>
      <c r="L4138" s="455">
        <v>0</v>
      </c>
      <c r="M4138" s="455">
        <v>0</v>
      </c>
      <c r="N4138" s="455">
        <v>0</v>
      </c>
      <c r="O4138" s="455">
        <v>0</v>
      </c>
      <c r="P4138" s="455">
        <v>0</v>
      </c>
      <c r="Q4138" s="455">
        <v>0</v>
      </c>
      <c r="R4138" s="455">
        <v>0</v>
      </c>
      <c r="S4138" s="455">
        <v>0</v>
      </c>
      <c r="T4138" s="455">
        <v>0</v>
      </c>
      <c r="U4138" s="455">
        <v>0</v>
      </c>
      <c r="V4138" s="455">
        <v>0</v>
      </c>
      <c r="W4138" s="455">
        <v>0</v>
      </c>
      <c r="X4138" s="455">
        <v>0</v>
      </c>
      <c r="Y4138" s="455">
        <v>0</v>
      </c>
      <c r="Z4138" s="455">
        <v>0</v>
      </c>
      <c r="AA4138" s="455">
        <v>0</v>
      </c>
      <c r="AB4138" s="455">
        <v>0</v>
      </c>
      <c r="AC4138" s="455">
        <v>0</v>
      </c>
    </row>
    <row r="4139" spans="1:29" x14ac:dyDescent="0.25">
      <c r="A4139" s="452" t="s">
        <v>768</v>
      </c>
      <c r="B4139" s="455">
        <v>0</v>
      </c>
      <c r="C4139" s="455">
        <v>0</v>
      </c>
      <c r="D4139" s="455">
        <v>0</v>
      </c>
      <c r="E4139" s="455">
        <v>0</v>
      </c>
      <c r="F4139" s="455">
        <v>0</v>
      </c>
      <c r="G4139" s="455">
        <v>0</v>
      </c>
      <c r="H4139" s="455">
        <v>0</v>
      </c>
      <c r="I4139" s="455">
        <v>0</v>
      </c>
      <c r="J4139" s="455">
        <v>0</v>
      </c>
      <c r="K4139" s="455">
        <v>0</v>
      </c>
      <c r="L4139" s="455">
        <v>0</v>
      </c>
      <c r="M4139" s="455">
        <v>0</v>
      </c>
      <c r="N4139" s="455">
        <v>0</v>
      </c>
      <c r="O4139" s="455">
        <v>0</v>
      </c>
      <c r="P4139" s="455">
        <v>0</v>
      </c>
      <c r="Q4139" s="455">
        <v>0</v>
      </c>
      <c r="R4139" s="455">
        <v>0</v>
      </c>
      <c r="S4139" s="455">
        <v>0</v>
      </c>
      <c r="T4139" s="455">
        <v>0</v>
      </c>
      <c r="U4139" s="455">
        <v>0</v>
      </c>
      <c r="V4139" s="455">
        <v>0</v>
      </c>
      <c r="W4139" s="455">
        <v>0</v>
      </c>
      <c r="X4139" s="455">
        <v>0</v>
      </c>
      <c r="Y4139" s="455">
        <v>0</v>
      </c>
      <c r="Z4139" s="455">
        <v>0</v>
      </c>
      <c r="AA4139" s="455">
        <v>0</v>
      </c>
      <c r="AB4139" s="455">
        <v>0</v>
      </c>
      <c r="AC4139" s="455">
        <v>0</v>
      </c>
    </row>
    <row r="4140" spans="1:29" x14ac:dyDescent="0.25">
      <c r="A4140" s="452" t="s">
        <v>769</v>
      </c>
      <c r="B4140" s="455">
        <v>0</v>
      </c>
      <c r="C4140" s="455">
        <v>0</v>
      </c>
      <c r="D4140" s="455">
        <v>0</v>
      </c>
      <c r="E4140" s="455">
        <v>0</v>
      </c>
      <c r="F4140" s="453">
        <v>0.76</v>
      </c>
      <c r="G4140" s="453">
        <v>6.44</v>
      </c>
      <c r="H4140" s="453">
        <v>7.93</v>
      </c>
      <c r="I4140" s="453">
        <v>15.53</v>
      </c>
      <c r="J4140" s="453">
        <v>9.43</v>
      </c>
      <c r="K4140" s="453">
        <v>8.24</v>
      </c>
      <c r="L4140" s="453">
        <v>10.51</v>
      </c>
      <c r="M4140" s="453">
        <v>10.51</v>
      </c>
      <c r="N4140" s="453">
        <v>10.51</v>
      </c>
      <c r="O4140" s="453">
        <v>21.56</v>
      </c>
      <c r="P4140" s="453">
        <v>26.54</v>
      </c>
      <c r="Q4140" s="453">
        <v>28.16</v>
      </c>
      <c r="R4140" s="453">
        <v>32.729999999999997</v>
      </c>
      <c r="S4140" s="453">
        <v>59.39</v>
      </c>
      <c r="T4140" s="453">
        <v>53.47</v>
      </c>
      <c r="U4140" s="453">
        <v>4.54</v>
      </c>
      <c r="V4140" s="453">
        <v>4.12</v>
      </c>
      <c r="W4140" s="454">
        <v>4.0999999999999996</v>
      </c>
      <c r="X4140" s="453">
        <v>8.56</v>
      </c>
      <c r="Y4140" s="453">
        <v>9.75</v>
      </c>
      <c r="Z4140" s="453">
        <v>10.56</v>
      </c>
      <c r="AA4140" s="453">
        <v>13.46</v>
      </c>
      <c r="AB4140" s="453">
        <v>6.14</v>
      </c>
      <c r="AC4140" s="453">
        <v>12.01</v>
      </c>
    </row>
    <row r="4141" spans="1:29" x14ac:dyDescent="0.25">
      <c r="A4141" s="452" t="s">
        <v>770</v>
      </c>
      <c r="B4141" s="455">
        <v>0</v>
      </c>
      <c r="C4141" s="455">
        <v>0</v>
      </c>
      <c r="D4141" s="455">
        <v>0</v>
      </c>
      <c r="E4141" s="455">
        <v>0</v>
      </c>
      <c r="F4141" s="455">
        <v>0</v>
      </c>
      <c r="G4141" s="455">
        <v>0</v>
      </c>
      <c r="H4141" s="455">
        <v>0</v>
      </c>
      <c r="I4141" s="455">
        <v>0</v>
      </c>
      <c r="J4141" s="455">
        <v>0</v>
      </c>
      <c r="K4141" s="455">
        <v>0</v>
      </c>
      <c r="L4141" s="455">
        <v>0</v>
      </c>
      <c r="M4141" s="455">
        <v>0</v>
      </c>
      <c r="N4141" s="455">
        <v>0</v>
      </c>
      <c r="O4141" s="455">
        <v>0</v>
      </c>
      <c r="P4141" s="455">
        <v>0</v>
      </c>
      <c r="Q4141" s="455">
        <v>0</v>
      </c>
      <c r="R4141" s="455">
        <v>0</v>
      </c>
      <c r="S4141" s="455">
        <v>0</v>
      </c>
      <c r="T4141" s="455">
        <v>0</v>
      </c>
      <c r="U4141" s="455">
        <v>0</v>
      </c>
      <c r="V4141" s="455">
        <v>0</v>
      </c>
      <c r="W4141" s="455">
        <v>0</v>
      </c>
      <c r="X4141" s="455">
        <v>0</v>
      </c>
      <c r="Y4141" s="455">
        <v>0</v>
      </c>
      <c r="Z4141" s="455">
        <v>0</v>
      </c>
      <c r="AA4141" s="455">
        <v>0</v>
      </c>
      <c r="AB4141" s="455">
        <v>0</v>
      </c>
      <c r="AC4141" s="455">
        <v>0</v>
      </c>
    </row>
    <row r="4142" spans="1:29" x14ac:dyDescent="0.25">
      <c r="A4142" s="452" t="s">
        <v>771</v>
      </c>
      <c r="B4142" s="455">
        <v>0</v>
      </c>
      <c r="C4142" s="455">
        <v>0</v>
      </c>
      <c r="D4142" s="455">
        <v>0</v>
      </c>
      <c r="E4142" s="455">
        <v>0</v>
      </c>
      <c r="F4142" s="455">
        <v>0</v>
      </c>
      <c r="G4142" s="455">
        <v>0</v>
      </c>
      <c r="H4142" s="455">
        <v>0</v>
      </c>
      <c r="I4142" s="455">
        <v>0</v>
      </c>
      <c r="J4142" s="455">
        <v>0</v>
      </c>
      <c r="K4142" s="455">
        <v>0</v>
      </c>
      <c r="L4142" s="455">
        <v>0</v>
      </c>
      <c r="M4142" s="455">
        <v>0</v>
      </c>
      <c r="N4142" s="455">
        <v>0</v>
      </c>
      <c r="O4142" s="455">
        <v>0</v>
      </c>
      <c r="P4142" s="455">
        <v>0</v>
      </c>
      <c r="Q4142" s="455">
        <v>0</v>
      </c>
      <c r="R4142" s="455">
        <v>0</v>
      </c>
      <c r="S4142" s="455">
        <v>0</v>
      </c>
      <c r="T4142" s="455">
        <v>0</v>
      </c>
      <c r="U4142" s="455">
        <v>0</v>
      </c>
      <c r="V4142" s="455">
        <v>0</v>
      </c>
      <c r="W4142" s="455">
        <v>0</v>
      </c>
      <c r="X4142" s="455">
        <v>0</v>
      </c>
      <c r="Y4142" s="455">
        <v>0</v>
      </c>
      <c r="Z4142" s="455">
        <v>0</v>
      </c>
      <c r="AA4142" s="455">
        <v>0</v>
      </c>
      <c r="AB4142" s="455">
        <v>0</v>
      </c>
      <c r="AC4142" s="455">
        <v>0</v>
      </c>
    </row>
    <row r="4143" spans="1:29" x14ac:dyDescent="0.25">
      <c r="A4143" s="452" t="s">
        <v>772</v>
      </c>
      <c r="B4143" s="455">
        <v>0</v>
      </c>
      <c r="C4143" s="455">
        <v>0</v>
      </c>
      <c r="D4143" s="455">
        <v>0</v>
      </c>
      <c r="E4143" s="455">
        <v>0</v>
      </c>
      <c r="F4143" s="455">
        <v>0</v>
      </c>
      <c r="G4143" s="455">
        <v>0</v>
      </c>
      <c r="H4143" s="455">
        <v>0</v>
      </c>
      <c r="I4143" s="455">
        <v>0</v>
      </c>
      <c r="J4143" s="455">
        <v>0</v>
      </c>
      <c r="K4143" s="455">
        <v>0</v>
      </c>
      <c r="L4143" s="455">
        <v>0</v>
      </c>
      <c r="M4143" s="455">
        <v>0</v>
      </c>
      <c r="N4143" s="455">
        <v>0</v>
      </c>
      <c r="O4143" s="455">
        <v>0</v>
      </c>
      <c r="P4143" s="455">
        <v>0</v>
      </c>
      <c r="Q4143" s="455">
        <v>0</v>
      </c>
      <c r="R4143" s="455">
        <v>0</v>
      </c>
      <c r="S4143" s="455">
        <v>0</v>
      </c>
      <c r="T4143" s="455">
        <v>0</v>
      </c>
      <c r="U4143" s="455">
        <v>0</v>
      </c>
      <c r="V4143" s="455">
        <v>0</v>
      </c>
      <c r="W4143" s="455">
        <v>0</v>
      </c>
      <c r="X4143" s="455">
        <v>0</v>
      </c>
      <c r="Y4143" s="455">
        <v>0</v>
      </c>
      <c r="Z4143" s="455">
        <v>0</v>
      </c>
      <c r="AA4143" s="455">
        <v>0</v>
      </c>
      <c r="AB4143" s="455">
        <v>0</v>
      </c>
      <c r="AC4143" s="455">
        <v>0</v>
      </c>
    </row>
    <row r="4144" spans="1:29" x14ac:dyDescent="0.25">
      <c r="A4144" s="452" t="s">
        <v>773</v>
      </c>
      <c r="B4144" s="455">
        <v>0</v>
      </c>
      <c r="C4144" s="455">
        <v>0</v>
      </c>
      <c r="D4144" s="455">
        <v>0</v>
      </c>
      <c r="E4144" s="455">
        <v>0</v>
      </c>
      <c r="F4144" s="455">
        <v>0</v>
      </c>
      <c r="G4144" s="455">
        <v>0</v>
      </c>
      <c r="H4144" s="455">
        <v>0</v>
      </c>
      <c r="I4144" s="455">
        <v>0</v>
      </c>
      <c r="J4144" s="455">
        <v>0</v>
      </c>
      <c r="K4144" s="455">
        <v>0</v>
      </c>
      <c r="L4144" s="455">
        <v>0</v>
      </c>
      <c r="M4144" s="455">
        <v>0</v>
      </c>
      <c r="N4144" s="455">
        <v>0</v>
      </c>
      <c r="O4144" s="455">
        <v>0</v>
      </c>
      <c r="P4144" s="455">
        <v>0</v>
      </c>
      <c r="Q4144" s="455">
        <v>0</v>
      </c>
      <c r="R4144" s="455">
        <v>0</v>
      </c>
      <c r="S4144" s="455">
        <v>0</v>
      </c>
      <c r="T4144" s="455">
        <v>0</v>
      </c>
      <c r="U4144" s="455">
        <v>0</v>
      </c>
      <c r="V4144" s="455">
        <v>0</v>
      </c>
      <c r="W4144" s="455">
        <v>0</v>
      </c>
      <c r="X4144" s="455">
        <v>0</v>
      </c>
      <c r="Y4144" s="455">
        <v>0</v>
      </c>
      <c r="Z4144" s="455">
        <v>0</v>
      </c>
      <c r="AA4144" s="455">
        <v>0</v>
      </c>
      <c r="AB4144" s="455">
        <v>0</v>
      </c>
      <c r="AC4144" s="455">
        <v>0</v>
      </c>
    </row>
    <row r="4145" spans="1:29" x14ac:dyDescent="0.25">
      <c r="A4145" s="452" t="s">
        <v>774</v>
      </c>
      <c r="B4145" s="455">
        <v>0</v>
      </c>
      <c r="C4145" s="455">
        <v>0</v>
      </c>
      <c r="D4145" s="455">
        <v>0</v>
      </c>
      <c r="E4145" s="455">
        <v>0</v>
      </c>
      <c r="F4145" s="455">
        <v>0</v>
      </c>
      <c r="G4145" s="455">
        <v>0</v>
      </c>
      <c r="H4145" s="455">
        <v>0</v>
      </c>
      <c r="I4145" s="455">
        <v>0</v>
      </c>
      <c r="J4145" s="455">
        <v>0</v>
      </c>
      <c r="K4145" s="455">
        <v>0</v>
      </c>
      <c r="L4145" s="455">
        <v>0</v>
      </c>
      <c r="M4145" s="455">
        <v>0</v>
      </c>
      <c r="N4145" s="455">
        <v>0</v>
      </c>
      <c r="O4145" s="455">
        <v>0</v>
      </c>
      <c r="P4145" s="455">
        <v>0</v>
      </c>
      <c r="Q4145" s="455">
        <v>0</v>
      </c>
      <c r="R4145" s="455">
        <v>0</v>
      </c>
      <c r="S4145" s="455">
        <v>0</v>
      </c>
      <c r="T4145" s="455">
        <v>0</v>
      </c>
      <c r="U4145" s="455">
        <v>0</v>
      </c>
      <c r="V4145" s="455">
        <v>0</v>
      </c>
      <c r="W4145" s="455">
        <v>0</v>
      </c>
      <c r="X4145" s="455">
        <v>0</v>
      </c>
      <c r="Y4145" s="455">
        <v>0</v>
      </c>
      <c r="Z4145" s="455">
        <v>0</v>
      </c>
      <c r="AA4145" s="455">
        <v>0</v>
      </c>
      <c r="AB4145" s="455">
        <v>0</v>
      </c>
      <c r="AC4145" s="455">
        <v>0</v>
      </c>
    </row>
    <row r="4146" spans="1:29" x14ac:dyDescent="0.25">
      <c r="A4146" s="452" t="s">
        <v>8</v>
      </c>
      <c r="B4146" s="455">
        <v>0</v>
      </c>
      <c r="C4146" s="455">
        <v>0</v>
      </c>
      <c r="D4146" s="455">
        <v>0</v>
      </c>
      <c r="E4146" s="455">
        <v>0</v>
      </c>
      <c r="F4146" s="455">
        <v>0</v>
      </c>
      <c r="G4146" s="455">
        <v>0</v>
      </c>
      <c r="H4146" s="455">
        <v>0</v>
      </c>
      <c r="I4146" s="455">
        <v>0</v>
      </c>
      <c r="J4146" s="455">
        <v>0</v>
      </c>
      <c r="K4146" s="455">
        <v>0</v>
      </c>
      <c r="L4146" s="455">
        <v>0</v>
      </c>
      <c r="M4146" s="455">
        <v>0</v>
      </c>
      <c r="N4146" s="455">
        <v>0</v>
      </c>
      <c r="O4146" s="456" t="s">
        <v>751</v>
      </c>
      <c r="P4146" s="455">
        <v>0</v>
      </c>
      <c r="Q4146" s="455">
        <v>0</v>
      </c>
      <c r="R4146" s="455">
        <v>0</v>
      </c>
      <c r="S4146" s="455">
        <v>0</v>
      </c>
      <c r="T4146" s="455">
        <v>0</v>
      </c>
      <c r="U4146" s="455">
        <v>0</v>
      </c>
      <c r="V4146" s="455">
        <v>0</v>
      </c>
      <c r="W4146" s="455">
        <v>0</v>
      </c>
      <c r="X4146" s="455">
        <v>0</v>
      </c>
      <c r="Y4146" s="455">
        <v>0</v>
      </c>
      <c r="Z4146" s="455">
        <v>0</v>
      </c>
      <c r="AA4146" s="455">
        <v>0</v>
      </c>
      <c r="AB4146" s="455">
        <v>0</v>
      </c>
      <c r="AC4146" s="455">
        <v>0</v>
      </c>
    </row>
    <row r="4147" spans="1:29" x14ac:dyDescent="0.25">
      <c r="A4147" s="452" t="s">
        <v>11</v>
      </c>
      <c r="B4147" s="456" t="s">
        <v>751</v>
      </c>
      <c r="C4147" s="456" t="s">
        <v>751</v>
      </c>
      <c r="D4147" s="456" t="s">
        <v>751</v>
      </c>
      <c r="E4147" s="456" t="s">
        <v>751</v>
      </c>
      <c r="F4147" s="456" t="s">
        <v>751</v>
      </c>
      <c r="G4147" s="456" t="s">
        <v>751</v>
      </c>
      <c r="H4147" s="456" t="s">
        <v>751</v>
      </c>
      <c r="I4147" s="456" t="s">
        <v>751</v>
      </c>
      <c r="J4147" s="456" t="s">
        <v>751</v>
      </c>
      <c r="K4147" s="456" t="s">
        <v>751</v>
      </c>
      <c r="L4147" s="456" t="s">
        <v>751</v>
      </c>
      <c r="M4147" s="456" t="s">
        <v>751</v>
      </c>
      <c r="N4147" s="456" t="s">
        <v>751</v>
      </c>
      <c r="O4147" s="456" t="s">
        <v>751</v>
      </c>
      <c r="P4147" s="456" t="s">
        <v>751</v>
      </c>
      <c r="Q4147" s="456" t="s">
        <v>751</v>
      </c>
      <c r="R4147" s="456" t="s">
        <v>751</v>
      </c>
      <c r="S4147" s="456" t="s">
        <v>751</v>
      </c>
      <c r="T4147" s="456" t="s">
        <v>751</v>
      </c>
      <c r="U4147" s="456" t="s">
        <v>751</v>
      </c>
      <c r="V4147" s="456" t="s">
        <v>751</v>
      </c>
      <c r="W4147" s="456" t="s">
        <v>751</v>
      </c>
      <c r="X4147" s="456" t="s">
        <v>751</v>
      </c>
      <c r="Y4147" s="456" t="s">
        <v>751</v>
      </c>
      <c r="Z4147" s="456" t="s">
        <v>751</v>
      </c>
      <c r="AA4147" s="456" t="s">
        <v>751</v>
      </c>
      <c r="AB4147" s="456" t="s">
        <v>751</v>
      </c>
      <c r="AC4147" s="456" t="s">
        <v>751</v>
      </c>
    </row>
    <row r="4148" spans="1:29" x14ac:dyDescent="0.25">
      <c r="A4148" s="452" t="s">
        <v>775</v>
      </c>
      <c r="B4148" s="453">
        <v>0.42</v>
      </c>
      <c r="C4148" s="453">
        <v>0.48</v>
      </c>
      <c r="D4148" s="453">
        <v>0.55000000000000004</v>
      </c>
      <c r="E4148" s="453">
        <v>0.63</v>
      </c>
      <c r="F4148" s="453">
        <v>0.73</v>
      </c>
      <c r="G4148" s="453">
        <v>0.83</v>
      </c>
      <c r="H4148" s="453">
        <v>0.96</v>
      </c>
      <c r="I4148" s="454">
        <v>1.1000000000000001</v>
      </c>
      <c r="J4148" s="453">
        <v>1.27</v>
      </c>
      <c r="K4148" s="453">
        <v>1.46</v>
      </c>
      <c r="L4148" s="453">
        <v>1.69</v>
      </c>
      <c r="M4148" s="453">
        <v>1.03</v>
      </c>
      <c r="N4148" s="453">
        <v>1.03</v>
      </c>
      <c r="O4148" s="453">
        <v>0.95</v>
      </c>
      <c r="P4148" s="453">
        <v>0.59</v>
      </c>
      <c r="Q4148" s="453">
        <v>0.28999999999999998</v>
      </c>
      <c r="R4148" s="453">
        <v>0.28999999999999998</v>
      </c>
      <c r="S4148" s="453">
        <v>0.28000000000000003</v>
      </c>
      <c r="T4148" s="453">
        <v>0.27</v>
      </c>
      <c r="U4148" s="453">
        <v>0.26</v>
      </c>
      <c r="V4148" s="453">
        <v>0.27</v>
      </c>
      <c r="W4148" s="454">
        <v>0.3</v>
      </c>
      <c r="X4148" s="453">
        <v>0.33</v>
      </c>
      <c r="Y4148" s="453">
        <v>0.36</v>
      </c>
      <c r="Z4148" s="454">
        <v>0.4</v>
      </c>
      <c r="AA4148" s="453">
        <v>0.44</v>
      </c>
      <c r="AB4148" s="453">
        <v>0.48</v>
      </c>
      <c r="AC4148" s="453">
        <v>0.53</v>
      </c>
    </row>
    <row r="4149" spans="1:29" x14ac:dyDescent="0.25">
      <c r="A4149" s="452" t="s">
        <v>9</v>
      </c>
      <c r="B4149" s="455">
        <v>0</v>
      </c>
      <c r="C4149" s="455">
        <v>0</v>
      </c>
      <c r="D4149" s="455">
        <v>0</v>
      </c>
      <c r="E4149" s="455">
        <v>0</v>
      </c>
      <c r="F4149" s="455">
        <v>0</v>
      </c>
      <c r="G4149" s="455">
        <v>0</v>
      </c>
      <c r="H4149" s="455">
        <v>0</v>
      </c>
      <c r="I4149" s="455">
        <v>0</v>
      </c>
      <c r="J4149" s="455">
        <v>0</v>
      </c>
      <c r="K4149" s="455">
        <v>0</v>
      </c>
      <c r="L4149" s="455">
        <v>0</v>
      </c>
      <c r="M4149" s="455">
        <v>0</v>
      </c>
      <c r="N4149" s="455">
        <v>0</v>
      </c>
      <c r="O4149" s="455">
        <v>0</v>
      </c>
      <c r="P4149" s="455">
        <v>0</v>
      </c>
      <c r="Q4149" s="455">
        <v>0</v>
      </c>
      <c r="R4149" s="455">
        <v>0</v>
      </c>
      <c r="S4149" s="455">
        <v>0</v>
      </c>
      <c r="T4149" s="455">
        <v>0</v>
      </c>
      <c r="U4149" s="455">
        <v>0</v>
      </c>
      <c r="V4149" s="455">
        <v>0</v>
      </c>
      <c r="W4149" s="455">
        <v>0</v>
      </c>
      <c r="X4149" s="455">
        <v>0</v>
      </c>
      <c r="Y4149" s="455">
        <v>0</v>
      </c>
      <c r="Z4149" s="455">
        <v>0</v>
      </c>
      <c r="AA4149" s="455">
        <v>0</v>
      </c>
      <c r="AB4149" s="455">
        <v>0</v>
      </c>
      <c r="AC4149" s="455">
        <v>0</v>
      </c>
    </row>
    <row r="4150" spans="1:29" x14ac:dyDescent="0.25">
      <c r="A4150" s="452" t="s">
        <v>776</v>
      </c>
      <c r="B4150" s="455">
        <v>0</v>
      </c>
      <c r="C4150" s="455">
        <v>0</v>
      </c>
      <c r="D4150" s="455">
        <v>0</v>
      </c>
      <c r="E4150" s="455">
        <v>0</v>
      </c>
      <c r="F4150" s="455">
        <v>0</v>
      </c>
      <c r="G4150" s="455">
        <v>0</v>
      </c>
      <c r="H4150" s="455">
        <v>0</v>
      </c>
      <c r="I4150" s="455">
        <v>0</v>
      </c>
      <c r="J4150" s="455">
        <v>0</v>
      </c>
      <c r="K4150" s="455">
        <v>0</v>
      </c>
      <c r="L4150" s="455">
        <v>0</v>
      </c>
      <c r="M4150" s="455">
        <v>0</v>
      </c>
      <c r="N4150" s="455">
        <v>0</v>
      </c>
      <c r="O4150" s="455">
        <v>0</v>
      </c>
      <c r="P4150" s="455">
        <v>0</v>
      </c>
      <c r="Q4150" s="455">
        <v>0</v>
      </c>
      <c r="R4150" s="455">
        <v>0</v>
      </c>
      <c r="S4150" s="455">
        <v>0</v>
      </c>
      <c r="T4150" s="455">
        <v>0</v>
      </c>
      <c r="U4150" s="455">
        <v>0</v>
      </c>
      <c r="V4150" s="455">
        <v>0</v>
      </c>
      <c r="W4150" s="455">
        <v>0</v>
      </c>
      <c r="X4150" s="455">
        <v>0</v>
      </c>
      <c r="Y4150" s="455">
        <v>0</v>
      </c>
      <c r="Z4150" s="455">
        <v>0</v>
      </c>
      <c r="AA4150" s="455">
        <v>0</v>
      </c>
      <c r="AB4150" s="455">
        <v>0</v>
      </c>
      <c r="AC4150" s="455">
        <v>0</v>
      </c>
    </row>
    <row r="4151" spans="1:29" x14ac:dyDescent="0.25">
      <c r="A4151" s="452" t="s">
        <v>10</v>
      </c>
      <c r="B4151" s="455">
        <v>0</v>
      </c>
      <c r="C4151" s="455">
        <v>0</v>
      </c>
      <c r="D4151" s="455">
        <v>0</v>
      </c>
      <c r="E4151" s="455">
        <v>0</v>
      </c>
      <c r="F4151" s="455">
        <v>0</v>
      </c>
      <c r="G4151" s="455">
        <v>0</v>
      </c>
      <c r="H4151" s="455">
        <v>0</v>
      </c>
      <c r="I4151" s="455">
        <v>0</v>
      </c>
      <c r="J4151" s="455">
        <v>0</v>
      </c>
      <c r="K4151" s="455">
        <v>0</v>
      </c>
      <c r="L4151" s="455">
        <v>0</v>
      </c>
      <c r="M4151" s="455">
        <v>0</v>
      </c>
      <c r="N4151" s="455">
        <v>0</v>
      </c>
      <c r="O4151" s="455">
        <v>0</v>
      </c>
      <c r="P4151" s="455">
        <v>0</v>
      </c>
      <c r="Q4151" s="455">
        <v>0</v>
      </c>
      <c r="R4151" s="455">
        <v>0</v>
      </c>
      <c r="S4151" s="455">
        <v>0</v>
      </c>
      <c r="T4151" s="455">
        <v>0</v>
      </c>
      <c r="U4151" s="455">
        <v>0</v>
      </c>
      <c r="V4151" s="455">
        <v>0</v>
      </c>
      <c r="W4151" s="455">
        <v>0</v>
      </c>
      <c r="X4151" s="455">
        <v>0</v>
      </c>
      <c r="Y4151" s="455">
        <v>0</v>
      </c>
      <c r="Z4151" s="455">
        <v>0</v>
      </c>
      <c r="AA4151" s="455">
        <v>0</v>
      </c>
      <c r="AB4151" s="455">
        <v>0</v>
      </c>
      <c r="AC4151" s="455">
        <v>0</v>
      </c>
    </row>
    <row r="4152" spans="1:29" x14ac:dyDescent="0.25">
      <c r="A4152" s="452" t="s">
        <v>777</v>
      </c>
      <c r="B4152" s="455">
        <v>0</v>
      </c>
      <c r="C4152" s="455">
        <v>0</v>
      </c>
      <c r="D4152" s="455">
        <v>0</v>
      </c>
      <c r="E4152" s="455">
        <v>0</v>
      </c>
      <c r="F4152" s="455">
        <v>0</v>
      </c>
      <c r="G4152" s="455">
        <v>0</v>
      </c>
      <c r="H4152" s="455">
        <v>0</v>
      </c>
      <c r="I4152" s="455">
        <v>0</v>
      </c>
      <c r="J4152" s="455">
        <v>0</v>
      </c>
      <c r="K4152" s="455">
        <v>0</v>
      </c>
      <c r="L4152" s="455">
        <v>0</v>
      </c>
      <c r="M4152" s="455">
        <v>0</v>
      </c>
      <c r="N4152" s="455">
        <v>0</v>
      </c>
      <c r="O4152" s="455">
        <v>0</v>
      </c>
      <c r="P4152" s="455">
        <v>0</v>
      </c>
      <c r="Q4152" s="455">
        <v>0</v>
      </c>
      <c r="R4152" s="455">
        <v>0</v>
      </c>
      <c r="S4152" s="455">
        <v>0</v>
      </c>
      <c r="T4152" s="453">
        <v>0.08</v>
      </c>
      <c r="U4152" s="454">
        <v>5.0999999999999996</v>
      </c>
      <c r="V4152" s="453">
        <v>8.4499999999999993</v>
      </c>
      <c r="W4152" s="453">
        <v>6.22</v>
      </c>
      <c r="X4152" s="453">
        <v>0.36</v>
      </c>
      <c r="Y4152" s="453">
        <v>0.09</v>
      </c>
      <c r="Z4152" s="454">
        <v>0.4</v>
      </c>
      <c r="AA4152" s="453">
        <v>0.49</v>
      </c>
      <c r="AB4152" s="453">
        <v>0.51</v>
      </c>
      <c r="AC4152" s="453">
        <v>0.54</v>
      </c>
    </row>
    <row r="4153" spans="1:29" x14ac:dyDescent="0.25">
      <c r="A4153" s="452" t="s">
        <v>778</v>
      </c>
      <c r="B4153" s="455">
        <v>0</v>
      </c>
      <c r="C4153" s="455">
        <v>0</v>
      </c>
      <c r="D4153" s="455">
        <v>0</v>
      </c>
      <c r="E4153" s="455">
        <v>0</v>
      </c>
      <c r="F4153" s="455">
        <v>0</v>
      </c>
      <c r="G4153" s="455">
        <v>0</v>
      </c>
      <c r="H4153" s="455">
        <v>0</v>
      </c>
      <c r="I4153" s="455">
        <v>0</v>
      </c>
      <c r="J4153" s="455">
        <v>0</v>
      </c>
      <c r="K4153" s="455">
        <v>0</v>
      </c>
      <c r="L4153" s="455">
        <v>0</v>
      </c>
      <c r="M4153" s="455">
        <v>0</v>
      </c>
      <c r="N4153" s="455">
        <v>0</v>
      </c>
      <c r="O4153" s="455">
        <v>0</v>
      </c>
      <c r="P4153" s="455">
        <v>0</v>
      </c>
      <c r="Q4153" s="455">
        <v>0</v>
      </c>
      <c r="R4153" s="455">
        <v>0</v>
      </c>
      <c r="S4153" s="455">
        <v>0</v>
      </c>
      <c r="T4153" s="455">
        <v>0</v>
      </c>
      <c r="U4153" s="455">
        <v>0</v>
      </c>
      <c r="V4153" s="455">
        <v>0</v>
      </c>
      <c r="W4153" s="455">
        <v>0</v>
      </c>
      <c r="X4153" s="455">
        <v>0</v>
      </c>
      <c r="Y4153" s="455">
        <v>0</v>
      </c>
      <c r="Z4153" s="455">
        <v>0</v>
      </c>
      <c r="AA4153" s="455">
        <v>0</v>
      </c>
      <c r="AB4153" s="455">
        <v>0</v>
      </c>
      <c r="AC4153" s="455">
        <v>0</v>
      </c>
    </row>
    <row r="4155" spans="1:29" x14ac:dyDescent="0.25">
      <c r="A4155" s="450" t="s">
        <v>779</v>
      </c>
    </row>
    <row r="4156" spans="1:29" x14ac:dyDescent="0.25">
      <c r="A4156" s="450" t="s">
        <v>751</v>
      </c>
      <c r="B4156" s="450" t="s">
        <v>780</v>
      </c>
    </row>
    <row r="4158" spans="1:29" x14ac:dyDescent="0.25">
      <c r="A4158" s="450" t="s">
        <v>739</v>
      </c>
      <c r="B4158" s="450" t="s">
        <v>740</v>
      </c>
    </row>
    <row r="4159" spans="1:29" x14ac:dyDescent="0.25">
      <c r="A4159" s="450" t="s">
        <v>741</v>
      </c>
      <c r="B4159" s="450" t="s">
        <v>798</v>
      </c>
    </row>
    <row r="4160" spans="1:29" x14ac:dyDescent="0.25">
      <c r="A4160" s="450" t="s">
        <v>743</v>
      </c>
      <c r="B4160" s="450" t="s">
        <v>784</v>
      </c>
    </row>
    <row r="4162" spans="1:29" x14ac:dyDescent="0.25">
      <c r="A4162" s="452" t="s">
        <v>745</v>
      </c>
      <c r="B4162" s="452" t="s">
        <v>51</v>
      </c>
      <c r="C4162" s="452" t="s">
        <v>52</v>
      </c>
      <c r="D4162" s="452" t="s">
        <v>53</v>
      </c>
      <c r="E4162" s="452" t="s">
        <v>54</v>
      </c>
      <c r="F4162" s="452" t="s">
        <v>55</v>
      </c>
      <c r="G4162" s="452" t="s">
        <v>56</v>
      </c>
      <c r="H4162" s="452" t="s">
        <v>57</v>
      </c>
      <c r="I4162" s="452" t="s">
        <v>58</v>
      </c>
      <c r="J4162" s="452" t="s">
        <v>59</v>
      </c>
      <c r="K4162" s="452" t="s">
        <v>60</v>
      </c>
      <c r="L4162" s="452" t="s">
        <v>61</v>
      </c>
      <c r="M4162" s="452" t="s">
        <v>62</v>
      </c>
      <c r="N4162" s="452" t="s">
        <v>63</v>
      </c>
      <c r="O4162" s="452" t="s">
        <v>64</v>
      </c>
      <c r="P4162" s="452" t="s">
        <v>65</v>
      </c>
      <c r="Q4162" s="452" t="s">
        <v>66</v>
      </c>
      <c r="R4162" s="452" t="s">
        <v>67</v>
      </c>
      <c r="S4162" s="452" t="s">
        <v>68</v>
      </c>
      <c r="T4162" s="452" t="s">
        <v>69</v>
      </c>
      <c r="U4162" s="452" t="s">
        <v>70</v>
      </c>
      <c r="V4162" s="452" t="s">
        <v>71</v>
      </c>
      <c r="W4162" s="452" t="s">
        <v>72</v>
      </c>
      <c r="X4162" s="452" t="s">
        <v>73</v>
      </c>
      <c r="Y4162" s="452" t="s">
        <v>74</v>
      </c>
      <c r="Z4162" s="452" t="s">
        <v>75</v>
      </c>
      <c r="AA4162" s="452" t="s">
        <v>76</v>
      </c>
      <c r="AB4162" s="452" t="s">
        <v>77</v>
      </c>
      <c r="AC4162" s="452" t="s">
        <v>746</v>
      </c>
    </row>
    <row r="4163" spans="1:29" x14ac:dyDescent="0.25">
      <c r="A4163" s="452" t="s">
        <v>747</v>
      </c>
      <c r="B4163" s="453">
        <v>16.48</v>
      </c>
      <c r="C4163" s="453">
        <v>18.13</v>
      </c>
      <c r="D4163" s="453">
        <v>19.940000000000001</v>
      </c>
      <c r="E4163" s="453">
        <v>21.94</v>
      </c>
      <c r="F4163" s="453">
        <v>24.89</v>
      </c>
      <c r="G4163" s="453">
        <v>93.65</v>
      </c>
      <c r="H4163" s="453">
        <v>85.88</v>
      </c>
      <c r="I4163" s="454">
        <v>92.9</v>
      </c>
      <c r="J4163" s="453">
        <v>68.61</v>
      </c>
      <c r="K4163" s="453">
        <v>67.13</v>
      </c>
      <c r="L4163" s="453">
        <v>92.83</v>
      </c>
      <c r="M4163" s="453">
        <v>73.52</v>
      </c>
      <c r="N4163" s="453">
        <v>120.69</v>
      </c>
      <c r="O4163" s="453">
        <v>126.49</v>
      </c>
      <c r="P4163" s="453">
        <v>109.02</v>
      </c>
      <c r="Q4163" s="453">
        <v>121.19</v>
      </c>
      <c r="R4163" s="453">
        <v>114.79</v>
      </c>
      <c r="S4163" s="453">
        <v>154.69</v>
      </c>
      <c r="T4163" s="454">
        <v>140.1</v>
      </c>
      <c r="U4163" s="453">
        <v>72.11</v>
      </c>
      <c r="V4163" s="453">
        <v>111.55</v>
      </c>
      <c r="W4163" s="453">
        <v>117.91</v>
      </c>
      <c r="X4163" s="453">
        <v>82.14</v>
      </c>
      <c r="Y4163" s="453">
        <v>55.88</v>
      </c>
      <c r="Z4163" s="453">
        <v>54.93</v>
      </c>
      <c r="AA4163" s="453">
        <v>52.33</v>
      </c>
      <c r="AB4163" s="453">
        <v>49.98</v>
      </c>
      <c r="AC4163" s="453">
        <v>47.79</v>
      </c>
    </row>
    <row r="4164" spans="1:29" x14ac:dyDescent="0.25">
      <c r="A4164" s="452" t="s">
        <v>748</v>
      </c>
      <c r="B4164" s="454">
        <v>16.899999999999999</v>
      </c>
      <c r="C4164" s="453">
        <v>18.61</v>
      </c>
      <c r="D4164" s="453">
        <v>20.49</v>
      </c>
      <c r="E4164" s="453">
        <v>22.57</v>
      </c>
      <c r="F4164" s="453">
        <v>25.61</v>
      </c>
      <c r="G4164" s="453">
        <v>94.48</v>
      </c>
      <c r="H4164" s="453">
        <v>86.84</v>
      </c>
      <c r="I4164" s="453">
        <v>94.01</v>
      </c>
      <c r="J4164" s="453">
        <v>69.88</v>
      </c>
      <c r="K4164" s="453">
        <v>68.59</v>
      </c>
      <c r="L4164" s="453">
        <v>94.53</v>
      </c>
      <c r="M4164" s="453">
        <v>74.55</v>
      </c>
      <c r="N4164" s="453">
        <v>121.73</v>
      </c>
      <c r="O4164" s="453">
        <v>127.44</v>
      </c>
      <c r="P4164" s="453">
        <v>109.61</v>
      </c>
      <c r="Q4164" s="453">
        <v>121.48</v>
      </c>
      <c r="R4164" s="453">
        <v>115.08</v>
      </c>
      <c r="S4164" s="453">
        <v>154.97</v>
      </c>
      <c r="T4164" s="453">
        <v>140.37</v>
      </c>
      <c r="U4164" s="453">
        <v>72.37</v>
      </c>
      <c r="V4164" s="453">
        <v>111.82</v>
      </c>
      <c r="W4164" s="453">
        <v>118.21</v>
      </c>
      <c r="X4164" s="453">
        <v>82.47</v>
      </c>
      <c r="Y4164" s="453">
        <v>56.24</v>
      </c>
      <c r="Z4164" s="453">
        <v>55.33</v>
      </c>
      <c r="AA4164" s="453">
        <v>52.77</v>
      </c>
      <c r="AB4164" s="453">
        <v>50.47</v>
      </c>
      <c r="AC4164" s="453">
        <v>48.32</v>
      </c>
    </row>
    <row r="4165" spans="1:29" x14ac:dyDescent="0.25">
      <c r="A4165" s="452" t="s">
        <v>749</v>
      </c>
      <c r="B4165" s="454">
        <v>16.899999999999999</v>
      </c>
      <c r="C4165" s="453">
        <v>18.61</v>
      </c>
      <c r="D4165" s="453">
        <v>20.49</v>
      </c>
      <c r="E4165" s="453">
        <v>22.57</v>
      </c>
      <c r="F4165" s="453">
        <v>25.61</v>
      </c>
      <c r="G4165" s="453">
        <v>94.48</v>
      </c>
      <c r="H4165" s="453">
        <v>86.84</v>
      </c>
      <c r="I4165" s="453">
        <v>94.01</v>
      </c>
      <c r="J4165" s="453">
        <v>69.88</v>
      </c>
      <c r="K4165" s="453">
        <v>68.59</v>
      </c>
      <c r="L4165" s="453">
        <v>94.53</v>
      </c>
      <c r="M4165" s="453">
        <v>74.55</v>
      </c>
      <c r="N4165" s="453">
        <v>121.73</v>
      </c>
      <c r="O4165" s="453">
        <v>127.44</v>
      </c>
      <c r="P4165" s="453">
        <v>109.61</v>
      </c>
      <c r="Q4165" s="453">
        <v>121.48</v>
      </c>
      <c r="R4165" s="453">
        <v>115.08</v>
      </c>
      <c r="S4165" s="453">
        <v>154.97</v>
      </c>
      <c r="T4165" s="453">
        <v>140.37</v>
      </c>
      <c r="U4165" s="453">
        <v>72.37</v>
      </c>
      <c r="V4165" s="453">
        <v>111.82</v>
      </c>
      <c r="W4165" s="453">
        <v>118.21</v>
      </c>
      <c r="X4165" s="453">
        <v>82.47</v>
      </c>
      <c r="Y4165" s="453">
        <v>56.24</v>
      </c>
      <c r="Z4165" s="453">
        <v>55.33</v>
      </c>
      <c r="AA4165" s="453">
        <v>52.77</v>
      </c>
      <c r="AB4165" s="453">
        <v>50.47</v>
      </c>
      <c r="AC4165" s="453">
        <v>48.32</v>
      </c>
    </row>
    <row r="4166" spans="1:29" x14ac:dyDescent="0.25">
      <c r="A4166" s="452" t="s">
        <v>750</v>
      </c>
      <c r="B4166" s="456" t="s">
        <v>751</v>
      </c>
      <c r="C4166" s="456" t="s">
        <v>751</v>
      </c>
      <c r="D4166" s="456" t="s">
        <v>751</v>
      </c>
      <c r="E4166" s="456" t="s">
        <v>751</v>
      </c>
      <c r="F4166" s="456" t="s">
        <v>751</v>
      </c>
      <c r="G4166" s="456" t="s">
        <v>751</v>
      </c>
      <c r="H4166" s="456" t="s">
        <v>751</v>
      </c>
      <c r="I4166" s="456" t="s">
        <v>751</v>
      </c>
      <c r="J4166" s="456" t="s">
        <v>751</v>
      </c>
      <c r="K4166" s="456" t="s">
        <v>751</v>
      </c>
      <c r="L4166" s="456" t="s">
        <v>751</v>
      </c>
      <c r="M4166" s="456" t="s">
        <v>751</v>
      </c>
      <c r="N4166" s="456" t="s">
        <v>751</v>
      </c>
      <c r="O4166" s="456" t="s">
        <v>751</v>
      </c>
      <c r="P4166" s="456" t="s">
        <v>751</v>
      </c>
      <c r="Q4166" s="456" t="s">
        <v>751</v>
      </c>
      <c r="R4166" s="456" t="s">
        <v>751</v>
      </c>
      <c r="S4166" s="456" t="s">
        <v>751</v>
      </c>
      <c r="T4166" s="453">
        <v>0.67</v>
      </c>
      <c r="U4166" s="453">
        <v>0.56999999999999995</v>
      </c>
      <c r="V4166" s="453">
        <v>1.32</v>
      </c>
      <c r="W4166" s="453">
        <v>2.48</v>
      </c>
      <c r="X4166" s="453">
        <v>1.1200000000000001</v>
      </c>
      <c r="Y4166" s="453">
        <v>1.24</v>
      </c>
      <c r="Z4166" s="453">
        <v>0.69</v>
      </c>
      <c r="AA4166" s="453">
        <v>0.85</v>
      </c>
      <c r="AB4166" s="453">
        <v>0.71</v>
      </c>
      <c r="AC4166" s="453">
        <v>0.63</v>
      </c>
    </row>
    <row r="4167" spans="1:29" x14ac:dyDescent="0.25">
      <c r="A4167" s="452" t="s">
        <v>752</v>
      </c>
      <c r="B4167" s="456" t="s">
        <v>751</v>
      </c>
      <c r="C4167" s="456" t="s">
        <v>751</v>
      </c>
      <c r="D4167" s="456" t="s">
        <v>751</v>
      </c>
      <c r="E4167" s="456" t="s">
        <v>751</v>
      </c>
      <c r="F4167" s="456" t="s">
        <v>751</v>
      </c>
      <c r="G4167" s="456" t="s">
        <v>751</v>
      </c>
      <c r="H4167" s="456" t="s">
        <v>751</v>
      </c>
      <c r="I4167" s="456" t="s">
        <v>751</v>
      </c>
      <c r="J4167" s="456" t="s">
        <v>751</v>
      </c>
      <c r="K4167" s="456" t="s">
        <v>751</v>
      </c>
      <c r="L4167" s="456" t="s">
        <v>751</v>
      </c>
      <c r="M4167" s="456" t="s">
        <v>751</v>
      </c>
      <c r="N4167" s="456" t="s">
        <v>751</v>
      </c>
      <c r="O4167" s="456" t="s">
        <v>751</v>
      </c>
      <c r="P4167" s="456" t="s">
        <v>751</v>
      </c>
      <c r="Q4167" s="456" t="s">
        <v>751</v>
      </c>
      <c r="R4167" s="456" t="s">
        <v>751</v>
      </c>
      <c r="S4167" s="456" t="s">
        <v>751</v>
      </c>
      <c r="T4167" s="456" t="s">
        <v>751</v>
      </c>
      <c r="U4167" s="456" t="s">
        <v>751</v>
      </c>
      <c r="V4167" s="456" t="s">
        <v>751</v>
      </c>
      <c r="W4167" s="456" t="s">
        <v>751</v>
      </c>
      <c r="X4167" s="456" t="s">
        <v>751</v>
      </c>
      <c r="Y4167" s="456" t="s">
        <v>751</v>
      </c>
      <c r="Z4167" s="456" t="s">
        <v>751</v>
      </c>
      <c r="AA4167" s="456" t="s">
        <v>751</v>
      </c>
      <c r="AB4167" s="456" t="s">
        <v>751</v>
      </c>
      <c r="AC4167" s="456" t="s">
        <v>751</v>
      </c>
    </row>
    <row r="4168" spans="1:29" x14ac:dyDescent="0.25">
      <c r="A4168" s="452" t="s">
        <v>753</v>
      </c>
      <c r="B4168" s="456" t="s">
        <v>751</v>
      </c>
      <c r="C4168" s="456" t="s">
        <v>751</v>
      </c>
      <c r="D4168" s="456" t="s">
        <v>751</v>
      </c>
      <c r="E4168" s="456" t="s">
        <v>751</v>
      </c>
      <c r="F4168" s="456" t="s">
        <v>751</v>
      </c>
      <c r="G4168" s="456" t="s">
        <v>751</v>
      </c>
      <c r="H4168" s="456" t="s">
        <v>751</v>
      </c>
      <c r="I4168" s="456" t="s">
        <v>751</v>
      </c>
      <c r="J4168" s="456" t="s">
        <v>751</v>
      </c>
      <c r="K4168" s="456" t="s">
        <v>751</v>
      </c>
      <c r="L4168" s="456" t="s">
        <v>751</v>
      </c>
      <c r="M4168" s="456" t="s">
        <v>751</v>
      </c>
      <c r="N4168" s="456" t="s">
        <v>751</v>
      </c>
      <c r="O4168" s="456" t="s">
        <v>751</v>
      </c>
      <c r="P4168" s="456" t="s">
        <v>751</v>
      </c>
      <c r="Q4168" s="456" t="s">
        <v>751</v>
      </c>
      <c r="R4168" s="456" t="s">
        <v>751</v>
      </c>
      <c r="S4168" s="456" t="s">
        <v>751</v>
      </c>
      <c r="T4168" s="456" t="s">
        <v>751</v>
      </c>
      <c r="U4168" s="456" t="s">
        <v>751</v>
      </c>
      <c r="V4168" s="453">
        <v>0.15</v>
      </c>
      <c r="W4168" s="453">
        <v>0.59</v>
      </c>
      <c r="X4168" s="453">
        <v>0.89</v>
      </c>
      <c r="Y4168" s="453">
        <v>1.41</v>
      </c>
      <c r="Z4168" s="453">
        <v>2.37</v>
      </c>
      <c r="AA4168" s="453">
        <v>2.15</v>
      </c>
      <c r="AB4168" s="453">
        <v>2.15</v>
      </c>
      <c r="AC4168" s="453">
        <v>2.75</v>
      </c>
    </row>
    <row r="4169" spans="1:29" x14ac:dyDescent="0.25">
      <c r="A4169" s="452" t="s">
        <v>7</v>
      </c>
      <c r="B4169" s="456" t="s">
        <v>751</v>
      </c>
      <c r="C4169" s="456" t="s">
        <v>751</v>
      </c>
      <c r="D4169" s="456" t="s">
        <v>751</v>
      </c>
      <c r="E4169" s="456" t="s">
        <v>751</v>
      </c>
      <c r="F4169" s="456" t="s">
        <v>751</v>
      </c>
      <c r="G4169" s="456" t="s">
        <v>751</v>
      </c>
      <c r="H4169" s="456" t="s">
        <v>751</v>
      </c>
      <c r="I4169" s="456" t="s">
        <v>751</v>
      </c>
      <c r="J4169" s="456" t="s">
        <v>751</v>
      </c>
      <c r="K4169" s="456" t="s">
        <v>751</v>
      </c>
      <c r="L4169" s="456" t="s">
        <v>751</v>
      </c>
      <c r="M4169" s="456" t="s">
        <v>751</v>
      </c>
      <c r="N4169" s="456" t="s">
        <v>751</v>
      </c>
      <c r="O4169" s="456" t="s">
        <v>751</v>
      </c>
      <c r="P4169" s="456" t="s">
        <v>751</v>
      </c>
      <c r="Q4169" s="456" t="s">
        <v>751</v>
      </c>
      <c r="R4169" s="456" t="s">
        <v>751</v>
      </c>
      <c r="S4169" s="456" t="s">
        <v>751</v>
      </c>
      <c r="T4169" s="456" t="s">
        <v>751</v>
      </c>
      <c r="U4169" s="456" t="s">
        <v>751</v>
      </c>
      <c r="V4169" s="456" t="s">
        <v>751</v>
      </c>
      <c r="W4169" s="456" t="s">
        <v>751</v>
      </c>
      <c r="X4169" s="456" t="s">
        <v>751</v>
      </c>
      <c r="Y4169" s="456" t="s">
        <v>751</v>
      </c>
      <c r="Z4169" s="456" t="s">
        <v>751</v>
      </c>
      <c r="AA4169" s="456" t="s">
        <v>751</v>
      </c>
      <c r="AB4169" s="456" t="s">
        <v>751</v>
      </c>
      <c r="AC4169" s="456" t="s">
        <v>751</v>
      </c>
    </row>
    <row r="4170" spans="1:29" x14ac:dyDescent="0.25">
      <c r="A4170" s="452" t="s">
        <v>754</v>
      </c>
      <c r="B4170" s="456" t="s">
        <v>751</v>
      </c>
      <c r="C4170" s="456" t="s">
        <v>751</v>
      </c>
      <c r="D4170" s="456" t="s">
        <v>751</v>
      </c>
      <c r="E4170" s="456" t="s">
        <v>751</v>
      </c>
      <c r="F4170" s="456" t="s">
        <v>751</v>
      </c>
      <c r="G4170" s="456" t="s">
        <v>751</v>
      </c>
      <c r="H4170" s="456" t="s">
        <v>751</v>
      </c>
      <c r="I4170" s="456" t="s">
        <v>751</v>
      </c>
      <c r="J4170" s="456" t="s">
        <v>751</v>
      </c>
      <c r="K4170" s="456" t="s">
        <v>751</v>
      </c>
      <c r="L4170" s="456" t="s">
        <v>751</v>
      </c>
      <c r="M4170" s="456" t="s">
        <v>751</v>
      </c>
      <c r="N4170" s="456" t="s">
        <v>751</v>
      </c>
      <c r="O4170" s="456" t="s">
        <v>751</v>
      </c>
      <c r="P4170" s="456" t="s">
        <v>751</v>
      </c>
      <c r="Q4170" s="456" t="s">
        <v>751</v>
      </c>
      <c r="R4170" s="453">
        <v>1.89</v>
      </c>
      <c r="S4170" s="453">
        <v>3.96</v>
      </c>
      <c r="T4170" s="453">
        <v>20.81</v>
      </c>
      <c r="U4170" s="453">
        <v>24.08</v>
      </c>
      <c r="V4170" s="453">
        <v>53.66</v>
      </c>
      <c r="W4170" s="454">
        <v>51.6</v>
      </c>
      <c r="X4170" s="453">
        <v>25.46</v>
      </c>
      <c r="Y4170" s="453">
        <v>6.19</v>
      </c>
      <c r="Z4170" s="454">
        <v>5.5</v>
      </c>
      <c r="AA4170" s="456" t="s">
        <v>751</v>
      </c>
      <c r="AB4170" s="456" t="s">
        <v>751</v>
      </c>
      <c r="AC4170" s="456" t="s">
        <v>751</v>
      </c>
    </row>
    <row r="4171" spans="1:29" x14ac:dyDescent="0.25">
      <c r="A4171" s="452" t="s">
        <v>755</v>
      </c>
      <c r="B4171" s="456" t="s">
        <v>751</v>
      </c>
      <c r="C4171" s="456" t="s">
        <v>751</v>
      </c>
      <c r="D4171" s="456" t="s">
        <v>751</v>
      </c>
      <c r="E4171" s="456" t="s">
        <v>751</v>
      </c>
      <c r="F4171" s="456" t="s">
        <v>751</v>
      </c>
      <c r="G4171" s="456" t="s">
        <v>751</v>
      </c>
      <c r="H4171" s="456" t="s">
        <v>751</v>
      </c>
      <c r="I4171" s="456" t="s">
        <v>751</v>
      </c>
      <c r="J4171" s="456" t="s">
        <v>751</v>
      </c>
      <c r="K4171" s="456" t="s">
        <v>751</v>
      </c>
      <c r="L4171" s="456" t="s">
        <v>751</v>
      </c>
      <c r="M4171" s="456" t="s">
        <v>751</v>
      </c>
      <c r="N4171" s="456" t="s">
        <v>751</v>
      </c>
      <c r="O4171" s="456" t="s">
        <v>751</v>
      </c>
      <c r="P4171" s="456" t="s">
        <v>751</v>
      </c>
      <c r="Q4171" s="456" t="s">
        <v>751</v>
      </c>
      <c r="R4171" s="456" t="s">
        <v>751</v>
      </c>
      <c r="S4171" s="456" t="s">
        <v>751</v>
      </c>
      <c r="T4171" s="456" t="s">
        <v>751</v>
      </c>
      <c r="U4171" s="456" t="s">
        <v>751</v>
      </c>
      <c r="V4171" s="456" t="s">
        <v>751</v>
      </c>
      <c r="W4171" s="456" t="s">
        <v>751</v>
      </c>
      <c r="X4171" s="456" t="s">
        <v>751</v>
      </c>
      <c r="Y4171" s="456" t="s">
        <v>751</v>
      </c>
      <c r="Z4171" s="456" t="s">
        <v>751</v>
      </c>
      <c r="AA4171" s="456" t="s">
        <v>751</v>
      </c>
      <c r="AB4171" s="456" t="s">
        <v>751</v>
      </c>
      <c r="AC4171" s="456" t="s">
        <v>751</v>
      </c>
    </row>
    <row r="4172" spans="1:29" x14ac:dyDescent="0.25">
      <c r="A4172" s="452" t="s">
        <v>756</v>
      </c>
      <c r="B4172" s="456" t="s">
        <v>751</v>
      </c>
      <c r="C4172" s="456" t="s">
        <v>751</v>
      </c>
      <c r="D4172" s="456" t="s">
        <v>751</v>
      </c>
      <c r="E4172" s="456" t="s">
        <v>751</v>
      </c>
      <c r="F4172" s="456" t="s">
        <v>751</v>
      </c>
      <c r="G4172" s="453">
        <v>4.37</v>
      </c>
      <c r="H4172" s="453">
        <v>4.72</v>
      </c>
      <c r="I4172" s="453">
        <v>6.11</v>
      </c>
      <c r="J4172" s="453">
        <v>4.1900000000000004</v>
      </c>
      <c r="K4172" s="453">
        <v>3.79</v>
      </c>
      <c r="L4172" s="453">
        <v>49.17</v>
      </c>
      <c r="M4172" s="453">
        <v>21.78</v>
      </c>
      <c r="N4172" s="453">
        <v>46.58</v>
      </c>
      <c r="O4172" s="453">
        <v>46.63</v>
      </c>
      <c r="P4172" s="453">
        <v>18.079999999999998</v>
      </c>
      <c r="Q4172" s="453">
        <v>28.38</v>
      </c>
      <c r="R4172" s="453">
        <v>28.21</v>
      </c>
      <c r="S4172" s="453">
        <v>37.67</v>
      </c>
      <c r="T4172" s="456" t="s">
        <v>751</v>
      </c>
      <c r="U4172" s="456" t="s">
        <v>751</v>
      </c>
      <c r="V4172" s="456" t="s">
        <v>751</v>
      </c>
      <c r="W4172" s="456" t="s">
        <v>751</v>
      </c>
      <c r="X4172" s="453">
        <v>0.78</v>
      </c>
      <c r="Y4172" s="454">
        <v>0.9</v>
      </c>
      <c r="Z4172" s="453">
        <v>0.96</v>
      </c>
      <c r="AA4172" s="453">
        <v>0.96</v>
      </c>
      <c r="AB4172" s="453">
        <v>0.96</v>
      </c>
      <c r="AC4172" s="453">
        <v>1.26</v>
      </c>
    </row>
    <row r="4173" spans="1:29" x14ac:dyDescent="0.25">
      <c r="A4173" s="452" t="s">
        <v>757</v>
      </c>
      <c r="B4173" s="456" t="s">
        <v>751</v>
      </c>
      <c r="C4173" s="456" t="s">
        <v>751</v>
      </c>
      <c r="D4173" s="456" t="s">
        <v>751</v>
      </c>
      <c r="E4173" s="456" t="s">
        <v>751</v>
      </c>
      <c r="F4173" s="456" t="s">
        <v>751</v>
      </c>
      <c r="G4173" s="456" t="s">
        <v>751</v>
      </c>
      <c r="H4173" s="456" t="s">
        <v>751</v>
      </c>
      <c r="I4173" s="456" t="s">
        <v>751</v>
      </c>
      <c r="J4173" s="456" t="s">
        <v>751</v>
      </c>
      <c r="K4173" s="456" t="s">
        <v>751</v>
      </c>
      <c r="L4173" s="456" t="s">
        <v>751</v>
      </c>
      <c r="M4173" s="456" t="s">
        <v>751</v>
      </c>
      <c r="N4173" s="456" t="s">
        <v>751</v>
      </c>
      <c r="O4173" s="456" t="s">
        <v>751</v>
      </c>
      <c r="P4173" s="456" t="s">
        <v>751</v>
      </c>
      <c r="Q4173" s="456" t="s">
        <v>751</v>
      </c>
      <c r="R4173" s="456" t="s">
        <v>751</v>
      </c>
      <c r="S4173" s="456" t="s">
        <v>751</v>
      </c>
      <c r="T4173" s="456" t="s">
        <v>751</v>
      </c>
      <c r="U4173" s="456" t="s">
        <v>751</v>
      </c>
      <c r="V4173" s="456" t="s">
        <v>751</v>
      </c>
      <c r="W4173" s="456" t="s">
        <v>751</v>
      </c>
      <c r="X4173" s="456" t="s">
        <v>751</v>
      </c>
      <c r="Y4173" s="456" t="s">
        <v>751</v>
      </c>
      <c r="Z4173" s="456" t="s">
        <v>751</v>
      </c>
      <c r="AA4173" s="456" t="s">
        <v>751</v>
      </c>
      <c r="AB4173" s="456" t="s">
        <v>751</v>
      </c>
      <c r="AC4173" s="456" t="s">
        <v>751</v>
      </c>
    </row>
    <row r="4174" spans="1:29" x14ac:dyDescent="0.25">
      <c r="A4174" s="452" t="s">
        <v>758</v>
      </c>
      <c r="B4174" s="456" t="s">
        <v>751</v>
      </c>
      <c r="C4174" s="456" t="s">
        <v>751</v>
      </c>
      <c r="D4174" s="456" t="s">
        <v>751</v>
      </c>
      <c r="E4174" s="456" t="s">
        <v>751</v>
      </c>
      <c r="F4174" s="456" t="s">
        <v>751</v>
      </c>
      <c r="G4174" s="456" t="s">
        <v>751</v>
      </c>
      <c r="H4174" s="456" t="s">
        <v>751</v>
      </c>
      <c r="I4174" s="456" t="s">
        <v>751</v>
      </c>
      <c r="J4174" s="456" t="s">
        <v>751</v>
      </c>
      <c r="K4174" s="456" t="s">
        <v>751</v>
      </c>
      <c r="L4174" s="456" t="s">
        <v>751</v>
      </c>
      <c r="M4174" s="456" t="s">
        <v>751</v>
      </c>
      <c r="N4174" s="456" t="s">
        <v>751</v>
      </c>
      <c r="O4174" s="456" t="s">
        <v>751</v>
      </c>
      <c r="P4174" s="456" t="s">
        <v>751</v>
      </c>
      <c r="Q4174" s="456" t="s">
        <v>751</v>
      </c>
      <c r="R4174" s="456" t="s">
        <v>751</v>
      </c>
      <c r="S4174" s="456" t="s">
        <v>751</v>
      </c>
      <c r="T4174" s="456" t="s">
        <v>751</v>
      </c>
      <c r="U4174" s="456" t="s">
        <v>751</v>
      </c>
      <c r="V4174" s="456" t="s">
        <v>751</v>
      </c>
      <c r="W4174" s="456" t="s">
        <v>751</v>
      </c>
      <c r="X4174" s="456" t="s">
        <v>751</v>
      </c>
      <c r="Y4174" s="456" t="s">
        <v>751</v>
      </c>
      <c r="Z4174" s="456" t="s">
        <v>751</v>
      </c>
      <c r="AA4174" s="456" t="s">
        <v>751</v>
      </c>
      <c r="AB4174" s="456" t="s">
        <v>751</v>
      </c>
      <c r="AC4174" s="456" t="s">
        <v>751</v>
      </c>
    </row>
    <row r="4175" spans="1:29" x14ac:dyDescent="0.25">
      <c r="A4175" s="452" t="s">
        <v>759</v>
      </c>
      <c r="B4175" s="453">
        <v>16.48</v>
      </c>
      <c r="C4175" s="453">
        <v>18.13</v>
      </c>
      <c r="D4175" s="453">
        <v>19.940000000000001</v>
      </c>
      <c r="E4175" s="453">
        <v>21.94</v>
      </c>
      <c r="F4175" s="453">
        <v>24.13</v>
      </c>
      <c r="G4175" s="453">
        <v>6.26</v>
      </c>
      <c r="H4175" s="453">
        <v>11.46</v>
      </c>
      <c r="I4175" s="453">
        <v>17.18</v>
      </c>
      <c r="J4175" s="453">
        <v>21.16</v>
      </c>
      <c r="K4175" s="453">
        <v>28.41</v>
      </c>
      <c r="L4175" s="453">
        <v>19.89</v>
      </c>
      <c r="M4175" s="453">
        <v>28.45</v>
      </c>
      <c r="N4175" s="453">
        <v>35.54</v>
      </c>
      <c r="O4175" s="453">
        <v>30.47</v>
      </c>
      <c r="P4175" s="453">
        <v>35.54</v>
      </c>
      <c r="Q4175" s="453">
        <v>31.27</v>
      </c>
      <c r="R4175" s="453">
        <v>29.76</v>
      </c>
      <c r="S4175" s="453">
        <v>42.11</v>
      </c>
      <c r="T4175" s="453">
        <v>46.35</v>
      </c>
      <c r="U4175" s="453">
        <v>24.96</v>
      </c>
      <c r="V4175" s="453">
        <v>32.130000000000003</v>
      </c>
      <c r="W4175" s="453">
        <v>31.36</v>
      </c>
      <c r="X4175" s="454">
        <v>20.399999999999999</v>
      </c>
      <c r="Y4175" s="453">
        <v>10.63</v>
      </c>
      <c r="Z4175" s="453">
        <v>6.37</v>
      </c>
      <c r="AA4175" s="453">
        <v>6.23</v>
      </c>
      <c r="AB4175" s="453">
        <v>5.84</v>
      </c>
      <c r="AC4175" s="453">
        <v>7.64</v>
      </c>
    </row>
    <row r="4176" spans="1:29" x14ac:dyDescent="0.25">
      <c r="A4176" s="452" t="s">
        <v>760</v>
      </c>
      <c r="B4176" s="456" t="s">
        <v>751</v>
      </c>
      <c r="C4176" s="456" t="s">
        <v>751</v>
      </c>
      <c r="D4176" s="456" t="s">
        <v>751</v>
      </c>
      <c r="E4176" s="456" t="s">
        <v>751</v>
      </c>
      <c r="F4176" s="456" t="s">
        <v>751</v>
      </c>
      <c r="G4176" s="456" t="s">
        <v>751</v>
      </c>
      <c r="H4176" s="456" t="s">
        <v>751</v>
      </c>
      <c r="I4176" s="456" t="s">
        <v>751</v>
      </c>
      <c r="J4176" s="456" t="s">
        <v>751</v>
      </c>
      <c r="K4176" s="456" t="s">
        <v>751</v>
      </c>
      <c r="L4176" s="456" t="s">
        <v>751</v>
      </c>
      <c r="M4176" s="456" t="s">
        <v>751</v>
      </c>
      <c r="N4176" s="456" t="s">
        <v>751</v>
      </c>
      <c r="O4176" s="456" t="s">
        <v>751</v>
      </c>
      <c r="P4176" s="456" t="s">
        <v>751</v>
      </c>
      <c r="Q4176" s="456" t="s">
        <v>751</v>
      </c>
      <c r="R4176" s="456" t="s">
        <v>751</v>
      </c>
      <c r="S4176" s="456" t="s">
        <v>751</v>
      </c>
      <c r="T4176" s="456" t="s">
        <v>751</v>
      </c>
      <c r="U4176" s="456" t="s">
        <v>751</v>
      </c>
      <c r="V4176" s="456" t="s">
        <v>751</v>
      </c>
      <c r="W4176" s="456" t="s">
        <v>751</v>
      </c>
      <c r="X4176" s="456" t="s">
        <v>751</v>
      </c>
      <c r="Y4176" s="456" t="s">
        <v>751</v>
      </c>
      <c r="Z4176" s="456" t="s">
        <v>751</v>
      </c>
      <c r="AA4176" s="456" t="s">
        <v>751</v>
      </c>
      <c r="AB4176" s="456" t="s">
        <v>751</v>
      </c>
      <c r="AC4176" s="456" t="s">
        <v>751</v>
      </c>
    </row>
    <row r="4177" spans="1:29" x14ac:dyDescent="0.25">
      <c r="A4177" s="452" t="s">
        <v>761</v>
      </c>
      <c r="B4177" s="456" t="s">
        <v>751</v>
      </c>
      <c r="C4177" s="456" t="s">
        <v>751</v>
      </c>
      <c r="D4177" s="456" t="s">
        <v>751</v>
      </c>
      <c r="E4177" s="456" t="s">
        <v>751</v>
      </c>
      <c r="F4177" s="456" t="s">
        <v>751</v>
      </c>
      <c r="G4177" s="453">
        <v>76.569999999999993</v>
      </c>
      <c r="H4177" s="453">
        <v>61.78</v>
      </c>
      <c r="I4177" s="453">
        <v>54.09</v>
      </c>
      <c r="J4177" s="453">
        <v>33.83</v>
      </c>
      <c r="K4177" s="453">
        <v>26.69</v>
      </c>
      <c r="L4177" s="453">
        <v>13.26</v>
      </c>
      <c r="M4177" s="453">
        <v>12.79</v>
      </c>
      <c r="N4177" s="453">
        <v>28.06</v>
      </c>
      <c r="O4177" s="453">
        <v>27.84</v>
      </c>
      <c r="P4177" s="453">
        <v>28.86</v>
      </c>
      <c r="Q4177" s="453">
        <v>33.380000000000003</v>
      </c>
      <c r="R4177" s="454">
        <v>22.2</v>
      </c>
      <c r="S4177" s="453">
        <v>11.57</v>
      </c>
      <c r="T4177" s="453">
        <v>18.79</v>
      </c>
      <c r="U4177" s="453">
        <v>17.97</v>
      </c>
      <c r="V4177" s="453">
        <v>20.170000000000002</v>
      </c>
      <c r="W4177" s="453">
        <v>27.78</v>
      </c>
      <c r="X4177" s="453">
        <v>24.93</v>
      </c>
      <c r="Y4177" s="454">
        <v>25.7</v>
      </c>
      <c r="Z4177" s="453">
        <v>28.17</v>
      </c>
      <c r="AA4177" s="453">
        <v>28.42</v>
      </c>
      <c r="AB4177" s="453">
        <v>33.979999999999997</v>
      </c>
      <c r="AC4177" s="454">
        <v>23.5</v>
      </c>
    </row>
    <row r="4178" spans="1:29" x14ac:dyDescent="0.25">
      <c r="A4178" s="452" t="s">
        <v>762</v>
      </c>
      <c r="B4178" s="456" t="s">
        <v>751</v>
      </c>
      <c r="C4178" s="456" t="s">
        <v>751</v>
      </c>
      <c r="D4178" s="456" t="s">
        <v>751</v>
      </c>
      <c r="E4178" s="456" t="s">
        <v>751</v>
      </c>
      <c r="F4178" s="456" t="s">
        <v>751</v>
      </c>
      <c r="G4178" s="456" t="s">
        <v>751</v>
      </c>
      <c r="H4178" s="456" t="s">
        <v>751</v>
      </c>
      <c r="I4178" s="456" t="s">
        <v>751</v>
      </c>
      <c r="J4178" s="456" t="s">
        <v>751</v>
      </c>
      <c r="K4178" s="456" t="s">
        <v>751</v>
      </c>
      <c r="L4178" s="456" t="s">
        <v>751</v>
      </c>
      <c r="M4178" s="456" t="s">
        <v>751</v>
      </c>
      <c r="N4178" s="456" t="s">
        <v>751</v>
      </c>
      <c r="O4178" s="456" t="s">
        <v>751</v>
      </c>
      <c r="P4178" s="456" t="s">
        <v>751</v>
      </c>
      <c r="Q4178" s="456" t="s">
        <v>751</v>
      </c>
      <c r="R4178" s="456" t="s">
        <v>751</v>
      </c>
      <c r="S4178" s="456" t="s">
        <v>751</v>
      </c>
      <c r="T4178" s="456" t="s">
        <v>751</v>
      </c>
      <c r="U4178" s="456" t="s">
        <v>751</v>
      </c>
      <c r="V4178" s="456" t="s">
        <v>751</v>
      </c>
      <c r="W4178" s="456" t="s">
        <v>751</v>
      </c>
      <c r="X4178" s="456" t="s">
        <v>751</v>
      </c>
      <c r="Y4178" s="456" t="s">
        <v>751</v>
      </c>
      <c r="Z4178" s="456" t="s">
        <v>751</v>
      </c>
      <c r="AA4178" s="456" t="s">
        <v>751</v>
      </c>
      <c r="AB4178" s="456" t="s">
        <v>751</v>
      </c>
      <c r="AC4178" s="456" t="s">
        <v>751</v>
      </c>
    </row>
    <row r="4179" spans="1:29" x14ac:dyDescent="0.25">
      <c r="A4179" s="452" t="s">
        <v>763</v>
      </c>
      <c r="B4179" s="456" t="s">
        <v>751</v>
      </c>
      <c r="C4179" s="456" t="s">
        <v>751</v>
      </c>
      <c r="D4179" s="456" t="s">
        <v>751</v>
      </c>
      <c r="E4179" s="456" t="s">
        <v>751</v>
      </c>
      <c r="F4179" s="456" t="s">
        <v>751</v>
      </c>
      <c r="G4179" s="456" t="s">
        <v>751</v>
      </c>
      <c r="H4179" s="456" t="s">
        <v>751</v>
      </c>
      <c r="I4179" s="456" t="s">
        <v>751</v>
      </c>
      <c r="J4179" s="456" t="s">
        <v>751</v>
      </c>
      <c r="K4179" s="456" t="s">
        <v>751</v>
      </c>
      <c r="L4179" s="456" t="s">
        <v>751</v>
      </c>
      <c r="M4179" s="456" t="s">
        <v>751</v>
      </c>
      <c r="N4179" s="456" t="s">
        <v>751</v>
      </c>
      <c r="O4179" s="456" t="s">
        <v>751</v>
      </c>
      <c r="P4179" s="456" t="s">
        <v>751</v>
      </c>
      <c r="Q4179" s="456" t="s">
        <v>751</v>
      </c>
      <c r="R4179" s="456" t="s">
        <v>751</v>
      </c>
      <c r="S4179" s="456" t="s">
        <v>751</v>
      </c>
      <c r="T4179" s="456" t="s">
        <v>751</v>
      </c>
      <c r="U4179" s="456" t="s">
        <v>751</v>
      </c>
      <c r="V4179" s="456" t="s">
        <v>751</v>
      </c>
      <c r="W4179" s="456" t="s">
        <v>751</v>
      </c>
      <c r="X4179" s="456" t="s">
        <v>751</v>
      </c>
      <c r="Y4179" s="456" t="s">
        <v>751</v>
      </c>
      <c r="Z4179" s="456" t="s">
        <v>751</v>
      </c>
      <c r="AA4179" s="456" t="s">
        <v>751</v>
      </c>
      <c r="AB4179" s="456" t="s">
        <v>751</v>
      </c>
      <c r="AC4179" s="456" t="s">
        <v>751</v>
      </c>
    </row>
    <row r="4180" spans="1:29" x14ac:dyDescent="0.25">
      <c r="A4180" s="452" t="s">
        <v>764</v>
      </c>
      <c r="B4180" s="456" t="s">
        <v>751</v>
      </c>
      <c r="C4180" s="456" t="s">
        <v>751</v>
      </c>
      <c r="D4180" s="456" t="s">
        <v>751</v>
      </c>
      <c r="E4180" s="456" t="s">
        <v>751</v>
      </c>
      <c r="F4180" s="456" t="s">
        <v>751</v>
      </c>
      <c r="G4180" s="456" t="s">
        <v>751</v>
      </c>
      <c r="H4180" s="456" t="s">
        <v>751</v>
      </c>
      <c r="I4180" s="456" t="s">
        <v>751</v>
      </c>
      <c r="J4180" s="456" t="s">
        <v>751</v>
      </c>
      <c r="K4180" s="456" t="s">
        <v>751</v>
      </c>
      <c r="L4180" s="456" t="s">
        <v>751</v>
      </c>
      <c r="M4180" s="456" t="s">
        <v>751</v>
      </c>
      <c r="N4180" s="456" t="s">
        <v>751</v>
      </c>
      <c r="O4180" s="456" t="s">
        <v>751</v>
      </c>
      <c r="P4180" s="456" t="s">
        <v>751</v>
      </c>
      <c r="Q4180" s="456" t="s">
        <v>751</v>
      </c>
      <c r="R4180" s="456" t="s">
        <v>751</v>
      </c>
      <c r="S4180" s="456" t="s">
        <v>751</v>
      </c>
      <c r="T4180" s="456" t="s">
        <v>751</v>
      </c>
      <c r="U4180" s="456" t="s">
        <v>751</v>
      </c>
      <c r="V4180" s="456" t="s">
        <v>751</v>
      </c>
      <c r="W4180" s="456" t="s">
        <v>751</v>
      </c>
      <c r="X4180" s="456" t="s">
        <v>751</v>
      </c>
      <c r="Y4180" s="453">
        <v>0.06</v>
      </c>
      <c r="Z4180" s="453">
        <v>0.28999999999999998</v>
      </c>
      <c r="AA4180" s="453">
        <v>0.26</v>
      </c>
      <c r="AB4180" s="454">
        <v>0.2</v>
      </c>
      <c r="AC4180" s="453">
        <v>0.01</v>
      </c>
    </row>
    <row r="4181" spans="1:29" x14ac:dyDescent="0.25">
      <c r="A4181" s="452" t="s">
        <v>765</v>
      </c>
      <c r="B4181" s="456" t="s">
        <v>751</v>
      </c>
      <c r="C4181" s="456" t="s">
        <v>751</v>
      </c>
      <c r="D4181" s="456" t="s">
        <v>751</v>
      </c>
      <c r="E4181" s="456" t="s">
        <v>751</v>
      </c>
      <c r="F4181" s="456" t="s">
        <v>751</v>
      </c>
      <c r="G4181" s="456" t="s">
        <v>751</v>
      </c>
      <c r="H4181" s="456" t="s">
        <v>751</v>
      </c>
      <c r="I4181" s="456" t="s">
        <v>751</v>
      </c>
      <c r="J4181" s="456" t="s">
        <v>751</v>
      </c>
      <c r="K4181" s="456" t="s">
        <v>751</v>
      </c>
      <c r="L4181" s="456" t="s">
        <v>751</v>
      </c>
      <c r="M4181" s="456" t="s">
        <v>751</v>
      </c>
      <c r="N4181" s="456" t="s">
        <v>751</v>
      </c>
      <c r="O4181" s="456" t="s">
        <v>751</v>
      </c>
      <c r="P4181" s="456" t="s">
        <v>751</v>
      </c>
      <c r="Q4181" s="456" t="s">
        <v>751</v>
      </c>
      <c r="R4181" s="456" t="s">
        <v>751</v>
      </c>
      <c r="S4181" s="456" t="s">
        <v>751</v>
      </c>
      <c r="T4181" s="456" t="s">
        <v>751</v>
      </c>
      <c r="U4181" s="456" t="s">
        <v>751</v>
      </c>
      <c r="V4181" s="456" t="s">
        <v>751</v>
      </c>
      <c r="W4181" s="456" t="s">
        <v>751</v>
      </c>
      <c r="X4181" s="456" t="s">
        <v>751</v>
      </c>
      <c r="Y4181" s="456" t="s">
        <v>751</v>
      </c>
      <c r="Z4181" s="456" t="s">
        <v>751</v>
      </c>
      <c r="AA4181" s="456" t="s">
        <v>751</v>
      </c>
      <c r="AB4181" s="456" t="s">
        <v>751</v>
      </c>
      <c r="AC4181" s="456" t="s">
        <v>751</v>
      </c>
    </row>
    <row r="4182" spans="1:29" x14ac:dyDescent="0.25">
      <c r="A4182" s="452" t="s">
        <v>766</v>
      </c>
      <c r="B4182" s="456" t="s">
        <v>751</v>
      </c>
      <c r="C4182" s="456" t="s">
        <v>751</v>
      </c>
      <c r="D4182" s="456" t="s">
        <v>751</v>
      </c>
      <c r="E4182" s="456" t="s">
        <v>751</v>
      </c>
      <c r="F4182" s="456" t="s">
        <v>751</v>
      </c>
      <c r="G4182" s="456" t="s">
        <v>751</v>
      </c>
      <c r="H4182" s="456" t="s">
        <v>751</v>
      </c>
      <c r="I4182" s="456" t="s">
        <v>751</v>
      </c>
      <c r="J4182" s="456" t="s">
        <v>751</v>
      </c>
      <c r="K4182" s="456" t="s">
        <v>751</v>
      </c>
      <c r="L4182" s="456" t="s">
        <v>751</v>
      </c>
      <c r="M4182" s="456" t="s">
        <v>751</v>
      </c>
      <c r="N4182" s="456" t="s">
        <v>751</v>
      </c>
      <c r="O4182" s="456" t="s">
        <v>751</v>
      </c>
      <c r="P4182" s="456" t="s">
        <v>751</v>
      </c>
      <c r="Q4182" s="456" t="s">
        <v>751</v>
      </c>
      <c r="R4182" s="456" t="s">
        <v>751</v>
      </c>
      <c r="S4182" s="456" t="s">
        <v>751</v>
      </c>
      <c r="T4182" s="456" t="s">
        <v>751</v>
      </c>
      <c r="U4182" s="456" t="s">
        <v>751</v>
      </c>
      <c r="V4182" s="456" t="s">
        <v>751</v>
      </c>
      <c r="W4182" s="456" t="s">
        <v>751</v>
      </c>
      <c r="X4182" s="456" t="s">
        <v>751</v>
      </c>
      <c r="Y4182" s="456" t="s">
        <v>751</v>
      </c>
      <c r="Z4182" s="456" t="s">
        <v>751</v>
      </c>
      <c r="AA4182" s="456" t="s">
        <v>751</v>
      </c>
      <c r="AB4182" s="456" t="s">
        <v>751</v>
      </c>
      <c r="AC4182" s="456" t="s">
        <v>751</v>
      </c>
    </row>
    <row r="4183" spans="1:29" x14ac:dyDescent="0.25">
      <c r="A4183" s="452" t="s">
        <v>767</v>
      </c>
      <c r="B4183" s="456" t="s">
        <v>751</v>
      </c>
      <c r="C4183" s="456" t="s">
        <v>751</v>
      </c>
      <c r="D4183" s="456" t="s">
        <v>751</v>
      </c>
      <c r="E4183" s="456" t="s">
        <v>751</v>
      </c>
      <c r="F4183" s="456" t="s">
        <v>751</v>
      </c>
      <c r="G4183" s="456" t="s">
        <v>751</v>
      </c>
      <c r="H4183" s="456" t="s">
        <v>751</v>
      </c>
      <c r="I4183" s="456" t="s">
        <v>751</v>
      </c>
      <c r="J4183" s="456" t="s">
        <v>751</v>
      </c>
      <c r="K4183" s="456" t="s">
        <v>751</v>
      </c>
      <c r="L4183" s="456" t="s">
        <v>751</v>
      </c>
      <c r="M4183" s="456" t="s">
        <v>751</v>
      </c>
      <c r="N4183" s="456" t="s">
        <v>751</v>
      </c>
      <c r="O4183" s="456" t="s">
        <v>751</v>
      </c>
      <c r="P4183" s="456" t="s">
        <v>751</v>
      </c>
      <c r="Q4183" s="456" t="s">
        <v>751</v>
      </c>
      <c r="R4183" s="456" t="s">
        <v>751</v>
      </c>
      <c r="S4183" s="456" t="s">
        <v>751</v>
      </c>
      <c r="T4183" s="456" t="s">
        <v>751</v>
      </c>
      <c r="U4183" s="456" t="s">
        <v>751</v>
      </c>
      <c r="V4183" s="456" t="s">
        <v>751</v>
      </c>
      <c r="W4183" s="456" t="s">
        <v>751</v>
      </c>
      <c r="X4183" s="456" t="s">
        <v>751</v>
      </c>
      <c r="Y4183" s="456" t="s">
        <v>751</v>
      </c>
      <c r="Z4183" s="456" t="s">
        <v>751</v>
      </c>
      <c r="AA4183" s="456" t="s">
        <v>751</v>
      </c>
      <c r="AB4183" s="456" t="s">
        <v>751</v>
      </c>
      <c r="AC4183" s="456" t="s">
        <v>751</v>
      </c>
    </row>
    <row r="4184" spans="1:29" x14ac:dyDescent="0.25">
      <c r="A4184" s="452" t="s">
        <v>768</v>
      </c>
      <c r="B4184" s="456" t="s">
        <v>751</v>
      </c>
      <c r="C4184" s="456" t="s">
        <v>751</v>
      </c>
      <c r="D4184" s="456" t="s">
        <v>751</v>
      </c>
      <c r="E4184" s="456" t="s">
        <v>751</v>
      </c>
      <c r="F4184" s="456" t="s">
        <v>751</v>
      </c>
      <c r="G4184" s="456" t="s">
        <v>751</v>
      </c>
      <c r="H4184" s="456" t="s">
        <v>751</v>
      </c>
      <c r="I4184" s="456" t="s">
        <v>751</v>
      </c>
      <c r="J4184" s="456" t="s">
        <v>751</v>
      </c>
      <c r="K4184" s="456" t="s">
        <v>751</v>
      </c>
      <c r="L4184" s="456" t="s">
        <v>751</v>
      </c>
      <c r="M4184" s="456" t="s">
        <v>751</v>
      </c>
      <c r="N4184" s="456" t="s">
        <v>751</v>
      </c>
      <c r="O4184" s="456" t="s">
        <v>751</v>
      </c>
      <c r="P4184" s="456" t="s">
        <v>751</v>
      </c>
      <c r="Q4184" s="456" t="s">
        <v>751</v>
      </c>
      <c r="R4184" s="456" t="s">
        <v>751</v>
      </c>
      <c r="S4184" s="456" t="s">
        <v>751</v>
      </c>
      <c r="T4184" s="456" t="s">
        <v>751</v>
      </c>
      <c r="U4184" s="456" t="s">
        <v>751</v>
      </c>
      <c r="V4184" s="456" t="s">
        <v>751</v>
      </c>
      <c r="W4184" s="456" t="s">
        <v>751</v>
      </c>
      <c r="X4184" s="456" t="s">
        <v>751</v>
      </c>
      <c r="Y4184" s="456" t="s">
        <v>751</v>
      </c>
      <c r="Z4184" s="456" t="s">
        <v>751</v>
      </c>
      <c r="AA4184" s="456" t="s">
        <v>751</v>
      </c>
      <c r="AB4184" s="456" t="s">
        <v>751</v>
      </c>
      <c r="AC4184" s="456" t="s">
        <v>751</v>
      </c>
    </row>
    <row r="4185" spans="1:29" x14ac:dyDescent="0.25">
      <c r="A4185" s="452" t="s">
        <v>769</v>
      </c>
      <c r="B4185" s="456" t="s">
        <v>751</v>
      </c>
      <c r="C4185" s="456" t="s">
        <v>751</v>
      </c>
      <c r="D4185" s="456" t="s">
        <v>751</v>
      </c>
      <c r="E4185" s="456" t="s">
        <v>751</v>
      </c>
      <c r="F4185" s="453">
        <v>0.76</v>
      </c>
      <c r="G4185" s="453">
        <v>6.44</v>
      </c>
      <c r="H4185" s="453">
        <v>7.93</v>
      </c>
      <c r="I4185" s="453">
        <v>15.53</v>
      </c>
      <c r="J4185" s="453">
        <v>9.43</v>
      </c>
      <c r="K4185" s="453">
        <v>8.24</v>
      </c>
      <c r="L4185" s="453">
        <v>10.51</v>
      </c>
      <c r="M4185" s="453">
        <v>10.51</v>
      </c>
      <c r="N4185" s="453">
        <v>10.51</v>
      </c>
      <c r="O4185" s="453">
        <v>21.56</v>
      </c>
      <c r="P4185" s="453">
        <v>26.54</v>
      </c>
      <c r="Q4185" s="453">
        <v>28.16</v>
      </c>
      <c r="R4185" s="453">
        <v>32.729999999999997</v>
      </c>
      <c r="S4185" s="453">
        <v>59.39</v>
      </c>
      <c r="T4185" s="453">
        <v>53.47</v>
      </c>
      <c r="U4185" s="453">
        <v>4.54</v>
      </c>
      <c r="V4185" s="453">
        <v>4.12</v>
      </c>
      <c r="W4185" s="454">
        <v>4.0999999999999996</v>
      </c>
      <c r="X4185" s="453">
        <v>8.56</v>
      </c>
      <c r="Y4185" s="453">
        <v>9.75</v>
      </c>
      <c r="Z4185" s="453">
        <v>10.56</v>
      </c>
      <c r="AA4185" s="453">
        <v>13.46</v>
      </c>
      <c r="AB4185" s="453">
        <v>6.14</v>
      </c>
      <c r="AC4185" s="453">
        <v>12.01</v>
      </c>
    </row>
    <row r="4186" spans="1:29" x14ac:dyDescent="0.25">
      <c r="A4186" s="452" t="s">
        <v>770</v>
      </c>
      <c r="B4186" s="456" t="s">
        <v>751</v>
      </c>
      <c r="C4186" s="456" t="s">
        <v>751</v>
      </c>
      <c r="D4186" s="456" t="s">
        <v>751</v>
      </c>
      <c r="E4186" s="456" t="s">
        <v>751</v>
      </c>
      <c r="F4186" s="456" t="s">
        <v>751</v>
      </c>
      <c r="G4186" s="456" t="s">
        <v>751</v>
      </c>
      <c r="H4186" s="456" t="s">
        <v>751</v>
      </c>
      <c r="I4186" s="456" t="s">
        <v>751</v>
      </c>
      <c r="J4186" s="456" t="s">
        <v>751</v>
      </c>
      <c r="K4186" s="456" t="s">
        <v>751</v>
      </c>
      <c r="L4186" s="456" t="s">
        <v>751</v>
      </c>
      <c r="M4186" s="456" t="s">
        <v>751</v>
      </c>
      <c r="N4186" s="456" t="s">
        <v>751</v>
      </c>
      <c r="O4186" s="456" t="s">
        <v>751</v>
      </c>
      <c r="P4186" s="456" t="s">
        <v>751</v>
      </c>
      <c r="Q4186" s="456" t="s">
        <v>751</v>
      </c>
      <c r="R4186" s="456" t="s">
        <v>751</v>
      </c>
      <c r="S4186" s="456" t="s">
        <v>751</v>
      </c>
      <c r="T4186" s="456" t="s">
        <v>751</v>
      </c>
      <c r="U4186" s="456" t="s">
        <v>751</v>
      </c>
      <c r="V4186" s="456" t="s">
        <v>751</v>
      </c>
      <c r="W4186" s="456" t="s">
        <v>751</v>
      </c>
      <c r="X4186" s="456" t="s">
        <v>751</v>
      </c>
      <c r="Y4186" s="456" t="s">
        <v>751</v>
      </c>
      <c r="Z4186" s="456" t="s">
        <v>751</v>
      </c>
      <c r="AA4186" s="456" t="s">
        <v>751</v>
      </c>
      <c r="AB4186" s="456" t="s">
        <v>751</v>
      </c>
      <c r="AC4186" s="456" t="s">
        <v>751</v>
      </c>
    </row>
    <row r="4187" spans="1:29" x14ac:dyDescent="0.25">
      <c r="A4187" s="452" t="s">
        <v>771</v>
      </c>
      <c r="B4187" s="456" t="s">
        <v>751</v>
      </c>
      <c r="C4187" s="456" t="s">
        <v>751</v>
      </c>
      <c r="D4187" s="456" t="s">
        <v>751</v>
      </c>
      <c r="E4187" s="456" t="s">
        <v>751</v>
      </c>
      <c r="F4187" s="456" t="s">
        <v>751</v>
      </c>
      <c r="G4187" s="456" t="s">
        <v>751</v>
      </c>
      <c r="H4187" s="456" t="s">
        <v>751</v>
      </c>
      <c r="I4187" s="456" t="s">
        <v>751</v>
      </c>
      <c r="J4187" s="456" t="s">
        <v>751</v>
      </c>
      <c r="K4187" s="456" t="s">
        <v>751</v>
      </c>
      <c r="L4187" s="456" t="s">
        <v>751</v>
      </c>
      <c r="M4187" s="456" t="s">
        <v>751</v>
      </c>
      <c r="N4187" s="456" t="s">
        <v>751</v>
      </c>
      <c r="O4187" s="456" t="s">
        <v>751</v>
      </c>
      <c r="P4187" s="456" t="s">
        <v>751</v>
      </c>
      <c r="Q4187" s="456" t="s">
        <v>751</v>
      </c>
      <c r="R4187" s="456" t="s">
        <v>751</v>
      </c>
      <c r="S4187" s="456" t="s">
        <v>751</v>
      </c>
      <c r="T4187" s="456" t="s">
        <v>751</v>
      </c>
      <c r="U4187" s="456" t="s">
        <v>751</v>
      </c>
      <c r="V4187" s="456" t="s">
        <v>751</v>
      </c>
      <c r="W4187" s="456" t="s">
        <v>751</v>
      </c>
      <c r="X4187" s="456" t="s">
        <v>751</v>
      </c>
      <c r="Y4187" s="456" t="s">
        <v>751</v>
      </c>
      <c r="Z4187" s="456" t="s">
        <v>751</v>
      </c>
      <c r="AA4187" s="456" t="s">
        <v>751</v>
      </c>
      <c r="AB4187" s="456" t="s">
        <v>751</v>
      </c>
      <c r="AC4187" s="456" t="s">
        <v>751</v>
      </c>
    </row>
    <row r="4188" spans="1:29" x14ac:dyDescent="0.25">
      <c r="A4188" s="452" t="s">
        <v>772</v>
      </c>
      <c r="B4188" s="456" t="s">
        <v>751</v>
      </c>
      <c r="C4188" s="456" t="s">
        <v>751</v>
      </c>
      <c r="D4188" s="456" t="s">
        <v>751</v>
      </c>
      <c r="E4188" s="456" t="s">
        <v>751</v>
      </c>
      <c r="F4188" s="456" t="s">
        <v>751</v>
      </c>
      <c r="G4188" s="456" t="s">
        <v>751</v>
      </c>
      <c r="H4188" s="456" t="s">
        <v>751</v>
      </c>
      <c r="I4188" s="456" t="s">
        <v>751</v>
      </c>
      <c r="J4188" s="456" t="s">
        <v>751</v>
      </c>
      <c r="K4188" s="456" t="s">
        <v>751</v>
      </c>
      <c r="L4188" s="456" t="s">
        <v>751</v>
      </c>
      <c r="M4188" s="456" t="s">
        <v>751</v>
      </c>
      <c r="N4188" s="456" t="s">
        <v>751</v>
      </c>
      <c r="O4188" s="456" t="s">
        <v>751</v>
      </c>
      <c r="P4188" s="456" t="s">
        <v>751</v>
      </c>
      <c r="Q4188" s="456" t="s">
        <v>751</v>
      </c>
      <c r="R4188" s="456" t="s">
        <v>751</v>
      </c>
      <c r="S4188" s="456" t="s">
        <v>751</v>
      </c>
      <c r="T4188" s="456" t="s">
        <v>751</v>
      </c>
      <c r="U4188" s="456" t="s">
        <v>751</v>
      </c>
      <c r="V4188" s="456" t="s">
        <v>751</v>
      </c>
      <c r="W4188" s="456" t="s">
        <v>751</v>
      </c>
      <c r="X4188" s="456" t="s">
        <v>751</v>
      </c>
      <c r="Y4188" s="456" t="s">
        <v>751</v>
      </c>
      <c r="Z4188" s="456" t="s">
        <v>751</v>
      </c>
      <c r="AA4188" s="456" t="s">
        <v>751</v>
      </c>
      <c r="AB4188" s="456" t="s">
        <v>751</v>
      </c>
      <c r="AC4188" s="456" t="s">
        <v>751</v>
      </c>
    </row>
    <row r="4189" spans="1:29" x14ac:dyDescent="0.25">
      <c r="A4189" s="452" t="s">
        <v>773</v>
      </c>
      <c r="B4189" s="456" t="s">
        <v>751</v>
      </c>
      <c r="C4189" s="456" t="s">
        <v>751</v>
      </c>
      <c r="D4189" s="456" t="s">
        <v>751</v>
      </c>
      <c r="E4189" s="456" t="s">
        <v>751</v>
      </c>
      <c r="F4189" s="456" t="s">
        <v>751</v>
      </c>
      <c r="G4189" s="456" t="s">
        <v>751</v>
      </c>
      <c r="H4189" s="456" t="s">
        <v>751</v>
      </c>
      <c r="I4189" s="456" t="s">
        <v>751</v>
      </c>
      <c r="J4189" s="456" t="s">
        <v>751</v>
      </c>
      <c r="K4189" s="456" t="s">
        <v>751</v>
      </c>
      <c r="L4189" s="456" t="s">
        <v>751</v>
      </c>
      <c r="M4189" s="456" t="s">
        <v>751</v>
      </c>
      <c r="N4189" s="456" t="s">
        <v>751</v>
      </c>
      <c r="O4189" s="456" t="s">
        <v>751</v>
      </c>
      <c r="P4189" s="456" t="s">
        <v>751</v>
      </c>
      <c r="Q4189" s="456" t="s">
        <v>751</v>
      </c>
      <c r="R4189" s="456" t="s">
        <v>751</v>
      </c>
      <c r="S4189" s="456" t="s">
        <v>751</v>
      </c>
      <c r="T4189" s="456" t="s">
        <v>751</v>
      </c>
      <c r="U4189" s="456" t="s">
        <v>751</v>
      </c>
      <c r="V4189" s="456" t="s">
        <v>751</v>
      </c>
      <c r="W4189" s="456" t="s">
        <v>751</v>
      </c>
      <c r="X4189" s="456" t="s">
        <v>751</v>
      </c>
      <c r="Y4189" s="456" t="s">
        <v>751</v>
      </c>
      <c r="Z4189" s="456" t="s">
        <v>751</v>
      </c>
      <c r="AA4189" s="456" t="s">
        <v>751</v>
      </c>
      <c r="AB4189" s="456" t="s">
        <v>751</v>
      </c>
      <c r="AC4189" s="456" t="s">
        <v>751</v>
      </c>
    </row>
    <row r="4190" spans="1:29" x14ac:dyDescent="0.25">
      <c r="A4190" s="452" t="s">
        <v>774</v>
      </c>
      <c r="B4190" s="456" t="s">
        <v>751</v>
      </c>
      <c r="C4190" s="456" t="s">
        <v>751</v>
      </c>
      <c r="D4190" s="456" t="s">
        <v>751</v>
      </c>
      <c r="E4190" s="456" t="s">
        <v>751</v>
      </c>
      <c r="F4190" s="456" t="s">
        <v>751</v>
      </c>
      <c r="G4190" s="456" t="s">
        <v>751</v>
      </c>
      <c r="H4190" s="456" t="s">
        <v>751</v>
      </c>
      <c r="I4190" s="456" t="s">
        <v>751</v>
      </c>
      <c r="J4190" s="456" t="s">
        <v>751</v>
      </c>
      <c r="K4190" s="456" t="s">
        <v>751</v>
      </c>
      <c r="L4190" s="456" t="s">
        <v>751</v>
      </c>
      <c r="M4190" s="456" t="s">
        <v>751</v>
      </c>
      <c r="N4190" s="456" t="s">
        <v>751</v>
      </c>
      <c r="O4190" s="456" t="s">
        <v>751</v>
      </c>
      <c r="P4190" s="456" t="s">
        <v>751</v>
      </c>
      <c r="Q4190" s="456" t="s">
        <v>751</v>
      </c>
      <c r="R4190" s="456" t="s">
        <v>751</v>
      </c>
      <c r="S4190" s="456" t="s">
        <v>751</v>
      </c>
      <c r="T4190" s="456" t="s">
        <v>751</v>
      </c>
      <c r="U4190" s="456" t="s">
        <v>751</v>
      </c>
      <c r="V4190" s="456" t="s">
        <v>751</v>
      </c>
      <c r="W4190" s="456" t="s">
        <v>751</v>
      </c>
      <c r="X4190" s="456" t="s">
        <v>751</v>
      </c>
      <c r="Y4190" s="456" t="s">
        <v>751</v>
      </c>
      <c r="Z4190" s="456" t="s">
        <v>751</v>
      </c>
      <c r="AA4190" s="456" t="s">
        <v>751</v>
      </c>
      <c r="AB4190" s="456" t="s">
        <v>751</v>
      </c>
      <c r="AC4190" s="456" t="s">
        <v>751</v>
      </c>
    </row>
    <row r="4191" spans="1:29" x14ac:dyDescent="0.25">
      <c r="A4191" s="452" t="s">
        <v>8</v>
      </c>
      <c r="B4191" s="456" t="s">
        <v>751</v>
      </c>
      <c r="C4191" s="456" t="s">
        <v>751</v>
      </c>
      <c r="D4191" s="456" t="s">
        <v>751</v>
      </c>
      <c r="E4191" s="456" t="s">
        <v>751</v>
      </c>
      <c r="F4191" s="456" t="s">
        <v>751</v>
      </c>
      <c r="G4191" s="456" t="s">
        <v>751</v>
      </c>
      <c r="H4191" s="456" t="s">
        <v>751</v>
      </c>
      <c r="I4191" s="456" t="s">
        <v>751</v>
      </c>
      <c r="J4191" s="456" t="s">
        <v>751</v>
      </c>
      <c r="K4191" s="456" t="s">
        <v>751</v>
      </c>
      <c r="L4191" s="456" t="s">
        <v>751</v>
      </c>
      <c r="M4191" s="456" t="s">
        <v>751</v>
      </c>
      <c r="N4191" s="456" t="s">
        <v>751</v>
      </c>
      <c r="O4191" s="456" t="s">
        <v>751</v>
      </c>
      <c r="P4191" s="456" t="s">
        <v>751</v>
      </c>
      <c r="Q4191" s="456" t="s">
        <v>751</v>
      </c>
      <c r="R4191" s="456" t="s">
        <v>751</v>
      </c>
      <c r="S4191" s="456" t="s">
        <v>751</v>
      </c>
      <c r="T4191" s="456" t="s">
        <v>751</v>
      </c>
      <c r="U4191" s="456" t="s">
        <v>751</v>
      </c>
      <c r="V4191" s="456" t="s">
        <v>751</v>
      </c>
      <c r="W4191" s="456" t="s">
        <v>751</v>
      </c>
      <c r="X4191" s="456" t="s">
        <v>751</v>
      </c>
      <c r="Y4191" s="456" t="s">
        <v>751</v>
      </c>
      <c r="Z4191" s="456" t="s">
        <v>751</v>
      </c>
      <c r="AA4191" s="456" t="s">
        <v>751</v>
      </c>
      <c r="AB4191" s="456" t="s">
        <v>751</v>
      </c>
      <c r="AC4191" s="456" t="s">
        <v>751</v>
      </c>
    </row>
    <row r="4192" spans="1:29" x14ac:dyDescent="0.25">
      <c r="A4192" s="452" t="s">
        <v>11</v>
      </c>
      <c r="B4192" s="456" t="s">
        <v>751</v>
      </c>
      <c r="C4192" s="456" t="s">
        <v>751</v>
      </c>
      <c r="D4192" s="456" t="s">
        <v>751</v>
      </c>
      <c r="E4192" s="456" t="s">
        <v>751</v>
      </c>
      <c r="F4192" s="456" t="s">
        <v>751</v>
      </c>
      <c r="G4192" s="456" t="s">
        <v>751</v>
      </c>
      <c r="H4192" s="456" t="s">
        <v>751</v>
      </c>
      <c r="I4192" s="456" t="s">
        <v>751</v>
      </c>
      <c r="J4192" s="456" t="s">
        <v>751</v>
      </c>
      <c r="K4192" s="456" t="s">
        <v>751</v>
      </c>
      <c r="L4192" s="456" t="s">
        <v>751</v>
      </c>
      <c r="M4192" s="456" t="s">
        <v>751</v>
      </c>
      <c r="N4192" s="456" t="s">
        <v>751</v>
      </c>
      <c r="O4192" s="456" t="s">
        <v>751</v>
      </c>
      <c r="P4192" s="456" t="s">
        <v>751</v>
      </c>
      <c r="Q4192" s="456" t="s">
        <v>751</v>
      </c>
      <c r="R4192" s="456" t="s">
        <v>751</v>
      </c>
      <c r="S4192" s="456" t="s">
        <v>751</v>
      </c>
      <c r="T4192" s="456" t="s">
        <v>751</v>
      </c>
      <c r="U4192" s="456" t="s">
        <v>751</v>
      </c>
      <c r="V4192" s="456" t="s">
        <v>751</v>
      </c>
      <c r="W4192" s="456" t="s">
        <v>751</v>
      </c>
      <c r="X4192" s="456" t="s">
        <v>751</v>
      </c>
      <c r="Y4192" s="456" t="s">
        <v>751</v>
      </c>
      <c r="Z4192" s="456" t="s">
        <v>751</v>
      </c>
      <c r="AA4192" s="456" t="s">
        <v>751</v>
      </c>
      <c r="AB4192" s="456" t="s">
        <v>751</v>
      </c>
      <c r="AC4192" s="456" t="s">
        <v>751</v>
      </c>
    </row>
    <row r="4193" spans="1:29" x14ac:dyDescent="0.25">
      <c r="A4193" s="452" t="s">
        <v>775</v>
      </c>
      <c r="B4193" s="453">
        <v>0.42</v>
      </c>
      <c r="C4193" s="453">
        <v>0.48</v>
      </c>
      <c r="D4193" s="453">
        <v>0.55000000000000004</v>
      </c>
      <c r="E4193" s="453">
        <v>0.63</v>
      </c>
      <c r="F4193" s="453">
        <v>0.73</v>
      </c>
      <c r="G4193" s="453">
        <v>0.83</v>
      </c>
      <c r="H4193" s="453">
        <v>0.96</v>
      </c>
      <c r="I4193" s="454">
        <v>1.1000000000000001</v>
      </c>
      <c r="J4193" s="453">
        <v>1.27</v>
      </c>
      <c r="K4193" s="453">
        <v>1.46</v>
      </c>
      <c r="L4193" s="453">
        <v>1.69</v>
      </c>
      <c r="M4193" s="453">
        <v>1.03</v>
      </c>
      <c r="N4193" s="453">
        <v>1.03</v>
      </c>
      <c r="O4193" s="453">
        <v>0.95</v>
      </c>
      <c r="P4193" s="453">
        <v>0.59</v>
      </c>
      <c r="Q4193" s="453">
        <v>0.28999999999999998</v>
      </c>
      <c r="R4193" s="453">
        <v>0.28999999999999998</v>
      </c>
      <c r="S4193" s="453">
        <v>0.28000000000000003</v>
      </c>
      <c r="T4193" s="453">
        <v>0.27</v>
      </c>
      <c r="U4193" s="453">
        <v>0.26</v>
      </c>
      <c r="V4193" s="453">
        <v>0.27</v>
      </c>
      <c r="W4193" s="454">
        <v>0.3</v>
      </c>
      <c r="X4193" s="453">
        <v>0.33</v>
      </c>
      <c r="Y4193" s="453">
        <v>0.36</v>
      </c>
      <c r="Z4193" s="454">
        <v>0.4</v>
      </c>
      <c r="AA4193" s="453">
        <v>0.44</v>
      </c>
      <c r="AB4193" s="453">
        <v>0.48</v>
      </c>
      <c r="AC4193" s="453">
        <v>0.53</v>
      </c>
    </row>
    <row r="4194" spans="1:29" x14ac:dyDescent="0.25">
      <c r="A4194" s="452" t="s">
        <v>9</v>
      </c>
      <c r="B4194" s="456" t="s">
        <v>751</v>
      </c>
      <c r="C4194" s="456" t="s">
        <v>751</v>
      </c>
      <c r="D4194" s="456" t="s">
        <v>751</v>
      </c>
      <c r="E4194" s="456" t="s">
        <v>751</v>
      </c>
      <c r="F4194" s="456" t="s">
        <v>751</v>
      </c>
      <c r="G4194" s="456" t="s">
        <v>751</v>
      </c>
      <c r="H4194" s="456" t="s">
        <v>751</v>
      </c>
      <c r="I4194" s="456" t="s">
        <v>751</v>
      </c>
      <c r="J4194" s="456" t="s">
        <v>751</v>
      </c>
      <c r="K4194" s="456" t="s">
        <v>751</v>
      </c>
      <c r="L4194" s="456" t="s">
        <v>751</v>
      </c>
      <c r="M4194" s="456" t="s">
        <v>751</v>
      </c>
      <c r="N4194" s="456" t="s">
        <v>751</v>
      </c>
      <c r="O4194" s="456" t="s">
        <v>751</v>
      </c>
      <c r="P4194" s="456" t="s">
        <v>751</v>
      </c>
      <c r="Q4194" s="456" t="s">
        <v>751</v>
      </c>
      <c r="R4194" s="456" t="s">
        <v>751</v>
      </c>
      <c r="S4194" s="456" t="s">
        <v>751</v>
      </c>
      <c r="T4194" s="456" t="s">
        <v>751</v>
      </c>
      <c r="U4194" s="456" t="s">
        <v>751</v>
      </c>
      <c r="V4194" s="456" t="s">
        <v>751</v>
      </c>
      <c r="W4194" s="456" t="s">
        <v>751</v>
      </c>
      <c r="X4194" s="456" t="s">
        <v>751</v>
      </c>
      <c r="Y4194" s="456" t="s">
        <v>751</v>
      </c>
      <c r="Z4194" s="456" t="s">
        <v>751</v>
      </c>
      <c r="AA4194" s="456" t="s">
        <v>751</v>
      </c>
      <c r="AB4194" s="456" t="s">
        <v>751</v>
      </c>
      <c r="AC4194" s="456" t="s">
        <v>751</v>
      </c>
    </row>
    <row r="4195" spans="1:29" x14ac:dyDescent="0.25">
      <c r="A4195" s="452" t="s">
        <v>776</v>
      </c>
      <c r="B4195" s="456" t="s">
        <v>751</v>
      </c>
      <c r="C4195" s="456" t="s">
        <v>751</v>
      </c>
      <c r="D4195" s="456" t="s">
        <v>751</v>
      </c>
      <c r="E4195" s="456" t="s">
        <v>751</v>
      </c>
      <c r="F4195" s="456" t="s">
        <v>751</v>
      </c>
      <c r="G4195" s="456" t="s">
        <v>751</v>
      </c>
      <c r="H4195" s="456" t="s">
        <v>751</v>
      </c>
      <c r="I4195" s="456" t="s">
        <v>751</v>
      </c>
      <c r="J4195" s="456" t="s">
        <v>751</v>
      </c>
      <c r="K4195" s="456" t="s">
        <v>751</v>
      </c>
      <c r="L4195" s="456" t="s">
        <v>751</v>
      </c>
      <c r="M4195" s="456" t="s">
        <v>751</v>
      </c>
      <c r="N4195" s="456" t="s">
        <v>751</v>
      </c>
      <c r="O4195" s="456" t="s">
        <v>751</v>
      </c>
      <c r="P4195" s="456" t="s">
        <v>751</v>
      </c>
      <c r="Q4195" s="456" t="s">
        <v>751</v>
      </c>
      <c r="R4195" s="456" t="s">
        <v>751</v>
      </c>
      <c r="S4195" s="456" t="s">
        <v>751</v>
      </c>
      <c r="T4195" s="456" t="s">
        <v>751</v>
      </c>
      <c r="U4195" s="456" t="s">
        <v>751</v>
      </c>
      <c r="V4195" s="456" t="s">
        <v>751</v>
      </c>
      <c r="W4195" s="456" t="s">
        <v>751</v>
      </c>
      <c r="X4195" s="456" t="s">
        <v>751</v>
      </c>
      <c r="Y4195" s="456" t="s">
        <v>751</v>
      </c>
      <c r="Z4195" s="456" t="s">
        <v>751</v>
      </c>
      <c r="AA4195" s="456" t="s">
        <v>751</v>
      </c>
      <c r="AB4195" s="456" t="s">
        <v>751</v>
      </c>
      <c r="AC4195" s="456" t="s">
        <v>751</v>
      </c>
    </row>
    <row r="4196" spans="1:29" x14ac:dyDescent="0.25">
      <c r="A4196" s="452" t="s">
        <v>10</v>
      </c>
      <c r="B4196" s="456" t="s">
        <v>751</v>
      </c>
      <c r="C4196" s="456" t="s">
        <v>751</v>
      </c>
      <c r="D4196" s="456" t="s">
        <v>751</v>
      </c>
      <c r="E4196" s="456" t="s">
        <v>751</v>
      </c>
      <c r="F4196" s="456" t="s">
        <v>751</v>
      </c>
      <c r="G4196" s="456" t="s">
        <v>751</v>
      </c>
      <c r="H4196" s="456" t="s">
        <v>751</v>
      </c>
      <c r="I4196" s="456" t="s">
        <v>751</v>
      </c>
      <c r="J4196" s="456" t="s">
        <v>751</v>
      </c>
      <c r="K4196" s="456" t="s">
        <v>751</v>
      </c>
      <c r="L4196" s="456" t="s">
        <v>751</v>
      </c>
      <c r="M4196" s="456" t="s">
        <v>751</v>
      </c>
      <c r="N4196" s="456" t="s">
        <v>751</v>
      </c>
      <c r="O4196" s="456" t="s">
        <v>751</v>
      </c>
      <c r="P4196" s="456" t="s">
        <v>751</v>
      </c>
      <c r="Q4196" s="456" t="s">
        <v>751</v>
      </c>
      <c r="R4196" s="456" t="s">
        <v>751</v>
      </c>
      <c r="S4196" s="456" t="s">
        <v>751</v>
      </c>
      <c r="T4196" s="456" t="s">
        <v>751</v>
      </c>
      <c r="U4196" s="456" t="s">
        <v>751</v>
      </c>
      <c r="V4196" s="456" t="s">
        <v>751</v>
      </c>
      <c r="W4196" s="456" t="s">
        <v>751</v>
      </c>
      <c r="X4196" s="456" t="s">
        <v>751</v>
      </c>
      <c r="Y4196" s="456" t="s">
        <v>751</v>
      </c>
      <c r="Z4196" s="456" t="s">
        <v>751</v>
      </c>
      <c r="AA4196" s="456" t="s">
        <v>751</v>
      </c>
      <c r="AB4196" s="456" t="s">
        <v>751</v>
      </c>
      <c r="AC4196" s="456" t="s">
        <v>751</v>
      </c>
    </row>
    <row r="4197" spans="1:29" x14ac:dyDescent="0.25">
      <c r="A4197" s="452" t="s">
        <v>777</v>
      </c>
      <c r="B4197" s="456" t="s">
        <v>751</v>
      </c>
      <c r="C4197" s="456" t="s">
        <v>751</v>
      </c>
      <c r="D4197" s="456" t="s">
        <v>751</v>
      </c>
      <c r="E4197" s="456" t="s">
        <v>751</v>
      </c>
      <c r="F4197" s="456" t="s">
        <v>751</v>
      </c>
      <c r="G4197" s="456" t="s">
        <v>751</v>
      </c>
      <c r="H4197" s="456" t="s">
        <v>751</v>
      </c>
      <c r="I4197" s="456" t="s">
        <v>751</v>
      </c>
      <c r="J4197" s="456" t="s">
        <v>751</v>
      </c>
      <c r="K4197" s="456" t="s">
        <v>751</v>
      </c>
      <c r="L4197" s="456" t="s">
        <v>751</v>
      </c>
      <c r="M4197" s="456" t="s">
        <v>751</v>
      </c>
      <c r="N4197" s="456" t="s">
        <v>751</v>
      </c>
      <c r="O4197" s="456" t="s">
        <v>751</v>
      </c>
      <c r="P4197" s="456" t="s">
        <v>751</v>
      </c>
      <c r="Q4197" s="456" t="s">
        <v>751</v>
      </c>
      <c r="R4197" s="456" t="s">
        <v>751</v>
      </c>
      <c r="S4197" s="456" t="s">
        <v>751</v>
      </c>
      <c r="T4197" s="453">
        <v>0.08</v>
      </c>
      <c r="U4197" s="454">
        <v>5.0999999999999996</v>
      </c>
      <c r="V4197" s="453">
        <v>8.4499999999999993</v>
      </c>
      <c r="W4197" s="453">
        <v>6.22</v>
      </c>
      <c r="X4197" s="453">
        <v>0.36</v>
      </c>
      <c r="Y4197" s="453">
        <v>0.09</v>
      </c>
      <c r="Z4197" s="454">
        <v>0.4</v>
      </c>
      <c r="AA4197" s="453">
        <v>0.49</v>
      </c>
      <c r="AB4197" s="453">
        <v>0.51</v>
      </c>
      <c r="AC4197" s="453">
        <v>0.54</v>
      </c>
    </row>
    <row r="4198" spans="1:29" x14ac:dyDescent="0.25">
      <c r="A4198" s="452" t="s">
        <v>778</v>
      </c>
      <c r="B4198" s="456" t="s">
        <v>751</v>
      </c>
      <c r="C4198" s="456" t="s">
        <v>751</v>
      </c>
      <c r="D4198" s="456" t="s">
        <v>751</v>
      </c>
      <c r="E4198" s="456" t="s">
        <v>751</v>
      </c>
      <c r="F4198" s="456" t="s">
        <v>751</v>
      </c>
      <c r="G4198" s="456" t="s">
        <v>751</v>
      </c>
      <c r="H4198" s="456" t="s">
        <v>751</v>
      </c>
      <c r="I4198" s="456" t="s">
        <v>751</v>
      </c>
      <c r="J4198" s="456" t="s">
        <v>751</v>
      </c>
      <c r="K4198" s="456" t="s">
        <v>751</v>
      </c>
      <c r="L4198" s="456" t="s">
        <v>751</v>
      </c>
      <c r="M4198" s="456" t="s">
        <v>751</v>
      </c>
      <c r="N4198" s="456" t="s">
        <v>751</v>
      </c>
      <c r="O4198" s="456" t="s">
        <v>751</v>
      </c>
      <c r="P4198" s="456" t="s">
        <v>751</v>
      </c>
      <c r="Q4198" s="456" t="s">
        <v>751</v>
      </c>
      <c r="R4198" s="456" t="s">
        <v>751</v>
      </c>
      <c r="S4198" s="456" t="s">
        <v>751</v>
      </c>
      <c r="T4198" s="456" t="s">
        <v>751</v>
      </c>
      <c r="U4198" s="456" t="s">
        <v>751</v>
      </c>
      <c r="V4198" s="456" t="s">
        <v>751</v>
      </c>
      <c r="W4198" s="456" t="s">
        <v>751</v>
      </c>
      <c r="X4198" s="456" t="s">
        <v>751</v>
      </c>
      <c r="Y4198" s="456" t="s">
        <v>751</v>
      </c>
      <c r="Z4198" s="456" t="s">
        <v>751</v>
      </c>
      <c r="AA4198" s="456" t="s">
        <v>751</v>
      </c>
      <c r="AB4198" s="456" t="s">
        <v>751</v>
      </c>
      <c r="AC4198" s="456" t="s">
        <v>751</v>
      </c>
    </row>
    <row r="4200" spans="1:29" x14ac:dyDescent="0.25">
      <c r="A4200" s="450" t="s">
        <v>779</v>
      </c>
    </row>
    <row r="4201" spans="1:29" x14ac:dyDescent="0.25">
      <c r="A4201" s="450" t="s">
        <v>751</v>
      </c>
      <c r="B4201" s="450" t="s">
        <v>780</v>
      </c>
    </row>
    <row r="4203" spans="1:29" x14ac:dyDescent="0.25">
      <c r="A4203" s="450" t="s">
        <v>739</v>
      </c>
      <c r="B4203" s="450" t="s">
        <v>740</v>
      </c>
    </row>
    <row r="4204" spans="1:29" x14ac:dyDescent="0.25">
      <c r="A4204" s="450" t="s">
        <v>741</v>
      </c>
      <c r="B4204" s="450" t="s">
        <v>798</v>
      </c>
    </row>
    <row r="4205" spans="1:29" x14ac:dyDescent="0.25">
      <c r="A4205" s="450" t="s">
        <v>743</v>
      </c>
      <c r="B4205" s="450" t="s">
        <v>785</v>
      </c>
    </row>
    <row r="4207" spans="1:29" x14ac:dyDescent="0.25">
      <c r="A4207" s="452" t="s">
        <v>745</v>
      </c>
      <c r="B4207" s="452" t="s">
        <v>51</v>
      </c>
      <c r="C4207" s="452" t="s">
        <v>52</v>
      </c>
      <c r="D4207" s="452" t="s">
        <v>53</v>
      </c>
      <c r="E4207" s="452" t="s">
        <v>54</v>
      </c>
      <c r="F4207" s="452" t="s">
        <v>55</v>
      </c>
      <c r="G4207" s="452" t="s">
        <v>56</v>
      </c>
      <c r="H4207" s="452" t="s">
        <v>57</v>
      </c>
      <c r="I4207" s="452" t="s">
        <v>58</v>
      </c>
      <c r="J4207" s="452" t="s">
        <v>59</v>
      </c>
      <c r="K4207" s="452" t="s">
        <v>60</v>
      </c>
      <c r="L4207" s="452" t="s">
        <v>61</v>
      </c>
      <c r="M4207" s="452" t="s">
        <v>62</v>
      </c>
      <c r="N4207" s="452" t="s">
        <v>63</v>
      </c>
      <c r="O4207" s="452" t="s">
        <v>64</v>
      </c>
      <c r="P4207" s="452" t="s">
        <v>65</v>
      </c>
      <c r="Q4207" s="452" t="s">
        <v>66</v>
      </c>
      <c r="R4207" s="452" t="s">
        <v>67</v>
      </c>
      <c r="S4207" s="452" t="s">
        <v>68</v>
      </c>
      <c r="T4207" s="452" t="s">
        <v>69</v>
      </c>
      <c r="U4207" s="452" t="s">
        <v>70</v>
      </c>
      <c r="V4207" s="452" t="s">
        <v>71</v>
      </c>
      <c r="W4207" s="452" t="s">
        <v>72</v>
      </c>
      <c r="X4207" s="452" t="s">
        <v>73</v>
      </c>
      <c r="Y4207" s="452" t="s">
        <v>74</v>
      </c>
      <c r="Z4207" s="452" t="s">
        <v>75</v>
      </c>
      <c r="AA4207" s="452" t="s">
        <v>76</v>
      </c>
      <c r="AB4207" s="452" t="s">
        <v>77</v>
      </c>
      <c r="AC4207" s="452" t="s">
        <v>746</v>
      </c>
    </row>
    <row r="4208" spans="1:29" x14ac:dyDescent="0.25">
      <c r="A4208" s="452" t="s">
        <v>747</v>
      </c>
      <c r="B4208" s="453">
        <v>16.48</v>
      </c>
      <c r="C4208" s="453">
        <v>18.13</v>
      </c>
      <c r="D4208" s="453">
        <v>19.940000000000001</v>
      </c>
      <c r="E4208" s="453">
        <v>21.94</v>
      </c>
      <c r="F4208" s="453">
        <v>24.89</v>
      </c>
      <c r="G4208" s="453">
        <v>93.65</v>
      </c>
      <c r="H4208" s="453">
        <v>85.88</v>
      </c>
      <c r="I4208" s="454">
        <v>92.9</v>
      </c>
      <c r="J4208" s="453">
        <v>68.61</v>
      </c>
      <c r="K4208" s="453">
        <v>67.13</v>
      </c>
      <c r="L4208" s="453">
        <v>92.83</v>
      </c>
      <c r="M4208" s="453">
        <v>73.52</v>
      </c>
      <c r="N4208" s="453">
        <v>120.69</v>
      </c>
      <c r="O4208" s="453">
        <v>126.49</v>
      </c>
      <c r="P4208" s="453">
        <v>109.02</v>
      </c>
      <c r="Q4208" s="453">
        <v>121.19</v>
      </c>
      <c r="R4208" s="453">
        <v>114.79</v>
      </c>
      <c r="S4208" s="453">
        <v>154.69</v>
      </c>
      <c r="T4208" s="454">
        <v>140.1</v>
      </c>
      <c r="U4208" s="453">
        <v>72.11</v>
      </c>
      <c r="V4208" s="453">
        <v>111.55</v>
      </c>
      <c r="W4208" s="453">
        <v>117.91</v>
      </c>
      <c r="X4208" s="453">
        <v>82.14</v>
      </c>
      <c r="Y4208" s="453">
        <v>55.88</v>
      </c>
      <c r="Z4208" s="453">
        <v>54.93</v>
      </c>
      <c r="AA4208" s="453">
        <v>52.33</v>
      </c>
      <c r="AB4208" s="453">
        <v>49.98</v>
      </c>
      <c r="AC4208" s="453">
        <v>47.79</v>
      </c>
    </row>
    <row r="4209" spans="1:29" x14ac:dyDescent="0.25">
      <c r="A4209" s="452" t="s">
        <v>748</v>
      </c>
      <c r="B4209" s="454">
        <v>16.899999999999999</v>
      </c>
      <c r="C4209" s="453">
        <v>18.61</v>
      </c>
      <c r="D4209" s="453">
        <v>20.49</v>
      </c>
      <c r="E4209" s="453">
        <v>22.57</v>
      </c>
      <c r="F4209" s="453">
        <v>25.61</v>
      </c>
      <c r="G4209" s="453">
        <v>94.48</v>
      </c>
      <c r="H4209" s="453">
        <v>86.84</v>
      </c>
      <c r="I4209" s="453">
        <v>94.01</v>
      </c>
      <c r="J4209" s="453">
        <v>69.88</v>
      </c>
      <c r="K4209" s="453">
        <v>68.59</v>
      </c>
      <c r="L4209" s="453">
        <v>94.53</v>
      </c>
      <c r="M4209" s="453">
        <v>74.55</v>
      </c>
      <c r="N4209" s="453">
        <v>121.73</v>
      </c>
      <c r="O4209" s="453">
        <v>127.44</v>
      </c>
      <c r="P4209" s="453">
        <v>109.61</v>
      </c>
      <c r="Q4209" s="453">
        <v>121.48</v>
      </c>
      <c r="R4209" s="453">
        <v>115.08</v>
      </c>
      <c r="S4209" s="453">
        <v>154.97</v>
      </c>
      <c r="T4209" s="453">
        <v>140.37</v>
      </c>
      <c r="U4209" s="453">
        <v>72.37</v>
      </c>
      <c r="V4209" s="453">
        <v>111.82</v>
      </c>
      <c r="W4209" s="453">
        <v>118.21</v>
      </c>
      <c r="X4209" s="453">
        <v>82.47</v>
      </c>
      <c r="Y4209" s="453">
        <v>56.24</v>
      </c>
      <c r="Z4209" s="453">
        <v>55.33</v>
      </c>
      <c r="AA4209" s="453">
        <v>52.77</v>
      </c>
      <c r="AB4209" s="453">
        <v>50.47</v>
      </c>
      <c r="AC4209" s="453">
        <v>48.32</v>
      </c>
    </row>
    <row r="4210" spans="1:29" x14ac:dyDescent="0.25">
      <c r="A4210" s="452" t="s">
        <v>749</v>
      </c>
      <c r="B4210" s="454">
        <v>16.899999999999999</v>
      </c>
      <c r="C4210" s="453">
        <v>18.61</v>
      </c>
      <c r="D4210" s="453">
        <v>20.49</v>
      </c>
      <c r="E4210" s="453">
        <v>22.57</v>
      </c>
      <c r="F4210" s="453">
        <v>25.61</v>
      </c>
      <c r="G4210" s="453">
        <v>94.48</v>
      </c>
      <c r="H4210" s="453">
        <v>86.84</v>
      </c>
      <c r="I4210" s="453">
        <v>94.01</v>
      </c>
      <c r="J4210" s="453">
        <v>69.88</v>
      </c>
      <c r="K4210" s="453">
        <v>68.59</v>
      </c>
      <c r="L4210" s="453">
        <v>94.53</v>
      </c>
      <c r="M4210" s="453">
        <v>74.55</v>
      </c>
      <c r="N4210" s="453">
        <v>121.73</v>
      </c>
      <c r="O4210" s="453">
        <v>127.44</v>
      </c>
      <c r="P4210" s="453">
        <v>109.61</v>
      </c>
      <c r="Q4210" s="453">
        <v>121.48</v>
      </c>
      <c r="R4210" s="453">
        <v>115.08</v>
      </c>
      <c r="S4210" s="453">
        <v>154.97</v>
      </c>
      <c r="T4210" s="453">
        <v>140.37</v>
      </c>
      <c r="U4210" s="453">
        <v>72.37</v>
      </c>
      <c r="V4210" s="453">
        <v>111.82</v>
      </c>
      <c r="W4210" s="453">
        <v>118.21</v>
      </c>
      <c r="X4210" s="453">
        <v>82.47</v>
      </c>
      <c r="Y4210" s="453">
        <v>56.24</v>
      </c>
      <c r="Z4210" s="453">
        <v>55.33</v>
      </c>
      <c r="AA4210" s="453">
        <v>52.77</v>
      </c>
      <c r="AB4210" s="453">
        <v>50.47</v>
      </c>
      <c r="AC4210" s="453">
        <v>48.32</v>
      </c>
    </row>
    <row r="4211" spans="1:29" x14ac:dyDescent="0.25">
      <c r="A4211" s="452" t="s">
        <v>750</v>
      </c>
      <c r="B4211" s="456" t="s">
        <v>751</v>
      </c>
      <c r="C4211" s="456" t="s">
        <v>751</v>
      </c>
      <c r="D4211" s="456" t="s">
        <v>751</v>
      </c>
      <c r="E4211" s="456" t="s">
        <v>751</v>
      </c>
      <c r="F4211" s="456" t="s">
        <v>751</v>
      </c>
      <c r="G4211" s="456" t="s">
        <v>751</v>
      </c>
      <c r="H4211" s="456" t="s">
        <v>751</v>
      </c>
      <c r="I4211" s="456" t="s">
        <v>751</v>
      </c>
      <c r="J4211" s="456" t="s">
        <v>751</v>
      </c>
      <c r="K4211" s="456" t="s">
        <v>751</v>
      </c>
      <c r="L4211" s="456" t="s">
        <v>751</v>
      </c>
      <c r="M4211" s="456" t="s">
        <v>751</v>
      </c>
      <c r="N4211" s="456" t="s">
        <v>751</v>
      </c>
      <c r="O4211" s="456" t="s">
        <v>751</v>
      </c>
      <c r="P4211" s="456" t="s">
        <v>751</v>
      </c>
      <c r="Q4211" s="456" t="s">
        <v>751</v>
      </c>
      <c r="R4211" s="456" t="s">
        <v>751</v>
      </c>
      <c r="S4211" s="456" t="s">
        <v>751</v>
      </c>
      <c r="T4211" s="453">
        <v>0.67</v>
      </c>
      <c r="U4211" s="453">
        <v>0.56999999999999995</v>
      </c>
      <c r="V4211" s="453">
        <v>1.32</v>
      </c>
      <c r="W4211" s="453">
        <v>2.48</v>
      </c>
      <c r="X4211" s="453">
        <v>1.1200000000000001</v>
      </c>
      <c r="Y4211" s="453">
        <v>1.24</v>
      </c>
      <c r="Z4211" s="453">
        <v>0.69</v>
      </c>
      <c r="AA4211" s="453">
        <v>0.85</v>
      </c>
      <c r="AB4211" s="453">
        <v>0.71</v>
      </c>
      <c r="AC4211" s="453">
        <v>0.63</v>
      </c>
    </row>
    <row r="4212" spans="1:29" x14ac:dyDescent="0.25">
      <c r="A4212" s="452" t="s">
        <v>752</v>
      </c>
      <c r="B4212" s="456" t="s">
        <v>751</v>
      </c>
      <c r="C4212" s="456" t="s">
        <v>751</v>
      </c>
      <c r="D4212" s="456" t="s">
        <v>751</v>
      </c>
      <c r="E4212" s="456" t="s">
        <v>751</v>
      </c>
      <c r="F4212" s="456" t="s">
        <v>751</v>
      </c>
      <c r="G4212" s="456" t="s">
        <v>751</v>
      </c>
      <c r="H4212" s="456" t="s">
        <v>751</v>
      </c>
      <c r="I4212" s="456" t="s">
        <v>751</v>
      </c>
      <c r="J4212" s="456" t="s">
        <v>751</v>
      </c>
      <c r="K4212" s="456" t="s">
        <v>751</v>
      </c>
      <c r="L4212" s="456" t="s">
        <v>751</v>
      </c>
      <c r="M4212" s="456" t="s">
        <v>751</v>
      </c>
      <c r="N4212" s="456" t="s">
        <v>751</v>
      </c>
      <c r="O4212" s="456" t="s">
        <v>751</v>
      </c>
      <c r="P4212" s="456" t="s">
        <v>751</v>
      </c>
      <c r="Q4212" s="456" t="s">
        <v>751</v>
      </c>
      <c r="R4212" s="456" t="s">
        <v>751</v>
      </c>
      <c r="S4212" s="456" t="s">
        <v>751</v>
      </c>
      <c r="T4212" s="456" t="s">
        <v>751</v>
      </c>
      <c r="U4212" s="456" t="s">
        <v>751</v>
      </c>
      <c r="V4212" s="456" t="s">
        <v>751</v>
      </c>
      <c r="W4212" s="456" t="s">
        <v>751</v>
      </c>
      <c r="X4212" s="456" t="s">
        <v>751</v>
      </c>
      <c r="Y4212" s="456" t="s">
        <v>751</v>
      </c>
      <c r="Z4212" s="456" t="s">
        <v>751</v>
      </c>
      <c r="AA4212" s="456" t="s">
        <v>751</v>
      </c>
      <c r="AB4212" s="456" t="s">
        <v>751</v>
      </c>
      <c r="AC4212" s="456" t="s">
        <v>751</v>
      </c>
    </row>
    <row r="4213" spans="1:29" x14ac:dyDescent="0.25">
      <c r="A4213" s="452" t="s">
        <v>753</v>
      </c>
      <c r="B4213" s="456" t="s">
        <v>751</v>
      </c>
      <c r="C4213" s="456" t="s">
        <v>751</v>
      </c>
      <c r="D4213" s="456" t="s">
        <v>751</v>
      </c>
      <c r="E4213" s="456" t="s">
        <v>751</v>
      </c>
      <c r="F4213" s="456" t="s">
        <v>751</v>
      </c>
      <c r="G4213" s="456" t="s">
        <v>751</v>
      </c>
      <c r="H4213" s="456" t="s">
        <v>751</v>
      </c>
      <c r="I4213" s="456" t="s">
        <v>751</v>
      </c>
      <c r="J4213" s="456" t="s">
        <v>751</v>
      </c>
      <c r="K4213" s="456" t="s">
        <v>751</v>
      </c>
      <c r="L4213" s="456" t="s">
        <v>751</v>
      </c>
      <c r="M4213" s="456" t="s">
        <v>751</v>
      </c>
      <c r="N4213" s="456" t="s">
        <v>751</v>
      </c>
      <c r="O4213" s="456" t="s">
        <v>751</v>
      </c>
      <c r="P4213" s="456" t="s">
        <v>751</v>
      </c>
      <c r="Q4213" s="456" t="s">
        <v>751</v>
      </c>
      <c r="R4213" s="456" t="s">
        <v>751</v>
      </c>
      <c r="S4213" s="456" t="s">
        <v>751</v>
      </c>
      <c r="T4213" s="456" t="s">
        <v>751</v>
      </c>
      <c r="U4213" s="456" t="s">
        <v>751</v>
      </c>
      <c r="V4213" s="453">
        <v>0.15</v>
      </c>
      <c r="W4213" s="453">
        <v>0.59</v>
      </c>
      <c r="X4213" s="453">
        <v>0.89</v>
      </c>
      <c r="Y4213" s="453">
        <v>1.41</v>
      </c>
      <c r="Z4213" s="453">
        <v>2.37</v>
      </c>
      <c r="AA4213" s="453">
        <v>2.15</v>
      </c>
      <c r="AB4213" s="453">
        <v>2.15</v>
      </c>
      <c r="AC4213" s="453">
        <v>2.75</v>
      </c>
    </row>
    <row r="4214" spans="1:29" x14ac:dyDescent="0.25">
      <c r="A4214" s="452" t="s">
        <v>7</v>
      </c>
      <c r="B4214" s="456" t="s">
        <v>751</v>
      </c>
      <c r="C4214" s="456" t="s">
        <v>751</v>
      </c>
      <c r="D4214" s="456" t="s">
        <v>751</v>
      </c>
      <c r="E4214" s="456" t="s">
        <v>751</v>
      </c>
      <c r="F4214" s="456" t="s">
        <v>751</v>
      </c>
      <c r="G4214" s="456" t="s">
        <v>751</v>
      </c>
      <c r="H4214" s="456" t="s">
        <v>751</v>
      </c>
      <c r="I4214" s="456" t="s">
        <v>751</v>
      </c>
      <c r="J4214" s="456" t="s">
        <v>751</v>
      </c>
      <c r="K4214" s="456" t="s">
        <v>751</v>
      </c>
      <c r="L4214" s="456" t="s">
        <v>751</v>
      </c>
      <c r="M4214" s="456" t="s">
        <v>751</v>
      </c>
      <c r="N4214" s="456" t="s">
        <v>751</v>
      </c>
      <c r="O4214" s="456" t="s">
        <v>751</v>
      </c>
      <c r="P4214" s="456" t="s">
        <v>751</v>
      </c>
      <c r="Q4214" s="456" t="s">
        <v>751</v>
      </c>
      <c r="R4214" s="456" t="s">
        <v>751</v>
      </c>
      <c r="S4214" s="456" t="s">
        <v>751</v>
      </c>
      <c r="T4214" s="456" t="s">
        <v>751</v>
      </c>
      <c r="U4214" s="456" t="s">
        <v>751</v>
      </c>
      <c r="V4214" s="456" t="s">
        <v>751</v>
      </c>
      <c r="W4214" s="456" t="s">
        <v>751</v>
      </c>
      <c r="X4214" s="456" t="s">
        <v>751</v>
      </c>
      <c r="Y4214" s="456" t="s">
        <v>751</v>
      </c>
      <c r="Z4214" s="456" t="s">
        <v>751</v>
      </c>
      <c r="AA4214" s="456" t="s">
        <v>751</v>
      </c>
      <c r="AB4214" s="456" t="s">
        <v>751</v>
      </c>
      <c r="AC4214" s="456" t="s">
        <v>751</v>
      </c>
    </row>
    <row r="4215" spans="1:29" x14ac:dyDescent="0.25">
      <c r="A4215" s="452" t="s">
        <v>754</v>
      </c>
      <c r="B4215" s="456" t="s">
        <v>751</v>
      </c>
      <c r="C4215" s="456" t="s">
        <v>751</v>
      </c>
      <c r="D4215" s="456" t="s">
        <v>751</v>
      </c>
      <c r="E4215" s="456" t="s">
        <v>751</v>
      </c>
      <c r="F4215" s="456" t="s">
        <v>751</v>
      </c>
      <c r="G4215" s="456" t="s">
        <v>751</v>
      </c>
      <c r="H4215" s="456" t="s">
        <v>751</v>
      </c>
      <c r="I4215" s="456" t="s">
        <v>751</v>
      </c>
      <c r="J4215" s="456" t="s">
        <v>751</v>
      </c>
      <c r="K4215" s="456" t="s">
        <v>751</v>
      </c>
      <c r="L4215" s="456" t="s">
        <v>751</v>
      </c>
      <c r="M4215" s="456" t="s">
        <v>751</v>
      </c>
      <c r="N4215" s="456" t="s">
        <v>751</v>
      </c>
      <c r="O4215" s="456" t="s">
        <v>751</v>
      </c>
      <c r="P4215" s="456" t="s">
        <v>751</v>
      </c>
      <c r="Q4215" s="456" t="s">
        <v>751</v>
      </c>
      <c r="R4215" s="453">
        <v>1.89</v>
      </c>
      <c r="S4215" s="453">
        <v>3.96</v>
      </c>
      <c r="T4215" s="453">
        <v>20.81</v>
      </c>
      <c r="U4215" s="453">
        <v>24.08</v>
      </c>
      <c r="V4215" s="453">
        <v>53.66</v>
      </c>
      <c r="W4215" s="454">
        <v>51.6</v>
      </c>
      <c r="X4215" s="453">
        <v>25.46</v>
      </c>
      <c r="Y4215" s="453">
        <v>6.19</v>
      </c>
      <c r="Z4215" s="454">
        <v>5.5</v>
      </c>
      <c r="AA4215" s="456" t="s">
        <v>751</v>
      </c>
      <c r="AB4215" s="456" t="s">
        <v>751</v>
      </c>
      <c r="AC4215" s="456" t="s">
        <v>751</v>
      </c>
    </row>
    <row r="4216" spans="1:29" x14ac:dyDescent="0.25">
      <c r="A4216" s="452" t="s">
        <v>755</v>
      </c>
      <c r="B4216" s="456" t="s">
        <v>751</v>
      </c>
      <c r="C4216" s="456" t="s">
        <v>751</v>
      </c>
      <c r="D4216" s="456" t="s">
        <v>751</v>
      </c>
      <c r="E4216" s="456" t="s">
        <v>751</v>
      </c>
      <c r="F4216" s="456" t="s">
        <v>751</v>
      </c>
      <c r="G4216" s="456" t="s">
        <v>751</v>
      </c>
      <c r="H4216" s="456" t="s">
        <v>751</v>
      </c>
      <c r="I4216" s="456" t="s">
        <v>751</v>
      </c>
      <c r="J4216" s="456" t="s">
        <v>751</v>
      </c>
      <c r="K4216" s="456" t="s">
        <v>751</v>
      </c>
      <c r="L4216" s="456" t="s">
        <v>751</v>
      </c>
      <c r="M4216" s="456" t="s">
        <v>751</v>
      </c>
      <c r="N4216" s="456" t="s">
        <v>751</v>
      </c>
      <c r="O4216" s="456" t="s">
        <v>751</v>
      </c>
      <c r="P4216" s="456" t="s">
        <v>751</v>
      </c>
      <c r="Q4216" s="456" t="s">
        <v>751</v>
      </c>
      <c r="R4216" s="456" t="s">
        <v>751</v>
      </c>
      <c r="S4216" s="456" t="s">
        <v>751</v>
      </c>
      <c r="T4216" s="456" t="s">
        <v>751</v>
      </c>
      <c r="U4216" s="456" t="s">
        <v>751</v>
      </c>
      <c r="V4216" s="456" t="s">
        <v>751</v>
      </c>
      <c r="W4216" s="456" t="s">
        <v>751</v>
      </c>
      <c r="X4216" s="456" t="s">
        <v>751</v>
      </c>
      <c r="Y4216" s="456" t="s">
        <v>751</v>
      </c>
      <c r="Z4216" s="456" t="s">
        <v>751</v>
      </c>
      <c r="AA4216" s="456" t="s">
        <v>751</v>
      </c>
      <c r="AB4216" s="456" t="s">
        <v>751</v>
      </c>
      <c r="AC4216" s="456" t="s">
        <v>751</v>
      </c>
    </row>
    <row r="4217" spans="1:29" x14ac:dyDescent="0.25">
      <c r="A4217" s="452" t="s">
        <v>756</v>
      </c>
      <c r="B4217" s="456" t="s">
        <v>751</v>
      </c>
      <c r="C4217" s="456" t="s">
        <v>751</v>
      </c>
      <c r="D4217" s="456" t="s">
        <v>751</v>
      </c>
      <c r="E4217" s="456" t="s">
        <v>751</v>
      </c>
      <c r="F4217" s="456" t="s">
        <v>751</v>
      </c>
      <c r="G4217" s="453">
        <v>4.37</v>
      </c>
      <c r="H4217" s="453">
        <v>4.72</v>
      </c>
      <c r="I4217" s="453">
        <v>6.11</v>
      </c>
      <c r="J4217" s="453">
        <v>4.1900000000000004</v>
      </c>
      <c r="K4217" s="453">
        <v>3.79</v>
      </c>
      <c r="L4217" s="453">
        <v>49.17</v>
      </c>
      <c r="M4217" s="453">
        <v>21.78</v>
      </c>
      <c r="N4217" s="453">
        <v>46.58</v>
      </c>
      <c r="O4217" s="453">
        <v>46.63</v>
      </c>
      <c r="P4217" s="453">
        <v>18.079999999999998</v>
      </c>
      <c r="Q4217" s="453">
        <v>28.38</v>
      </c>
      <c r="R4217" s="453">
        <v>28.21</v>
      </c>
      <c r="S4217" s="453">
        <v>37.67</v>
      </c>
      <c r="T4217" s="456" t="s">
        <v>751</v>
      </c>
      <c r="U4217" s="456" t="s">
        <v>751</v>
      </c>
      <c r="V4217" s="456" t="s">
        <v>751</v>
      </c>
      <c r="W4217" s="456" t="s">
        <v>751</v>
      </c>
      <c r="X4217" s="453">
        <v>0.78</v>
      </c>
      <c r="Y4217" s="454">
        <v>0.9</v>
      </c>
      <c r="Z4217" s="453">
        <v>0.96</v>
      </c>
      <c r="AA4217" s="453">
        <v>0.96</v>
      </c>
      <c r="AB4217" s="453">
        <v>0.96</v>
      </c>
      <c r="AC4217" s="453">
        <v>1.26</v>
      </c>
    </row>
    <row r="4218" spans="1:29" x14ac:dyDescent="0.25">
      <c r="A4218" s="452" t="s">
        <v>757</v>
      </c>
      <c r="B4218" s="456" t="s">
        <v>751</v>
      </c>
      <c r="C4218" s="456" t="s">
        <v>751</v>
      </c>
      <c r="D4218" s="456" t="s">
        <v>751</v>
      </c>
      <c r="E4218" s="456" t="s">
        <v>751</v>
      </c>
      <c r="F4218" s="456" t="s">
        <v>751</v>
      </c>
      <c r="G4218" s="456" t="s">
        <v>751</v>
      </c>
      <c r="H4218" s="456" t="s">
        <v>751</v>
      </c>
      <c r="I4218" s="456" t="s">
        <v>751</v>
      </c>
      <c r="J4218" s="456" t="s">
        <v>751</v>
      </c>
      <c r="K4218" s="456" t="s">
        <v>751</v>
      </c>
      <c r="L4218" s="456" t="s">
        <v>751</v>
      </c>
      <c r="M4218" s="456" t="s">
        <v>751</v>
      </c>
      <c r="N4218" s="456" t="s">
        <v>751</v>
      </c>
      <c r="O4218" s="456" t="s">
        <v>751</v>
      </c>
      <c r="P4218" s="456" t="s">
        <v>751</v>
      </c>
      <c r="Q4218" s="456" t="s">
        <v>751</v>
      </c>
      <c r="R4218" s="456" t="s">
        <v>751</v>
      </c>
      <c r="S4218" s="456" t="s">
        <v>751</v>
      </c>
      <c r="T4218" s="456" t="s">
        <v>751</v>
      </c>
      <c r="U4218" s="456" t="s">
        <v>751</v>
      </c>
      <c r="V4218" s="456" t="s">
        <v>751</v>
      </c>
      <c r="W4218" s="456" t="s">
        <v>751</v>
      </c>
      <c r="X4218" s="456" t="s">
        <v>751</v>
      </c>
      <c r="Y4218" s="456" t="s">
        <v>751</v>
      </c>
      <c r="Z4218" s="456" t="s">
        <v>751</v>
      </c>
      <c r="AA4218" s="456" t="s">
        <v>751</v>
      </c>
      <c r="AB4218" s="456" t="s">
        <v>751</v>
      </c>
      <c r="AC4218" s="456" t="s">
        <v>751</v>
      </c>
    </row>
    <row r="4219" spans="1:29" x14ac:dyDescent="0.25">
      <c r="A4219" s="452" t="s">
        <v>758</v>
      </c>
      <c r="B4219" s="456" t="s">
        <v>751</v>
      </c>
      <c r="C4219" s="456" t="s">
        <v>751</v>
      </c>
      <c r="D4219" s="456" t="s">
        <v>751</v>
      </c>
      <c r="E4219" s="456" t="s">
        <v>751</v>
      </c>
      <c r="F4219" s="456" t="s">
        <v>751</v>
      </c>
      <c r="G4219" s="456" t="s">
        <v>751</v>
      </c>
      <c r="H4219" s="456" t="s">
        <v>751</v>
      </c>
      <c r="I4219" s="456" t="s">
        <v>751</v>
      </c>
      <c r="J4219" s="456" t="s">
        <v>751</v>
      </c>
      <c r="K4219" s="456" t="s">
        <v>751</v>
      </c>
      <c r="L4219" s="456" t="s">
        <v>751</v>
      </c>
      <c r="M4219" s="456" t="s">
        <v>751</v>
      </c>
      <c r="N4219" s="456" t="s">
        <v>751</v>
      </c>
      <c r="O4219" s="456" t="s">
        <v>751</v>
      </c>
      <c r="P4219" s="456" t="s">
        <v>751</v>
      </c>
      <c r="Q4219" s="456" t="s">
        <v>751</v>
      </c>
      <c r="R4219" s="456" t="s">
        <v>751</v>
      </c>
      <c r="S4219" s="456" t="s">
        <v>751</v>
      </c>
      <c r="T4219" s="456" t="s">
        <v>751</v>
      </c>
      <c r="U4219" s="456" t="s">
        <v>751</v>
      </c>
      <c r="V4219" s="456" t="s">
        <v>751</v>
      </c>
      <c r="W4219" s="456" t="s">
        <v>751</v>
      </c>
      <c r="X4219" s="456" t="s">
        <v>751</v>
      </c>
      <c r="Y4219" s="456" t="s">
        <v>751</v>
      </c>
      <c r="Z4219" s="456" t="s">
        <v>751</v>
      </c>
      <c r="AA4219" s="456" t="s">
        <v>751</v>
      </c>
      <c r="AB4219" s="456" t="s">
        <v>751</v>
      </c>
      <c r="AC4219" s="456" t="s">
        <v>751</v>
      </c>
    </row>
    <row r="4220" spans="1:29" x14ac:dyDescent="0.25">
      <c r="A4220" s="452" t="s">
        <v>759</v>
      </c>
      <c r="B4220" s="453">
        <v>16.48</v>
      </c>
      <c r="C4220" s="453">
        <v>18.13</v>
      </c>
      <c r="D4220" s="453">
        <v>19.940000000000001</v>
      </c>
      <c r="E4220" s="453">
        <v>21.94</v>
      </c>
      <c r="F4220" s="453">
        <v>24.13</v>
      </c>
      <c r="G4220" s="453">
        <v>6.26</v>
      </c>
      <c r="H4220" s="453">
        <v>11.46</v>
      </c>
      <c r="I4220" s="453">
        <v>17.18</v>
      </c>
      <c r="J4220" s="453">
        <v>21.16</v>
      </c>
      <c r="K4220" s="453">
        <v>28.41</v>
      </c>
      <c r="L4220" s="453">
        <v>19.89</v>
      </c>
      <c r="M4220" s="453">
        <v>28.45</v>
      </c>
      <c r="N4220" s="453">
        <v>35.54</v>
      </c>
      <c r="O4220" s="453">
        <v>30.47</v>
      </c>
      <c r="P4220" s="453">
        <v>35.54</v>
      </c>
      <c r="Q4220" s="453">
        <v>31.27</v>
      </c>
      <c r="R4220" s="453">
        <v>29.76</v>
      </c>
      <c r="S4220" s="453">
        <v>42.11</v>
      </c>
      <c r="T4220" s="453">
        <v>46.35</v>
      </c>
      <c r="U4220" s="453">
        <v>24.96</v>
      </c>
      <c r="V4220" s="453">
        <v>32.130000000000003</v>
      </c>
      <c r="W4220" s="453">
        <v>31.36</v>
      </c>
      <c r="X4220" s="454">
        <v>20.399999999999999</v>
      </c>
      <c r="Y4220" s="453">
        <v>10.63</v>
      </c>
      <c r="Z4220" s="453">
        <v>6.37</v>
      </c>
      <c r="AA4220" s="453">
        <v>6.23</v>
      </c>
      <c r="AB4220" s="453">
        <v>5.84</v>
      </c>
      <c r="AC4220" s="453">
        <v>7.64</v>
      </c>
    </row>
    <row r="4221" spans="1:29" x14ac:dyDescent="0.25">
      <c r="A4221" s="452" t="s">
        <v>760</v>
      </c>
      <c r="B4221" s="456" t="s">
        <v>751</v>
      </c>
      <c r="C4221" s="456" t="s">
        <v>751</v>
      </c>
      <c r="D4221" s="456" t="s">
        <v>751</v>
      </c>
      <c r="E4221" s="456" t="s">
        <v>751</v>
      </c>
      <c r="F4221" s="456" t="s">
        <v>751</v>
      </c>
      <c r="G4221" s="456" t="s">
        <v>751</v>
      </c>
      <c r="H4221" s="456" t="s">
        <v>751</v>
      </c>
      <c r="I4221" s="456" t="s">
        <v>751</v>
      </c>
      <c r="J4221" s="456" t="s">
        <v>751</v>
      </c>
      <c r="K4221" s="456" t="s">
        <v>751</v>
      </c>
      <c r="L4221" s="456" t="s">
        <v>751</v>
      </c>
      <c r="M4221" s="456" t="s">
        <v>751</v>
      </c>
      <c r="N4221" s="456" t="s">
        <v>751</v>
      </c>
      <c r="O4221" s="456" t="s">
        <v>751</v>
      </c>
      <c r="P4221" s="456" t="s">
        <v>751</v>
      </c>
      <c r="Q4221" s="456" t="s">
        <v>751</v>
      </c>
      <c r="R4221" s="456" t="s">
        <v>751</v>
      </c>
      <c r="S4221" s="456" t="s">
        <v>751</v>
      </c>
      <c r="T4221" s="456" t="s">
        <v>751</v>
      </c>
      <c r="U4221" s="456" t="s">
        <v>751</v>
      </c>
      <c r="V4221" s="456" t="s">
        <v>751</v>
      </c>
      <c r="W4221" s="456" t="s">
        <v>751</v>
      </c>
      <c r="X4221" s="456" t="s">
        <v>751</v>
      </c>
      <c r="Y4221" s="456" t="s">
        <v>751</v>
      </c>
      <c r="Z4221" s="456" t="s">
        <v>751</v>
      </c>
      <c r="AA4221" s="456" t="s">
        <v>751</v>
      </c>
      <c r="AB4221" s="456" t="s">
        <v>751</v>
      </c>
      <c r="AC4221" s="456" t="s">
        <v>751</v>
      </c>
    </row>
    <row r="4222" spans="1:29" x14ac:dyDescent="0.25">
      <c r="A4222" s="452" t="s">
        <v>761</v>
      </c>
      <c r="B4222" s="456" t="s">
        <v>751</v>
      </c>
      <c r="C4222" s="456" t="s">
        <v>751</v>
      </c>
      <c r="D4222" s="456" t="s">
        <v>751</v>
      </c>
      <c r="E4222" s="456" t="s">
        <v>751</v>
      </c>
      <c r="F4222" s="456" t="s">
        <v>751</v>
      </c>
      <c r="G4222" s="453">
        <v>76.569999999999993</v>
      </c>
      <c r="H4222" s="453">
        <v>61.78</v>
      </c>
      <c r="I4222" s="453">
        <v>54.09</v>
      </c>
      <c r="J4222" s="453">
        <v>33.83</v>
      </c>
      <c r="K4222" s="453">
        <v>26.69</v>
      </c>
      <c r="L4222" s="453">
        <v>13.26</v>
      </c>
      <c r="M4222" s="453">
        <v>12.79</v>
      </c>
      <c r="N4222" s="453">
        <v>28.06</v>
      </c>
      <c r="O4222" s="453">
        <v>27.84</v>
      </c>
      <c r="P4222" s="453">
        <v>28.86</v>
      </c>
      <c r="Q4222" s="453">
        <v>33.380000000000003</v>
      </c>
      <c r="R4222" s="454">
        <v>22.2</v>
      </c>
      <c r="S4222" s="453">
        <v>11.57</v>
      </c>
      <c r="T4222" s="453">
        <v>18.79</v>
      </c>
      <c r="U4222" s="453">
        <v>17.97</v>
      </c>
      <c r="V4222" s="453">
        <v>20.170000000000002</v>
      </c>
      <c r="W4222" s="453">
        <v>27.78</v>
      </c>
      <c r="X4222" s="453">
        <v>24.93</v>
      </c>
      <c r="Y4222" s="454">
        <v>25.7</v>
      </c>
      <c r="Z4222" s="453">
        <v>28.17</v>
      </c>
      <c r="AA4222" s="453">
        <v>28.42</v>
      </c>
      <c r="AB4222" s="453">
        <v>33.979999999999997</v>
      </c>
      <c r="AC4222" s="454">
        <v>23.5</v>
      </c>
    </row>
    <row r="4223" spans="1:29" x14ac:dyDescent="0.25">
      <c r="A4223" s="452" t="s">
        <v>762</v>
      </c>
      <c r="B4223" s="456" t="s">
        <v>751</v>
      </c>
      <c r="C4223" s="456" t="s">
        <v>751</v>
      </c>
      <c r="D4223" s="456" t="s">
        <v>751</v>
      </c>
      <c r="E4223" s="456" t="s">
        <v>751</v>
      </c>
      <c r="F4223" s="456" t="s">
        <v>751</v>
      </c>
      <c r="G4223" s="456" t="s">
        <v>751</v>
      </c>
      <c r="H4223" s="456" t="s">
        <v>751</v>
      </c>
      <c r="I4223" s="456" t="s">
        <v>751</v>
      </c>
      <c r="J4223" s="456" t="s">
        <v>751</v>
      </c>
      <c r="K4223" s="456" t="s">
        <v>751</v>
      </c>
      <c r="L4223" s="456" t="s">
        <v>751</v>
      </c>
      <c r="M4223" s="456" t="s">
        <v>751</v>
      </c>
      <c r="N4223" s="456" t="s">
        <v>751</v>
      </c>
      <c r="O4223" s="456" t="s">
        <v>751</v>
      </c>
      <c r="P4223" s="456" t="s">
        <v>751</v>
      </c>
      <c r="Q4223" s="456" t="s">
        <v>751</v>
      </c>
      <c r="R4223" s="456" t="s">
        <v>751</v>
      </c>
      <c r="S4223" s="456" t="s">
        <v>751</v>
      </c>
      <c r="T4223" s="456" t="s">
        <v>751</v>
      </c>
      <c r="U4223" s="456" t="s">
        <v>751</v>
      </c>
      <c r="V4223" s="456" t="s">
        <v>751</v>
      </c>
      <c r="W4223" s="456" t="s">
        <v>751</v>
      </c>
      <c r="X4223" s="456" t="s">
        <v>751</v>
      </c>
      <c r="Y4223" s="456" t="s">
        <v>751</v>
      </c>
      <c r="Z4223" s="456" t="s">
        <v>751</v>
      </c>
      <c r="AA4223" s="456" t="s">
        <v>751</v>
      </c>
      <c r="AB4223" s="456" t="s">
        <v>751</v>
      </c>
      <c r="AC4223" s="456" t="s">
        <v>751</v>
      </c>
    </row>
    <row r="4224" spans="1:29" x14ac:dyDescent="0.25">
      <c r="A4224" s="452" t="s">
        <v>763</v>
      </c>
      <c r="B4224" s="456" t="s">
        <v>751</v>
      </c>
      <c r="C4224" s="456" t="s">
        <v>751</v>
      </c>
      <c r="D4224" s="456" t="s">
        <v>751</v>
      </c>
      <c r="E4224" s="456" t="s">
        <v>751</v>
      </c>
      <c r="F4224" s="456" t="s">
        <v>751</v>
      </c>
      <c r="G4224" s="456" t="s">
        <v>751</v>
      </c>
      <c r="H4224" s="456" t="s">
        <v>751</v>
      </c>
      <c r="I4224" s="456" t="s">
        <v>751</v>
      </c>
      <c r="J4224" s="456" t="s">
        <v>751</v>
      </c>
      <c r="K4224" s="456" t="s">
        <v>751</v>
      </c>
      <c r="L4224" s="456" t="s">
        <v>751</v>
      </c>
      <c r="M4224" s="456" t="s">
        <v>751</v>
      </c>
      <c r="N4224" s="456" t="s">
        <v>751</v>
      </c>
      <c r="O4224" s="456" t="s">
        <v>751</v>
      </c>
      <c r="P4224" s="456" t="s">
        <v>751</v>
      </c>
      <c r="Q4224" s="456" t="s">
        <v>751</v>
      </c>
      <c r="R4224" s="456" t="s">
        <v>751</v>
      </c>
      <c r="S4224" s="456" t="s">
        <v>751</v>
      </c>
      <c r="T4224" s="456" t="s">
        <v>751</v>
      </c>
      <c r="U4224" s="456" t="s">
        <v>751</v>
      </c>
      <c r="V4224" s="456" t="s">
        <v>751</v>
      </c>
      <c r="W4224" s="456" t="s">
        <v>751</v>
      </c>
      <c r="X4224" s="456" t="s">
        <v>751</v>
      </c>
      <c r="Y4224" s="456" t="s">
        <v>751</v>
      </c>
      <c r="Z4224" s="456" t="s">
        <v>751</v>
      </c>
      <c r="AA4224" s="456" t="s">
        <v>751</v>
      </c>
      <c r="AB4224" s="456" t="s">
        <v>751</v>
      </c>
      <c r="AC4224" s="456" t="s">
        <v>751</v>
      </c>
    </row>
    <row r="4225" spans="1:29" x14ac:dyDescent="0.25">
      <c r="A4225" s="452" t="s">
        <v>764</v>
      </c>
      <c r="B4225" s="456" t="s">
        <v>751</v>
      </c>
      <c r="C4225" s="456" t="s">
        <v>751</v>
      </c>
      <c r="D4225" s="456" t="s">
        <v>751</v>
      </c>
      <c r="E4225" s="456" t="s">
        <v>751</v>
      </c>
      <c r="F4225" s="456" t="s">
        <v>751</v>
      </c>
      <c r="G4225" s="456" t="s">
        <v>751</v>
      </c>
      <c r="H4225" s="456" t="s">
        <v>751</v>
      </c>
      <c r="I4225" s="456" t="s">
        <v>751</v>
      </c>
      <c r="J4225" s="456" t="s">
        <v>751</v>
      </c>
      <c r="K4225" s="456" t="s">
        <v>751</v>
      </c>
      <c r="L4225" s="456" t="s">
        <v>751</v>
      </c>
      <c r="M4225" s="456" t="s">
        <v>751</v>
      </c>
      <c r="N4225" s="456" t="s">
        <v>751</v>
      </c>
      <c r="O4225" s="456" t="s">
        <v>751</v>
      </c>
      <c r="P4225" s="456" t="s">
        <v>751</v>
      </c>
      <c r="Q4225" s="456" t="s">
        <v>751</v>
      </c>
      <c r="R4225" s="456" t="s">
        <v>751</v>
      </c>
      <c r="S4225" s="456" t="s">
        <v>751</v>
      </c>
      <c r="T4225" s="456" t="s">
        <v>751</v>
      </c>
      <c r="U4225" s="456" t="s">
        <v>751</v>
      </c>
      <c r="V4225" s="456" t="s">
        <v>751</v>
      </c>
      <c r="W4225" s="456" t="s">
        <v>751</v>
      </c>
      <c r="X4225" s="456" t="s">
        <v>751</v>
      </c>
      <c r="Y4225" s="453">
        <v>0.06</v>
      </c>
      <c r="Z4225" s="453">
        <v>0.28999999999999998</v>
      </c>
      <c r="AA4225" s="453">
        <v>0.26</v>
      </c>
      <c r="AB4225" s="454">
        <v>0.2</v>
      </c>
      <c r="AC4225" s="453">
        <v>0.01</v>
      </c>
    </row>
    <row r="4226" spans="1:29" x14ac:dyDescent="0.25">
      <c r="A4226" s="452" t="s">
        <v>765</v>
      </c>
      <c r="B4226" s="456" t="s">
        <v>751</v>
      </c>
      <c r="C4226" s="456" t="s">
        <v>751</v>
      </c>
      <c r="D4226" s="456" t="s">
        <v>751</v>
      </c>
      <c r="E4226" s="456" t="s">
        <v>751</v>
      </c>
      <c r="F4226" s="456" t="s">
        <v>751</v>
      </c>
      <c r="G4226" s="456" t="s">
        <v>751</v>
      </c>
      <c r="H4226" s="456" t="s">
        <v>751</v>
      </c>
      <c r="I4226" s="456" t="s">
        <v>751</v>
      </c>
      <c r="J4226" s="456" t="s">
        <v>751</v>
      </c>
      <c r="K4226" s="456" t="s">
        <v>751</v>
      </c>
      <c r="L4226" s="456" t="s">
        <v>751</v>
      </c>
      <c r="M4226" s="456" t="s">
        <v>751</v>
      </c>
      <c r="N4226" s="456" t="s">
        <v>751</v>
      </c>
      <c r="O4226" s="456" t="s">
        <v>751</v>
      </c>
      <c r="P4226" s="456" t="s">
        <v>751</v>
      </c>
      <c r="Q4226" s="456" t="s">
        <v>751</v>
      </c>
      <c r="R4226" s="456" t="s">
        <v>751</v>
      </c>
      <c r="S4226" s="456" t="s">
        <v>751</v>
      </c>
      <c r="T4226" s="456" t="s">
        <v>751</v>
      </c>
      <c r="U4226" s="456" t="s">
        <v>751</v>
      </c>
      <c r="V4226" s="456" t="s">
        <v>751</v>
      </c>
      <c r="W4226" s="456" t="s">
        <v>751</v>
      </c>
      <c r="X4226" s="456" t="s">
        <v>751</v>
      </c>
      <c r="Y4226" s="456" t="s">
        <v>751</v>
      </c>
      <c r="Z4226" s="456" t="s">
        <v>751</v>
      </c>
      <c r="AA4226" s="456" t="s">
        <v>751</v>
      </c>
      <c r="AB4226" s="456" t="s">
        <v>751</v>
      </c>
      <c r="AC4226" s="456" t="s">
        <v>751</v>
      </c>
    </row>
    <row r="4227" spans="1:29" x14ac:dyDescent="0.25">
      <c r="A4227" s="452" t="s">
        <v>766</v>
      </c>
      <c r="B4227" s="456" t="s">
        <v>751</v>
      </c>
      <c r="C4227" s="456" t="s">
        <v>751</v>
      </c>
      <c r="D4227" s="456" t="s">
        <v>751</v>
      </c>
      <c r="E4227" s="456" t="s">
        <v>751</v>
      </c>
      <c r="F4227" s="456" t="s">
        <v>751</v>
      </c>
      <c r="G4227" s="456" t="s">
        <v>751</v>
      </c>
      <c r="H4227" s="456" t="s">
        <v>751</v>
      </c>
      <c r="I4227" s="456" t="s">
        <v>751</v>
      </c>
      <c r="J4227" s="456" t="s">
        <v>751</v>
      </c>
      <c r="K4227" s="456" t="s">
        <v>751</v>
      </c>
      <c r="L4227" s="456" t="s">
        <v>751</v>
      </c>
      <c r="M4227" s="456" t="s">
        <v>751</v>
      </c>
      <c r="N4227" s="456" t="s">
        <v>751</v>
      </c>
      <c r="O4227" s="456" t="s">
        <v>751</v>
      </c>
      <c r="P4227" s="456" t="s">
        <v>751</v>
      </c>
      <c r="Q4227" s="456" t="s">
        <v>751</v>
      </c>
      <c r="R4227" s="456" t="s">
        <v>751</v>
      </c>
      <c r="S4227" s="456" t="s">
        <v>751</v>
      </c>
      <c r="T4227" s="456" t="s">
        <v>751</v>
      </c>
      <c r="U4227" s="456" t="s">
        <v>751</v>
      </c>
      <c r="V4227" s="456" t="s">
        <v>751</v>
      </c>
      <c r="W4227" s="456" t="s">
        <v>751</v>
      </c>
      <c r="X4227" s="456" t="s">
        <v>751</v>
      </c>
      <c r="Y4227" s="456" t="s">
        <v>751</v>
      </c>
      <c r="Z4227" s="456" t="s">
        <v>751</v>
      </c>
      <c r="AA4227" s="456" t="s">
        <v>751</v>
      </c>
      <c r="AB4227" s="456" t="s">
        <v>751</v>
      </c>
      <c r="AC4227" s="456" t="s">
        <v>751</v>
      </c>
    </row>
    <row r="4228" spans="1:29" x14ac:dyDescent="0.25">
      <c r="A4228" s="452" t="s">
        <v>767</v>
      </c>
      <c r="B4228" s="456" t="s">
        <v>751</v>
      </c>
      <c r="C4228" s="456" t="s">
        <v>751</v>
      </c>
      <c r="D4228" s="456" t="s">
        <v>751</v>
      </c>
      <c r="E4228" s="456" t="s">
        <v>751</v>
      </c>
      <c r="F4228" s="456" t="s">
        <v>751</v>
      </c>
      <c r="G4228" s="456" t="s">
        <v>751</v>
      </c>
      <c r="H4228" s="456" t="s">
        <v>751</v>
      </c>
      <c r="I4228" s="456" t="s">
        <v>751</v>
      </c>
      <c r="J4228" s="456" t="s">
        <v>751</v>
      </c>
      <c r="K4228" s="456" t="s">
        <v>751</v>
      </c>
      <c r="L4228" s="456" t="s">
        <v>751</v>
      </c>
      <c r="M4228" s="456" t="s">
        <v>751</v>
      </c>
      <c r="N4228" s="456" t="s">
        <v>751</v>
      </c>
      <c r="O4228" s="456" t="s">
        <v>751</v>
      </c>
      <c r="P4228" s="456" t="s">
        <v>751</v>
      </c>
      <c r="Q4228" s="456" t="s">
        <v>751</v>
      </c>
      <c r="R4228" s="456" t="s">
        <v>751</v>
      </c>
      <c r="S4228" s="456" t="s">
        <v>751</v>
      </c>
      <c r="T4228" s="456" t="s">
        <v>751</v>
      </c>
      <c r="U4228" s="456" t="s">
        <v>751</v>
      </c>
      <c r="V4228" s="456" t="s">
        <v>751</v>
      </c>
      <c r="W4228" s="456" t="s">
        <v>751</v>
      </c>
      <c r="X4228" s="456" t="s">
        <v>751</v>
      </c>
      <c r="Y4228" s="456" t="s">
        <v>751</v>
      </c>
      <c r="Z4228" s="456" t="s">
        <v>751</v>
      </c>
      <c r="AA4228" s="456" t="s">
        <v>751</v>
      </c>
      <c r="AB4228" s="456" t="s">
        <v>751</v>
      </c>
      <c r="AC4228" s="456" t="s">
        <v>751</v>
      </c>
    </row>
    <row r="4229" spans="1:29" x14ac:dyDescent="0.25">
      <c r="A4229" s="452" t="s">
        <v>768</v>
      </c>
      <c r="B4229" s="456" t="s">
        <v>751</v>
      </c>
      <c r="C4229" s="456" t="s">
        <v>751</v>
      </c>
      <c r="D4229" s="456" t="s">
        <v>751</v>
      </c>
      <c r="E4229" s="456" t="s">
        <v>751</v>
      </c>
      <c r="F4229" s="456" t="s">
        <v>751</v>
      </c>
      <c r="G4229" s="456" t="s">
        <v>751</v>
      </c>
      <c r="H4229" s="456" t="s">
        <v>751</v>
      </c>
      <c r="I4229" s="456" t="s">
        <v>751</v>
      </c>
      <c r="J4229" s="456" t="s">
        <v>751</v>
      </c>
      <c r="K4229" s="456" t="s">
        <v>751</v>
      </c>
      <c r="L4229" s="456" t="s">
        <v>751</v>
      </c>
      <c r="M4229" s="456" t="s">
        <v>751</v>
      </c>
      <c r="N4229" s="456" t="s">
        <v>751</v>
      </c>
      <c r="O4229" s="456" t="s">
        <v>751</v>
      </c>
      <c r="P4229" s="456" t="s">
        <v>751</v>
      </c>
      <c r="Q4229" s="456" t="s">
        <v>751</v>
      </c>
      <c r="R4229" s="456" t="s">
        <v>751</v>
      </c>
      <c r="S4229" s="456" t="s">
        <v>751</v>
      </c>
      <c r="T4229" s="456" t="s">
        <v>751</v>
      </c>
      <c r="U4229" s="456" t="s">
        <v>751</v>
      </c>
      <c r="V4229" s="456" t="s">
        <v>751</v>
      </c>
      <c r="W4229" s="456" t="s">
        <v>751</v>
      </c>
      <c r="X4229" s="456" t="s">
        <v>751</v>
      </c>
      <c r="Y4229" s="456" t="s">
        <v>751</v>
      </c>
      <c r="Z4229" s="456" t="s">
        <v>751</v>
      </c>
      <c r="AA4229" s="456" t="s">
        <v>751</v>
      </c>
      <c r="AB4229" s="456" t="s">
        <v>751</v>
      </c>
      <c r="AC4229" s="456" t="s">
        <v>751</v>
      </c>
    </row>
    <row r="4230" spans="1:29" x14ac:dyDescent="0.25">
      <c r="A4230" s="452" t="s">
        <v>769</v>
      </c>
      <c r="B4230" s="456" t="s">
        <v>751</v>
      </c>
      <c r="C4230" s="456" t="s">
        <v>751</v>
      </c>
      <c r="D4230" s="456" t="s">
        <v>751</v>
      </c>
      <c r="E4230" s="456" t="s">
        <v>751</v>
      </c>
      <c r="F4230" s="453">
        <v>0.76</v>
      </c>
      <c r="G4230" s="453">
        <v>6.44</v>
      </c>
      <c r="H4230" s="453">
        <v>7.93</v>
      </c>
      <c r="I4230" s="453">
        <v>15.53</v>
      </c>
      <c r="J4230" s="453">
        <v>9.43</v>
      </c>
      <c r="K4230" s="453">
        <v>8.24</v>
      </c>
      <c r="L4230" s="453">
        <v>10.51</v>
      </c>
      <c r="M4230" s="453">
        <v>10.51</v>
      </c>
      <c r="N4230" s="453">
        <v>10.51</v>
      </c>
      <c r="O4230" s="453">
        <v>21.56</v>
      </c>
      <c r="P4230" s="453">
        <v>26.54</v>
      </c>
      <c r="Q4230" s="453">
        <v>28.16</v>
      </c>
      <c r="R4230" s="453">
        <v>32.729999999999997</v>
      </c>
      <c r="S4230" s="453">
        <v>59.39</v>
      </c>
      <c r="T4230" s="453">
        <v>53.47</v>
      </c>
      <c r="U4230" s="453">
        <v>4.54</v>
      </c>
      <c r="V4230" s="453">
        <v>4.12</v>
      </c>
      <c r="W4230" s="454">
        <v>4.0999999999999996</v>
      </c>
      <c r="X4230" s="453">
        <v>8.56</v>
      </c>
      <c r="Y4230" s="453">
        <v>9.75</v>
      </c>
      <c r="Z4230" s="453">
        <v>10.56</v>
      </c>
      <c r="AA4230" s="453">
        <v>13.46</v>
      </c>
      <c r="AB4230" s="453">
        <v>6.14</v>
      </c>
      <c r="AC4230" s="453">
        <v>12.01</v>
      </c>
    </row>
    <row r="4231" spans="1:29" x14ac:dyDescent="0.25">
      <c r="A4231" s="452" t="s">
        <v>770</v>
      </c>
      <c r="B4231" s="456" t="s">
        <v>751</v>
      </c>
      <c r="C4231" s="456" t="s">
        <v>751</v>
      </c>
      <c r="D4231" s="456" t="s">
        <v>751</v>
      </c>
      <c r="E4231" s="456" t="s">
        <v>751</v>
      </c>
      <c r="F4231" s="456" t="s">
        <v>751</v>
      </c>
      <c r="G4231" s="456" t="s">
        <v>751</v>
      </c>
      <c r="H4231" s="456" t="s">
        <v>751</v>
      </c>
      <c r="I4231" s="456" t="s">
        <v>751</v>
      </c>
      <c r="J4231" s="456" t="s">
        <v>751</v>
      </c>
      <c r="K4231" s="456" t="s">
        <v>751</v>
      </c>
      <c r="L4231" s="456" t="s">
        <v>751</v>
      </c>
      <c r="M4231" s="456" t="s">
        <v>751</v>
      </c>
      <c r="N4231" s="456" t="s">
        <v>751</v>
      </c>
      <c r="O4231" s="456" t="s">
        <v>751</v>
      </c>
      <c r="P4231" s="456" t="s">
        <v>751</v>
      </c>
      <c r="Q4231" s="456" t="s">
        <v>751</v>
      </c>
      <c r="R4231" s="456" t="s">
        <v>751</v>
      </c>
      <c r="S4231" s="456" t="s">
        <v>751</v>
      </c>
      <c r="T4231" s="456" t="s">
        <v>751</v>
      </c>
      <c r="U4231" s="456" t="s">
        <v>751</v>
      </c>
      <c r="V4231" s="456" t="s">
        <v>751</v>
      </c>
      <c r="W4231" s="456" t="s">
        <v>751</v>
      </c>
      <c r="X4231" s="456" t="s">
        <v>751</v>
      </c>
      <c r="Y4231" s="456" t="s">
        <v>751</v>
      </c>
      <c r="Z4231" s="456" t="s">
        <v>751</v>
      </c>
      <c r="AA4231" s="456" t="s">
        <v>751</v>
      </c>
      <c r="AB4231" s="456" t="s">
        <v>751</v>
      </c>
      <c r="AC4231" s="456" t="s">
        <v>751</v>
      </c>
    </row>
    <row r="4232" spans="1:29" x14ac:dyDescent="0.25">
      <c r="A4232" s="452" t="s">
        <v>771</v>
      </c>
      <c r="B4232" s="456" t="s">
        <v>751</v>
      </c>
      <c r="C4232" s="456" t="s">
        <v>751</v>
      </c>
      <c r="D4232" s="456" t="s">
        <v>751</v>
      </c>
      <c r="E4232" s="456" t="s">
        <v>751</v>
      </c>
      <c r="F4232" s="456" t="s">
        <v>751</v>
      </c>
      <c r="G4232" s="456" t="s">
        <v>751</v>
      </c>
      <c r="H4232" s="456" t="s">
        <v>751</v>
      </c>
      <c r="I4232" s="456" t="s">
        <v>751</v>
      </c>
      <c r="J4232" s="456" t="s">
        <v>751</v>
      </c>
      <c r="K4232" s="456" t="s">
        <v>751</v>
      </c>
      <c r="L4232" s="456" t="s">
        <v>751</v>
      </c>
      <c r="M4232" s="456" t="s">
        <v>751</v>
      </c>
      <c r="N4232" s="456" t="s">
        <v>751</v>
      </c>
      <c r="O4232" s="456" t="s">
        <v>751</v>
      </c>
      <c r="P4232" s="456" t="s">
        <v>751</v>
      </c>
      <c r="Q4232" s="456" t="s">
        <v>751</v>
      </c>
      <c r="R4232" s="456" t="s">
        <v>751</v>
      </c>
      <c r="S4232" s="456" t="s">
        <v>751</v>
      </c>
      <c r="T4232" s="456" t="s">
        <v>751</v>
      </c>
      <c r="U4232" s="456" t="s">
        <v>751</v>
      </c>
      <c r="V4232" s="456" t="s">
        <v>751</v>
      </c>
      <c r="W4232" s="456" t="s">
        <v>751</v>
      </c>
      <c r="X4232" s="456" t="s">
        <v>751</v>
      </c>
      <c r="Y4232" s="456" t="s">
        <v>751</v>
      </c>
      <c r="Z4232" s="456" t="s">
        <v>751</v>
      </c>
      <c r="AA4232" s="456" t="s">
        <v>751</v>
      </c>
      <c r="AB4232" s="456" t="s">
        <v>751</v>
      </c>
      <c r="AC4232" s="456" t="s">
        <v>751</v>
      </c>
    </row>
    <row r="4233" spans="1:29" x14ac:dyDescent="0.25">
      <c r="A4233" s="452" t="s">
        <v>772</v>
      </c>
      <c r="B4233" s="456" t="s">
        <v>751</v>
      </c>
      <c r="C4233" s="456" t="s">
        <v>751</v>
      </c>
      <c r="D4233" s="456" t="s">
        <v>751</v>
      </c>
      <c r="E4233" s="456" t="s">
        <v>751</v>
      </c>
      <c r="F4233" s="456" t="s">
        <v>751</v>
      </c>
      <c r="G4233" s="456" t="s">
        <v>751</v>
      </c>
      <c r="H4233" s="456" t="s">
        <v>751</v>
      </c>
      <c r="I4233" s="456" t="s">
        <v>751</v>
      </c>
      <c r="J4233" s="456" t="s">
        <v>751</v>
      </c>
      <c r="K4233" s="456" t="s">
        <v>751</v>
      </c>
      <c r="L4233" s="456" t="s">
        <v>751</v>
      </c>
      <c r="M4233" s="456" t="s">
        <v>751</v>
      </c>
      <c r="N4233" s="456" t="s">
        <v>751</v>
      </c>
      <c r="O4233" s="456" t="s">
        <v>751</v>
      </c>
      <c r="P4233" s="456" t="s">
        <v>751</v>
      </c>
      <c r="Q4233" s="456" t="s">
        <v>751</v>
      </c>
      <c r="R4233" s="456" t="s">
        <v>751</v>
      </c>
      <c r="S4233" s="456" t="s">
        <v>751</v>
      </c>
      <c r="T4233" s="456" t="s">
        <v>751</v>
      </c>
      <c r="U4233" s="456" t="s">
        <v>751</v>
      </c>
      <c r="V4233" s="456" t="s">
        <v>751</v>
      </c>
      <c r="W4233" s="456" t="s">
        <v>751</v>
      </c>
      <c r="X4233" s="456" t="s">
        <v>751</v>
      </c>
      <c r="Y4233" s="456" t="s">
        <v>751</v>
      </c>
      <c r="Z4233" s="456" t="s">
        <v>751</v>
      </c>
      <c r="AA4233" s="456" t="s">
        <v>751</v>
      </c>
      <c r="AB4233" s="456" t="s">
        <v>751</v>
      </c>
      <c r="AC4233" s="456" t="s">
        <v>751</v>
      </c>
    </row>
    <row r="4234" spans="1:29" x14ac:dyDescent="0.25">
      <c r="A4234" s="452" t="s">
        <v>773</v>
      </c>
      <c r="B4234" s="456" t="s">
        <v>751</v>
      </c>
      <c r="C4234" s="456" t="s">
        <v>751</v>
      </c>
      <c r="D4234" s="456" t="s">
        <v>751</v>
      </c>
      <c r="E4234" s="456" t="s">
        <v>751</v>
      </c>
      <c r="F4234" s="456" t="s">
        <v>751</v>
      </c>
      <c r="G4234" s="456" t="s">
        <v>751</v>
      </c>
      <c r="H4234" s="456" t="s">
        <v>751</v>
      </c>
      <c r="I4234" s="456" t="s">
        <v>751</v>
      </c>
      <c r="J4234" s="456" t="s">
        <v>751</v>
      </c>
      <c r="K4234" s="456" t="s">
        <v>751</v>
      </c>
      <c r="L4234" s="456" t="s">
        <v>751</v>
      </c>
      <c r="M4234" s="456" t="s">
        <v>751</v>
      </c>
      <c r="N4234" s="456" t="s">
        <v>751</v>
      </c>
      <c r="O4234" s="456" t="s">
        <v>751</v>
      </c>
      <c r="P4234" s="456" t="s">
        <v>751</v>
      </c>
      <c r="Q4234" s="456" t="s">
        <v>751</v>
      </c>
      <c r="R4234" s="456" t="s">
        <v>751</v>
      </c>
      <c r="S4234" s="456" t="s">
        <v>751</v>
      </c>
      <c r="T4234" s="456" t="s">
        <v>751</v>
      </c>
      <c r="U4234" s="456" t="s">
        <v>751</v>
      </c>
      <c r="V4234" s="456" t="s">
        <v>751</v>
      </c>
      <c r="W4234" s="456" t="s">
        <v>751</v>
      </c>
      <c r="X4234" s="456" t="s">
        <v>751</v>
      </c>
      <c r="Y4234" s="456" t="s">
        <v>751</v>
      </c>
      <c r="Z4234" s="456" t="s">
        <v>751</v>
      </c>
      <c r="AA4234" s="456" t="s">
        <v>751</v>
      </c>
      <c r="AB4234" s="456" t="s">
        <v>751</v>
      </c>
      <c r="AC4234" s="456" t="s">
        <v>751</v>
      </c>
    </row>
    <row r="4235" spans="1:29" x14ac:dyDescent="0.25">
      <c r="A4235" s="452" t="s">
        <v>774</v>
      </c>
      <c r="B4235" s="456" t="s">
        <v>751</v>
      </c>
      <c r="C4235" s="456" t="s">
        <v>751</v>
      </c>
      <c r="D4235" s="456" t="s">
        <v>751</v>
      </c>
      <c r="E4235" s="456" t="s">
        <v>751</v>
      </c>
      <c r="F4235" s="456" t="s">
        <v>751</v>
      </c>
      <c r="G4235" s="456" t="s">
        <v>751</v>
      </c>
      <c r="H4235" s="456" t="s">
        <v>751</v>
      </c>
      <c r="I4235" s="456" t="s">
        <v>751</v>
      </c>
      <c r="J4235" s="456" t="s">
        <v>751</v>
      </c>
      <c r="K4235" s="456" t="s">
        <v>751</v>
      </c>
      <c r="L4235" s="456" t="s">
        <v>751</v>
      </c>
      <c r="M4235" s="456" t="s">
        <v>751</v>
      </c>
      <c r="N4235" s="456" t="s">
        <v>751</v>
      </c>
      <c r="O4235" s="456" t="s">
        <v>751</v>
      </c>
      <c r="P4235" s="456" t="s">
        <v>751</v>
      </c>
      <c r="Q4235" s="456" t="s">
        <v>751</v>
      </c>
      <c r="R4235" s="456" t="s">
        <v>751</v>
      </c>
      <c r="S4235" s="456" t="s">
        <v>751</v>
      </c>
      <c r="T4235" s="456" t="s">
        <v>751</v>
      </c>
      <c r="U4235" s="456" t="s">
        <v>751</v>
      </c>
      <c r="V4235" s="456" t="s">
        <v>751</v>
      </c>
      <c r="W4235" s="456" t="s">
        <v>751</v>
      </c>
      <c r="X4235" s="456" t="s">
        <v>751</v>
      </c>
      <c r="Y4235" s="456" t="s">
        <v>751</v>
      </c>
      <c r="Z4235" s="456" t="s">
        <v>751</v>
      </c>
      <c r="AA4235" s="456" t="s">
        <v>751</v>
      </c>
      <c r="AB4235" s="456" t="s">
        <v>751</v>
      </c>
      <c r="AC4235" s="456" t="s">
        <v>751</v>
      </c>
    </row>
    <row r="4236" spans="1:29" x14ac:dyDescent="0.25">
      <c r="A4236" s="452" t="s">
        <v>8</v>
      </c>
      <c r="B4236" s="456" t="s">
        <v>751</v>
      </c>
      <c r="C4236" s="456" t="s">
        <v>751</v>
      </c>
      <c r="D4236" s="456" t="s">
        <v>751</v>
      </c>
      <c r="E4236" s="456" t="s">
        <v>751</v>
      </c>
      <c r="F4236" s="456" t="s">
        <v>751</v>
      </c>
      <c r="G4236" s="456" t="s">
        <v>751</v>
      </c>
      <c r="H4236" s="456" t="s">
        <v>751</v>
      </c>
      <c r="I4236" s="456" t="s">
        <v>751</v>
      </c>
      <c r="J4236" s="456" t="s">
        <v>751</v>
      </c>
      <c r="K4236" s="456" t="s">
        <v>751</v>
      </c>
      <c r="L4236" s="456" t="s">
        <v>751</v>
      </c>
      <c r="M4236" s="456" t="s">
        <v>751</v>
      </c>
      <c r="N4236" s="456" t="s">
        <v>751</v>
      </c>
      <c r="O4236" s="456" t="s">
        <v>751</v>
      </c>
      <c r="P4236" s="456" t="s">
        <v>751</v>
      </c>
      <c r="Q4236" s="456" t="s">
        <v>751</v>
      </c>
      <c r="R4236" s="456" t="s">
        <v>751</v>
      </c>
      <c r="S4236" s="456" t="s">
        <v>751</v>
      </c>
      <c r="T4236" s="456" t="s">
        <v>751</v>
      </c>
      <c r="U4236" s="456" t="s">
        <v>751</v>
      </c>
      <c r="V4236" s="456" t="s">
        <v>751</v>
      </c>
      <c r="W4236" s="456" t="s">
        <v>751</v>
      </c>
      <c r="X4236" s="456" t="s">
        <v>751</v>
      </c>
      <c r="Y4236" s="456" t="s">
        <v>751</v>
      </c>
      <c r="Z4236" s="456" t="s">
        <v>751</v>
      </c>
      <c r="AA4236" s="456" t="s">
        <v>751</v>
      </c>
      <c r="AB4236" s="456" t="s">
        <v>751</v>
      </c>
      <c r="AC4236" s="456" t="s">
        <v>751</v>
      </c>
    </row>
    <row r="4237" spans="1:29" x14ac:dyDescent="0.25">
      <c r="A4237" s="452" t="s">
        <v>11</v>
      </c>
      <c r="B4237" s="456" t="s">
        <v>751</v>
      </c>
      <c r="C4237" s="456" t="s">
        <v>751</v>
      </c>
      <c r="D4237" s="456" t="s">
        <v>751</v>
      </c>
      <c r="E4237" s="456" t="s">
        <v>751</v>
      </c>
      <c r="F4237" s="456" t="s">
        <v>751</v>
      </c>
      <c r="G4237" s="456" t="s">
        <v>751</v>
      </c>
      <c r="H4237" s="456" t="s">
        <v>751</v>
      </c>
      <c r="I4237" s="456" t="s">
        <v>751</v>
      </c>
      <c r="J4237" s="456" t="s">
        <v>751</v>
      </c>
      <c r="K4237" s="456" t="s">
        <v>751</v>
      </c>
      <c r="L4237" s="456" t="s">
        <v>751</v>
      </c>
      <c r="M4237" s="456" t="s">
        <v>751</v>
      </c>
      <c r="N4237" s="456" t="s">
        <v>751</v>
      </c>
      <c r="O4237" s="456" t="s">
        <v>751</v>
      </c>
      <c r="P4237" s="456" t="s">
        <v>751</v>
      </c>
      <c r="Q4237" s="456" t="s">
        <v>751</v>
      </c>
      <c r="R4237" s="456" t="s">
        <v>751</v>
      </c>
      <c r="S4237" s="456" t="s">
        <v>751</v>
      </c>
      <c r="T4237" s="456" t="s">
        <v>751</v>
      </c>
      <c r="U4237" s="456" t="s">
        <v>751</v>
      </c>
      <c r="V4237" s="456" t="s">
        <v>751</v>
      </c>
      <c r="W4237" s="456" t="s">
        <v>751</v>
      </c>
      <c r="X4237" s="456" t="s">
        <v>751</v>
      </c>
      <c r="Y4237" s="456" t="s">
        <v>751</v>
      </c>
      <c r="Z4237" s="456" t="s">
        <v>751</v>
      </c>
      <c r="AA4237" s="456" t="s">
        <v>751</v>
      </c>
      <c r="AB4237" s="456" t="s">
        <v>751</v>
      </c>
      <c r="AC4237" s="456" t="s">
        <v>751</v>
      </c>
    </row>
    <row r="4238" spans="1:29" x14ac:dyDescent="0.25">
      <c r="A4238" s="452" t="s">
        <v>775</v>
      </c>
      <c r="B4238" s="453">
        <v>0.42</v>
      </c>
      <c r="C4238" s="453">
        <v>0.48</v>
      </c>
      <c r="D4238" s="453">
        <v>0.55000000000000004</v>
      </c>
      <c r="E4238" s="453">
        <v>0.63</v>
      </c>
      <c r="F4238" s="453">
        <v>0.73</v>
      </c>
      <c r="G4238" s="453">
        <v>0.83</v>
      </c>
      <c r="H4238" s="453">
        <v>0.96</v>
      </c>
      <c r="I4238" s="454">
        <v>1.1000000000000001</v>
      </c>
      <c r="J4238" s="453">
        <v>1.27</v>
      </c>
      <c r="K4238" s="453">
        <v>1.46</v>
      </c>
      <c r="L4238" s="453">
        <v>1.69</v>
      </c>
      <c r="M4238" s="453">
        <v>1.03</v>
      </c>
      <c r="N4238" s="453">
        <v>1.03</v>
      </c>
      <c r="O4238" s="453">
        <v>0.95</v>
      </c>
      <c r="P4238" s="453">
        <v>0.59</v>
      </c>
      <c r="Q4238" s="453">
        <v>0.28999999999999998</v>
      </c>
      <c r="R4238" s="453">
        <v>0.28999999999999998</v>
      </c>
      <c r="S4238" s="453">
        <v>0.28000000000000003</v>
      </c>
      <c r="T4238" s="453">
        <v>0.27</v>
      </c>
      <c r="U4238" s="453">
        <v>0.26</v>
      </c>
      <c r="V4238" s="453">
        <v>0.27</v>
      </c>
      <c r="W4238" s="454">
        <v>0.3</v>
      </c>
      <c r="X4238" s="453">
        <v>0.33</v>
      </c>
      <c r="Y4238" s="453">
        <v>0.36</v>
      </c>
      <c r="Z4238" s="454">
        <v>0.4</v>
      </c>
      <c r="AA4238" s="453">
        <v>0.44</v>
      </c>
      <c r="AB4238" s="453">
        <v>0.48</v>
      </c>
      <c r="AC4238" s="453">
        <v>0.53</v>
      </c>
    </row>
    <row r="4239" spans="1:29" x14ac:dyDescent="0.25">
      <c r="A4239" s="452" t="s">
        <v>9</v>
      </c>
      <c r="B4239" s="456" t="s">
        <v>751</v>
      </c>
      <c r="C4239" s="456" t="s">
        <v>751</v>
      </c>
      <c r="D4239" s="456" t="s">
        <v>751</v>
      </c>
      <c r="E4239" s="456" t="s">
        <v>751</v>
      </c>
      <c r="F4239" s="456" t="s">
        <v>751</v>
      </c>
      <c r="G4239" s="456" t="s">
        <v>751</v>
      </c>
      <c r="H4239" s="456" t="s">
        <v>751</v>
      </c>
      <c r="I4239" s="456" t="s">
        <v>751</v>
      </c>
      <c r="J4239" s="456" t="s">
        <v>751</v>
      </c>
      <c r="K4239" s="456" t="s">
        <v>751</v>
      </c>
      <c r="L4239" s="456" t="s">
        <v>751</v>
      </c>
      <c r="M4239" s="456" t="s">
        <v>751</v>
      </c>
      <c r="N4239" s="456" t="s">
        <v>751</v>
      </c>
      <c r="O4239" s="456" t="s">
        <v>751</v>
      </c>
      <c r="P4239" s="456" t="s">
        <v>751</v>
      </c>
      <c r="Q4239" s="456" t="s">
        <v>751</v>
      </c>
      <c r="R4239" s="456" t="s">
        <v>751</v>
      </c>
      <c r="S4239" s="456" t="s">
        <v>751</v>
      </c>
      <c r="T4239" s="456" t="s">
        <v>751</v>
      </c>
      <c r="U4239" s="456" t="s">
        <v>751</v>
      </c>
      <c r="V4239" s="456" t="s">
        <v>751</v>
      </c>
      <c r="W4239" s="456" t="s">
        <v>751</v>
      </c>
      <c r="X4239" s="456" t="s">
        <v>751</v>
      </c>
      <c r="Y4239" s="456" t="s">
        <v>751</v>
      </c>
      <c r="Z4239" s="456" t="s">
        <v>751</v>
      </c>
      <c r="AA4239" s="456" t="s">
        <v>751</v>
      </c>
      <c r="AB4239" s="456" t="s">
        <v>751</v>
      </c>
      <c r="AC4239" s="456" t="s">
        <v>751</v>
      </c>
    </row>
    <row r="4240" spans="1:29" x14ac:dyDescent="0.25">
      <c r="A4240" s="452" t="s">
        <v>776</v>
      </c>
      <c r="B4240" s="456" t="s">
        <v>751</v>
      </c>
      <c r="C4240" s="456" t="s">
        <v>751</v>
      </c>
      <c r="D4240" s="456" t="s">
        <v>751</v>
      </c>
      <c r="E4240" s="456" t="s">
        <v>751</v>
      </c>
      <c r="F4240" s="456" t="s">
        <v>751</v>
      </c>
      <c r="G4240" s="456" t="s">
        <v>751</v>
      </c>
      <c r="H4240" s="456" t="s">
        <v>751</v>
      </c>
      <c r="I4240" s="456" t="s">
        <v>751</v>
      </c>
      <c r="J4240" s="456" t="s">
        <v>751</v>
      </c>
      <c r="K4240" s="456" t="s">
        <v>751</v>
      </c>
      <c r="L4240" s="456" t="s">
        <v>751</v>
      </c>
      <c r="M4240" s="456" t="s">
        <v>751</v>
      </c>
      <c r="N4240" s="456" t="s">
        <v>751</v>
      </c>
      <c r="O4240" s="456" t="s">
        <v>751</v>
      </c>
      <c r="P4240" s="456" t="s">
        <v>751</v>
      </c>
      <c r="Q4240" s="456" t="s">
        <v>751</v>
      </c>
      <c r="R4240" s="456" t="s">
        <v>751</v>
      </c>
      <c r="S4240" s="456" t="s">
        <v>751</v>
      </c>
      <c r="T4240" s="456" t="s">
        <v>751</v>
      </c>
      <c r="U4240" s="456" t="s">
        <v>751</v>
      </c>
      <c r="V4240" s="456" t="s">
        <v>751</v>
      </c>
      <c r="W4240" s="456" t="s">
        <v>751</v>
      </c>
      <c r="X4240" s="456" t="s">
        <v>751</v>
      </c>
      <c r="Y4240" s="456" t="s">
        <v>751</v>
      </c>
      <c r="Z4240" s="456" t="s">
        <v>751</v>
      </c>
      <c r="AA4240" s="456" t="s">
        <v>751</v>
      </c>
      <c r="AB4240" s="456" t="s">
        <v>751</v>
      </c>
      <c r="AC4240" s="456" t="s">
        <v>751</v>
      </c>
    </row>
    <row r="4241" spans="1:29" x14ac:dyDescent="0.25">
      <c r="A4241" s="452" t="s">
        <v>10</v>
      </c>
      <c r="B4241" s="456" t="s">
        <v>751</v>
      </c>
      <c r="C4241" s="456" t="s">
        <v>751</v>
      </c>
      <c r="D4241" s="456" t="s">
        <v>751</v>
      </c>
      <c r="E4241" s="456" t="s">
        <v>751</v>
      </c>
      <c r="F4241" s="456" t="s">
        <v>751</v>
      </c>
      <c r="G4241" s="456" t="s">
        <v>751</v>
      </c>
      <c r="H4241" s="456" t="s">
        <v>751</v>
      </c>
      <c r="I4241" s="456" t="s">
        <v>751</v>
      </c>
      <c r="J4241" s="456" t="s">
        <v>751</v>
      </c>
      <c r="K4241" s="456" t="s">
        <v>751</v>
      </c>
      <c r="L4241" s="456" t="s">
        <v>751</v>
      </c>
      <c r="M4241" s="456" t="s">
        <v>751</v>
      </c>
      <c r="N4241" s="456" t="s">
        <v>751</v>
      </c>
      <c r="O4241" s="456" t="s">
        <v>751</v>
      </c>
      <c r="P4241" s="456" t="s">
        <v>751</v>
      </c>
      <c r="Q4241" s="456" t="s">
        <v>751</v>
      </c>
      <c r="R4241" s="456" t="s">
        <v>751</v>
      </c>
      <c r="S4241" s="456" t="s">
        <v>751</v>
      </c>
      <c r="T4241" s="456" t="s">
        <v>751</v>
      </c>
      <c r="U4241" s="456" t="s">
        <v>751</v>
      </c>
      <c r="V4241" s="456" t="s">
        <v>751</v>
      </c>
      <c r="W4241" s="456" t="s">
        <v>751</v>
      </c>
      <c r="X4241" s="456" t="s">
        <v>751</v>
      </c>
      <c r="Y4241" s="456" t="s">
        <v>751</v>
      </c>
      <c r="Z4241" s="456" t="s">
        <v>751</v>
      </c>
      <c r="AA4241" s="456" t="s">
        <v>751</v>
      </c>
      <c r="AB4241" s="456" t="s">
        <v>751</v>
      </c>
      <c r="AC4241" s="456" t="s">
        <v>751</v>
      </c>
    </row>
    <row r="4242" spans="1:29" x14ac:dyDescent="0.25">
      <c r="A4242" s="452" t="s">
        <v>777</v>
      </c>
      <c r="B4242" s="456" t="s">
        <v>751</v>
      </c>
      <c r="C4242" s="456" t="s">
        <v>751</v>
      </c>
      <c r="D4242" s="456" t="s">
        <v>751</v>
      </c>
      <c r="E4242" s="456" t="s">
        <v>751</v>
      </c>
      <c r="F4242" s="456" t="s">
        <v>751</v>
      </c>
      <c r="G4242" s="456" t="s">
        <v>751</v>
      </c>
      <c r="H4242" s="456" t="s">
        <v>751</v>
      </c>
      <c r="I4242" s="456" t="s">
        <v>751</v>
      </c>
      <c r="J4242" s="456" t="s">
        <v>751</v>
      </c>
      <c r="K4242" s="456" t="s">
        <v>751</v>
      </c>
      <c r="L4242" s="456" t="s">
        <v>751</v>
      </c>
      <c r="M4242" s="456" t="s">
        <v>751</v>
      </c>
      <c r="N4242" s="456" t="s">
        <v>751</v>
      </c>
      <c r="O4242" s="456" t="s">
        <v>751</v>
      </c>
      <c r="P4242" s="456" t="s">
        <v>751</v>
      </c>
      <c r="Q4242" s="456" t="s">
        <v>751</v>
      </c>
      <c r="R4242" s="456" t="s">
        <v>751</v>
      </c>
      <c r="S4242" s="456" t="s">
        <v>751</v>
      </c>
      <c r="T4242" s="453">
        <v>0.08</v>
      </c>
      <c r="U4242" s="454">
        <v>5.0999999999999996</v>
      </c>
      <c r="V4242" s="453">
        <v>8.4499999999999993</v>
      </c>
      <c r="W4242" s="453">
        <v>6.22</v>
      </c>
      <c r="X4242" s="453">
        <v>0.36</v>
      </c>
      <c r="Y4242" s="453">
        <v>0.09</v>
      </c>
      <c r="Z4242" s="454">
        <v>0.4</v>
      </c>
      <c r="AA4242" s="453">
        <v>0.49</v>
      </c>
      <c r="AB4242" s="453">
        <v>0.51</v>
      </c>
      <c r="AC4242" s="453">
        <v>0.54</v>
      </c>
    </row>
    <row r="4243" spans="1:29" x14ac:dyDescent="0.25">
      <c r="A4243" s="452" t="s">
        <v>778</v>
      </c>
      <c r="B4243" s="456" t="s">
        <v>751</v>
      </c>
      <c r="C4243" s="456" t="s">
        <v>751</v>
      </c>
      <c r="D4243" s="456" t="s">
        <v>751</v>
      </c>
      <c r="E4243" s="456" t="s">
        <v>751</v>
      </c>
      <c r="F4243" s="456" t="s">
        <v>751</v>
      </c>
      <c r="G4243" s="456" t="s">
        <v>751</v>
      </c>
      <c r="H4243" s="456" t="s">
        <v>751</v>
      </c>
      <c r="I4243" s="456" t="s">
        <v>751</v>
      </c>
      <c r="J4243" s="456" t="s">
        <v>751</v>
      </c>
      <c r="K4243" s="456" t="s">
        <v>751</v>
      </c>
      <c r="L4243" s="456" t="s">
        <v>751</v>
      </c>
      <c r="M4243" s="456" t="s">
        <v>751</v>
      </c>
      <c r="N4243" s="456" t="s">
        <v>751</v>
      </c>
      <c r="O4243" s="456" t="s">
        <v>751</v>
      </c>
      <c r="P4243" s="456" t="s">
        <v>751</v>
      </c>
      <c r="Q4243" s="456" t="s">
        <v>751</v>
      </c>
      <c r="R4243" s="456" t="s">
        <v>751</v>
      </c>
      <c r="S4243" s="456" t="s">
        <v>751</v>
      </c>
      <c r="T4243" s="456" t="s">
        <v>751</v>
      </c>
      <c r="U4243" s="456" t="s">
        <v>751</v>
      </c>
      <c r="V4243" s="456" t="s">
        <v>751</v>
      </c>
      <c r="W4243" s="456" t="s">
        <v>751</v>
      </c>
      <c r="X4243" s="456" t="s">
        <v>751</v>
      </c>
      <c r="Y4243" s="456" t="s">
        <v>751</v>
      </c>
      <c r="Z4243" s="456" t="s">
        <v>751</v>
      </c>
      <c r="AA4243" s="456" t="s">
        <v>751</v>
      </c>
      <c r="AB4243" s="456" t="s">
        <v>751</v>
      </c>
      <c r="AC4243" s="456" t="s">
        <v>751</v>
      </c>
    </row>
    <row r="4245" spans="1:29" x14ac:dyDescent="0.25">
      <c r="A4245" s="450" t="s">
        <v>779</v>
      </c>
    </row>
    <row r="4246" spans="1:29" x14ac:dyDescent="0.25">
      <c r="A4246" s="450" t="s">
        <v>751</v>
      </c>
      <c r="B4246" s="450" t="s">
        <v>780</v>
      </c>
    </row>
    <row r="4248" spans="1:29" x14ac:dyDescent="0.25">
      <c r="A4248" s="450" t="s">
        <v>739</v>
      </c>
      <c r="B4248" s="450" t="s">
        <v>740</v>
      </c>
    </row>
    <row r="4249" spans="1:29" x14ac:dyDescent="0.25">
      <c r="A4249" s="450" t="s">
        <v>741</v>
      </c>
      <c r="B4249" s="450" t="s">
        <v>798</v>
      </c>
    </row>
    <row r="4250" spans="1:29" x14ac:dyDescent="0.25">
      <c r="A4250" s="450" t="s">
        <v>743</v>
      </c>
      <c r="B4250" s="450" t="s">
        <v>786</v>
      </c>
    </row>
    <row r="4252" spans="1:29" x14ac:dyDescent="0.25">
      <c r="A4252" s="452" t="s">
        <v>745</v>
      </c>
      <c r="B4252" s="452" t="s">
        <v>51</v>
      </c>
      <c r="C4252" s="452" t="s">
        <v>52</v>
      </c>
      <c r="D4252" s="452" t="s">
        <v>53</v>
      </c>
      <c r="E4252" s="452" t="s">
        <v>54</v>
      </c>
      <c r="F4252" s="452" t="s">
        <v>55</v>
      </c>
      <c r="G4252" s="452" t="s">
        <v>56</v>
      </c>
      <c r="H4252" s="452" t="s">
        <v>57</v>
      </c>
      <c r="I4252" s="452" t="s">
        <v>58</v>
      </c>
      <c r="J4252" s="452" t="s">
        <v>59</v>
      </c>
      <c r="K4252" s="452" t="s">
        <v>60</v>
      </c>
      <c r="L4252" s="452" t="s">
        <v>61</v>
      </c>
      <c r="M4252" s="452" t="s">
        <v>62</v>
      </c>
      <c r="N4252" s="452" t="s">
        <v>63</v>
      </c>
      <c r="O4252" s="452" t="s">
        <v>64</v>
      </c>
      <c r="P4252" s="452" t="s">
        <v>65</v>
      </c>
      <c r="Q4252" s="452" t="s">
        <v>66</v>
      </c>
      <c r="R4252" s="452" t="s">
        <v>67</v>
      </c>
      <c r="S4252" s="452" t="s">
        <v>68</v>
      </c>
      <c r="T4252" s="452" t="s">
        <v>69</v>
      </c>
      <c r="U4252" s="452" t="s">
        <v>70</v>
      </c>
      <c r="V4252" s="452" t="s">
        <v>71</v>
      </c>
      <c r="W4252" s="452" t="s">
        <v>72</v>
      </c>
      <c r="X4252" s="452" t="s">
        <v>73</v>
      </c>
      <c r="Y4252" s="452" t="s">
        <v>74</v>
      </c>
      <c r="Z4252" s="452" t="s">
        <v>75</v>
      </c>
      <c r="AA4252" s="452" t="s">
        <v>76</v>
      </c>
      <c r="AB4252" s="452" t="s">
        <v>77</v>
      </c>
      <c r="AC4252" s="452" t="s">
        <v>746</v>
      </c>
    </row>
    <row r="4253" spans="1:29" x14ac:dyDescent="0.25">
      <c r="A4253" s="452" t="s">
        <v>747</v>
      </c>
      <c r="B4253" s="456" t="s">
        <v>751</v>
      </c>
      <c r="C4253" s="456" t="s">
        <v>751</v>
      </c>
      <c r="D4253" s="456" t="s">
        <v>751</v>
      </c>
      <c r="E4253" s="456" t="s">
        <v>751</v>
      </c>
      <c r="F4253" s="456" t="s">
        <v>751</v>
      </c>
      <c r="G4253" s="456" t="s">
        <v>751</v>
      </c>
      <c r="H4253" s="456" t="s">
        <v>751</v>
      </c>
      <c r="I4253" s="456" t="s">
        <v>751</v>
      </c>
      <c r="J4253" s="456" t="s">
        <v>751</v>
      </c>
      <c r="K4253" s="456" t="s">
        <v>751</v>
      </c>
      <c r="L4253" s="456" t="s">
        <v>751</v>
      </c>
      <c r="M4253" s="456" t="s">
        <v>751</v>
      </c>
      <c r="N4253" s="456" t="s">
        <v>751</v>
      </c>
      <c r="O4253" s="456" t="s">
        <v>751</v>
      </c>
      <c r="P4253" s="456" t="s">
        <v>751</v>
      </c>
      <c r="Q4253" s="456" t="s">
        <v>751</v>
      </c>
      <c r="R4253" s="456" t="s">
        <v>751</v>
      </c>
      <c r="S4253" s="456" t="s">
        <v>751</v>
      </c>
      <c r="T4253" s="456" t="s">
        <v>751</v>
      </c>
      <c r="U4253" s="456" t="s">
        <v>751</v>
      </c>
      <c r="V4253" s="456" t="s">
        <v>751</v>
      </c>
      <c r="W4253" s="456" t="s">
        <v>751</v>
      </c>
      <c r="X4253" s="456" t="s">
        <v>751</v>
      </c>
      <c r="Y4253" s="456" t="s">
        <v>751</v>
      </c>
      <c r="Z4253" s="456" t="s">
        <v>751</v>
      </c>
      <c r="AA4253" s="456" t="s">
        <v>751</v>
      </c>
      <c r="AB4253" s="456" t="s">
        <v>751</v>
      </c>
      <c r="AC4253" s="456" t="s">
        <v>751</v>
      </c>
    </row>
    <row r="4254" spans="1:29" x14ac:dyDescent="0.25">
      <c r="A4254" s="452" t="s">
        <v>748</v>
      </c>
      <c r="B4254" s="456" t="s">
        <v>751</v>
      </c>
      <c r="C4254" s="456" t="s">
        <v>751</v>
      </c>
      <c r="D4254" s="456" t="s">
        <v>751</v>
      </c>
      <c r="E4254" s="456" t="s">
        <v>751</v>
      </c>
      <c r="F4254" s="456" t="s">
        <v>751</v>
      </c>
      <c r="G4254" s="456" t="s">
        <v>751</v>
      </c>
      <c r="H4254" s="456" t="s">
        <v>751</v>
      </c>
      <c r="I4254" s="456" t="s">
        <v>751</v>
      </c>
      <c r="J4254" s="456" t="s">
        <v>751</v>
      </c>
      <c r="K4254" s="456" t="s">
        <v>751</v>
      </c>
      <c r="L4254" s="456" t="s">
        <v>751</v>
      </c>
      <c r="M4254" s="456" t="s">
        <v>751</v>
      </c>
      <c r="N4254" s="456" t="s">
        <v>751</v>
      </c>
      <c r="O4254" s="456" t="s">
        <v>751</v>
      </c>
      <c r="P4254" s="456" t="s">
        <v>751</v>
      </c>
      <c r="Q4254" s="456" t="s">
        <v>751</v>
      </c>
      <c r="R4254" s="456" t="s">
        <v>751</v>
      </c>
      <c r="S4254" s="456" t="s">
        <v>751</v>
      </c>
      <c r="T4254" s="456" t="s">
        <v>751</v>
      </c>
      <c r="U4254" s="456" t="s">
        <v>751</v>
      </c>
      <c r="V4254" s="456" t="s">
        <v>751</v>
      </c>
      <c r="W4254" s="456" t="s">
        <v>751</v>
      </c>
      <c r="X4254" s="456" t="s">
        <v>751</v>
      </c>
      <c r="Y4254" s="456" t="s">
        <v>751</v>
      </c>
      <c r="Z4254" s="456" t="s">
        <v>751</v>
      </c>
      <c r="AA4254" s="456" t="s">
        <v>751</v>
      </c>
      <c r="AB4254" s="456" t="s">
        <v>751</v>
      </c>
      <c r="AC4254" s="456" t="s">
        <v>751</v>
      </c>
    </row>
    <row r="4255" spans="1:29" x14ac:dyDescent="0.25">
      <c r="A4255" s="452" t="s">
        <v>749</v>
      </c>
      <c r="B4255" s="456" t="s">
        <v>751</v>
      </c>
      <c r="C4255" s="456" t="s">
        <v>751</v>
      </c>
      <c r="D4255" s="456" t="s">
        <v>751</v>
      </c>
      <c r="E4255" s="456" t="s">
        <v>751</v>
      </c>
      <c r="F4255" s="456" t="s">
        <v>751</v>
      </c>
      <c r="G4255" s="456" t="s">
        <v>751</v>
      </c>
      <c r="H4255" s="456" t="s">
        <v>751</v>
      </c>
      <c r="I4255" s="456" t="s">
        <v>751</v>
      </c>
      <c r="J4255" s="456" t="s">
        <v>751</v>
      </c>
      <c r="K4255" s="456" t="s">
        <v>751</v>
      </c>
      <c r="L4255" s="456" t="s">
        <v>751</v>
      </c>
      <c r="M4255" s="456" t="s">
        <v>751</v>
      </c>
      <c r="N4255" s="456" t="s">
        <v>751</v>
      </c>
      <c r="O4255" s="456" t="s">
        <v>751</v>
      </c>
      <c r="P4255" s="456" t="s">
        <v>751</v>
      </c>
      <c r="Q4255" s="456" t="s">
        <v>751</v>
      </c>
      <c r="R4255" s="456" t="s">
        <v>751</v>
      </c>
      <c r="S4255" s="456" t="s">
        <v>751</v>
      </c>
      <c r="T4255" s="456" t="s">
        <v>751</v>
      </c>
      <c r="U4255" s="456" t="s">
        <v>751</v>
      </c>
      <c r="V4255" s="456" t="s">
        <v>751</v>
      </c>
      <c r="W4255" s="456" t="s">
        <v>751</v>
      </c>
      <c r="X4255" s="456" t="s">
        <v>751</v>
      </c>
      <c r="Y4255" s="456" t="s">
        <v>751</v>
      </c>
      <c r="Z4255" s="456" t="s">
        <v>751</v>
      </c>
      <c r="AA4255" s="456" t="s">
        <v>751</v>
      </c>
      <c r="AB4255" s="456" t="s">
        <v>751</v>
      </c>
      <c r="AC4255" s="456" t="s">
        <v>751</v>
      </c>
    </row>
    <row r="4256" spans="1:29" x14ac:dyDescent="0.25">
      <c r="A4256" s="452" t="s">
        <v>750</v>
      </c>
      <c r="B4256" s="456" t="s">
        <v>751</v>
      </c>
      <c r="C4256" s="456" t="s">
        <v>751</v>
      </c>
      <c r="D4256" s="456" t="s">
        <v>751</v>
      </c>
      <c r="E4256" s="456" t="s">
        <v>751</v>
      </c>
      <c r="F4256" s="456" t="s">
        <v>751</v>
      </c>
      <c r="G4256" s="456" t="s">
        <v>751</v>
      </c>
      <c r="H4256" s="456" t="s">
        <v>751</v>
      </c>
      <c r="I4256" s="456" t="s">
        <v>751</v>
      </c>
      <c r="J4256" s="456" t="s">
        <v>751</v>
      </c>
      <c r="K4256" s="456" t="s">
        <v>751</v>
      </c>
      <c r="L4256" s="456" t="s">
        <v>751</v>
      </c>
      <c r="M4256" s="456" t="s">
        <v>751</v>
      </c>
      <c r="N4256" s="456" t="s">
        <v>751</v>
      </c>
      <c r="O4256" s="456" t="s">
        <v>751</v>
      </c>
      <c r="P4256" s="456" t="s">
        <v>751</v>
      </c>
      <c r="Q4256" s="456" t="s">
        <v>751</v>
      </c>
      <c r="R4256" s="456" t="s">
        <v>751</v>
      </c>
      <c r="S4256" s="456" t="s">
        <v>751</v>
      </c>
      <c r="T4256" s="456" t="s">
        <v>751</v>
      </c>
      <c r="U4256" s="456" t="s">
        <v>751</v>
      </c>
      <c r="V4256" s="456" t="s">
        <v>751</v>
      </c>
      <c r="W4256" s="456" t="s">
        <v>751</v>
      </c>
      <c r="X4256" s="456" t="s">
        <v>751</v>
      </c>
      <c r="Y4256" s="456" t="s">
        <v>751</v>
      </c>
      <c r="Z4256" s="456" t="s">
        <v>751</v>
      </c>
      <c r="AA4256" s="456" t="s">
        <v>751</v>
      </c>
      <c r="AB4256" s="456" t="s">
        <v>751</v>
      </c>
      <c r="AC4256" s="456" t="s">
        <v>751</v>
      </c>
    </row>
    <row r="4257" spans="1:29" x14ac:dyDescent="0.25">
      <c r="A4257" s="452" t="s">
        <v>752</v>
      </c>
      <c r="B4257" s="456" t="s">
        <v>751</v>
      </c>
      <c r="C4257" s="456" t="s">
        <v>751</v>
      </c>
      <c r="D4257" s="456" t="s">
        <v>751</v>
      </c>
      <c r="E4257" s="456" t="s">
        <v>751</v>
      </c>
      <c r="F4257" s="456" t="s">
        <v>751</v>
      </c>
      <c r="G4257" s="456" t="s">
        <v>751</v>
      </c>
      <c r="H4257" s="456" t="s">
        <v>751</v>
      </c>
      <c r="I4257" s="456" t="s">
        <v>751</v>
      </c>
      <c r="J4257" s="456" t="s">
        <v>751</v>
      </c>
      <c r="K4257" s="456" t="s">
        <v>751</v>
      </c>
      <c r="L4257" s="456" t="s">
        <v>751</v>
      </c>
      <c r="M4257" s="456" t="s">
        <v>751</v>
      </c>
      <c r="N4257" s="456" t="s">
        <v>751</v>
      </c>
      <c r="O4257" s="456" t="s">
        <v>751</v>
      </c>
      <c r="P4257" s="456" t="s">
        <v>751</v>
      </c>
      <c r="Q4257" s="456" t="s">
        <v>751</v>
      </c>
      <c r="R4257" s="456" t="s">
        <v>751</v>
      </c>
      <c r="S4257" s="456" t="s">
        <v>751</v>
      </c>
      <c r="T4257" s="456" t="s">
        <v>751</v>
      </c>
      <c r="U4257" s="456" t="s">
        <v>751</v>
      </c>
      <c r="V4257" s="456" t="s">
        <v>751</v>
      </c>
      <c r="W4257" s="456" t="s">
        <v>751</v>
      </c>
      <c r="X4257" s="456" t="s">
        <v>751</v>
      </c>
      <c r="Y4257" s="456" t="s">
        <v>751</v>
      </c>
      <c r="Z4257" s="456" t="s">
        <v>751</v>
      </c>
      <c r="AA4257" s="456" t="s">
        <v>751</v>
      </c>
      <c r="AB4257" s="456" t="s">
        <v>751</v>
      </c>
      <c r="AC4257" s="456" t="s">
        <v>751</v>
      </c>
    </row>
    <row r="4258" spans="1:29" x14ac:dyDescent="0.25">
      <c r="A4258" s="452" t="s">
        <v>753</v>
      </c>
      <c r="B4258" s="456" t="s">
        <v>751</v>
      </c>
      <c r="C4258" s="456" t="s">
        <v>751</v>
      </c>
      <c r="D4258" s="456" t="s">
        <v>751</v>
      </c>
      <c r="E4258" s="456" t="s">
        <v>751</v>
      </c>
      <c r="F4258" s="456" t="s">
        <v>751</v>
      </c>
      <c r="G4258" s="456" t="s">
        <v>751</v>
      </c>
      <c r="H4258" s="456" t="s">
        <v>751</v>
      </c>
      <c r="I4258" s="456" t="s">
        <v>751</v>
      </c>
      <c r="J4258" s="456" t="s">
        <v>751</v>
      </c>
      <c r="K4258" s="456" t="s">
        <v>751</v>
      </c>
      <c r="L4258" s="456" t="s">
        <v>751</v>
      </c>
      <c r="M4258" s="456" t="s">
        <v>751</v>
      </c>
      <c r="N4258" s="456" t="s">
        <v>751</v>
      </c>
      <c r="O4258" s="456" t="s">
        <v>751</v>
      </c>
      <c r="P4258" s="456" t="s">
        <v>751</v>
      </c>
      <c r="Q4258" s="456" t="s">
        <v>751</v>
      </c>
      <c r="R4258" s="456" t="s">
        <v>751</v>
      </c>
      <c r="S4258" s="456" t="s">
        <v>751</v>
      </c>
      <c r="T4258" s="456" t="s">
        <v>751</v>
      </c>
      <c r="U4258" s="456" t="s">
        <v>751</v>
      </c>
      <c r="V4258" s="456" t="s">
        <v>751</v>
      </c>
      <c r="W4258" s="456" t="s">
        <v>751</v>
      </c>
      <c r="X4258" s="456" t="s">
        <v>751</v>
      </c>
      <c r="Y4258" s="456" t="s">
        <v>751</v>
      </c>
      <c r="Z4258" s="456" t="s">
        <v>751</v>
      </c>
      <c r="AA4258" s="456" t="s">
        <v>751</v>
      </c>
      <c r="AB4258" s="456" t="s">
        <v>751</v>
      </c>
      <c r="AC4258" s="456" t="s">
        <v>751</v>
      </c>
    </row>
    <row r="4259" spans="1:29" x14ac:dyDescent="0.25">
      <c r="A4259" s="452" t="s">
        <v>7</v>
      </c>
      <c r="B4259" s="456" t="s">
        <v>751</v>
      </c>
      <c r="C4259" s="456" t="s">
        <v>751</v>
      </c>
      <c r="D4259" s="456" t="s">
        <v>751</v>
      </c>
      <c r="E4259" s="456" t="s">
        <v>751</v>
      </c>
      <c r="F4259" s="456" t="s">
        <v>751</v>
      </c>
      <c r="G4259" s="456" t="s">
        <v>751</v>
      </c>
      <c r="H4259" s="456" t="s">
        <v>751</v>
      </c>
      <c r="I4259" s="456" t="s">
        <v>751</v>
      </c>
      <c r="J4259" s="456" t="s">
        <v>751</v>
      </c>
      <c r="K4259" s="456" t="s">
        <v>751</v>
      </c>
      <c r="L4259" s="456" t="s">
        <v>751</v>
      </c>
      <c r="M4259" s="456" t="s">
        <v>751</v>
      </c>
      <c r="N4259" s="456" t="s">
        <v>751</v>
      </c>
      <c r="O4259" s="456" t="s">
        <v>751</v>
      </c>
      <c r="P4259" s="456" t="s">
        <v>751</v>
      </c>
      <c r="Q4259" s="456" t="s">
        <v>751</v>
      </c>
      <c r="R4259" s="456" t="s">
        <v>751</v>
      </c>
      <c r="S4259" s="456" t="s">
        <v>751</v>
      </c>
      <c r="T4259" s="456" t="s">
        <v>751</v>
      </c>
      <c r="U4259" s="456" t="s">
        <v>751</v>
      </c>
      <c r="V4259" s="456" t="s">
        <v>751</v>
      </c>
      <c r="W4259" s="456" t="s">
        <v>751</v>
      </c>
      <c r="X4259" s="456" t="s">
        <v>751</v>
      </c>
      <c r="Y4259" s="456" t="s">
        <v>751</v>
      </c>
      <c r="Z4259" s="456" t="s">
        <v>751</v>
      </c>
      <c r="AA4259" s="456" t="s">
        <v>751</v>
      </c>
      <c r="AB4259" s="456" t="s">
        <v>751</v>
      </c>
      <c r="AC4259" s="456" t="s">
        <v>751</v>
      </c>
    </row>
    <row r="4260" spans="1:29" x14ac:dyDescent="0.25">
      <c r="A4260" s="452" t="s">
        <v>754</v>
      </c>
      <c r="B4260" s="456" t="s">
        <v>751</v>
      </c>
      <c r="C4260" s="456" t="s">
        <v>751</v>
      </c>
      <c r="D4260" s="456" t="s">
        <v>751</v>
      </c>
      <c r="E4260" s="456" t="s">
        <v>751</v>
      </c>
      <c r="F4260" s="456" t="s">
        <v>751</v>
      </c>
      <c r="G4260" s="456" t="s">
        <v>751</v>
      </c>
      <c r="H4260" s="456" t="s">
        <v>751</v>
      </c>
      <c r="I4260" s="456" t="s">
        <v>751</v>
      </c>
      <c r="J4260" s="456" t="s">
        <v>751</v>
      </c>
      <c r="K4260" s="456" t="s">
        <v>751</v>
      </c>
      <c r="L4260" s="456" t="s">
        <v>751</v>
      </c>
      <c r="M4260" s="456" t="s">
        <v>751</v>
      </c>
      <c r="N4260" s="456" t="s">
        <v>751</v>
      </c>
      <c r="O4260" s="456" t="s">
        <v>751</v>
      </c>
      <c r="P4260" s="456" t="s">
        <v>751</v>
      </c>
      <c r="Q4260" s="456" t="s">
        <v>751</v>
      </c>
      <c r="R4260" s="456" t="s">
        <v>751</v>
      </c>
      <c r="S4260" s="456" t="s">
        <v>751</v>
      </c>
      <c r="T4260" s="456" t="s">
        <v>751</v>
      </c>
      <c r="U4260" s="456" t="s">
        <v>751</v>
      </c>
      <c r="V4260" s="456" t="s">
        <v>751</v>
      </c>
      <c r="W4260" s="456" t="s">
        <v>751</v>
      </c>
      <c r="X4260" s="456" t="s">
        <v>751</v>
      </c>
      <c r="Y4260" s="456" t="s">
        <v>751</v>
      </c>
      <c r="Z4260" s="456" t="s">
        <v>751</v>
      </c>
      <c r="AA4260" s="456" t="s">
        <v>751</v>
      </c>
      <c r="AB4260" s="456" t="s">
        <v>751</v>
      </c>
      <c r="AC4260" s="456" t="s">
        <v>751</v>
      </c>
    </row>
    <row r="4261" spans="1:29" x14ac:dyDescent="0.25">
      <c r="A4261" s="452" t="s">
        <v>755</v>
      </c>
      <c r="B4261" s="456" t="s">
        <v>751</v>
      </c>
      <c r="C4261" s="456" t="s">
        <v>751</v>
      </c>
      <c r="D4261" s="456" t="s">
        <v>751</v>
      </c>
      <c r="E4261" s="456" t="s">
        <v>751</v>
      </c>
      <c r="F4261" s="456" t="s">
        <v>751</v>
      </c>
      <c r="G4261" s="456" t="s">
        <v>751</v>
      </c>
      <c r="H4261" s="456" t="s">
        <v>751</v>
      </c>
      <c r="I4261" s="456" t="s">
        <v>751</v>
      </c>
      <c r="J4261" s="456" t="s">
        <v>751</v>
      </c>
      <c r="K4261" s="456" t="s">
        <v>751</v>
      </c>
      <c r="L4261" s="456" t="s">
        <v>751</v>
      </c>
      <c r="M4261" s="456" t="s">
        <v>751</v>
      </c>
      <c r="N4261" s="456" t="s">
        <v>751</v>
      </c>
      <c r="O4261" s="456" t="s">
        <v>751</v>
      </c>
      <c r="P4261" s="456" t="s">
        <v>751</v>
      </c>
      <c r="Q4261" s="456" t="s">
        <v>751</v>
      </c>
      <c r="R4261" s="456" t="s">
        <v>751</v>
      </c>
      <c r="S4261" s="456" t="s">
        <v>751</v>
      </c>
      <c r="T4261" s="456" t="s">
        <v>751</v>
      </c>
      <c r="U4261" s="456" t="s">
        <v>751</v>
      </c>
      <c r="V4261" s="456" t="s">
        <v>751</v>
      </c>
      <c r="W4261" s="456" t="s">
        <v>751</v>
      </c>
      <c r="X4261" s="456" t="s">
        <v>751</v>
      </c>
      <c r="Y4261" s="456" t="s">
        <v>751</v>
      </c>
      <c r="Z4261" s="456" t="s">
        <v>751</v>
      </c>
      <c r="AA4261" s="456" t="s">
        <v>751</v>
      </c>
      <c r="AB4261" s="456" t="s">
        <v>751</v>
      </c>
      <c r="AC4261" s="456" t="s">
        <v>751</v>
      </c>
    </row>
    <row r="4262" spans="1:29" x14ac:dyDescent="0.25">
      <c r="A4262" s="452" t="s">
        <v>756</v>
      </c>
      <c r="B4262" s="456" t="s">
        <v>751</v>
      </c>
      <c r="C4262" s="456" t="s">
        <v>751</v>
      </c>
      <c r="D4262" s="456" t="s">
        <v>751</v>
      </c>
      <c r="E4262" s="456" t="s">
        <v>751</v>
      </c>
      <c r="F4262" s="456" t="s">
        <v>751</v>
      </c>
      <c r="G4262" s="456" t="s">
        <v>751</v>
      </c>
      <c r="H4262" s="456" t="s">
        <v>751</v>
      </c>
      <c r="I4262" s="456" t="s">
        <v>751</v>
      </c>
      <c r="J4262" s="456" t="s">
        <v>751</v>
      </c>
      <c r="K4262" s="456" t="s">
        <v>751</v>
      </c>
      <c r="L4262" s="456" t="s">
        <v>751</v>
      </c>
      <c r="M4262" s="456" t="s">
        <v>751</v>
      </c>
      <c r="N4262" s="456" t="s">
        <v>751</v>
      </c>
      <c r="O4262" s="456" t="s">
        <v>751</v>
      </c>
      <c r="P4262" s="456" t="s">
        <v>751</v>
      </c>
      <c r="Q4262" s="456" t="s">
        <v>751</v>
      </c>
      <c r="R4262" s="456" t="s">
        <v>751</v>
      </c>
      <c r="S4262" s="456" t="s">
        <v>751</v>
      </c>
      <c r="T4262" s="456" t="s">
        <v>751</v>
      </c>
      <c r="U4262" s="456" t="s">
        <v>751</v>
      </c>
      <c r="V4262" s="456" t="s">
        <v>751</v>
      </c>
      <c r="W4262" s="456" t="s">
        <v>751</v>
      </c>
      <c r="X4262" s="456" t="s">
        <v>751</v>
      </c>
      <c r="Y4262" s="456" t="s">
        <v>751</v>
      </c>
      <c r="Z4262" s="456" t="s">
        <v>751</v>
      </c>
      <c r="AA4262" s="456" t="s">
        <v>751</v>
      </c>
      <c r="AB4262" s="456" t="s">
        <v>751</v>
      </c>
      <c r="AC4262" s="456" t="s">
        <v>751</v>
      </c>
    </row>
    <row r="4263" spans="1:29" x14ac:dyDescent="0.25">
      <c r="A4263" s="452" t="s">
        <v>757</v>
      </c>
      <c r="B4263" s="456" t="s">
        <v>751</v>
      </c>
      <c r="C4263" s="456" t="s">
        <v>751</v>
      </c>
      <c r="D4263" s="456" t="s">
        <v>751</v>
      </c>
      <c r="E4263" s="456" t="s">
        <v>751</v>
      </c>
      <c r="F4263" s="456" t="s">
        <v>751</v>
      </c>
      <c r="G4263" s="456" t="s">
        <v>751</v>
      </c>
      <c r="H4263" s="456" t="s">
        <v>751</v>
      </c>
      <c r="I4263" s="456" t="s">
        <v>751</v>
      </c>
      <c r="J4263" s="456" t="s">
        <v>751</v>
      </c>
      <c r="K4263" s="456" t="s">
        <v>751</v>
      </c>
      <c r="L4263" s="456" t="s">
        <v>751</v>
      </c>
      <c r="M4263" s="456" t="s">
        <v>751</v>
      </c>
      <c r="N4263" s="456" t="s">
        <v>751</v>
      </c>
      <c r="O4263" s="456" t="s">
        <v>751</v>
      </c>
      <c r="P4263" s="456" t="s">
        <v>751</v>
      </c>
      <c r="Q4263" s="456" t="s">
        <v>751</v>
      </c>
      <c r="R4263" s="456" t="s">
        <v>751</v>
      </c>
      <c r="S4263" s="456" t="s">
        <v>751</v>
      </c>
      <c r="T4263" s="456" t="s">
        <v>751</v>
      </c>
      <c r="U4263" s="456" t="s">
        <v>751</v>
      </c>
      <c r="V4263" s="456" t="s">
        <v>751</v>
      </c>
      <c r="W4263" s="456" t="s">
        <v>751</v>
      </c>
      <c r="X4263" s="456" t="s">
        <v>751</v>
      </c>
      <c r="Y4263" s="456" t="s">
        <v>751</v>
      </c>
      <c r="Z4263" s="456" t="s">
        <v>751</v>
      </c>
      <c r="AA4263" s="456" t="s">
        <v>751</v>
      </c>
      <c r="AB4263" s="456" t="s">
        <v>751</v>
      </c>
      <c r="AC4263" s="456" t="s">
        <v>751</v>
      </c>
    </row>
    <row r="4264" spans="1:29" x14ac:dyDescent="0.25">
      <c r="A4264" s="452" t="s">
        <v>758</v>
      </c>
      <c r="B4264" s="456" t="s">
        <v>751</v>
      </c>
      <c r="C4264" s="456" t="s">
        <v>751</v>
      </c>
      <c r="D4264" s="456" t="s">
        <v>751</v>
      </c>
      <c r="E4264" s="456" t="s">
        <v>751</v>
      </c>
      <c r="F4264" s="456" t="s">
        <v>751</v>
      </c>
      <c r="G4264" s="456" t="s">
        <v>751</v>
      </c>
      <c r="H4264" s="456" t="s">
        <v>751</v>
      </c>
      <c r="I4264" s="456" t="s">
        <v>751</v>
      </c>
      <c r="J4264" s="456" t="s">
        <v>751</v>
      </c>
      <c r="K4264" s="456" t="s">
        <v>751</v>
      </c>
      <c r="L4264" s="456" t="s">
        <v>751</v>
      </c>
      <c r="M4264" s="456" t="s">
        <v>751</v>
      </c>
      <c r="N4264" s="456" t="s">
        <v>751</v>
      </c>
      <c r="O4264" s="456" t="s">
        <v>751</v>
      </c>
      <c r="P4264" s="456" t="s">
        <v>751</v>
      </c>
      <c r="Q4264" s="456" t="s">
        <v>751</v>
      </c>
      <c r="R4264" s="456" t="s">
        <v>751</v>
      </c>
      <c r="S4264" s="456" t="s">
        <v>751</v>
      </c>
      <c r="T4264" s="456" t="s">
        <v>751</v>
      </c>
      <c r="U4264" s="456" t="s">
        <v>751</v>
      </c>
      <c r="V4264" s="456" t="s">
        <v>751</v>
      </c>
      <c r="W4264" s="456" t="s">
        <v>751</v>
      </c>
      <c r="X4264" s="456" t="s">
        <v>751</v>
      </c>
      <c r="Y4264" s="456" t="s">
        <v>751</v>
      </c>
      <c r="Z4264" s="456" t="s">
        <v>751</v>
      </c>
      <c r="AA4264" s="456" t="s">
        <v>751</v>
      </c>
      <c r="AB4264" s="456" t="s">
        <v>751</v>
      </c>
      <c r="AC4264" s="456" t="s">
        <v>751</v>
      </c>
    </row>
    <row r="4265" spans="1:29" x14ac:dyDescent="0.25">
      <c r="A4265" s="452" t="s">
        <v>759</v>
      </c>
      <c r="B4265" s="456" t="s">
        <v>751</v>
      </c>
      <c r="C4265" s="456" t="s">
        <v>751</v>
      </c>
      <c r="D4265" s="456" t="s">
        <v>751</v>
      </c>
      <c r="E4265" s="456" t="s">
        <v>751</v>
      </c>
      <c r="F4265" s="456" t="s">
        <v>751</v>
      </c>
      <c r="G4265" s="456" t="s">
        <v>751</v>
      </c>
      <c r="H4265" s="456" t="s">
        <v>751</v>
      </c>
      <c r="I4265" s="456" t="s">
        <v>751</v>
      </c>
      <c r="J4265" s="456" t="s">
        <v>751</v>
      </c>
      <c r="K4265" s="456" t="s">
        <v>751</v>
      </c>
      <c r="L4265" s="456" t="s">
        <v>751</v>
      </c>
      <c r="M4265" s="456" t="s">
        <v>751</v>
      </c>
      <c r="N4265" s="456" t="s">
        <v>751</v>
      </c>
      <c r="O4265" s="456" t="s">
        <v>751</v>
      </c>
      <c r="P4265" s="456" t="s">
        <v>751</v>
      </c>
      <c r="Q4265" s="456" t="s">
        <v>751</v>
      </c>
      <c r="R4265" s="456" t="s">
        <v>751</v>
      </c>
      <c r="S4265" s="456" t="s">
        <v>751</v>
      </c>
      <c r="T4265" s="456" t="s">
        <v>751</v>
      </c>
      <c r="U4265" s="456" t="s">
        <v>751</v>
      </c>
      <c r="V4265" s="456" t="s">
        <v>751</v>
      </c>
      <c r="W4265" s="456" t="s">
        <v>751</v>
      </c>
      <c r="X4265" s="456" t="s">
        <v>751</v>
      </c>
      <c r="Y4265" s="456" t="s">
        <v>751</v>
      </c>
      <c r="Z4265" s="456" t="s">
        <v>751</v>
      </c>
      <c r="AA4265" s="456" t="s">
        <v>751</v>
      </c>
      <c r="AB4265" s="456" t="s">
        <v>751</v>
      </c>
      <c r="AC4265" s="456" t="s">
        <v>751</v>
      </c>
    </row>
    <row r="4266" spans="1:29" x14ac:dyDescent="0.25">
      <c r="A4266" s="452" t="s">
        <v>760</v>
      </c>
      <c r="B4266" s="456" t="s">
        <v>751</v>
      </c>
      <c r="C4266" s="456" t="s">
        <v>751</v>
      </c>
      <c r="D4266" s="456" t="s">
        <v>751</v>
      </c>
      <c r="E4266" s="456" t="s">
        <v>751</v>
      </c>
      <c r="F4266" s="456" t="s">
        <v>751</v>
      </c>
      <c r="G4266" s="456" t="s">
        <v>751</v>
      </c>
      <c r="H4266" s="456" t="s">
        <v>751</v>
      </c>
      <c r="I4266" s="456" t="s">
        <v>751</v>
      </c>
      <c r="J4266" s="456" t="s">
        <v>751</v>
      </c>
      <c r="K4266" s="456" t="s">
        <v>751</v>
      </c>
      <c r="L4266" s="456" t="s">
        <v>751</v>
      </c>
      <c r="M4266" s="456" t="s">
        <v>751</v>
      </c>
      <c r="N4266" s="456" t="s">
        <v>751</v>
      </c>
      <c r="O4266" s="456" t="s">
        <v>751</v>
      </c>
      <c r="P4266" s="456" t="s">
        <v>751</v>
      </c>
      <c r="Q4266" s="456" t="s">
        <v>751</v>
      </c>
      <c r="R4266" s="456" t="s">
        <v>751</v>
      </c>
      <c r="S4266" s="456" t="s">
        <v>751</v>
      </c>
      <c r="T4266" s="456" t="s">
        <v>751</v>
      </c>
      <c r="U4266" s="456" t="s">
        <v>751</v>
      </c>
      <c r="V4266" s="456" t="s">
        <v>751</v>
      </c>
      <c r="W4266" s="456" t="s">
        <v>751</v>
      </c>
      <c r="X4266" s="456" t="s">
        <v>751</v>
      </c>
      <c r="Y4266" s="456" t="s">
        <v>751</v>
      </c>
      <c r="Z4266" s="456" t="s">
        <v>751</v>
      </c>
      <c r="AA4266" s="456" t="s">
        <v>751</v>
      </c>
      <c r="AB4266" s="456" t="s">
        <v>751</v>
      </c>
      <c r="AC4266" s="456" t="s">
        <v>751</v>
      </c>
    </row>
    <row r="4267" spans="1:29" x14ac:dyDescent="0.25">
      <c r="A4267" s="452" t="s">
        <v>761</v>
      </c>
      <c r="B4267" s="456" t="s">
        <v>751</v>
      </c>
      <c r="C4267" s="456" t="s">
        <v>751</v>
      </c>
      <c r="D4267" s="456" t="s">
        <v>751</v>
      </c>
      <c r="E4267" s="456" t="s">
        <v>751</v>
      </c>
      <c r="F4267" s="456" t="s">
        <v>751</v>
      </c>
      <c r="G4267" s="456" t="s">
        <v>751</v>
      </c>
      <c r="H4267" s="456" t="s">
        <v>751</v>
      </c>
      <c r="I4267" s="456" t="s">
        <v>751</v>
      </c>
      <c r="J4267" s="456" t="s">
        <v>751</v>
      </c>
      <c r="K4267" s="456" t="s">
        <v>751</v>
      </c>
      <c r="L4267" s="456" t="s">
        <v>751</v>
      </c>
      <c r="M4267" s="456" t="s">
        <v>751</v>
      </c>
      <c r="N4267" s="456" t="s">
        <v>751</v>
      </c>
      <c r="O4267" s="456" t="s">
        <v>751</v>
      </c>
      <c r="P4267" s="456" t="s">
        <v>751</v>
      </c>
      <c r="Q4267" s="456" t="s">
        <v>751</v>
      </c>
      <c r="R4267" s="456" t="s">
        <v>751</v>
      </c>
      <c r="S4267" s="456" t="s">
        <v>751</v>
      </c>
      <c r="T4267" s="456" t="s">
        <v>751</v>
      </c>
      <c r="U4267" s="456" t="s">
        <v>751</v>
      </c>
      <c r="V4267" s="456" t="s">
        <v>751</v>
      </c>
      <c r="W4267" s="456" t="s">
        <v>751</v>
      </c>
      <c r="X4267" s="456" t="s">
        <v>751</v>
      </c>
      <c r="Y4267" s="456" t="s">
        <v>751</v>
      </c>
      <c r="Z4267" s="456" t="s">
        <v>751</v>
      </c>
      <c r="AA4267" s="456" t="s">
        <v>751</v>
      </c>
      <c r="AB4267" s="456" t="s">
        <v>751</v>
      </c>
      <c r="AC4267" s="456" t="s">
        <v>751</v>
      </c>
    </row>
    <row r="4268" spans="1:29" x14ac:dyDescent="0.25">
      <c r="A4268" s="452" t="s">
        <v>762</v>
      </c>
      <c r="B4268" s="456" t="s">
        <v>751</v>
      </c>
      <c r="C4268" s="456" t="s">
        <v>751</v>
      </c>
      <c r="D4268" s="456" t="s">
        <v>751</v>
      </c>
      <c r="E4268" s="456" t="s">
        <v>751</v>
      </c>
      <c r="F4268" s="456" t="s">
        <v>751</v>
      </c>
      <c r="G4268" s="456" t="s">
        <v>751</v>
      </c>
      <c r="H4268" s="456" t="s">
        <v>751</v>
      </c>
      <c r="I4268" s="456" t="s">
        <v>751</v>
      </c>
      <c r="J4268" s="456" t="s">
        <v>751</v>
      </c>
      <c r="K4268" s="456" t="s">
        <v>751</v>
      </c>
      <c r="L4268" s="456" t="s">
        <v>751</v>
      </c>
      <c r="M4268" s="456" t="s">
        <v>751</v>
      </c>
      <c r="N4268" s="456" t="s">
        <v>751</v>
      </c>
      <c r="O4268" s="456" t="s">
        <v>751</v>
      </c>
      <c r="P4268" s="456" t="s">
        <v>751</v>
      </c>
      <c r="Q4268" s="456" t="s">
        <v>751</v>
      </c>
      <c r="R4268" s="456" t="s">
        <v>751</v>
      </c>
      <c r="S4268" s="456" t="s">
        <v>751</v>
      </c>
      <c r="T4268" s="456" t="s">
        <v>751</v>
      </c>
      <c r="U4268" s="456" t="s">
        <v>751</v>
      </c>
      <c r="V4268" s="456" t="s">
        <v>751</v>
      </c>
      <c r="W4268" s="456" t="s">
        <v>751</v>
      </c>
      <c r="X4268" s="456" t="s">
        <v>751</v>
      </c>
      <c r="Y4268" s="456" t="s">
        <v>751</v>
      </c>
      <c r="Z4268" s="456" t="s">
        <v>751</v>
      </c>
      <c r="AA4268" s="456" t="s">
        <v>751</v>
      </c>
      <c r="AB4268" s="456" t="s">
        <v>751</v>
      </c>
      <c r="AC4268" s="456" t="s">
        <v>751</v>
      </c>
    </row>
    <row r="4269" spans="1:29" x14ac:dyDescent="0.25">
      <c r="A4269" s="452" t="s">
        <v>763</v>
      </c>
      <c r="B4269" s="456" t="s">
        <v>751</v>
      </c>
      <c r="C4269" s="456" t="s">
        <v>751</v>
      </c>
      <c r="D4269" s="456" t="s">
        <v>751</v>
      </c>
      <c r="E4269" s="456" t="s">
        <v>751</v>
      </c>
      <c r="F4269" s="456" t="s">
        <v>751</v>
      </c>
      <c r="G4269" s="456" t="s">
        <v>751</v>
      </c>
      <c r="H4269" s="456" t="s">
        <v>751</v>
      </c>
      <c r="I4269" s="456" t="s">
        <v>751</v>
      </c>
      <c r="J4269" s="456" t="s">
        <v>751</v>
      </c>
      <c r="K4269" s="456" t="s">
        <v>751</v>
      </c>
      <c r="L4269" s="456" t="s">
        <v>751</v>
      </c>
      <c r="M4269" s="456" t="s">
        <v>751</v>
      </c>
      <c r="N4269" s="456" t="s">
        <v>751</v>
      </c>
      <c r="O4269" s="456" t="s">
        <v>751</v>
      </c>
      <c r="P4269" s="456" t="s">
        <v>751</v>
      </c>
      <c r="Q4269" s="456" t="s">
        <v>751</v>
      </c>
      <c r="R4269" s="456" t="s">
        <v>751</v>
      </c>
      <c r="S4269" s="456" t="s">
        <v>751</v>
      </c>
      <c r="T4269" s="456" t="s">
        <v>751</v>
      </c>
      <c r="U4269" s="456" t="s">
        <v>751</v>
      </c>
      <c r="V4269" s="456" t="s">
        <v>751</v>
      </c>
      <c r="W4269" s="456" t="s">
        <v>751</v>
      </c>
      <c r="X4269" s="456" t="s">
        <v>751</v>
      </c>
      <c r="Y4269" s="456" t="s">
        <v>751</v>
      </c>
      <c r="Z4269" s="456" t="s">
        <v>751</v>
      </c>
      <c r="AA4269" s="456" t="s">
        <v>751</v>
      </c>
      <c r="AB4269" s="456" t="s">
        <v>751</v>
      </c>
      <c r="AC4269" s="456" t="s">
        <v>751</v>
      </c>
    </row>
    <row r="4270" spans="1:29" x14ac:dyDescent="0.25">
      <c r="A4270" s="452" t="s">
        <v>764</v>
      </c>
      <c r="B4270" s="456" t="s">
        <v>751</v>
      </c>
      <c r="C4270" s="456" t="s">
        <v>751</v>
      </c>
      <c r="D4270" s="456" t="s">
        <v>751</v>
      </c>
      <c r="E4270" s="456" t="s">
        <v>751</v>
      </c>
      <c r="F4270" s="456" t="s">
        <v>751</v>
      </c>
      <c r="G4270" s="456" t="s">
        <v>751</v>
      </c>
      <c r="H4270" s="456" t="s">
        <v>751</v>
      </c>
      <c r="I4270" s="456" t="s">
        <v>751</v>
      </c>
      <c r="J4270" s="456" t="s">
        <v>751</v>
      </c>
      <c r="K4270" s="456" t="s">
        <v>751</v>
      </c>
      <c r="L4270" s="456" t="s">
        <v>751</v>
      </c>
      <c r="M4270" s="456" t="s">
        <v>751</v>
      </c>
      <c r="N4270" s="456" t="s">
        <v>751</v>
      </c>
      <c r="O4270" s="456" t="s">
        <v>751</v>
      </c>
      <c r="P4270" s="456" t="s">
        <v>751</v>
      </c>
      <c r="Q4270" s="456" t="s">
        <v>751</v>
      </c>
      <c r="R4270" s="456" t="s">
        <v>751</v>
      </c>
      <c r="S4270" s="456" t="s">
        <v>751</v>
      </c>
      <c r="T4270" s="456" t="s">
        <v>751</v>
      </c>
      <c r="U4270" s="456" t="s">
        <v>751</v>
      </c>
      <c r="V4270" s="456" t="s">
        <v>751</v>
      </c>
      <c r="W4270" s="456" t="s">
        <v>751</v>
      </c>
      <c r="X4270" s="456" t="s">
        <v>751</v>
      </c>
      <c r="Y4270" s="456" t="s">
        <v>751</v>
      </c>
      <c r="Z4270" s="456" t="s">
        <v>751</v>
      </c>
      <c r="AA4270" s="456" t="s">
        <v>751</v>
      </c>
      <c r="AB4270" s="456" t="s">
        <v>751</v>
      </c>
      <c r="AC4270" s="456" t="s">
        <v>751</v>
      </c>
    </row>
    <row r="4271" spans="1:29" x14ac:dyDescent="0.25">
      <c r="A4271" s="452" t="s">
        <v>765</v>
      </c>
      <c r="B4271" s="456" t="s">
        <v>751</v>
      </c>
      <c r="C4271" s="456" t="s">
        <v>751</v>
      </c>
      <c r="D4271" s="456" t="s">
        <v>751</v>
      </c>
      <c r="E4271" s="456" t="s">
        <v>751</v>
      </c>
      <c r="F4271" s="456" t="s">
        <v>751</v>
      </c>
      <c r="G4271" s="456" t="s">
        <v>751</v>
      </c>
      <c r="H4271" s="456" t="s">
        <v>751</v>
      </c>
      <c r="I4271" s="456" t="s">
        <v>751</v>
      </c>
      <c r="J4271" s="456" t="s">
        <v>751</v>
      </c>
      <c r="K4271" s="456" t="s">
        <v>751</v>
      </c>
      <c r="L4271" s="456" t="s">
        <v>751</v>
      </c>
      <c r="M4271" s="456" t="s">
        <v>751</v>
      </c>
      <c r="N4271" s="456" t="s">
        <v>751</v>
      </c>
      <c r="O4271" s="456" t="s">
        <v>751</v>
      </c>
      <c r="P4271" s="456" t="s">
        <v>751</v>
      </c>
      <c r="Q4271" s="456" t="s">
        <v>751</v>
      </c>
      <c r="R4271" s="456" t="s">
        <v>751</v>
      </c>
      <c r="S4271" s="456" t="s">
        <v>751</v>
      </c>
      <c r="T4271" s="456" t="s">
        <v>751</v>
      </c>
      <c r="U4271" s="456" t="s">
        <v>751</v>
      </c>
      <c r="V4271" s="456" t="s">
        <v>751</v>
      </c>
      <c r="W4271" s="456" t="s">
        <v>751</v>
      </c>
      <c r="X4271" s="456" t="s">
        <v>751</v>
      </c>
      <c r="Y4271" s="456" t="s">
        <v>751</v>
      </c>
      <c r="Z4271" s="456" t="s">
        <v>751</v>
      </c>
      <c r="AA4271" s="456" t="s">
        <v>751</v>
      </c>
      <c r="AB4271" s="456" t="s">
        <v>751</v>
      </c>
      <c r="AC4271" s="456" t="s">
        <v>751</v>
      </c>
    </row>
    <row r="4272" spans="1:29" x14ac:dyDescent="0.25">
      <c r="A4272" s="452" t="s">
        <v>766</v>
      </c>
      <c r="B4272" s="456" t="s">
        <v>751</v>
      </c>
      <c r="C4272" s="456" t="s">
        <v>751</v>
      </c>
      <c r="D4272" s="456" t="s">
        <v>751</v>
      </c>
      <c r="E4272" s="456" t="s">
        <v>751</v>
      </c>
      <c r="F4272" s="456" t="s">
        <v>751</v>
      </c>
      <c r="G4272" s="456" t="s">
        <v>751</v>
      </c>
      <c r="H4272" s="456" t="s">
        <v>751</v>
      </c>
      <c r="I4272" s="456" t="s">
        <v>751</v>
      </c>
      <c r="J4272" s="456" t="s">
        <v>751</v>
      </c>
      <c r="K4272" s="456" t="s">
        <v>751</v>
      </c>
      <c r="L4272" s="456" t="s">
        <v>751</v>
      </c>
      <c r="M4272" s="456" t="s">
        <v>751</v>
      </c>
      <c r="N4272" s="456" t="s">
        <v>751</v>
      </c>
      <c r="O4272" s="456" t="s">
        <v>751</v>
      </c>
      <c r="P4272" s="456" t="s">
        <v>751</v>
      </c>
      <c r="Q4272" s="456" t="s">
        <v>751</v>
      </c>
      <c r="R4272" s="456" t="s">
        <v>751</v>
      </c>
      <c r="S4272" s="456" t="s">
        <v>751</v>
      </c>
      <c r="T4272" s="456" t="s">
        <v>751</v>
      </c>
      <c r="U4272" s="456" t="s">
        <v>751</v>
      </c>
      <c r="V4272" s="456" t="s">
        <v>751</v>
      </c>
      <c r="W4272" s="456" t="s">
        <v>751</v>
      </c>
      <c r="X4272" s="456" t="s">
        <v>751</v>
      </c>
      <c r="Y4272" s="456" t="s">
        <v>751</v>
      </c>
      <c r="Z4272" s="456" t="s">
        <v>751</v>
      </c>
      <c r="AA4272" s="456" t="s">
        <v>751</v>
      </c>
      <c r="AB4272" s="456" t="s">
        <v>751</v>
      </c>
      <c r="AC4272" s="456" t="s">
        <v>751</v>
      </c>
    </row>
    <row r="4273" spans="1:29" x14ac:dyDescent="0.25">
      <c r="A4273" s="452" t="s">
        <v>767</v>
      </c>
      <c r="B4273" s="456" t="s">
        <v>751</v>
      </c>
      <c r="C4273" s="456" t="s">
        <v>751</v>
      </c>
      <c r="D4273" s="456" t="s">
        <v>751</v>
      </c>
      <c r="E4273" s="456" t="s">
        <v>751</v>
      </c>
      <c r="F4273" s="456" t="s">
        <v>751</v>
      </c>
      <c r="G4273" s="456" t="s">
        <v>751</v>
      </c>
      <c r="H4273" s="456" t="s">
        <v>751</v>
      </c>
      <c r="I4273" s="456" t="s">
        <v>751</v>
      </c>
      <c r="J4273" s="456" t="s">
        <v>751</v>
      </c>
      <c r="K4273" s="456" t="s">
        <v>751</v>
      </c>
      <c r="L4273" s="456" t="s">
        <v>751</v>
      </c>
      <c r="M4273" s="456" t="s">
        <v>751</v>
      </c>
      <c r="N4273" s="456" t="s">
        <v>751</v>
      </c>
      <c r="O4273" s="456" t="s">
        <v>751</v>
      </c>
      <c r="P4273" s="456" t="s">
        <v>751</v>
      </c>
      <c r="Q4273" s="456" t="s">
        <v>751</v>
      </c>
      <c r="R4273" s="456" t="s">
        <v>751</v>
      </c>
      <c r="S4273" s="456" t="s">
        <v>751</v>
      </c>
      <c r="T4273" s="456" t="s">
        <v>751</v>
      </c>
      <c r="U4273" s="456" t="s">
        <v>751</v>
      </c>
      <c r="V4273" s="456" t="s">
        <v>751</v>
      </c>
      <c r="W4273" s="456" t="s">
        <v>751</v>
      </c>
      <c r="X4273" s="456" t="s">
        <v>751</v>
      </c>
      <c r="Y4273" s="456" t="s">
        <v>751</v>
      </c>
      <c r="Z4273" s="456" t="s">
        <v>751</v>
      </c>
      <c r="AA4273" s="456" t="s">
        <v>751</v>
      </c>
      <c r="AB4273" s="456" t="s">
        <v>751</v>
      </c>
      <c r="AC4273" s="456" t="s">
        <v>751</v>
      </c>
    </row>
    <row r="4274" spans="1:29" x14ac:dyDescent="0.25">
      <c r="A4274" s="452" t="s">
        <v>768</v>
      </c>
      <c r="B4274" s="456" t="s">
        <v>751</v>
      </c>
      <c r="C4274" s="456" t="s">
        <v>751</v>
      </c>
      <c r="D4274" s="456" t="s">
        <v>751</v>
      </c>
      <c r="E4274" s="456" t="s">
        <v>751</v>
      </c>
      <c r="F4274" s="456" t="s">
        <v>751</v>
      </c>
      <c r="G4274" s="456" t="s">
        <v>751</v>
      </c>
      <c r="H4274" s="456" t="s">
        <v>751</v>
      </c>
      <c r="I4274" s="456" t="s">
        <v>751</v>
      </c>
      <c r="J4274" s="456" t="s">
        <v>751</v>
      </c>
      <c r="K4274" s="456" t="s">
        <v>751</v>
      </c>
      <c r="L4274" s="456" t="s">
        <v>751</v>
      </c>
      <c r="M4274" s="456" t="s">
        <v>751</v>
      </c>
      <c r="N4274" s="456" t="s">
        <v>751</v>
      </c>
      <c r="O4274" s="456" t="s">
        <v>751</v>
      </c>
      <c r="P4274" s="456" t="s">
        <v>751</v>
      </c>
      <c r="Q4274" s="456" t="s">
        <v>751</v>
      </c>
      <c r="R4274" s="456" t="s">
        <v>751</v>
      </c>
      <c r="S4274" s="456" t="s">
        <v>751</v>
      </c>
      <c r="T4274" s="456" t="s">
        <v>751</v>
      </c>
      <c r="U4274" s="456" t="s">
        <v>751</v>
      </c>
      <c r="V4274" s="456" t="s">
        <v>751</v>
      </c>
      <c r="W4274" s="456" t="s">
        <v>751</v>
      </c>
      <c r="X4274" s="456" t="s">
        <v>751</v>
      </c>
      <c r="Y4274" s="456" t="s">
        <v>751</v>
      </c>
      <c r="Z4274" s="456" t="s">
        <v>751</v>
      </c>
      <c r="AA4274" s="456" t="s">
        <v>751</v>
      </c>
      <c r="AB4274" s="456" t="s">
        <v>751</v>
      </c>
      <c r="AC4274" s="456" t="s">
        <v>751</v>
      </c>
    </row>
    <row r="4275" spans="1:29" x14ac:dyDescent="0.25">
      <c r="A4275" s="452" t="s">
        <v>769</v>
      </c>
      <c r="B4275" s="456" t="s">
        <v>751</v>
      </c>
      <c r="C4275" s="456" t="s">
        <v>751</v>
      </c>
      <c r="D4275" s="456" t="s">
        <v>751</v>
      </c>
      <c r="E4275" s="456" t="s">
        <v>751</v>
      </c>
      <c r="F4275" s="456" t="s">
        <v>751</v>
      </c>
      <c r="G4275" s="456" t="s">
        <v>751</v>
      </c>
      <c r="H4275" s="456" t="s">
        <v>751</v>
      </c>
      <c r="I4275" s="456" t="s">
        <v>751</v>
      </c>
      <c r="J4275" s="456" t="s">
        <v>751</v>
      </c>
      <c r="K4275" s="456" t="s">
        <v>751</v>
      </c>
      <c r="L4275" s="456" t="s">
        <v>751</v>
      </c>
      <c r="M4275" s="456" t="s">
        <v>751</v>
      </c>
      <c r="N4275" s="456" t="s">
        <v>751</v>
      </c>
      <c r="O4275" s="456" t="s">
        <v>751</v>
      </c>
      <c r="P4275" s="456" t="s">
        <v>751</v>
      </c>
      <c r="Q4275" s="456" t="s">
        <v>751</v>
      </c>
      <c r="R4275" s="456" t="s">
        <v>751</v>
      </c>
      <c r="S4275" s="456" t="s">
        <v>751</v>
      </c>
      <c r="T4275" s="456" t="s">
        <v>751</v>
      </c>
      <c r="U4275" s="456" t="s">
        <v>751</v>
      </c>
      <c r="V4275" s="456" t="s">
        <v>751</v>
      </c>
      <c r="W4275" s="456" t="s">
        <v>751</v>
      </c>
      <c r="X4275" s="456" t="s">
        <v>751</v>
      </c>
      <c r="Y4275" s="456" t="s">
        <v>751</v>
      </c>
      <c r="Z4275" s="456" t="s">
        <v>751</v>
      </c>
      <c r="AA4275" s="456" t="s">
        <v>751</v>
      </c>
      <c r="AB4275" s="456" t="s">
        <v>751</v>
      </c>
      <c r="AC4275" s="456" t="s">
        <v>751</v>
      </c>
    </row>
    <row r="4276" spans="1:29" x14ac:dyDescent="0.25">
      <c r="A4276" s="452" t="s">
        <v>770</v>
      </c>
      <c r="B4276" s="456" t="s">
        <v>751</v>
      </c>
      <c r="C4276" s="456" t="s">
        <v>751</v>
      </c>
      <c r="D4276" s="456" t="s">
        <v>751</v>
      </c>
      <c r="E4276" s="456" t="s">
        <v>751</v>
      </c>
      <c r="F4276" s="456" t="s">
        <v>751</v>
      </c>
      <c r="G4276" s="456" t="s">
        <v>751</v>
      </c>
      <c r="H4276" s="456" t="s">
        <v>751</v>
      </c>
      <c r="I4276" s="456" t="s">
        <v>751</v>
      </c>
      <c r="J4276" s="456" t="s">
        <v>751</v>
      </c>
      <c r="K4276" s="456" t="s">
        <v>751</v>
      </c>
      <c r="L4276" s="456" t="s">
        <v>751</v>
      </c>
      <c r="M4276" s="456" t="s">
        <v>751</v>
      </c>
      <c r="N4276" s="456" t="s">
        <v>751</v>
      </c>
      <c r="O4276" s="456" t="s">
        <v>751</v>
      </c>
      <c r="P4276" s="456" t="s">
        <v>751</v>
      </c>
      <c r="Q4276" s="456" t="s">
        <v>751</v>
      </c>
      <c r="R4276" s="456" t="s">
        <v>751</v>
      </c>
      <c r="S4276" s="456" t="s">
        <v>751</v>
      </c>
      <c r="T4276" s="456" t="s">
        <v>751</v>
      </c>
      <c r="U4276" s="456" t="s">
        <v>751</v>
      </c>
      <c r="V4276" s="456" t="s">
        <v>751</v>
      </c>
      <c r="W4276" s="456" t="s">
        <v>751</v>
      </c>
      <c r="X4276" s="456" t="s">
        <v>751</v>
      </c>
      <c r="Y4276" s="456" t="s">
        <v>751</v>
      </c>
      <c r="Z4276" s="456" t="s">
        <v>751</v>
      </c>
      <c r="AA4276" s="456" t="s">
        <v>751</v>
      </c>
      <c r="AB4276" s="456" t="s">
        <v>751</v>
      </c>
      <c r="AC4276" s="456" t="s">
        <v>751</v>
      </c>
    </row>
    <row r="4277" spans="1:29" x14ac:dyDescent="0.25">
      <c r="A4277" s="452" t="s">
        <v>771</v>
      </c>
      <c r="B4277" s="456" t="s">
        <v>751</v>
      </c>
      <c r="C4277" s="456" t="s">
        <v>751</v>
      </c>
      <c r="D4277" s="456" t="s">
        <v>751</v>
      </c>
      <c r="E4277" s="456" t="s">
        <v>751</v>
      </c>
      <c r="F4277" s="456" t="s">
        <v>751</v>
      </c>
      <c r="G4277" s="456" t="s">
        <v>751</v>
      </c>
      <c r="H4277" s="456" t="s">
        <v>751</v>
      </c>
      <c r="I4277" s="456" t="s">
        <v>751</v>
      </c>
      <c r="J4277" s="456" t="s">
        <v>751</v>
      </c>
      <c r="K4277" s="456" t="s">
        <v>751</v>
      </c>
      <c r="L4277" s="456" t="s">
        <v>751</v>
      </c>
      <c r="M4277" s="456" t="s">
        <v>751</v>
      </c>
      <c r="N4277" s="456" t="s">
        <v>751</v>
      </c>
      <c r="O4277" s="456" t="s">
        <v>751</v>
      </c>
      <c r="P4277" s="456" t="s">
        <v>751</v>
      </c>
      <c r="Q4277" s="456" t="s">
        <v>751</v>
      </c>
      <c r="R4277" s="456" t="s">
        <v>751</v>
      </c>
      <c r="S4277" s="456" t="s">
        <v>751</v>
      </c>
      <c r="T4277" s="456" t="s">
        <v>751</v>
      </c>
      <c r="U4277" s="456" t="s">
        <v>751</v>
      </c>
      <c r="V4277" s="456" t="s">
        <v>751</v>
      </c>
      <c r="W4277" s="456" t="s">
        <v>751</v>
      </c>
      <c r="X4277" s="456" t="s">
        <v>751</v>
      </c>
      <c r="Y4277" s="456" t="s">
        <v>751</v>
      </c>
      <c r="Z4277" s="456" t="s">
        <v>751</v>
      </c>
      <c r="AA4277" s="456" t="s">
        <v>751</v>
      </c>
      <c r="AB4277" s="456" t="s">
        <v>751</v>
      </c>
      <c r="AC4277" s="456" t="s">
        <v>751</v>
      </c>
    </row>
    <row r="4278" spans="1:29" x14ac:dyDescent="0.25">
      <c r="A4278" s="452" t="s">
        <v>772</v>
      </c>
      <c r="B4278" s="456" t="s">
        <v>751</v>
      </c>
      <c r="C4278" s="456" t="s">
        <v>751</v>
      </c>
      <c r="D4278" s="456" t="s">
        <v>751</v>
      </c>
      <c r="E4278" s="456" t="s">
        <v>751</v>
      </c>
      <c r="F4278" s="456" t="s">
        <v>751</v>
      </c>
      <c r="G4278" s="456" t="s">
        <v>751</v>
      </c>
      <c r="H4278" s="456" t="s">
        <v>751</v>
      </c>
      <c r="I4278" s="456" t="s">
        <v>751</v>
      </c>
      <c r="J4278" s="456" t="s">
        <v>751</v>
      </c>
      <c r="K4278" s="456" t="s">
        <v>751</v>
      </c>
      <c r="L4278" s="456" t="s">
        <v>751</v>
      </c>
      <c r="M4278" s="456" t="s">
        <v>751</v>
      </c>
      <c r="N4278" s="456" t="s">
        <v>751</v>
      </c>
      <c r="O4278" s="456" t="s">
        <v>751</v>
      </c>
      <c r="P4278" s="456" t="s">
        <v>751</v>
      </c>
      <c r="Q4278" s="456" t="s">
        <v>751</v>
      </c>
      <c r="R4278" s="456" t="s">
        <v>751</v>
      </c>
      <c r="S4278" s="456" t="s">
        <v>751</v>
      </c>
      <c r="T4278" s="456" t="s">
        <v>751</v>
      </c>
      <c r="U4278" s="456" t="s">
        <v>751</v>
      </c>
      <c r="V4278" s="456" t="s">
        <v>751</v>
      </c>
      <c r="W4278" s="456" t="s">
        <v>751</v>
      </c>
      <c r="X4278" s="456" t="s">
        <v>751</v>
      </c>
      <c r="Y4278" s="456" t="s">
        <v>751</v>
      </c>
      <c r="Z4278" s="456" t="s">
        <v>751</v>
      </c>
      <c r="AA4278" s="456" t="s">
        <v>751</v>
      </c>
      <c r="AB4278" s="456" t="s">
        <v>751</v>
      </c>
      <c r="AC4278" s="456" t="s">
        <v>751</v>
      </c>
    </row>
    <row r="4279" spans="1:29" x14ac:dyDescent="0.25">
      <c r="A4279" s="452" t="s">
        <v>773</v>
      </c>
      <c r="B4279" s="456" t="s">
        <v>751</v>
      </c>
      <c r="C4279" s="456" t="s">
        <v>751</v>
      </c>
      <c r="D4279" s="456" t="s">
        <v>751</v>
      </c>
      <c r="E4279" s="456" t="s">
        <v>751</v>
      </c>
      <c r="F4279" s="456" t="s">
        <v>751</v>
      </c>
      <c r="G4279" s="456" t="s">
        <v>751</v>
      </c>
      <c r="H4279" s="456" t="s">
        <v>751</v>
      </c>
      <c r="I4279" s="456" t="s">
        <v>751</v>
      </c>
      <c r="J4279" s="456" t="s">
        <v>751</v>
      </c>
      <c r="K4279" s="456" t="s">
        <v>751</v>
      </c>
      <c r="L4279" s="456" t="s">
        <v>751</v>
      </c>
      <c r="M4279" s="456" t="s">
        <v>751</v>
      </c>
      <c r="N4279" s="456" t="s">
        <v>751</v>
      </c>
      <c r="O4279" s="456" t="s">
        <v>751</v>
      </c>
      <c r="P4279" s="456" t="s">
        <v>751</v>
      </c>
      <c r="Q4279" s="456" t="s">
        <v>751</v>
      </c>
      <c r="R4279" s="456" t="s">
        <v>751</v>
      </c>
      <c r="S4279" s="456" t="s">
        <v>751</v>
      </c>
      <c r="T4279" s="456" t="s">
        <v>751</v>
      </c>
      <c r="U4279" s="456" t="s">
        <v>751</v>
      </c>
      <c r="V4279" s="456" t="s">
        <v>751</v>
      </c>
      <c r="W4279" s="456" t="s">
        <v>751</v>
      </c>
      <c r="X4279" s="456" t="s">
        <v>751</v>
      </c>
      <c r="Y4279" s="456" t="s">
        <v>751</v>
      </c>
      <c r="Z4279" s="456" t="s">
        <v>751</v>
      </c>
      <c r="AA4279" s="456" t="s">
        <v>751</v>
      </c>
      <c r="AB4279" s="456" t="s">
        <v>751</v>
      </c>
      <c r="AC4279" s="456" t="s">
        <v>751</v>
      </c>
    </row>
    <row r="4280" spans="1:29" x14ac:dyDescent="0.25">
      <c r="A4280" s="452" t="s">
        <v>774</v>
      </c>
      <c r="B4280" s="456" t="s">
        <v>751</v>
      </c>
      <c r="C4280" s="456" t="s">
        <v>751</v>
      </c>
      <c r="D4280" s="456" t="s">
        <v>751</v>
      </c>
      <c r="E4280" s="456" t="s">
        <v>751</v>
      </c>
      <c r="F4280" s="456" t="s">
        <v>751</v>
      </c>
      <c r="G4280" s="456" t="s">
        <v>751</v>
      </c>
      <c r="H4280" s="456" t="s">
        <v>751</v>
      </c>
      <c r="I4280" s="456" t="s">
        <v>751</v>
      </c>
      <c r="J4280" s="456" t="s">
        <v>751</v>
      </c>
      <c r="K4280" s="456" t="s">
        <v>751</v>
      </c>
      <c r="L4280" s="456" t="s">
        <v>751</v>
      </c>
      <c r="M4280" s="456" t="s">
        <v>751</v>
      </c>
      <c r="N4280" s="456" t="s">
        <v>751</v>
      </c>
      <c r="O4280" s="456" t="s">
        <v>751</v>
      </c>
      <c r="P4280" s="456" t="s">
        <v>751</v>
      </c>
      <c r="Q4280" s="456" t="s">
        <v>751</v>
      </c>
      <c r="R4280" s="456" t="s">
        <v>751</v>
      </c>
      <c r="S4280" s="456" t="s">
        <v>751</v>
      </c>
      <c r="T4280" s="456" t="s">
        <v>751</v>
      </c>
      <c r="U4280" s="456" t="s">
        <v>751</v>
      </c>
      <c r="V4280" s="456" t="s">
        <v>751</v>
      </c>
      <c r="W4280" s="456" t="s">
        <v>751</v>
      </c>
      <c r="X4280" s="456" t="s">
        <v>751</v>
      </c>
      <c r="Y4280" s="456" t="s">
        <v>751</v>
      </c>
      <c r="Z4280" s="456" t="s">
        <v>751</v>
      </c>
      <c r="AA4280" s="456" t="s">
        <v>751</v>
      </c>
      <c r="AB4280" s="456" t="s">
        <v>751</v>
      </c>
      <c r="AC4280" s="456" t="s">
        <v>751</v>
      </c>
    </row>
    <row r="4281" spans="1:29" x14ac:dyDescent="0.25">
      <c r="A4281" s="452" t="s">
        <v>8</v>
      </c>
      <c r="B4281" s="456" t="s">
        <v>751</v>
      </c>
      <c r="C4281" s="456" t="s">
        <v>751</v>
      </c>
      <c r="D4281" s="456" t="s">
        <v>751</v>
      </c>
      <c r="E4281" s="456" t="s">
        <v>751</v>
      </c>
      <c r="F4281" s="456" t="s">
        <v>751</v>
      </c>
      <c r="G4281" s="456" t="s">
        <v>751</v>
      </c>
      <c r="H4281" s="456" t="s">
        <v>751</v>
      </c>
      <c r="I4281" s="456" t="s">
        <v>751</v>
      </c>
      <c r="J4281" s="456" t="s">
        <v>751</v>
      </c>
      <c r="K4281" s="456" t="s">
        <v>751</v>
      </c>
      <c r="L4281" s="456" t="s">
        <v>751</v>
      </c>
      <c r="M4281" s="456" t="s">
        <v>751</v>
      </c>
      <c r="N4281" s="456" t="s">
        <v>751</v>
      </c>
      <c r="O4281" s="456" t="s">
        <v>751</v>
      </c>
      <c r="P4281" s="456" t="s">
        <v>751</v>
      </c>
      <c r="Q4281" s="456" t="s">
        <v>751</v>
      </c>
      <c r="R4281" s="456" t="s">
        <v>751</v>
      </c>
      <c r="S4281" s="456" t="s">
        <v>751</v>
      </c>
      <c r="T4281" s="456" t="s">
        <v>751</v>
      </c>
      <c r="U4281" s="456" t="s">
        <v>751</v>
      </c>
      <c r="V4281" s="456" t="s">
        <v>751</v>
      </c>
      <c r="W4281" s="456" t="s">
        <v>751</v>
      </c>
      <c r="X4281" s="456" t="s">
        <v>751</v>
      </c>
      <c r="Y4281" s="456" t="s">
        <v>751</v>
      </c>
      <c r="Z4281" s="456" t="s">
        <v>751</v>
      </c>
      <c r="AA4281" s="456" t="s">
        <v>751</v>
      </c>
      <c r="AB4281" s="456" t="s">
        <v>751</v>
      </c>
      <c r="AC4281" s="456" t="s">
        <v>751</v>
      </c>
    </row>
    <row r="4282" spans="1:29" x14ac:dyDescent="0.25">
      <c r="A4282" s="452" t="s">
        <v>11</v>
      </c>
      <c r="B4282" s="456" t="s">
        <v>751</v>
      </c>
      <c r="C4282" s="456" t="s">
        <v>751</v>
      </c>
      <c r="D4282" s="456" t="s">
        <v>751</v>
      </c>
      <c r="E4282" s="456" t="s">
        <v>751</v>
      </c>
      <c r="F4282" s="456" t="s">
        <v>751</v>
      </c>
      <c r="G4282" s="456" t="s">
        <v>751</v>
      </c>
      <c r="H4282" s="456" t="s">
        <v>751</v>
      </c>
      <c r="I4282" s="456" t="s">
        <v>751</v>
      </c>
      <c r="J4282" s="456" t="s">
        <v>751</v>
      </c>
      <c r="K4282" s="456" t="s">
        <v>751</v>
      </c>
      <c r="L4282" s="456" t="s">
        <v>751</v>
      </c>
      <c r="M4282" s="456" t="s">
        <v>751</v>
      </c>
      <c r="N4282" s="456" t="s">
        <v>751</v>
      </c>
      <c r="O4282" s="456" t="s">
        <v>751</v>
      </c>
      <c r="P4282" s="456" t="s">
        <v>751</v>
      </c>
      <c r="Q4282" s="456" t="s">
        <v>751</v>
      </c>
      <c r="R4282" s="456" t="s">
        <v>751</v>
      </c>
      <c r="S4282" s="456" t="s">
        <v>751</v>
      </c>
      <c r="T4282" s="456" t="s">
        <v>751</v>
      </c>
      <c r="U4282" s="456" t="s">
        <v>751</v>
      </c>
      <c r="V4282" s="456" t="s">
        <v>751</v>
      </c>
      <c r="W4282" s="456" t="s">
        <v>751</v>
      </c>
      <c r="X4282" s="456" t="s">
        <v>751</v>
      </c>
      <c r="Y4282" s="456" t="s">
        <v>751</v>
      </c>
      <c r="Z4282" s="456" t="s">
        <v>751</v>
      </c>
      <c r="AA4282" s="456" t="s">
        <v>751</v>
      </c>
      <c r="AB4282" s="456" t="s">
        <v>751</v>
      </c>
      <c r="AC4282" s="456" t="s">
        <v>751</v>
      </c>
    </row>
    <row r="4283" spans="1:29" x14ac:dyDescent="0.25">
      <c r="A4283" s="452" t="s">
        <v>775</v>
      </c>
      <c r="B4283" s="456" t="s">
        <v>751</v>
      </c>
      <c r="C4283" s="456" t="s">
        <v>751</v>
      </c>
      <c r="D4283" s="456" t="s">
        <v>751</v>
      </c>
      <c r="E4283" s="456" t="s">
        <v>751</v>
      </c>
      <c r="F4283" s="456" t="s">
        <v>751</v>
      </c>
      <c r="G4283" s="456" t="s">
        <v>751</v>
      </c>
      <c r="H4283" s="456" t="s">
        <v>751</v>
      </c>
      <c r="I4283" s="456" t="s">
        <v>751</v>
      </c>
      <c r="J4283" s="456" t="s">
        <v>751</v>
      </c>
      <c r="K4283" s="456" t="s">
        <v>751</v>
      </c>
      <c r="L4283" s="456" t="s">
        <v>751</v>
      </c>
      <c r="M4283" s="456" t="s">
        <v>751</v>
      </c>
      <c r="N4283" s="456" t="s">
        <v>751</v>
      </c>
      <c r="O4283" s="456" t="s">
        <v>751</v>
      </c>
      <c r="P4283" s="456" t="s">
        <v>751</v>
      </c>
      <c r="Q4283" s="456" t="s">
        <v>751</v>
      </c>
      <c r="R4283" s="456" t="s">
        <v>751</v>
      </c>
      <c r="S4283" s="456" t="s">
        <v>751</v>
      </c>
      <c r="T4283" s="456" t="s">
        <v>751</v>
      </c>
      <c r="U4283" s="456" t="s">
        <v>751</v>
      </c>
      <c r="V4283" s="456" t="s">
        <v>751</v>
      </c>
      <c r="W4283" s="456" t="s">
        <v>751</v>
      </c>
      <c r="X4283" s="456" t="s">
        <v>751</v>
      </c>
      <c r="Y4283" s="456" t="s">
        <v>751</v>
      </c>
      <c r="Z4283" s="456" t="s">
        <v>751</v>
      </c>
      <c r="AA4283" s="456" t="s">
        <v>751</v>
      </c>
      <c r="AB4283" s="456" t="s">
        <v>751</v>
      </c>
      <c r="AC4283" s="456" t="s">
        <v>751</v>
      </c>
    </row>
    <row r="4284" spans="1:29" x14ac:dyDescent="0.25">
      <c r="A4284" s="452" t="s">
        <v>9</v>
      </c>
      <c r="B4284" s="456" t="s">
        <v>751</v>
      </c>
      <c r="C4284" s="456" t="s">
        <v>751</v>
      </c>
      <c r="D4284" s="456" t="s">
        <v>751</v>
      </c>
      <c r="E4284" s="456" t="s">
        <v>751</v>
      </c>
      <c r="F4284" s="456" t="s">
        <v>751</v>
      </c>
      <c r="G4284" s="456" t="s">
        <v>751</v>
      </c>
      <c r="H4284" s="456" t="s">
        <v>751</v>
      </c>
      <c r="I4284" s="456" t="s">
        <v>751</v>
      </c>
      <c r="J4284" s="456" t="s">
        <v>751</v>
      </c>
      <c r="K4284" s="456" t="s">
        <v>751</v>
      </c>
      <c r="L4284" s="456" t="s">
        <v>751</v>
      </c>
      <c r="M4284" s="456" t="s">
        <v>751</v>
      </c>
      <c r="N4284" s="456" t="s">
        <v>751</v>
      </c>
      <c r="O4284" s="456" t="s">
        <v>751</v>
      </c>
      <c r="P4284" s="456" t="s">
        <v>751</v>
      </c>
      <c r="Q4284" s="456" t="s">
        <v>751</v>
      </c>
      <c r="R4284" s="456" t="s">
        <v>751</v>
      </c>
      <c r="S4284" s="456" t="s">
        <v>751</v>
      </c>
      <c r="T4284" s="456" t="s">
        <v>751</v>
      </c>
      <c r="U4284" s="456" t="s">
        <v>751</v>
      </c>
      <c r="V4284" s="456" t="s">
        <v>751</v>
      </c>
      <c r="W4284" s="456" t="s">
        <v>751</v>
      </c>
      <c r="X4284" s="456" t="s">
        <v>751</v>
      </c>
      <c r="Y4284" s="456" t="s">
        <v>751</v>
      </c>
      <c r="Z4284" s="456" t="s">
        <v>751</v>
      </c>
      <c r="AA4284" s="456" t="s">
        <v>751</v>
      </c>
      <c r="AB4284" s="456" t="s">
        <v>751</v>
      </c>
      <c r="AC4284" s="456" t="s">
        <v>751</v>
      </c>
    </row>
    <row r="4285" spans="1:29" x14ac:dyDescent="0.25">
      <c r="A4285" s="452" t="s">
        <v>776</v>
      </c>
      <c r="B4285" s="456" t="s">
        <v>751</v>
      </c>
      <c r="C4285" s="456" t="s">
        <v>751</v>
      </c>
      <c r="D4285" s="456" t="s">
        <v>751</v>
      </c>
      <c r="E4285" s="456" t="s">
        <v>751</v>
      </c>
      <c r="F4285" s="456" t="s">
        <v>751</v>
      </c>
      <c r="G4285" s="456" t="s">
        <v>751</v>
      </c>
      <c r="H4285" s="456" t="s">
        <v>751</v>
      </c>
      <c r="I4285" s="456" t="s">
        <v>751</v>
      </c>
      <c r="J4285" s="456" t="s">
        <v>751</v>
      </c>
      <c r="K4285" s="456" t="s">
        <v>751</v>
      </c>
      <c r="L4285" s="456" t="s">
        <v>751</v>
      </c>
      <c r="M4285" s="456" t="s">
        <v>751</v>
      </c>
      <c r="N4285" s="456" t="s">
        <v>751</v>
      </c>
      <c r="O4285" s="456" t="s">
        <v>751</v>
      </c>
      <c r="P4285" s="456" t="s">
        <v>751</v>
      </c>
      <c r="Q4285" s="456" t="s">
        <v>751</v>
      </c>
      <c r="R4285" s="456" t="s">
        <v>751</v>
      </c>
      <c r="S4285" s="456" t="s">
        <v>751</v>
      </c>
      <c r="T4285" s="456" t="s">
        <v>751</v>
      </c>
      <c r="U4285" s="456" t="s">
        <v>751</v>
      </c>
      <c r="V4285" s="456" t="s">
        <v>751</v>
      </c>
      <c r="W4285" s="456" t="s">
        <v>751</v>
      </c>
      <c r="X4285" s="456" t="s">
        <v>751</v>
      </c>
      <c r="Y4285" s="456" t="s">
        <v>751</v>
      </c>
      <c r="Z4285" s="456" t="s">
        <v>751</v>
      </c>
      <c r="AA4285" s="456" t="s">
        <v>751</v>
      </c>
      <c r="AB4285" s="456" t="s">
        <v>751</v>
      </c>
      <c r="AC4285" s="456" t="s">
        <v>751</v>
      </c>
    </row>
    <row r="4286" spans="1:29" x14ac:dyDescent="0.25">
      <c r="A4286" s="452" t="s">
        <v>10</v>
      </c>
      <c r="B4286" s="456" t="s">
        <v>751</v>
      </c>
      <c r="C4286" s="456" t="s">
        <v>751</v>
      </c>
      <c r="D4286" s="456" t="s">
        <v>751</v>
      </c>
      <c r="E4286" s="456" t="s">
        <v>751</v>
      </c>
      <c r="F4286" s="456" t="s">
        <v>751</v>
      </c>
      <c r="G4286" s="456" t="s">
        <v>751</v>
      </c>
      <c r="H4286" s="456" t="s">
        <v>751</v>
      </c>
      <c r="I4286" s="456" t="s">
        <v>751</v>
      </c>
      <c r="J4286" s="456" t="s">
        <v>751</v>
      </c>
      <c r="K4286" s="456" t="s">
        <v>751</v>
      </c>
      <c r="L4286" s="456" t="s">
        <v>751</v>
      </c>
      <c r="M4286" s="456" t="s">
        <v>751</v>
      </c>
      <c r="N4286" s="456" t="s">
        <v>751</v>
      </c>
      <c r="O4286" s="456" t="s">
        <v>751</v>
      </c>
      <c r="P4286" s="456" t="s">
        <v>751</v>
      </c>
      <c r="Q4286" s="456" t="s">
        <v>751</v>
      </c>
      <c r="R4286" s="456" t="s">
        <v>751</v>
      </c>
      <c r="S4286" s="456" t="s">
        <v>751</v>
      </c>
      <c r="T4286" s="456" t="s">
        <v>751</v>
      </c>
      <c r="U4286" s="456" t="s">
        <v>751</v>
      </c>
      <c r="V4286" s="456" t="s">
        <v>751</v>
      </c>
      <c r="W4286" s="456" t="s">
        <v>751</v>
      </c>
      <c r="X4286" s="456" t="s">
        <v>751</v>
      </c>
      <c r="Y4286" s="456" t="s">
        <v>751</v>
      </c>
      <c r="Z4286" s="456" t="s">
        <v>751</v>
      </c>
      <c r="AA4286" s="456" t="s">
        <v>751</v>
      </c>
      <c r="AB4286" s="456" t="s">
        <v>751</v>
      </c>
      <c r="AC4286" s="456" t="s">
        <v>751</v>
      </c>
    </row>
    <row r="4287" spans="1:29" x14ac:dyDescent="0.25">
      <c r="A4287" s="452" t="s">
        <v>777</v>
      </c>
      <c r="B4287" s="456" t="s">
        <v>751</v>
      </c>
      <c r="C4287" s="456" t="s">
        <v>751</v>
      </c>
      <c r="D4287" s="456" t="s">
        <v>751</v>
      </c>
      <c r="E4287" s="456" t="s">
        <v>751</v>
      </c>
      <c r="F4287" s="456" t="s">
        <v>751</v>
      </c>
      <c r="G4287" s="456" t="s">
        <v>751</v>
      </c>
      <c r="H4287" s="456" t="s">
        <v>751</v>
      </c>
      <c r="I4287" s="456" t="s">
        <v>751</v>
      </c>
      <c r="J4287" s="456" t="s">
        <v>751</v>
      </c>
      <c r="K4287" s="456" t="s">
        <v>751</v>
      </c>
      <c r="L4287" s="456" t="s">
        <v>751</v>
      </c>
      <c r="M4287" s="456" t="s">
        <v>751</v>
      </c>
      <c r="N4287" s="456" t="s">
        <v>751</v>
      </c>
      <c r="O4287" s="456" t="s">
        <v>751</v>
      </c>
      <c r="P4287" s="456" t="s">
        <v>751</v>
      </c>
      <c r="Q4287" s="456" t="s">
        <v>751</v>
      </c>
      <c r="R4287" s="456" t="s">
        <v>751</v>
      </c>
      <c r="S4287" s="456" t="s">
        <v>751</v>
      </c>
      <c r="T4287" s="456" t="s">
        <v>751</v>
      </c>
      <c r="U4287" s="456" t="s">
        <v>751</v>
      </c>
      <c r="V4287" s="456" t="s">
        <v>751</v>
      </c>
      <c r="W4287" s="456" t="s">
        <v>751</v>
      </c>
      <c r="X4287" s="456" t="s">
        <v>751</v>
      </c>
      <c r="Y4287" s="456" t="s">
        <v>751</v>
      </c>
      <c r="Z4287" s="456" t="s">
        <v>751</v>
      </c>
      <c r="AA4287" s="456" t="s">
        <v>751</v>
      </c>
      <c r="AB4287" s="456" t="s">
        <v>751</v>
      </c>
      <c r="AC4287" s="456" t="s">
        <v>751</v>
      </c>
    </row>
    <row r="4288" spans="1:29" x14ac:dyDescent="0.25">
      <c r="A4288" s="452" t="s">
        <v>778</v>
      </c>
      <c r="B4288" s="456" t="s">
        <v>751</v>
      </c>
      <c r="C4288" s="456" t="s">
        <v>751</v>
      </c>
      <c r="D4288" s="456" t="s">
        <v>751</v>
      </c>
      <c r="E4288" s="456" t="s">
        <v>751</v>
      </c>
      <c r="F4288" s="456" t="s">
        <v>751</v>
      </c>
      <c r="G4288" s="456" t="s">
        <v>751</v>
      </c>
      <c r="H4288" s="456" t="s">
        <v>751</v>
      </c>
      <c r="I4288" s="456" t="s">
        <v>751</v>
      </c>
      <c r="J4288" s="456" t="s">
        <v>751</v>
      </c>
      <c r="K4288" s="456" t="s">
        <v>751</v>
      </c>
      <c r="L4288" s="456" t="s">
        <v>751</v>
      </c>
      <c r="M4288" s="456" t="s">
        <v>751</v>
      </c>
      <c r="N4288" s="456" t="s">
        <v>751</v>
      </c>
      <c r="O4288" s="456" t="s">
        <v>751</v>
      </c>
      <c r="P4288" s="456" t="s">
        <v>751</v>
      </c>
      <c r="Q4288" s="456" t="s">
        <v>751</v>
      </c>
      <c r="R4288" s="456" t="s">
        <v>751</v>
      </c>
      <c r="S4288" s="456" t="s">
        <v>751</v>
      </c>
      <c r="T4288" s="456" t="s">
        <v>751</v>
      </c>
      <c r="U4288" s="456" t="s">
        <v>751</v>
      </c>
      <c r="V4288" s="456" t="s">
        <v>751</v>
      </c>
      <c r="W4288" s="456" t="s">
        <v>751</v>
      </c>
      <c r="X4288" s="456" t="s">
        <v>751</v>
      </c>
      <c r="Y4288" s="456" t="s">
        <v>751</v>
      </c>
      <c r="Z4288" s="456" t="s">
        <v>751</v>
      </c>
      <c r="AA4288" s="456" t="s">
        <v>751</v>
      </c>
      <c r="AB4288" s="456" t="s">
        <v>751</v>
      </c>
      <c r="AC4288" s="456" t="s">
        <v>751</v>
      </c>
    </row>
    <row r="4290" spans="1:29" x14ac:dyDescent="0.25">
      <c r="A4290" s="450" t="s">
        <v>779</v>
      </c>
    </row>
    <row r="4291" spans="1:29" x14ac:dyDescent="0.25">
      <c r="A4291" s="450" t="s">
        <v>751</v>
      </c>
      <c r="B4291" s="450" t="s">
        <v>780</v>
      </c>
    </row>
    <row r="4293" spans="1:29" x14ac:dyDescent="0.25">
      <c r="A4293" s="450" t="s">
        <v>739</v>
      </c>
      <c r="B4293" s="450" t="s">
        <v>740</v>
      </c>
    </row>
    <row r="4294" spans="1:29" x14ac:dyDescent="0.25">
      <c r="A4294" s="450" t="s">
        <v>741</v>
      </c>
      <c r="B4294" s="450" t="s">
        <v>798</v>
      </c>
    </row>
    <row r="4295" spans="1:29" x14ac:dyDescent="0.25">
      <c r="A4295" s="450" t="s">
        <v>743</v>
      </c>
      <c r="B4295" s="450" t="s">
        <v>787</v>
      </c>
    </row>
    <row r="4297" spans="1:29" x14ac:dyDescent="0.25">
      <c r="A4297" s="452" t="s">
        <v>745</v>
      </c>
      <c r="B4297" s="452" t="s">
        <v>51</v>
      </c>
      <c r="C4297" s="452" t="s">
        <v>52</v>
      </c>
      <c r="D4297" s="452" t="s">
        <v>53</v>
      </c>
      <c r="E4297" s="452" t="s">
        <v>54</v>
      </c>
      <c r="F4297" s="452" t="s">
        <v>55</v>
      </c>
      <c r="G4297" s="452" t="s">
        <v>56</v>
      </c>
      <c r="H4297" s="452" t="s">
        <v>57</v>
      </c>
      <c r="I4297" s="452" t="s">
        <v>58</v>
      </c>
      <c r="J4297" s="452" t="s">
        <v>59</v>
      </c>
      <c r="K4297" s="452" t="s">
        <v>60</v>
      </c>
      <c r="L4297" s="452" t="s">
        <v>61</v>
      </c>
      <c r="M4297" s="452" t="s">
        <v>62</v>
      </c>
      <c r="N4297" s="452" t="s">
        <v>63</v>
      </c>
      <c r="O4297" s="452" t="s">
        <v>64</v>
      </c>
      <c r="P4297" s="452" t="s">
        <v>65</v>
      </c>
      <c r="Q4297" s="452" t="s">
        <v>66</v>
      </c>
      <c r="R4297" s="452" t="s">
        <v>67</v>
      </c>
      <c r="S4297" s="452" t="s">
        <v>68</v>
      </c>
      <c r="T4297" s="452" t="s">
        <v>69</v>
      </c>
      <c r="U4297" s="452" t="s">
        <v>70</v>
      </c>
      <c r="V4297" s="452" t="s">
        <v>71</v>
      </c>
      <c r="W4297" s="452" t="s">
        <v>72</v>
      </c>
      <c r="X4297" s="452" t="s">
        <v>73</v>
      </c>
      <c r="Y4297" s="452" t="s">
        <v>74</v>
      </c>
      <c r="Z4297" s="452" t="s">
        <v>75</v>
      </c>
      <c r="AA4297" s="452" t="s">
        <v>76</v>
      </c>
      <c r="AB4297" s="452" t="s">
        <v>77</v>
      </c>
      <c r="AC4297" s="452" t="s">
        <v>746</v>
      </c>
    </row>
    <row r="4298" spans="1:29" x14ac:dyDescent="0.25">
      <c r="A4298" s="452" t="s">
        <v>747</v>
      </c>
      <c r="B4298" s="453">
        <v>16.48</v>
      </c>
      <c r="C4298" s="453">
        <v>18.13</v>
      </c>
      <c r="D4298" s="453">
        <v>19.940000000000001</v>
      </c>
      <c r="E4298" s="453">
        <v>21.94</v>
      </c>
      <c r="F4298" s="453">
        <v>24.89</v>
      </c>
      <c r="G4298" s="453">
        <v>93.65</v>
      </c>
      <c r="H4298" s="453">
        <v>85.88</v>
      </c>
      <c r="I4298" s="454">
        <v>92.9</v>
      </c>
      <c r="J4298" s="453">
        <v>68.61</v>
      </c>
      <c r="K4298" s="453">
        <v>67.13</v>
      </c>
      <c r="L4298" s="453">
        <v>92.83</v>
      </c>
      <c r="M4298" s="453">
        <v>73.52</v>
      </c>
      <c r="N4298" s="453">
        <v>120.69</v>
      </c>
      <c r="O4298" s="453">
        <v>126.49</v>
      </c>
      <c r="P4298" s="453">
        <v>109.02</v>
      </c>
      <c r="Q4298" s="453">
        <v>121.19</v>
      </c>
      <c r="R4298" s="453">
        <v>114.79</v>
      </c>
      <c r="S4298" s="453">
        <v>154.69</v>
      </c>
      <c r="T4298" s="454">
        <v>140.1</v>
      </c>
      <c r="U4298" s="453">
        <v>72.11</v>
      </c>
      <c r="V4298" s="453">
        <v>111.55</v>
      </c>
      <c r="W4298" s="453">
        <v>117.91</v>
      </c>
      <c r="X4298" s="453">
        <v>82.14</v>
      </c>
      <c r="Y4298" s="453">
        <v>55.88</v>
      </c>
      <c r="Z4298" s="453">
        <v>54.93</v>
      </c>
      <c r="AA4298" s="453">
        <v>52.33</v>
      </c>
      <c r="AB4298" s="453">
        <v>49.98</v>
      </c>
      <c r="AC4298" s="453">
        <v>47.79</v>
      </c>
    </row>
    <row r="4299" spans="1:29" x14ac:dyDescent="0.25">
      <c r="A4299" s="452" t="s">
        <v>748</v>
      </c>
      <c r="B4299" s="454">
        <v>16.899999999999999</v>
      </c>
      <c r="C4299" s="453">
        <v>18.61</v>
      </c>
      <c r="D4299" s="453">
        <v>20.49</v>
      </c>
      <c r="E4299" s="453">
        <v>22.57</v>
      </c>
      <c r="F4299" s="453">
        <v>25.61</v>
      </c>
      <c r="G4299" s="453">
        <v>94.48</v>
      </c>
      <c r="H4299" s="453">
        <v>86.84</v>
      </c>
      <c r="I4299" s="453">
        <v>94.01</v>
      </c>
      <c r="J4299" s="453">
        <v>69.88</v>
      </c>
      <c r="K4299" s="453">
        <v>68.59</v>
      </c>
      <c r="L4299" s="453">
        <v>94.53</v>
      </c>
      <c r="M4299" s="453">
        <v>74.55</v>
      </c>
      <c r="N4299" s="453">
        <v>121.73</v>
      </c>
      <c r="O4299" s="453">
        <v>127.44</v>
      </c>
      <c r="P4299" s="453">
        <v>109.61</v>
      </c>
      <c r="Q4299" s="453">
        <v>121.48</v>
      </c>
      <c r="R4299" s="453">
        <v>115.08</v>
      </c>
      <c r="S4299" s="453">
        <v>154.97</v>
      </c>
      <c r="T4299" s="453">
        <v>140.37</v>
      </c>
      <c r="U4299" s="453">
        <v>72.37</v>
      </c>
      <c r="V4299" s="453">
        <v>111.82</v>
      </c>
      <c r="W4299" s="453">
        <v>118.21</v>
      </c>
      <c r="X4299" s="453">
        <v>82.47</v>
      </c>
      <c r="Y4299" s="453">
        <v>56.24</v>
      </c>
      <c r="Z4299" s="453">
        <v>55.33</v>
      </c>
      <c r="AA4299" s="453">
        <v>52.77</v>
      </c>
      <c r="AB4299" s="453">
        <v>50.47</v>
      </c>
      <c r="AC4299" s="453">
        <v>48.32</v>
      </c>
    </row>
    <row r="4300" spans="1:29" x14ac:dyDescent="0.25">
      <c r="A4300" s="452" t="s">
        <v>749</v>
      </c>
      <c r="B4300" s="454">
        <v>16.899999999999999</v>
      </c>
      <c r="C4300" s="453">
        <v>18.61</v>
      </c>
      <c r="D4300" s="453">
        <v>20.49</v>
      </c>
      <c r="E4300" s="453">
        <v>22.57</v>
      </c>
      <c r="F4300" s="453">
        <v>25.61</v>
      </c>
      <c r="G4300" s="453">
        <v>94.48</v>
      </c>
      <c r="H4300" s="453">
        <v>86.84</v>
      </c>
      <c r="I4300" s="453">
        <v>94.01</v>
      </c>
      <c r="J4300" s="453">
        <v>69.88</v>
      </c>
      <c r="K4300" s="453">
        <v>68.59</v>
      </c>
      <c r="L4300" s="453">
        <v>94.53</v>
      </c>
      <c r="M4300" s="453">
        <v>74.55</v>
      </c>
      <c r="N4300" s="453">
        <v>121.73</v>
      </c>
      <c r="O4300" s="453">
        <v>127.44</v>
      </c>
      <c r="P4300" s="453">
        <v>109.61</v>
      </c>
      <c r="Q4300" s="453">
        <v>121.48</v>
      </c>
      <c r="R4300" s="453">
        <v>115.08</v>
      </c>
      <c r="S4300" s="453">
        <v>154.97</v>
      </c>
      <c r="T4300" s="453">
        <v>140.37</v>
      </c>
      <c r="U4300" s="453">
        <v>72.37</v>
      </c>
      <c r="V4300" s="453">
        <v>111.82</v>
      </c>
      <c r="W4300" s="453">
        <v>118.21</v>
      </c>
      <c r="X4300" s="453">
        <v>82.47</v>
      </c>
      <c r="Y4300" s="453">
        <v>56.24</v>
      </c>
      <c r="Z4300" s="453">
        <v>55.33</v>
      </c>
      <c r="AA4300" s="453">
        <v>52.77</v>
      </c>
      <c r="AB4300" s="453">
        <v>50.47</v>
      </c>
      <c r="AC4300" s="453">
        <v>48.32</v>
      </c>
    </row>
    <row r="4301" spans="1:29" x14ac:dyDescent="0.25">
      <c r="A4301" s="452" t="s">
        <v>750</v>
      </c>
      <c r="B4301" s="455">
        <v>0</v>
      </c>
      <c r="C4301" s="455">
        <v>0</v>
      </c>
      <c r="D4301" s="455">
        <v>0</v>
      </c>
      <c r="E4301" s="455">
        <v>0</v>
      </c>
      <c r="F4301" s="455">
        <v>0</v>
      </c>
      <c r="G4301" s="455">
        <v>0</v>
      </c>
      <c r="H4301" s="455">
        <v>0</v>
      </c>
      <c r="I4301" s="455">
        <v>0</v>
      </c>
      <c r="J4301" s="455">
        <v>0</v>
      </c>
      <c r="K4301" s="455">
        <v>0</v>
      </c>
      <c r="L4301" s="455">
        <v>0</v>
      </c>
      <c r="M4301" s="455">
        <v>0</v>
      </c>
      <c r="N4301" s="455">
        <v>0</v>
      </c>
      <c r="O4301" s="455">
        <v>0</v>
      </c>
      <c r="P4301" s="455">
        <v>0</v>
      </c>
      <c r="Q4301" s="455">
        <v>0</v>
      </c>
      <c r="R4301" s="455">
        <v>0</v>
      </c>
      <c r="S4301" s="455">
        <v>0</v>
      </c>
      <c r="T4301" s="453">
        <v>0.67</v>
      </c>
      <c r="U4301" s="453">
        <v>0.56999999999999995</v>
      </c>
      <c r="V4301" s="453">
        <v>1.32</v>
      </c>
      <c r="W4301" s="453">
        <v>2.48</v>
      </c>
      <c r="X4301" s="453">
        <v>1.1200000000000001</v>
      </c>
      <c r="Y4301" s="453">
        <v>1.24</v>
      </c>
      <c r="Z4301" s="453">
        <v>0.69</v>
      </c>
      <c r="AA4301" s="453">
        <v>0.85</v>
      </c>
      <c r="AB4301" s="453">
        <v>0.71</v>
      </c>
      <c r="AC4301" s="453">
        <v>0.63</v>
      </c>
    </row>
    <row r="4302" spans="1:29" x14ac:dyDescent="0.25">
      <c r="A4302" s="452" t="s">
        <v>752</v>
      </c>
      <c r="B4302" s="455">
        <v>0</v>
      </c>
      <c r="C4302" s="455">
        <v>0</v>
      </c>
      <c r="D4302" s="455">
        <v>0</v>
      </c>
      <c r="E4302" s="455">
        <v>0</v>
      </c>
      <c r="F4302" s="455">
        <v>0</v>
      </c>
      <c r="G4302" s="455">
        <v>0</v>
      </c>
      <c r="H4302" s="455">
        <v>0</v>
      </c>
      <c r="I4302" s="455">
        <v>0</v>
      </c>
      <c r="J4302" s="455">
        <v>0</v>
      </c>
      <c r="K4302" s="455">
        <v>0</v>
      </c>
      <c r="L4302" s="455">
        <v>0</v>
      </c>
      <c r="M4302" s="455">
        <v>0</v>
      </c>
      <c r="N4302" s="455">
        <v>0</v>
      </c>
      <c r="O4302" s="455">
        <v>0</v>
      </c>
      <c r="P4302" s="455">
        <v>0</v>
      </c>
      <c r="Q4302" s="455">
        <v>0</v>
      </c>
      <c r="R4302" s="455">
        <v>0</v>
      </c>
      <c r="S4302" s="455">
        <v>0</v>
      </c>
      <c r="T4302" s="455">
        <v>0</v>
      </c>
      <c r="U4302" s="455">
        <v>0</v>
      </c>
      <c r="V4302" s="455">
        <v>0</v>
      </c>
      <c r="W4302" s="455">
        <v>0</v>
      </c>
      <c r="X4302" s="455">
        <v>0</v>
      </c>
      <c r="Y4302" s="455">
        <v>0</v>
      </c>
      <c r="Z4302" s="455">
        <v>0</v>
      </c>
      <c r="AA4302" s="455">
        <v>0</v>
      </c>
      <c r="AB4302" s="455">
        <v>0</v>
      </c>
      <c r="AC4302" s="455">
        <v>0</v>
      </c>
    </row>
    <row r="4303" spans="1:29" x14ac:dyDescent="0.25">
      <c r="A4303" s="452" t="s">
        <v>753</v>
      </c>
      <c r="B4303" s="455">
        <v>0</v>
      </c>
      <c r="C4303" s="455">
        <v>0</v>
      </c>
      <c r="D4303" s="455">
        <v>0</v>
      </c>
      <c r="E4303" s="455">
        <v>0</v>
      </c>
      <c r="F4303" s="455">
        <v>0</v>
      </c>
      <c r="G4303" s="455">
        <v>0</v>
      </c>
      <c r="H4303" s="455">
        <v>0</v>
      </c>
      <c r="I4303" s="455">
        <v>0</v>
      </c>
      <c r="J4303" s="455">
        <v>0</v>
      </c>
      <c r="K4303" s="455">
        <v>0</v>
      </c>
      <c r="L4303" s="455">
        <v>0</v>
      </c>
      <c r="M4303" s="455">
        <v>0</v>
      </c>
      <c r="N4303" s="455">
        <v>0</v>
      </c>
      <c r="O4303" s="455">
        <v>0</v>
      </c>
      <c r="P4303" s="455">
        <v>0</v>
      </c>
      <c r="Q4303" s="455">
        <v>0</v>
      </c>
      <c r="R4303" s="455">
        <v>0</v>
      </c>
      <c r="S4303" s="455">
        <v>0</v>
      </c>
      <c r="T4303" s="455">
        <v>0</v>
      </c>
      <c r="U4303" s="455">
        <v>0</v>
      </c>
      <c r="V4303" s="453">
        <v>0.15</v>
      </c>
      <c r="W4303" s="453">
        <v>0.59</v>
      </c>
      <c r="X4303" s="453">
        <v>0.89</v>
      </c>
      <c r="Y4303" s="453">
        <v>1.41</v>
      </c>
      <c r="Z4303" s="453">
        <v>2.37</v>
      </c>
      <c r="AA4303" s="453">
        <v>2.15</v>
      </c>
      <c r="AB4303" s="453">
        <v>2.15</v>
      </c>
      <c r="AC4303" s="453">
        <v>2.75</v>
      </c>
    </row>
    <row r="4304" spans="1:29" x14ac:dyDescent="0.25">
      <c r="A4304" s="452" t="s">
        <v>7</v>
      </c>
      <c r="B4304" s="455">
        <v>0</v>
      </c>
      <c r="C4304" s="455">
        <v>0</v>
      </c>
      <c r="D4304" s="455">
        <v>0</v>
      </c>
      <c r="E4304" s="455">
        <v>0</v>
      </c>
      <c r="F4304" s="455">
        <v>0</v>
      </c>
      <c r="G4304" s="455">
        <v>0</v>
      </c>
      <c r="H4304" s="455">
        <v>0</v>
      </c>
      <c r="I4304" s="455">
        <v>0</v>
      </c>
      <c r="J4304" s="455">
        <v>0</v>
      </c>
      <c r="K4304" s="455">
        <v>0</v>
      </c>
      <c r="L4304" s="455">
        <v>0</v>
      </c>
      <c r="M4304" s="455">
        <v>0</v>
      </c>
      <c r="N4304" s="455">
        <v>0</v>
      </c>
      <c r="O4304" s="455">
        <v>0</v>
      </c>
      <c r="P4304" s="455">
        <v>0</v>
      </c>
      <c r="Q4304" s="455">
        <v>0</v>
      </c>
      <c r="R4304" s="455">
        <v>0</v>
      </c>
      <c r="S4304" s="455">
        <v>0</v>
      </c>
      <c r="T4304" s="455">
        <v>0</v>
      </c>
      <c r="U4304" s="455">
        <v>0</v>
      </c>
      <c r="V4304" s="455">
        <v>0</v>
      </c>
      <c r="W4304" s="455">
        <v>0</v>
      </c>
      <c r="X4304" s="455">
        <v>0</v>
      </c>
      <c r="Y4304" s="455">
        <v>0</v>
      </c>
      <c r="Z4304" s="455">
        <v>0</v>
      </c>
      <c r="AA4304" s="455">
        <v>0</v>
      </c>
      <c r="AB4304" s="455">
        <v>0</v>
      </c>
      <c r="AC4304" s="455">
        <v>0</v>
      </c>
    </row>
    <row r="4305" spans="1:29" x14ac:dyDescent="0.25">
      <c r="A4305" s="452" t="s">
        <v>754</v>
      </c>
      <c r="B4305" s="455">
        <v>0</v>
      </c>
      <c r="C4305" s="455">
        <v>0</v>
      </c>
      <c r="D4305" s="455">
        <v>0</v>
      </c>
      <c r="E4305" s="455">
        <v>0</v>
      </c>
      <c r="F4305" s="455">
        <v>0</v>
      </c>
      <c r="G4305" s="455">
        <v>0</v>
      </c>
      <c r="H4305" s="455">
        <v>0</v>
      </c>
      <c r="I4305" s="455">
        <v>0</v>
      </c>
      <c r="J4305" s="455">
        <v>0</v>
      </c>
      <c r="K4305" s="455">
        <v>0</v>
      </c>
      <c r="L4305" s="455">
        <v>0</v>
      </c>
      <c r="M4305" s="455">
        <v>0</v>
      </c>
      <c r="N4305" s="455">
        <v>0</v>
      </c>
      <c r="O4305" s="455">
        <v>0</v>
      </c>
      <c r="P4305" s="455">
        <v>0</v>
      </c>
      <c r="Q4305" s="455">
        <v>0</v>
      </c>
      <c r="R4305" s="453">
        <v>1.89</v>
      </c>
      <c r="S4305" s="453">
        <v>3.96</v>
      </c>
      <c r="T4305" s="453">
        <v>20.81</v>
      </c>
      <c r="U4305" s="453">
        <v>24.08</v>
      </c>
      <c r="V4305" s="453">
        <v>53.66</v>
      </c>
      <c r="W4305" s="454">
        <v>51.6</v>
      </c>
      <c r="X4305" s="453">
        <v>25.46</v>
      </c>
      <c r="Y4305" s="453">
        <v>6.19</v>
      </c>
      <c r="Z4305" s="454">
        <v>5.5</v>
      </c>
      <c r="AA4305" s="455">
        <v>0</v>
      </c>
      <c r="AB4305" s="455">
        <v>0</v>
      </c>
      <c r="AC4305" s="455">
        <v>0</v>
      </c>
    </row>
    <row r="4306" spans="1:29" x14ac:dyDescent="0.25">
      <c r="A4306" s="452" t="s">
        <v>755</v>
      </c>
      <c r="B4306" s="455">
        <v>0</v>
      </c>
      <c r="C4306" s="455">
        <v>0</v>
      </c>
      <c r="D4306" s="455">
        <v>0</v>
      </c>
      <c r="E4306" s="455">
        <v>0</v>
      </c>
      <c r="F4306" s="455">
        <v>0</v>
      </c>
      <c r="G4306" s="455">
        <v>0</v>
      </c>
      <c r="H4306" s="455">
        <v>0</v>
      </c>
      <c r="I4306" s="455">
        <v>0</v>
      </c>
      <c r="J4306" s="455">
        <v>0</v>
      </c>
      <c r="K4306" s="455">
        <v>0</v>
      </c>
      <c r="L4306" s="455">
        <v>0</v>
      </c>
      <c r="M4306" s="455">
        <v>0</v>
      </c>
      <c r="N4306" s="455">
        <v>0</v>
      </c>
      <c r="O4306" s="455">
        <v>0</v>
      </c>
      <c r="P4306" s="455">
        <v>0</v>
      </c>
      <c r="Q4306" s="455">
        <v>0</v>
      </c>
      <c r="R4306" s="455">
        <v>0</v>
      </c>
      <c r="S4306" s="455">
        <v>0</v>
      </c>
      <c r="T4306" s="455">
        <v>0</v>
      </c>
      <c r="U4306" s="455">
        <v>0</v>
      </c>
      <c r="V4306" s="455">
        <v>0</v>
      </c>
      <c r="W4306" s="455">
        <v>0</v>
      </c>
      <c r="X4306" s="455">
        <v>0</v>
      </c>
      <c r="Y4306" s="455">
        <v>0</v>
      </c>
      <c r="Z4306" s="455">
        <v>0</v>
      </c>
      <c r="AA4306" s="455">
        <v>0</v>
      </c>
      <c r="AB4306" s="455">
        <v>0</v>
      </c>
      <c r="AC4306" s="455">
        <v>0</v>
      </c>
    </row>
    <row r="4307" spans="1:29" x14ac:dyDescent="0.25">
      <c r="A4307" s="452" t="s">
        <v>756</v>
      </c>
      <c r="B4307" s="455">
        <v>0</v>
      </c>
      <c r="C4307" s="455">
        <v>0</v>
      </c>
      <c r="D4307" s="455">
        <v>0</v>
      </c>
      <c r="E4307" s="455">
        <v>0</v>
      </c>
      <c r="F4307" s="455">
        <v>0</v>
      </c>
      <c r="G4307" s="453">
        <v>4.37</v>
      </c>
      <c r="H4307" s="453">
        <v>4.72</v>
      </c>
      <c r="I4307" s="453">
        <v>6.11</v>
      </c>
      <c r="J4307" s="453">
        <v>4.1900000000000004</v>
      </c>
      <c r="K4307" s="453">
        <v>3.79</v>
      </c>
      <c r="L4307" s="453">
        <v>49.17</v>
      </c>
      <c r="M4307" s="453">
        <v>21.78</v>
      </c>
      <c r="N4307" s="453">
        <v>46.58</v>
      </c>
      <c r="O4307" s="453">
        <v>46.63</v>
      </c>
      <c r="P4307" s="453">
        <v>18.079999999999998</v>
      </c>
      <c r="Q4307" s="453">
        <v>28.38</v>
      </c>
      <c r="R4307" s="453">
        <v>28.21</v>
      </c>
      <c r="S4307" s="453">
        <v>37.67</v>
      </c>
      <c r="T4307" s="455">
        <v>0</v>
      </c>
      <c r="U4307" s="455">
        <v>0</v>
      </c>
      <c r="V4307" s="455">
        <v>0</v>
      </c>
      <c r="W4307" s="455">
        <v>0</v>
      </c>
      <c r="X4307" s="453">
        <v>0.78</v>
      </c>
      <c r="Y4307" s="454">
        <v>0.9</v>
      </c>
      <c r="Z4307" s="453">
        <v>0.96</v>
      </c>
      <c r="AA4307" s="453">
        <v>0.96</v>
      </c>
      <c r="AB4307" s="453">
        <v>0.96</v>
      </c>
      <c r="AC4307" s="453">
        <v>1.26</v>
      </c>
    </row>
    <row r="4308" spans="1:29" x14ac:dyDescent="0.25">
      <c r="A4308" s="452" t="s">
        <v>757</v>
      </c>
      <c r="B4308" s="455">
        <v>0</v>
      </c>
      <c r="C4308" s="455">
        <v>0</v>
      </c>
      <c r="D4308" s="455">
        <v>0</v>
      </c>
      <c r="E4308" s="455">
        <v>0</v>
      </c>
      <c r="F4308" s="455">
        <v>0</v>
      </c>
      <c r="G4308" s="455">
        <v>0</v>
      </c>
      <c r="H4308" s="455">
        <v>0</v>
      </c>
      <c r="I4308" s="455">
        <v>0</v>
      </c>
      <c r="J4308" s="455">
        <v>0</v>
      </c>
      <c r="K4308" s="455">
        <v>0</v>
      </c>
      <c r="L4308" s="455">
        <v>0</v>
      </c>
      <c r="M4308" s="455">
        <v>0</v>
      </c>
      <c r="N4308" s="455">
        <v>0</v>
      </c>
      <c r="O4308" s="455">
        <v>0</v>
      </c>
      <c r="P4308" s="455">
        <v>0</v>
      </c>
      <c r="Q4308" s="455">
        <v>0</v>
      </c>
      <c r="R4308" s="455">
        <v>0</v>
      </c>
      <c r="S4308" s="455">
        <v>0</v>
      </c>
      <c r="T4308" s="455">
        <v>0</v>
      </c>
      <c r="U4308" s="455">
        <v>0</v>
      </c>
      <c r="V4308" s="455">
        <v>0</v>
      </c>
      <c r="W4308" s="455">
        <v>0</v>
      </c>
      <c r="X4308" s="455">
        <v>0</v>
      </c>
      <c r="Y4308" s="455">
        <v>0</v>
      </c>
      <c r="Z4308" s="455">
        <v>0</v>
      </c>
      <c r="AA4308" s="455">
        <v>0</v>
      </c>
      <c r="AB4308" s="455">
        <v>0</v>
      </c>
      <c r="AC4308" s="455">
        <v>0</v>
      </c>
    </row>
    <row r="4309" spans="1:29" x14ac:dyDescent="0.25">
      <c r="A4309" s="452" t="s">
        <v>758</v>
      </c>
      <c r="B4309" s="455">
        <v>0</v>
      </c>
      <c r="C4309" s="455">
        <v>0</v>
      </c>
      <c r="D4309" s="455">
        <v>0</v>
      </c>
      <c r="E4309" s="455">
        <v>0</v>
      </c>
      <c r="F4309" s="455">
        <v>0</v>
      </c>
      <c r="G4309" s="455">
        <v>0</v>
      </c>
      <c r="H4309" s="455">
        <v>0</v>
      </c>
      <c r="I4309" s="455">
        <v>0</v>
      </c>
      <c r="J4309" s="455">
        <v>0</v>
      </c>
      <c r="K4309" s="455">
        <v>0</v>
      </c>
      <c r="L4309" s="455">
        <v>0</v>
      </c>
      <c r="M4309" s="455">
        <v>0</v>
      </c>
      <c r="N4309" s="455">
        <v>0</v>
      </c>
      <c r="O4309" s="455">
        <v>0</v>
      </c>
      <c r="P4309" s="455">
        <v>0</v>
      </c>
      <c r="Q4309" s="455">
        <v>0</v>
      </c>
      <c r="R4309" s="455">
        <v>0</v>
      </c>
      <c r="S4309" s="455">
        <v>0</v>
      </c>
      <c r="T4309" s="455">
        <v>0</v>
      </c>
      <c r="U4309" s="456" t="s">
        <v>751</v>
      </c>
      <c r="V4309" s="456" t="s">
        <v>751</v>
      </c>
      <c r="W4309" s="456" t="s">
        <v>751</v>
      </c>
      <c r="X4309" s="456" t="s">
        <v>751</v>
      </c>
      <c r="Y4309" s="455">
        <v>0</v>
      </c>
      <c r="Z4309" s="455">
        <v>0</v>
      </c>
      <c r="AA4309" s="455">
        <v>0</v>
      </c>
      <c r="AB4309" s="455">
        <v>0</v>
      </c>
      <c r="AC4309" s="455">
        <v>0</v>
      </c>
    </row>
    <row r="4310" spans="1:29" x14ac:dyDescent="0.25">
      <c r="A4310" s="452" t="s">
        <v>759</v>
      </c>
      <c r="B4310" s="453">
        <v>16.48</v>
      </c>
      <c r="C4310" s="453">
        <v>18.13</v>
      </c>
      <c r="D4310" s="453">
        <v>19.940000000000001</v>
      </c>
      <c r="E4310" s="453">
        <v>21.94</v>
      </c>
      <c r="F4310" s="453">
        <v>24.13</v>
      </c>
      <c r="G4310" s="453">
        <v>6.26</v>
      </c>
      <c r="H4310" s="453">
        <v>11.46</v>
      </c>
      <c r="I4310" s="453">
        <v>17.18</v>
      </c>
      <c r="J4310" s="453">
        <v>21.16</v>
      </c>
      <c r="K4310" s="453">
        <v>28.41</v>
      </c>
      <c r="L4310" s="453">
        <v>19.89</v>
      </c>
      <c r="M4310" s="453">
        <v>28.45</v>
      </c>
      <c r="N4310" s="453">
        <v>35.54</v>
      </c>
      <c r="O4310" s="453">
        <v>30.47</v>
      </c>
      <c r="P4310" s="453">
        <v>35.54</v>
      </c>
      <c r="Q4310" s="453">
        <v>31.27</v>
      </c>
      <c r="R4310" s="453">
        <v>29.76</v>
      </c>
      <c r="S4310" s="453">
        <v>42.11</v>
      </c>
      <c r="T4310" s="453">
        <v>46.35</v>
      </c>
      <c r="U4310" s="453">
        <v>24.96</v>
      </c>
      <c r="V4310" s="453">
        <v>32.130000000000003</v>
      </c>
      <c r="W4310" s="453">
        <v>31.36</v>
      </c>
      <c r="X4310" s="454">
        <v>20.399999999999999</v>
      </c>
      <c r="Y4310" s="453">
        <v>10.63</v>
      </c>
      <c r="Z4310" s="453">
        <v>6.37</v>
      </c>
      <c r="AA4310" s="453">
        <v>6.23</v>
      </c>
      <c r="AB4310" s="453">
        <v>5.84</v>
      </c>
      <c r="AC4310" s="453">
        <v>7.64</v>
      </c>
    </row>
    <row r="4311" spans="1:29" x14ac:dyDescent="0.25">
      <c r="A4311" s="452" t="s">
        <v>760</v>
      </c>
      <c r="B4311" s="455">
        <v>0</v>
      </c>
      <c r="C4311" s="455">
        <v>0</v>
      </c>
      <c r="D4311" s="455">
        <v>0</v>
      </c>
      <c r="E4311" s="455">
        <v>0</v>
      </c>
      <c r="F4311" s="455">
        <v>0</v>
      </c>
      <c r="G4311" s="455">
        <v>0</v>
      </c>
      <c r="H4311" s="455">
        <v>0</v>
      </c>
      <c r="I4311" s="455">
        <v>0</v>
      </c>
      <c r="J4311" s="455">
        <v>0</v>
      </c>
      <c r="K4311" s="455">
        <v>0</v>
      </c>
      <c r="L4311" s="455">
        <v>0</v>
      </c>
      <c r="M4311" s="455">
        <v>0</v>
      </c>
      <c r="N4311" s="455">
        <v>0</v>
      </c>
      <c r="O4311" s="455">
        <v>0</v>
      </c>
      <c r="P4311" s="455">
        <v>0</v>
      </c>
      <c r="Q4311" s="455">
        <v>0</v>
      </c>
      <c r="R4311" s="455">
        <v>0</v>
      </c>
      <c r="S4311" s="455">
        <v>0</v>
      </c>
      <c r="T4311" s="455">
        <v>0</v>
      </c>
      <c r="U4311" s="455">
        <v>0</v>
      </c>
      <c r="V4311" s="455">
        <v>0</v>
      </c>
      <c r="W4311" s="455">
        <v>0</v>
      </c>
      <c r="X4311" s="455">
        <v>0</v>
      </c>
      <c r="Y4311" s="455">
        <v>0</v>
      </c>
      <c r="Z4311" s="455">
        <v>0</v>
      </c>
      <c r="AA4311" s="455">
        <v>0</v>
      </c>
      <c r="AB4311" s="455">
        <v>0</v>
      </c>
      <c r="AC4311" s="455">
        <v>0</v>
      </c>
    </row>
    <row r="4312" spans="1:29" x14ac:dyDescent="0.25">
      <c r="A4312" s="452" t="s">
        <v>761</v>
      </c>
      <c r="B4312" s="455">
        <v>0</v>
      </c>
      <c r="C4312" s="455">
        <v>0</v>
      </c>
      <c r="D4312" s="455">
        <v>0</v>
      </c>
      <c r="E4312" s="455">
        <v>0</v>
      </c>
      <c r="F4312" s="455">
        <v>0</v>
      </c>
      <c r="G4312" s="453">
        <v>76.569999999999993</v>
      </c>
      <c r="H4312" s="453">
        <v>61.78</v>
      </c>
      <c r="I4312" s="453">
        <v>54.09</v>
      </c>
      <c r="J4312" s="453">
        <v>33.83</v>
      </c>
      <c r="K4312" s="453">
        <v>26.69</v>
      </c>
      <c r="L4312" s="453">
        <v>13.26</v>
      </c>
      <c r="M4312" s="453">
        <v>12.79</v>
      </c>
      <c r="N4312" s="453">
        <v>28.06</v>
      </c>
      <c r="O4312" s="453">
        <v>27.84</v>
      </c>
      <c r="P4312" s="453">
        <v>28.86</v>
      </c>
      <c r="Q4312" s="453">
        <v>33.380000000000003</v>
      </c>
      <c r="R4312" s="454">
        <v>22.2</v>
      </c>
      <c r="S4312" s="453">
        <v>11.57</v>
      </c>
      <c r="T4312" s="453">
        <v>18.79</v>
      </c>
      <c r="U4312" s="453">
        <v>17.97</v>
      </c>
      <c r="V4312" s="453">
        <v>20.170000000000002</v>
      </c>
      <c r="W4312" s="453">
        <v>27.78</v>
      </c>
      <c r="X4312" s="453">
        <v>24.93</v>
      </c>
      <c r="Y4312" s="454">
        <v>25.7</v>
      </c>
      <c r="Z4312" s="453">
        <v>28.17</v>
      </c>
      <c r="AA4312" s="453">
        <v>28.42</v>
      </c>
      <c r="AB4312" s="453">
        <v>33.979999999999997</v>
      </c>
      <c r="AC4312" s="454">
        <v>23.5</v>
      </c>
    </row>
    <row r="4313" spans="1:29" x14ac:dyDescent="0.25">
      <c r="A4313" s="452" t="s">
        <v>762</v>
      </c>
      <c r="B4313" s="455">
        <v>0</v>
      </c>
      <c r="C4313" s="455">
        <v>0</v>
      </c>
      <c r="D4313" s="455">
        <v>0</v>
      </c>
      <c r="E4313" s="455">
        <v>0</v>
      </c>
      <c r="F4313" s="455">
        <v>0</v>
      </c>
      <c r="G4313" s="455">
        <v>0</v>
      </c>
      <c r="H4313" s="455">
        <v>0</v>
      </c>
      <c r="I4313" s="455">
        <v>0</v>
      </c>
      <c r="J4313" s="455">
        <v>0</v>
      </c>
      <c r="K4313" s="455">
        <v>0</v>
      </c>
      <c r="L4313" s="455">
        <v>0</v>
      </c>
      <c r="M4313" s="455">
        <v>0</v>
      </c>
      <c r="N4313" s="455">
        <v>0</v>
      </c>
      <c r="O4313" s="455">
        <v>0</v>
      </c>
      <c r="P4313" s="455">
        <v>0</v>
      </c>
      <c r="Q4313" s="455">
        <v>0</v>
      </c>
      <c r="R4313" s="455">
        <v>0</v>
      </c>
      <c r="S4313" s="455">
        <v>0</v>
      </c>
      <c r="T4313" s="455">
        <v>0</v>
      </c>
      <c r="U4313" s="455">
        <v>0</v>
      </c>
      <c r="V4313" s="455">
        <v>0</v>
      </c>
      <c r="W4313" s="455">
        <v>0</v>
      </c>
      <c r="X4313" s="455">
        <v>0</v>
      </c>
      <c r="Y4313" s="455">
        <v>0</v>
      </c>
      <c r="Z4313" s="455">
        <v>0</v>
      </c>
      <c r="AA4313" s="455">
        <v>0</v>
      </c>
      <c r="AB4313" s="455">
        <v>0</v>
      </c>
      <c r="AC4313" s="455">
        <v>0</v>
      </c>
    </row>
    <row r="4314" spans="1:29" x14ac:dyDescent="0.25">
      <c r="A4314" s="452" t="s">
        <v>763</v>
      </c>
      <c r="B4314" s="455">
        <v>0</v>
      </c>
      <c r="C4314" s="455">
        <v>0</v>
      </c>
      <c r="D4314" s="455">
        <v>0</v>
      </c>
      <c r="E4314" s="455">
        <v>0</v>
      </c>
      <c r="F4314" s="455">
        <v>0</v>
      </c>
      <c r="G4314" s="455">
        <v>0</v>
      </c>
      <c r="H4314" s="455">
        <v>0</v>
      </c>
      <c r="I4314" s="455">
        <v>0</v>
      </c>
      <c r="J4314" s="455">
        <v>0</v>
      </c>
      <c r="K4314" s="455">
        <v>0</v>
      </c>
      <c r="L4314" s="455">
        <v>0</v>
      </c>
      <c r="M4314" s="455">
        <v>0</v>
      </c>
      <c r="N4314" s="455">
        <v>0</v>
      </c>
      <c r="O4314" s="455">
        <v>0</v>
      </c>
      <c r="P4314" s="455">
        <v>0</v>
      </c>
      <c r="Q4314" s="455">
        <v>0</v>
      </c>
      <c r="R4314" s="455">
        <v>0</v>
      </c>
      <c r="S4314" s="455">
        <v>0</v>
      </c>
      <c r="T4314" s="455">
        <v>0</v>
      </c>
      <c r="U4314" s="455">
        <v>0</v>
      </c>
      <c r="V4314" s="455">
        <v>0</v>
      </c>
      <c r="W4314" s="455">
        <v>0</v>
      </c>
      <c r="X4314" s="455">
        <v>0</v>
      </c>
      <c r="Y4314" s="455">
        <v>0</v>
      </c>
      <c r="Z4314" s="455">
        <v>0</v>
      </c>
      <c r="AA4314" s="455">
        <v>0</v>
      </c>
      <c r="AB4314" s="455">
        <v>0</v>
      </c>
      <c r="AC4314" s="455">
        <v>0</v>
      </c>
    </row>
    <row r="4315" spans="1:29" x14ac:dyDescent="0.25">
      <c r="A4315" s="452" t="s">
        <v>764</v>
      </c>
      <c r="B4315" s="455">
        <v>0</v>
      </c>
      <c r="C4315" s="455">
        <v>0</v>
      </c>
      <c r="D4315" s="455">
        <v>0</v>
      </c>
      <c r="E4315" s="455">
        <v>0</v>
      </c>
      <c r="F4315" s="455">
        <v>0</v>
      </c>
      <c r="G4315" s="455">
        <v>0</v>
      </c>
      <c r="H4315" s="455">
        <v>0</v>
      </c>
      <c r="I4315" s="455">
        <v>0</v>
      </c>
      <c r="J4315" s="455">
        <v>0</v>
      </c>
      <c r="K4315" s="455">
        <v>0</v>
      </c>
      <c r="L4315" s="455">
        <v>0</v>
      </c>
      <c r="M4315" s="455">
        <v>0</v>
      </c>
      <c r="N4315" s="455">
        <v>0</v>
      </c>
      <c r="O4315" s="455">
        <v>0</v>
      </c>
      <c r="P4315" s="455">
        <v>0</v>
      </c>
      <c r="Q4315" s="455">
        <v>0</v>
      </c>
      <c r="R4315" s="455">
        <v>0</v>
      </c>
      <c r="S4315" s="455">
        <v>0</v>
      </c>
      <c r="T4315" s="455">
        <v>0</v>
      </c>
      <c r="U4315" s="455">
        <v>0</v>
      </c>
      <c r="V4315" s="455">
        <v>0</v>
      </c>
      <c r="W4315" s="455">
        <v>0</v>
      </c>
      <c r="X4315" s="455">
        <v>0</v>
      </c>
      <c r="Y4315" s="453">
        <v>0.06</v>
      </c>
      <c r="Z4315" s="453">
        <v>0.28999999999999998</v>
      </c>
      <c r="AA4315" s="453">
        <v>0.26</v>
      </c>
      <c r="AB4315" s="454">
        <v>0.2</v>
      </c>
      <c r="AC4315" s="453">
        <v>0.01</v>
      </c>
    </row>
    <row r="4316" spans="1:29" x14ac:dyDescent="0.25">
      <c r="A4316" s="452" t="s">
        <v>765</v>
      </c>
      <c r="B4316" s="455">
        <v>0</v>
      </c>
      <c r="C4316" s="455">
        <v>0</v>
      </c>
      <c r="D4316" s="455">
        <v>0</v>
      </c>
      <c r="E4316" s="455">
        <v>0</v>
      </c>
      <c r="F4316" s="455">
        <v>0</v>
      </c>
      <c r="G4316" s="455">
        <v>0</v>
      </c>
      <c r="H4316" s="455">
        <v>0</v>
      </c>
      <c r="I4316" s="455">
        <v>0</v>
      </c>
      <c r="J4316" s="455">
        <v>0</v>
      </c>
      <c r="K4316" s="455">
        <v>0</v>
      </c>
      <c r="L4316" s="455">
        <v>0</v>
      </c>
      <c r="M4316" s="455">
        <v>0</v>
      </c>
      <c r="N4316" s="455">
        <v>0</v>
      </c>
      <c r="O4316" s="455">
        <v>0</v>
      </c>
      <c r="P4316" s="455">
        <v>0</v>
      </c>
      <c r="Q4316" s="455">
        <v>0</v>
      </c>
      <c r="R4316" s="455">
        <v>0</v>
      </c>
      <c r="S4316" s="455">
        <v>0</v>
      </c>
      <c r="T4316" s="455">
        <v>0</v>
      </c>
      <c r="U4316" s="455">
        <v>0</v>
      </c>
      <c r="V4316" s="455">
        <v>0</v>
      </c>
      <c r="W4316" s="455">
        <v>0</v>
      </c>
      <c r="X4316" s="455">
        <v>0</v>
      </c>
      <c r="Y4316" s="455">
        <v>0</v>
      </c>
      <c r="Z4316" s="455">
        <v>0</v>
      </c>
      <c r="AA4316" s="455">
        <v>0</v>
      </c>
      <c r="AB4316" s="455">
        <v>0</v>
      </c>
      <c r="AC4316" s="455">
        <v>0</v>
      </c>
    </row>
    <row r="4317" spans="1:29" x14ac:dyDescent="0.25">
      <c r="A4317" s="452" t="s">
        <v>766</v>
      </c>
      <c r="B4317" s="455">
        <v>0</v>
      </c>
      <c r="C4317" s="455">
        <v>0</v>
      </c>
      <c r="D4317" s="455">
        <v>0</v>
      </c>
      <c r="E4317" s="455">
        <v>0</v>
      </c>
      <c r="F4317" s="455">
        <v>0</v>
      </c>
      <c r="G4317" s="455">
        <v>0</v>
      </c>
      <c r="H4317" s="455">
        <v>0</v>
      </c>
      <c r="I4317" s="455">
        <v>0</v>
      </c>
      <c r="J4317" s="455">
        <v>0</v>
      </c>
      <c r="K4317" s="455">
        <v>0</v>
      </c>
      <c r="L4317" s="455">
        <v>0</v>
      </c>
      <c r="M4317" s="455">
        <v>0</v>
      </c>
      <c r="N4317" s="455">
        <v>0</v>
      </c>
      <c r="O4317" s="455">
        <v>0</v>
      </c>
      <c r="P4317" s="455">
        <v>0</v>
      </c>
      <c r="Q4317" s="455">
        <v>0</v>
      </c>
      <c r="R4317" s="455">
        <v>0</v>
      </c>
      <c r="S4317" s="455">
        <v>0</v>
      </c>
      <c r="T4317" s="455">
        <v>0</v>
      </c>
      <c r="U4317" s="455">
        <v>0</v>
      </c>
      <c r="V4317" s="455">
        <v>0</v>
      </c>
      <c r="W4317" s="455">
        <v>0</v>
      </c>
      <c r="X4317" s="455">
        <v>0</v>
      </c>
      <c r="Y4317" s="455">
        <v>0</v>
      </c>
      <c r="Z4317" s="455">
        <v>0</v>
      </c>
      <c r="AA4317" s="455">
        <v>0</v>
      </c>
      <c r="AB4317" s="455">
        <v>0</v>
      </c>
      <c r="AC4317" s="455">
        <v>0</v>
      </c>
    </row>
    <row r="4318" spans="1:29" x14ac:dyDescent="0.25">
      <c r="A4318" s="452" t="s">
        <v>767</v>
      </c>
      <c r="B4318" s="455">
        <v>0</v>
      </c>
      <c r="C4318" s="455">
        <v>0</v>
      </c>
      <c r="D4318" s="455">
        <v>0</v>
      </c>
      <c r="E4318" s="455">
        <v>0</v>
      </c>
      <c r="F4318" s="455">
        <v>0</v>
      </c>
      <c r="G4318" s="455">
        <v>0</v>
      </c>
      <c r="H4318" s="455">
        <v>0</v>
      </c>
      <c r="I4318" s="455">
        <v>0</v>
      </c>
      <c r="J4318" s="455">
        <v>0</v>
      </c>
      <c r="K4318" s="455">
        <v>0</v>
      </c>
      <c r="L4318" s="455">
        <v>0</v>
      </c>
      <c r="M4318" s="455">
        <v>0</v>
      </c>
      <c r="N4318" s="455">
        <v>0</v>
      </c>
      <c r="O4318" s="455">
        <v>0</v>
      </c>
      <c r="P4318" s="455">
        <v>0</v>
      </c>
      <c r="Q4318" s="455">
        <v>0</v>
      </c>
      <c r="R4318" s="455">
        <v>0</v>
      </c>
      <c r="S4318" s="455">
        <v>0</v>
      </c>
      <c r="T4318" s="455">
        <v>0</v>
      </c>
      <c r="U4318" s="455">
        <v>0</v>
      </c>
      <c r="V4318" s="455">
        <v>0</v>
      </c>
      <c r="W4318" s="455">
        <v>0</v>
      </c>
      <c r="X4318" s="455">
        <v>0</v>
      </c>
      <c r="Y4318" s="455">
        <v>0</v>
      </c>
      <c r="Z4318" s="455">
        <v>0</v>
      </c>
      <c r="AA4318" s="455">
        <v>0</v>
      </c>
      <c r="AB4318" s="455">
        <v>0</v>
      </c>
      <c r="AC4318" s="455">
        <v>0</v>
      </c>
    </row>
    <row r="4319" spans="1:29" x14ac:dyDescent="0.25">
      <c r="A4319" s="452" t="s">
        <v>768</v>
      </c>
      <c r="B4319" s="455">
        <v>0</v>
      </c>
      <c r="C4319" s="455">
        <v>0</v>
      </c>
      <c r="D4319" s="455">
        <v>0</v>
      </c>
      <c r="E4319" s="455">
        <v>0</v>
      </c>
      <c r="F4319" s="455">
        <v>0</v>
      </c>
      <c r="G4319" s="455">
        <v>0</v>
      </c>
      <c r="H4319" s="455">
        <v>0</v>
      </c>
      <c r="I4319" s="455">
        <v>0</v>
      </c>
      <c r="J4319" s="455">
        <v>0</v>
      </c>
      <c r="K4319" s="455">
        <v>0</v>
      </c>
      <c r="L4319" s="455">
        <v>0</v>
      </c>
      <c r="M4319" s="455">
        <v>0</v>
      </c>
      <c r="N4319" s="455">
        <v>0</v>
      </c>
      <c r="O4319" s="455">
        <v>0</v>
      </c>
      <c r="P4319" s="455">
        <v>0</v>
      </c>
      <c r="Q4319" s="455">
        <v>0</v>
      </c>
      <c r="R4319" s="455">
        <v>0</v>
      </c>
      <c r="S4319" s="455">
        <v>0</v>
      </c>
      <c r="T4319" s="455">
        <v>0</v>
      </c>
      <c r="U4319" s="455">
        <v>0</v>
      </c>
      <c r="V4319" s="455">
        <v>0</v>
      </c>
      <c r="W4319" s="455">
        <v>0</v>
      </c>
      <c r="X4319" s="455">
        <v>0</v>
      </c>
      <c r="Y4319" s="455">
        <v>0</v>
      </c>
      <c r="Z4319" s="455">
        <v>0</v>
      </c>
      <c r="AA4319" s="455">
        <v>0</v>
      </c>
      <c r="AB4319" s="455">
        <v>0</v>
      </c>
      <c r="AC4319" s="455">
        <v>0</v>
      </c>
    </row>
    <row r="4320" spans="1:29" x14ac:dyDescent="0.25">
      <c r="A4320" s="452" t="s">
        <v>769</v>
      </c>
      <c r="B4320" s="455">
        <v>0</v>
      </c>
      <c r="C4320" s="455">
        <v>0</v>
      </c>
      <c r="D4320" s="455">
        <v>0</v>
      </c>
      <c r="E4320" s="455">
        <v>0</v>
      </c>
      <c r="F4320" s="453">
        <v>0.76</v>
      </c>
      <c r="G4320" s="453">
        <v>6.44</v>
      </c>
      <c r="H4320" s="453">
        <v>7.93</v>
      </c>
      <c r="I4320" s="453">
        <v>15.53</v>
      </c>
      <c r="J4320" s="453">
        <v>9.43</v>
      </c>
      <c r="K4320" s="453">
        <v>8.24</v>
      </c>
      <c r="L4320" s="453">
        <v>10.51</v>
      </c>
      <c r="M4320" s="453">
        <v>10.51</v>
      </c>
      <c r="N4320" s="453">
        <v>10.51</v>
      </c>
      <c r="O4320" s="453">
        <v>21.56</v>
      </c>
      <c r="P4320" s="453">
        <v>26.54</v>
      </c>
      <c r="Q4320" s="453">
        <v>28.16</v>
      </c>
      <c r="R4320" s="453">
        <v>32.729999999999997</v>
      </c>
      <c r="S4320" s="453">
        <v>59.39</v>
      </c>
      <c r="T4320" s="453">
        <v>53.47</v>
      </c>
      <c r="U4320" s="453">
        <v>4.54</v>
      </c>
      <c r="V4320" s="453">
        <v>4.12</v>
      </c>
      <c r="W4320" s="454">
        <v>4.0999999999999996</v>
      </c>
      <c r="X4320" s="453">
        <v>8.56</v>
      </c>
      <c r="Y4320" s="453">
        <v>9.75</v>
      </c>
      <c r="Z4320" s="453">
        <v>10.56</v>
      </c>
      <c r="AA4320" s="453">
        <v>13.46</v>
      </c>
      <c r="AB4320" s="453">
        <v>6.14</v>
      </c>
      <c r="AC4320" s="453">
        <v>12.01</v>
      </c>
    </row>
    <row r="4321" spans="1:29" x14ac:dyDescent="0.25">
      <c r="A4321" s="452" t="s">
        <v>770</v>
      </c>
      <c r="B4321" s="455">
        <v>0</v>
      </c>
      <c r="C4321" s="455">
        <v>0</v>
      </c>
      <c r="D4321" s="455">
        <v>0</v>
      </c>
      <c r="E4321" s="455">
        <v>0</v>
      </c>
      <c r="F4321" s="455">
        <v>0</v>
      </c>
      <c r="G4321" s="455">
        <v>0</v>
      </c>
      <c r="H4321" s="455">
        <v>0</v>
      </c>
      <c r="I4321" s="455">
        <v>0</v>
      </c>
      <c r="J4321" s="455">
        <v>0</v>
      </c>
      <c r="K4321" s="455">
        <v>0</v>
      </c>
      <c r="L4321" s="455">
        <v>0</v>
      </c>
      <c r="M4321" s="455">
        <v>0</v>
      </c>
      <c r="N4321" s="455">
        <v>0</v>
      </c>
      <c r="O4321" s="455">
        <v>0</v>
      </c>
      <c r="P4321" s="455">
        <v>0</v>
      </c>
      <c r="Q4321" s="455">
        <v>0</v>
      </c>
      <c r="R4321" s="455">
        <v>0</v>
      </c>
      <c r="S4321" s="455">
        <v>0</v>
      </c>
      <c r="T4321" s="455">
        <v>0</v>
      </c>
      <c r="U4321" s="455">
        <v>0</v>
      </c>
      <c r="V4321" s="455">
        <v>0</v>
      </c>
      <c r="W4321" s="455">
        <v>0</v>
      </c>
      <c r="X4321" s="455">
        <v>0</v>
      </c>
      <c r="Y4321" s="455">
        <v>0</v>
      </c>
      <c r="Z4321" s="455">
        <v>0</v>
      </c>
      <c r="AA4321" s="455">
        <v>0</v>
      </c>
      <c r="AB4321" s="455">
        <v>0</v>
      </c>
      <c r="AC4321" s="455">
        <v>0</v>
      </c>
    </row>
    <row r="4322" spans="1:29" x14ac:dyDescent="0.25">
      <c r="A4322" s="452" t="s">
        <v>771</v>
      </c>
      <c r="B4322" s="455">
        <v>0</v>
      </c>
      <c r="C4322" s="455">
        <v>0</v>
      </c>
      <c r="D4322" s="455">
        <v>0</v>
      </c>
      <c r="E4322" s="455">
        <v>0</v>
      </c>
      <c r="F4322" s="455">
        <v>0</v>
      </c>
      <c r="G4322" s="455">
        <v>0</v>
      </c>
      <c r="H4322" s="455">
        <v>0</v>
      </c>
      <c r="I4322" s="455">
        <v>0</v>
      </c>
      <c r="J4322" s="455">
        <v>0</v>
      </c>
      <c r="K4322" s="455">
        <v>0</v>
      </c>
      <c r="L4322" s="455">
        <v>0</v>
      </c>
      <c r="M4322" s="455">
        <v>0</v>
      </c>
      <c r="N4322" s="455">
        <v>0</v>
      </c>
      <c r="O4322" s="455">
        <v>0</v>
      </c>
      <c r="P4322" s="455">
        <v>0</v>
      </c>
      <c r="Q4322" s="455">
        <v>0</v>
      </c>
      <c r="R4322" s="455">
        <v>0</v>
      </c>
      <c r="S4322" s="455">
        <v>0</v>
      </c>
      <c r="T4322" s="455">
        <v>0</v>
      </c>
      <c r="U4322" s="455">
        <v>0</v>
      </c>
      <c r="V4322" s="455">
        <v>0</v>
      </c>
      <c r="W4322" s="455">
        <v>0</v>
      </c>
      <c r="X4322" s="455">
        <v>0</v>
      </c>
      <c r="Y4322" s="455">
        <v>0</v>
      </c>
      <c r="Z4322" s="455">
        <v>0</v>
      </c>
      <c r="AA4322" s="455">
        <v>0</v>
      </c>
      <c r="AB4322" s="455">
        <v>0</v>
      </c>
      <c r="AC4322" s="455">
        <v>0</v>
      </c>
    </row>
    <row r="4323" spans="1:29" x14ac:dyDescent="0.25">
      <c r="A4323" s="452" t="s">
        <v>772</v>
      </c>
      <c r="B4323" s="455">
        <v>0</v>
      </c>
      <c r="C4323" s="455">
        <v>0</v>
      </c>
      <c r="D4323" s="455">
        <v>0</v>
      </c>
      <c r="E4323" s="455">
        <v>0</v>
      </c>
      <c r="F4323" s="455">
        <v>0</v>
      </c>
      <c r="G4323" s="455">
        <v>0</v>
      </c>
      <c r="H4323" s="455">
        <v>0</v>
      </c>
      <c r="I4323" s="455">
        <v>0</v>
      </c>
      <c r="J4323" s="455">
        <v>0</v>
      </c>
      <c r="K4323" s="455">
        <v>0</v>
      </c>
      <c r="L4323" s="455">
        <v>0</v>
      </c>
      <c r="M4323" s="455">
        <v>0</v>
      </c>
      <c r="N4323" s="455">
        <v>0</v>
      </c>
      <c r="O4323" s="455">
        <v>0</v>
      </c>
      <c r="P4323" s="455">
        <v>0</v>
      </c>
      <c r="Q4323" s="455">
        <v>0</v>
      </c>
      <c r="R4323" s="455">
        <v>0</v>
      </c>
      <c r="S4323" s="455">
        <v>0</v>
      </c>
      <c r="T4323" s="455">
        <v>0</v>
      </c>
      <c r="U4323" s="455">
        <v>0</v>
      </c>
      <c r="V4323" s="455">
        <v>0</v>
      </c>
      <c r="W4323" s="455">
        <v>0</v>
      </c>
      <c r="X4323" s="455">
        <v>0</v>
      </c>
      <c r="Y4323" s="455">
        <v>0</v>
      </c>
      <c r="Z4323" s="455">
        <v>0</v>
      </c>
      <c r="AA4323" s="455">
        <v>0</v>
      </c>
      <c r="AB4323" s="455">
        <v>0</v>
      </c>
      <c r="AC4323" s="455">
        <v>0</v>
      </c>
    </row>
    <row r="4324" spans="1:29" x14ac:dyDescent="0.25">
      <c r="A4324" s="452" t="s">
        <v>773</v>
      </c>
      <c r="B4324" s="455">
        <v>0</v>
      </c>
      <c r="C4324" s="455">
        <v>0</v>
      </c>
      <c r="D4324" s="455">
        <v>0</v>
      </c>
      <c r="E4324" s="455">
        <v>0</v>
      </c>
      <c r="F4324" s="455">
        <v>0</v>
      </c>
      <c r="G4324" s="455">
        <v>0</v>
      </c>
      <c r="H4324" s="455">
        <v>0</v>
      </c>
      <c r="I4324" s="455">
        <v>0</v>
      </c>
      <c r="J4324" s="455">
        <v>0</v>
      </c>
      <c r="K4324" s="455">
        <v>0</v>
      </c>
      <c r="L4324" s="455">
        <v>0</v>
      </c>
      <c r="M4324" s="455">
        <v>0</v>
      </c>
      <c r="N4324" s="455">
        <v>0</v>
      </c>
      <c r="O4324" s="455">
        <v>0</v>
      </c>
      <c r="P4324" s="455">
        <v>0</v>
      </c>
      <c r="Q4324" s="455">
        <v>0</v>
      </c>
      <c r="R4324" s="455">
        <v>0</v>
      </c>
      <c r="S4324" s="455">
        <v>0</v>
      </c>
      <c r="T4324" s="455">
        <v>0</v>
      </c>
      <c r="U4324" s="455">
        <v>0</v>
      </c>
      <c r="V4324" s="455">
        <v>0</v>
      </c>
      <c r="W4324" s="455">
        <v>0</v>
      </c>
      <c r="X4324" s="455">
        <v>0</v>
      </c>
      <c r="Y4324" s="455">
        <v>0</v>
      </c>
      <c r="Z4324" s="455">
        <v>0</v>
      </c>
      <c r="AA4324" s="455">
        <v>0</v>
      </c>
      <c r="AB4324" s="455">
        <v>0</v>
      </c>
      <c r="AC4324" s="455">
        <v>0</v>
      </c>
    </row>
    <row r="4325" spans="1:29" x14ac:dyDescent="0.25">
      <c r="A4325" s="452" t="s">
        <v>774</v>
      </c>
      <c r="B4325" s="455">
        <v>0</v>
      </c>
      <c r="C4325" s="455">
        <v>0</v>
      </c>
      <c r="D4325" s="455">
        <v>0</v>
      </c>
      <c r="E4325" s="455">
        <v>0</v>
      </c>
      <c r="F4325" s="455">
        <v>0</v>
      </c>
      <c r="G4325" s="455">
        <v>0</v>
      </c>
      <c r="H4325" s="455">
        <v>0</v>
      </c>
      <c r="I4325" s="455">
        <v>0</v>
      </c>
      <c r="J4325" s="455">
        <v>0</v>
      </c>
      <c r="K4325" s="455">
        <v>0</v>
      </c>
      <c r="L4325" s="455">
        <v>0</v>
      </c>
      <c r="M4325" s="455">
        <v>0</v>
      </c>
      <c r="N4325" s="455">
        <v>0</v>
      </c>
      <c r="O4325" s="455">
        <v>0</v>
      </c>
      <c r="P4325" s="455">
        <v>0</v>
      </c>
      <c r="Q4325" s="455">
        <v>0</v>
      </c>
      <c r="R4325" s="455">
        <v>0</v>
      </c>
      <c r="S4325" s="455">
        <v>0</v>
      </c>
      <c r="T4325" s="455">
        <v>0</v>
      </c>
      <c r="U4325" s="455">
        <v>0</v>
      </c>
      <c r="V4325" s="455">
        <v>0</v>
      </c>
      <c r="W4325" s="455">
        <v>0</v>
      </c>
      <c r="X4325" s="455">
        <v>0</v>
      </c>
      <c r="Y4325" s="455">
        <v>0</v>
      </c>
      <c r="Z4325" s="455">
        <v>0</v>
      </c>
      <c r="AA4325" s="455">
        <v>0</v>
      </c>
      <c r="AB4325" s="455">
        <v>0</v>
      </c>
      <c r="AC4325" s="455">
        <v>0</v>
      </c>
    </row>
    <row r="4326" spans="1:29" x14ac:dyDescent="0.25">
      <c r="A4326" s="452" t="s">
        <v>8</v>
      </c>
      <c r="B4326" s="455">
        <v>0</v>
      </c>
      <c r="C4326" s="455">
        <v>0</v>
      </c>
      <c r="D4326" s="455">
        <v>0</v>
      </c>
      <c r="E4326" s="455">
        <v>0</v>
      </c>
      <c r="F4326" s="455">
        <v>0</v>
      </c>
      <c r="G4326" s="455">
        <v>0</v>
      </c>
      <c r="H4326" s="455">
        <v>0</v>
      </c>
      <c r="I4326" s="455">
        <v>0</v>
      </c>
      <c r="J4326" s="455">
        <v>0</v>
      </c>
      <c r="K4326" s="455">
        <v>0</v>
      </c>
      <c r="L4326" s="455">
        <v>0</v>
      </c>
      <c r="M4326" s="455">
        <v>0</v>
      </c>
      <c r="N4326" s="455">
        <v>0</v>
      </c>
      <c r="O4326" s="456" t="s">
        <v>751</v>
      </c>
      <c r="P4326" s="455">
        <v>0</v>
      </c>
      <c r="Q4326" s="455">
        <v>0</v>
      </c>
      <c r="R4326" s="455">
        <v>0</v>
      </c>
      <c r="S4326" s="455">
        <v>0</v>
      </c>
      <c r="T4326" s="455">
        <v>0</v>
      </c>
      <c r="U4326" s="455">
        <v>0</v>
      </c>
      <c r="V4326" s="455">
        <v>0</v>
      </c>
      <c r="W4326" s="455">
        <v>0</v>
      </c>
      <c r="X4326" s="455">
        <v>0</v>
      </c>
      <c r="Y4326" s="455">
        <v>0</v>
      </c>
      <c r="Z4326" s="455">
        <v>0</v>
      </c>
      <c r="AA4326" s="455">
        <v>0</v>
      </c>
      <c r="AB4326" s="455">
        <v>0</v>
      </c>
      <c r="AC4326" s="455">
        <v>0</v>
      </c>
    </row>
    <row r="4327" spans="1:29" x14ac:dyDescent="0.25">
      <c r="A4327" s="452" t="s">
        <v>11</v>
      </c>
      <c r="B4327" s="456" t="s">
        <v>751</v>
      </c>
      <c r="C4327" s="456" t="s">
        <v>751</v>
      </c>
      <c r="D4327" s="456" t="s">
        <v>751</v>
      </c>
      <c r="E4327" s="456" t="s">
        <v>751</v>
      </c>
      <c r="F4327" s="456" t="s">
        <v>751</v>
      </c>
      <c r="G4327" s="456" t="s">
        <v>751</v>
      </c>
      <c r="H4327" s="456" t="s">
        <v>751</v>
      </c>
      <c r="I4327" s="456" t="s">
        <v>751</v>
      </c>
      <c r="J4327" s="456" t="s">
        <v>751</v>
      </c>
      <c r="K4327" s="456" t="s">
        <v>751</v>
      </c>
      <c r="L4327" s="456" t="s">
        <v>751</v>
      </c>
      <c r="M4327" s="456" t="s">
        <v>751</v>
      </c>
      <c r="N4327" s="456" t="s">
        <v>751</v>
      </c>
      <c r="O4327" s="456" t="s">
        <v>751</v>
      </c>
      <c r="P4327" s="456" t="s">
        <v>751</v>
      </c>
      <c r="Q4327" s="456" t="s">
        <v>751</v>
      </c>
      <c r="R4327" s="456" t="s">
        <v>751</v>
      </c>
      <c r="S4327" s="456" t="s">
        <v>751</v>
      </c>
      <c r="T4327" s="456" t="s">
        <v>751</v>
      </c>
      <c r="U4327" s="456" t="s">
        <v>751</v>
      </c>
      <c r="V4327" s="456" t="s">
        <v>751</v>
      </c>
      <c r="W4327" s="456" t="s">
        <v>751</v>
      </c>
      <c r="X4327" s="456" t="s">
        <v>751</v>
      </c>
      <c r="Y4327" s="456" t="s">
        <v>751</v>
      </c>
      <c r="Z4327" s="456" t="s">
        <v>751</v>
      </c>
      <c r="AA4327" s="456" t="s">
        <v>751</v>
      </c>
      <c r="AB4327" s="456" t="s">
        <v>751</v>
      </c>
      <c r="AC4327" s="456" t="s">
        <v>751</v>
      </c>
    </row>
    <row r="4328" spans="1:29" x14ac:dyDescent="0.25">
      <c r="A4328" s="452" t="s">
        <v>775</v>
      </c>
      <c r="B4328" s="453">
        <v>0.42</v>
      </c>
      <c r="C4328" s="453">
        <v>0.48</v>
      </c>
      <c r="D4328" s="453">
        <v>0.55000000000000004</v>
      </c>
      <c r="E4328" s="453">
        <v>0.63</v>
      </c>
      <c r="F4328" s="453">
        <v>0.73</v>
      </c>
      <c r="G4328" s="453">
        <v>0.83</v>
      </c>
      <c r="H4328" s="453">
        <v>0.96</v>
      </c>
      <c r="I4328" s="454">
        <v>1.1000000000000001</v>
      </c>
      <c r="J4328" s="453">
        <v>1.27</v>
      </c>
      <c r="K4328" s="453">
        <v>1.46</v>
      </c>
      <c r="L4328" s="453">
        <v>1.69</v>
      </c>
      <c r="M4328" s="453">
        <v>1.03</v>
      </c>
      <c r="N4328" s="453">
        <v>1.03</v>
      </c>
      <c r="O4328" s="453">
        <v>0.95</v>
      </c>
      <c r="P4328" s="453">
        <v>0.59</v>
      </c>
      <c r="Q4328" s="453">
        <v>0.28999999999999998</v>
      </c>
      <c r="R4328" s="453">
        <v>0.28999999999999998</v>
      </c>
      <c r="S4328" s="453">
        <v>0.28000000000000003</v>
      </c>
      <c r="T4328" s="453">
        <v>0.27</v>
      </c>
      <c r="U4328" s="453">
        <v>0.26</v>
      </c>
      <c r="V4328" s="453">
        <v>0.27</v>
      </c>
      <c r="W4328" s="454">
        <v>0.3</v>
      </c>
      <c r="X4328" s="453">
        <v>0.33</v>
      </c>
      <c r="Y4328" s="453">
        <v>0.36</v>
      </c>
      <c r="Z4328" s="454">
        <v>0.4</v>
      </c>
      <c r="AA4328" s="453">
        <v>0.44</v>
      </c>
      <c r="AB4328" s="453">
        <v>0.48</v>
      </c>
      <c r="AC4328" s="453">
        <v>0.53</v>
      </c>
    </row>
    <row r="4329" spans="1:29" x14ac:dyDescent="0.25">
      <c r="A4329" s="452" t="s">
        <v>9</v>
      </c>
      <c r="B4329" s="455">
        <v>0</v>
      </c>
      <c r="C4329" s="455">
        <v>0</v>
      </c>
      <c r="D4329" s="455">
        <v>0</v>
      </c>
      <c r="E4329" s="455">
        <v>0</v>
      </c>
      <c r="F4329" s="455">
        <v>0</v>
      </c>
      <c r="G4329" s="455">
        <v>0</v>
      </c>
      <c r="H4329" s="455">
        <v>0</v>
      </c>
      <c r="I4329" s="455">
        <v>0</v>
      </c>
      <c r="J4329" s="455">
        <v>0</v>
      </c>
      <c r="K4329" s="455">
        <v>0</v>
      </c>
      <c r="L4329" s="455">
        <v>0</v>
      </c>
      <c r="M4329" s="455">
        <v>0</v>
      </c>
      <c r="N4329" s="455">
        <v>0</v>
      </c>
      <c r="O4329" s="455">
        <v>0</v>
      </c>
      <c r="P4329" s="455">
        <v>0</v>
      </c>
      <c r="Q4329" s="455">
        <v>0</v>
      </c>
      <c r="R4329" s="455">
        <v>0</v>
      </c>
      <c r="S4329" s="455">
        <v>0</v>
      </c>
      <c r="T4329" s="455">
        <v>0</v>
      </c>
      <c r="U4329" s="455">
        <v>0</v>
      </c>
      <c r="V4329" s="455">
        <v>0</v>
      </c>
      <c r="W4329" s="455">
        <v>0</v>
      </c>
      <c r="X4329" s="455">
        <v>0</v>
      </c>
      <c r="Y4329" s="455">
        <v>0</v>
      </c>
      <c r="Z4329" s="455">
        <v>0</v>
      </c>
      <c r="AA4329" s="455">
        <v>0</v>
      </c>
      <c r="AB4329" s="455">
        <v>0</v>
      </c>
      <c r="AC4329" s="455">
        <v>0</v>
      </c>
    </row>
    <row r="4330" spans="1:29" x14ac:dyDescent="0.25">
      <c r="A4330" s="452" t="s">
        <v>776</v>
      </c>
      <c r="B4330" s="455">
        <v>0</v>
      </c>
      <c r="C4330" s="455">
        <v>0</v>
      </c>
      <c r="D4330" s="455">
        <v>0</v>
      </c>
      <c r="E4330" s="455">
        <v>0</v>
      </c>
      <c r="F4330" s="455">
        <v>0</v>
      </c>
      <c r="G4330" s="455">
        <v>0</v>
      </c>
      <c r="H4330" s="455">
        <v>0</v>
      </c>
      <c r="I4330" s="455">
        <v>0</v>
      </c>
      <c r="J4330" s="455">
        <v>0</v>
      </c>
      <c r="K4330" s="455">
        <v>0</v>
      </c>
      <c r="L4330" s="455">
        <v>0</v>
      </c>
      <c r="M4330" s="455">
        <v>0</v>
      </c>
      <c r="N4330" s="455">
        <v>0</v>
      </c>
      <c r="O4330" s="455">
        <v>0</v>
      </c>
      <c r="P4330" s="455">
        <v>0</v>
      </c>
      <c r="Q4330" s="455">
        <v>0</v>
      </c>
      <c r="R4330" s="455">
        <v>0</v>
      </c>
      <c r="S4330" s="455">
        <v>0</v>
      </c>
      <c r="T4330" s="455">
        <v>0</v>
      </c>
      <c r="U4330" s="455">
        <v>0</v>
      </c>
      <c r="V4330" s="455">
        <v>0</v>
      </c>
      <c r="W4330" s="455">
        <v>0</v>
      </c>
      <c r="X4330" s="455">
        <v>0</v>
      </c>
      <c r="Y4330" s="455">
        <v>0</v>
      </c>
      <c r="Z4330" s="455">
        <v>0</v>
      </c>
      <c r="AA4330" s="455">
        <v>0</v>
      </c>
      <c r="AB4330" s="455">
        <v>0</v>
      </c>
      <c r="AC4330" s="455">
        <v>0</v>
      </c>
    </row>
    <row r="4331" spans="1:29" x14ac:dyDescent="0.25">
      <c r="A4331" s="452" t="s">
        <v>10</v>
      </c>
      <c r="B4331" s="455">
        <v>0</v>
      </c>
      <c r="C4331" s="455">
        <v>0</v>
      </c>
      <c r="D4331" s="455">
        <v>0</v>
      </c>
      <c r="E4331" s="455">
        <v>0</v>
      </c>
      <c r="F4331" s="455">
        <v>0</v>
      </c>
      <c r="G4331" s="455">
        <v>0</v>
      </c>
      <c r="H4331" s="455">
        <v>0</v>
      </c>
      <c r="I4331" s="455">
        <v>0</v>
      </c>
      <c r="J4331" s="455">
        <v>0</v>
      </c>
      <c r="K4331" s="455">
        <v>0</v>
      </c>
      <c r="L4331" s="455">
        <v>0</v>
      </c>
      <c r="M4331" s="455">
        <v>0</v>
      </c>
      <c r="N4331" s="455">
        <v>0</v>
      </c>
      <c r="O4331" s="455">
        <v>0</v>
      </c>
      <c r="P4331" s="455">
        <v>0</v>
      </c>
      <c r="Q4331" s="455">
        <v>0</v>
      </c>
      <c r="R4331" s="455">
        <v>0</v>
      </c>
      <c r="S4331" s="455">
        <v>0</v>
      </c>
      <c r="T4331" s="455">
        <v>0</v>
      </c>
      <c r="U4331" s="455">
        <v>0</v>
      </c>
      <c r="V4331" s="455">
        <v>0</v>
      </c>
      <c r="W4331" s="455">
        <v>0</v>
      </c>
      <c r="X4331" s="455">
        <v>0</v>
      </c>
      <c r="Y4331" s="455">
        <v>0</v>
      </c>
      <c r="Z4331" s="455">
        <v>0</v>
      </c>
      <c r="AA4331" s="455">
        <v>0</v>
      </c>
      <c r="AB4331" s="455">
        <v>0</v>
      </c>
      <c r="AC4331" s="455">
        <v>0</v>
      </c>
    </row>
    <row r="4332" spans="1:29" x14ac:dyDescent="0.25">
      <c r="A4332" s="452" t="s">
        <v>777</v>
      </c>
      <c r="B4332" s="455">
        <v>0</v>
      </c>
      <c r="C4332" s="455">
        <v>0</v>
      </c>
      <c r="D4332" s="455">
        <v>0</v>
      </c>
      <c r="E4332" s="455">
        <v>0</v>
      </c>
      <c r="F4332" s="455">
        <v>0</v>
      </c>
      <c r="G4332" s="455">
        <v>0</v>
      </c>
      <c r="H4332" s="455">
        <v>0</v>
      </c>
      <c r="I4332" s="455">
        <v>0</v>
      </c>
      <c r="J4332" s="455">
        <v>0</v>
      </c>
      <c r="K4332" s="455">
        <v>0</v>
      </c>
      <c r="L4332" s="455">
        <v>0</v>
      </c>
      <c r="M4332" s="455">
        <v>0</v>
      </c>
      <c r="N4332" s="455">
        <v>0</v>
      </c>
      <c r="O4332" s="455">
        <v>0</v>
      </c>
      <c r="P4332" s="455">
        <v>0</v>
      </c>
      <c r="Q4332" s="455">
        <v>0</v>
      </c>
      <c r="R4332" s="455">
        <v>0</v>
      </c>
      <c r="S4332" s="455">
        <v>0</v>
      </c>
      <c r="T4332" s="453">
        <v>0.08</v>
      </c>
      <c r="U4332" s="454">
        <v>5.0999999999999996</v>
      </c>
      <c r="V4332" s="453">
        <v>8.4499999999999993</v>
      </c>
      <c r="W4332" s="453">
        <v>6.22</v>
      </c>
      <c r="X4332" s="453">
        <v>0.36</v>
      </c>
      <c r="Y4332" s="453">
        <v>0.09</v>
      </c>
      <c r="Z4332" s="454">
        <v>0.4</v>
      </c>
      <c r="AA4332" s="453">
        <v>0.49</v>
      </c>
      <c r="AB4332" s="453">
        <v>0.51</v>
      </c>
      <c r="AC4332" s="453">
        <v>0.54</v>
      </c>
    </row>
    <row r="4333" spans="1:29" x14ac:dyDescent="0.25">
      <c r="A4333" s="452" t="s">
        <v>778</v>
      </c>
      <c r="B4333" s="456" t="s">
        <v>751</v>
      </c>
      <c r="C4333" s="456" t="s">
        <v>751</v>
      </c>
      <c r="D4333" s="456" t="s">
        <v>751</v>
      </c>
      <c r="E4333" s="456" t="s">
        <v>751</v>
      </c>
      <c r="F4333" s="456" t="s">
        <v>751</v>
      </c>
      <c r="G4333" s="456" t="s">
        <v>751</v>
      </c>
      <c r="H4333" s="456" t="s">
        <v>751</v>
      </c>
      <c r="I4333" s="456" t="s">
        <v>751</v>
      </c>
      <c r="J4333" s="456" t="s">
        <v>751</v>
      </c>
      <c r="K4333" s="456" t="s">
        <v>751</v>
      </c>
      <c r="L4333" s="456" t="s">
        <v>751</v>
      </c>
      <c r="M4333" s="456" t="s">
        <v>751</v>
      </c>
      <c r="N4333" s="456" t="s">
        <v>751</v>
      </c>
      <c r="O4333" s="456" t="s">
        <v>751</v>
      </c>
      <c r="P4333" s="456" t="s">
        <v>751</v>
      </c>
      <c r="Q4333" s="456" t="s">
        <v>751</v>
      </c>
      <c r="R4333" s="456" t="s">
        <v>751</v>
      </c>
      <c r="S4333" s="456" t="s">
        <v>751</v>
      </c>
      <c r="T4333" s="456" t="s">
        <v>751</v>
      </c>
      <c r="U4333" s="456" t="s">
        <v>751</v>
      </c>
      <c r="V4333" s="456" t="s">
        <v>751</v>
      </c>
      <c r="W4333" s="456" t="s">
        <v>751</v>
      </c>
      <c r="X4333" s="456" t="s">
        <v>751</v>
      </c>
      <c r="Y4333" s="456" t="s">
        <v>751</v>
      </c>
      <c r="Z4333" s="456" t="s">
        <v>751</v>
      </c>
      <c r="AA4333" s="456" t="s">
        <v>751</v>
      </c>
      <c r="AB4333" s="456" t="s">
        <v>751</v>
      </c>
      <c r="AC4333" s="456" t="s">
        <v>751</v>
      </c>
    </row>
    <row r="4335" spans="1:29" x14ac:dyDescent="0.25">
      <c r="A4335" s="450" t="s">
        <v>779</v>
      </c>
    </row>
    <row r="4336" spans="1:29" x14ac:dyDescent="0.25">
      <c r="A4336" s="450" t="s">
        <v>751</v>
      </c>
      <c r="B4336" s="450" t="s">
        <v>780</v>
      </c>
    </row>
    <row r="4338" spans="1:29" x14ac:dyDescent="0.25">
      <c r="A4338" s="450" t="s">
        <v>739</v>
      </c>
      <c r="B4338" s="450" t="s">
        <v>740</v>
      </c>
    </row>
    <row r="4339" spans="1:29" x14ac:dyDescent="0.25">
      <c r="A4339" s="450" t="s">
        <v>741</v>
      </c>
      <c r="B4339" s="450" t="s">
        <v>798</v>
      </c>
    </row>
    <row r="4340" spans="1:29" x14ac:dyDescent="0.25">
      <c r="A4340" s="450" t="s">
        <v>743</v>
      </c>
      <c r="B4340" s="450" t="s">
        <v>377</v>
      </c>
    </row>
    <row r="4342" spans="1:29" x14ac:dyDescent="0.25">
      <c r="A4342" s="452" t="s">
        <v>745</v>
      </c>
      <c r="B4342" s="452" t="s">
        <v>51</v>
      </c>
      <c r="C4342" s="452" t="s">
        <v>52</v>
      </c>
      <c r="D4342" s="452" t="s">
        <v>53</v>
      </c>
      <c r="E4342" s="452" t="s">
        <v>54</v>
      </c>
      <c r="F4342" s="452" t="s">
        <v>55</v>
      </c>
      <c r="G4342" s="452" t="s">
        <v>56</v>
      </c>
      <c r="H4342" s="452" t="s">
        <v>57</v>
      </c>
      <c r="I4342" s="452" t="s">
        <v>58</v>
      </c>
      <c r="J4342" s="452" t="s">
        <v>59</v>
      </c>
      <c r="K4342" s="452" t="s">
        <v>60</v>
      </c>
      <c r="L4342" s="452" t="s">
        <v>61</v>
      </c>
      <c r="M4342" s="452" t="s">
        <v>62</v>
      </c>
      <c r="N4342" s="452" t="s">
        <v>63</v>
      </c>
      <c r="O4342" s="452" t="s">
        <v>64</v>
      </c>
      <c r="P4342" s="452" t="s">
        <v>65</v>
      </c>
      <c r="Q4342" s="452" t="s">
        <v>66</v>
      </c>
      <c r="R4342" s="452" t="s">
        <v>67</v>
      </c>
      <c r="S4342" s="452" t="s">
        <v>68</v>
      </c>
      <c r="T4342" s="452" t="s">
        <v>69</v>
      </c>
      <c r="U4342" s="452" t="s">
        <v>70</v>
      </c>
      <c r="V4342" s="452" t="s">
        <v>71</v>
      </c>
      <c r="W4342" s="452" t="s">
        <v>72</v>
      </c>
      <c r="X4342" s="452" t="s">
        <v>73</v>
      </c>
      <c r="Y4342" s="452" t="s">
        <v>74</v>
      </c>
      <c r="Z4342" s="452" t="s">
        <v>75</v>
      </c>
      <c r="AA4342" s="452" t="s">
        <v>76</v>
      </c>
      <c r="AB4342" s="452" t="s">
        <v>77</v>
      </c>
      <c r="AC4342" s="452" t="s">
        <v>746</v>
      </c>
    </row>
    <row r="4343" spans="1:29" x14ac:dyDescent="0.25">
      <c r="A4343" s="452" t="s">
        <v>747</v>
      </c>
      <c r="B4343" s="456" t="s">
        <v>751</v>
      </c>
      <c r="C4343" s="456" t="s">
        <v>751</v>
      </c>
      <c r="D4343" s="456" t="s">
        <v>751</v>
      </c>
      <c r="E4343" s="456" t="s">
        <v>751</v>
      </c>
      <c r="F4343" s="456" t="s">
        <v>751</v>
      </c>
      <c r="G4343" s="456" t="s">
        <v>751</v>
      </c>
      <c r="H4343" s="456" t="s">
        <v>751</v>
      </c>
      <c r="I4343" s="456" t="s">
        <v>751</v>
      </c>
      <c r="J4343" s="456" t="s">
        <v>751</v>
      </c>
      <c r="K4343" s="456" t="s">
        <v>751</v>
      </c>
      <c r="L4343" s="456" t="s">
        <v>751</v>
      </c>
      <c r="M4343" s="456" t="s">
        <v>751</v>
      </c>
      <c r="N4343" s="456" t="s">
        <v>751</v>
      </c>
      <c r="O4343" s="456" t="s">
        <v>751</v>
      </c>
      <c r="P4343" s="456" t="s">
        <v>751</v>
      </c>
      <c r="Q4343" s="456" t="s">
        <v>751</v>
      </c>
      <c r="R4343" s="456" t="s">
        <v>751</v>
      </c>
      <c r="S4343" s="456" t="s">
        <v>751</v>
      </c>
      <c r="T4343" s="456" t="s">
        <v>751</v>
      </c>
      <c r="U4343" s="456" t="s">
        <v>751</v>
      </c>
      <c r="V4343" s="456" t="s">
        <v>751</v>
      </c>
      <c r="W4343" s="456" t="s">
        <v>751</v>
      </c>
      <c r="X4343" s="456" t="s">
        <v>751</v>
      </c>
      <c r="Y4343" s="456" t="s">
        <v>751</v>
      </c>
      <c r="Z4343" s="456" t="s">
        <v>751</v>
      </c>
      <c r="AA4343" s="456" t="s">
        <v>751</v>
      </c>
      <c r="AB4343" s="456" t="s">
        <v>751</v>
      </c>
      <c r="AC4343" s="456" t="s">
        <v>751</v>
      </c>
    </row>
    <row r="4344" spans="1:29" x14ac:dyDescent="0.25">
      <c r="A4344" s="452" t="s">
        <v>748</v>
      </c>
      <c r="B4344" s="456" t="s">
        <v>751</v>
      </c>
      <c r="C4344" s="456" t="s">
        <v>751</v>
      </c>
      <c r="D4344" s="456" t="s">
        <v>751</v>
      </c>
      <c r="E4344" s="456" t="s">
        <v>751</v>
      </c>
      <c r="F4344" s="456" t="s">
        <v>751</v>
      </c>
      <c r="G4344" s="456" t="s">
        <v>751</v>
      </c>
      <c r="H4344" s="456" t="s">
        <v>751</v>
      </c>
      <c r="I4344" s="456" t="s">
        <v>751</v>
      </c>
      <c r="J4344" s="456" t="s">
        <v>751</v>
      </c>
      <c r="K4344" s="456" t="s">
        <v>751</v>
      </c>
      <c r="L4344" s="456" t="s">
        <v>751</v>
      </c>
      <c r="M4344" s="456" t="s">
        <v>751</v>
      </c>
      <c r="N4344" s="456" t="s">
        <v>751</v>
      </c>
      <c r="O4344" s="456" t="s">
        <v>751</v>
      </c>
      <c r="P4344" s="456" t="s">
        <v>751</v>
      </c>
      <c r="Q4344" s="456" t="s">
        <v>751</v>
      </c>
      <c r="R4344" s="456" t="s">
        <v>751</v>
      </c>
      <c r="S4344" s="456" t="s">
        <v>751</v>
      </c>
      <c r="T4344" s="456" t="s">
        <v>751</v>
      </c>
      <c r="U4344" s="456" t="s">
        <v>751</v>
      </c>
      <c r="V4344" s="456" t="s">
        <v>751</v>
      </c>
      <c r="W4344" s="456" t="s">
        <v>751</v>
      </c>
      <c r="X4344" s="456" t="s">
        <v>751</v>
      </c>
      <c r="Y4344" s="456" t="s">
        <v>751</v>
      </c>
      <c r="Z4344" s="456" t="s">
        <v>751</v>
      </c>
      <c r="AA4344" s="456" t="s">
        <v>751</v>
      </c>
      <c r="AB4344" s="456" t="s">
        <v>751</v>
      </c>
      <c r="AC4344" s="456" t="s">
        <v>751</v>
      </c>
    </row>
    <row r="4345" spans="1:29" x14ac:dyDescent="0.25">
      <c r="A4345" s="452" t="s">
        <v>749</v>
      </c>
      <c r="B4345" s="456" t="s">
        <v>751</v>
      </c>
      <c r="C4345" s="456" t="s">
        <v>751</v>
      </c>
      <c r="D4345" s="456" t="s">
        <v>751</v>
      </c>
      <c r="E4345" s="456" t="s">
        <v>751</v>
      </c>
      <c r="F4345" s="456" t="s">
        <v>751</v>
      </c>
      <c r="G4345" s="456" t="s">
        <v>751</v>
      </c>
      <c r="H4345" s="456" t="s">
        <v>751</v>
      </c>
      <c r="I4345" s="456" t="s">
        <v>751</v>
      </c>
      <c r="J4345" s="456" t="s">
        <v>751</v>
      </c>
      <c r="K4345" s="456" t="s">
        <v>751</v>
      </c>
      <c r="L4345" s="456" t="s">
        <v>751</v>
      </c>
      <c r="M4345" s="456" t="s">
        <v>751</v>
      </c>
      <c r="N4345" s="456" t="s">
        <v>751</v>
      </c>
      <c r="O4345" s="456" t="s">
        <v>751</v>
      </c>
      <c r="P4345" s="456" t="s">
        <v>751</v>
      </c>
      <c r="Q4345" s="456" t="s">
        <v>751</v>
      </c>
      <c r="R4345" s="456" t="s">
        <v>751</v>
      </c>
      <c r="S4345" s="456" t="s">
        <v>751</v>
      </c>
      <c r="T4345" s="456" t="s">
        <v>751</v>
      </c>
      <c r="U4345" s="456" t="s">
        <v>751</v>
      </c>
      <c r="V4345" s="456" t="s">
        <v>751</v>
      </c>
      <c r="W4345" s="456" t="s">
        <v>751</v>
      </c>
      <c r="X4345" s="456" t="s">
        <v>751</v>
      </c>
      <c r="Y4345" s="456" t="s">
        <v>751</v>
      </c>
      <c r="Z4345" s="456" t="s">
        <v>751</v>
      </c>
      <c r="AA4345" s="456" t="s">
        <v>751</v>
      </c>
      <c r="AB4345" s="456" t="s">
        <v>751</v>
      </c>
      <c r="AC4345" s="456" t="s">
        <v>751</v>
      </c>
    </row>
    <row r="4346" spans="1:29" x14ac:dyDescent="0.25">
      <c r="A4346" s="452" t="s">
        <v>750</v>
      </c>
      <c r="B4346" s="456" t="s">
        <v>751</v>
      </c>
      <c r="C4346" s="456" t="s">
        <v>751</v>
      </c>
      <c r="D4346" s="456" t="s">
        <v>751</v>
      </c>
      <c r="E4346" s="456" t="s">
        <v>751</v>
      </c>
      <c r="F4346" s="456" t="s">
        <v>751</v>
      </c>
      <c r="G4346" s="456" t="s">
        <v>751</v>
      </c>
      <c r="H4346" s="456" t="s">
        <v>751</v>
      </c>
      <c r="I4346" s="456" t="s">
        <v>751</v>
      </c>
      <c r="J4346" s="456" t="s">
        <v>751</v>
      </c>
      <c r="K4346" s="456" t="s">
        <v>751</v>
      </c>
      <c r="L4346" s="456" t="s">
        <v>751</v>
      </c>
      <c r="M4346" s="456" t="s">
        <v>751</v>
      </c>
      <c r="N4346" s="456" t="s">
        <v>751</v>
      </c>
      <c r="O4346" s="456" t="s">
        <v>751</v>
      </c>
      <c r="P4346" s="456" t="s">
        <v>751</v>
      </c>
      <c r="Q4346" s="456" t="s">
        <v>751</v>
      </c>
      <c r="R4346" s="456" t="s">
        <v>751</v>
      </c>
      <c r="S4346" s="456" t="s">
        <v>751</v>
      </c>
      <c r="T4346" s="456" t="s">
        <v>751</v>
      </c>
      <c r="U4346" s="456" t="s">
        <v>751</v>
      </c>
      <c r="V4346" s="456" t="s">
        <v>751</v>
      </c>
      <c r="W4346" s="456" t="s">
        <v>751</v>
      </c>
      <c r="X4346" s="456" t="s">
        <v>751</v>
      </c>
      <c r="Y4346" s="456" t="s">
        <v>751</v>
      </c>
      <c r="Z4346" s="456" t="s">
        <v>751</v>
      </c>
      <c r="AA4346" s="456" t="s">
        <v>751</v>
      </c>
      <c r="AB4346" s="456" t="s">
        <v>751</v>
      </c>
      <c r="AC4346" s="456" t="s">
        <v>751</v>
      </c>
    </row>
    <row r="4347" spans="1:29" x14ac:dyDescent="0.25">
      <c r="A4347" s="452" t="s">
        <v>752</v>
      </c>
      <c r="B4347" s="456" t="s">
        <v>751</v>
      </c>
      <c r="C4347" s="456" t="s">
        <v>751</v>
      </c>
      <c r="D4347" s="456" t="s">
        <v>751</v>
      </c>
      <c r="E4347" s="456" t="s">
        <v>751</v>
      </c>
      <c r="F4347" s="456" t="s">
        <v>751</v>
      </c>
      <c r="G4347" s="456" t="s">
        <v>751</v>
      </c>
      <c r="H4347" s="456" t="s">
        <v>751</v>
      </c>
      <c r="I4347" s="456" t="s">
        <v>751</v>
      </c>
      <c r="J4347" s="456" t="s">
        <v>751</v>
      </c>
      <c r="K4347" s="456" t="s">
        <v>751</v>
      </c>
      <c r="L4347" s="456" t="s">
        <v>751</v>
      </c>
      <c r="M4347" s="456" t="s">
        <v>751</v>
      </c>
      <c r="N4347" s="456" t="s">
        <v>751</v>
      </c>
      <c r="O4347" s="456" t="s">
        <v>751</v>
      </c>
      <c r="P4347" s="456" t="s">
        <v>751</v>
      </c>
      <c r="Q4347" s="456" t="s">
        <v>751</v>
      </c>
      <c r="R4347" s="456" t="s">
        <v>751</v>
      </c>
      <c r="S4347" s="456" t="s">
        <v>751</v>
      </c>
      <c r="T4347" s="456" t="s">
        <v>751</v>
      </c>
      <c r="U4347" s="456" t="s">
        <v>751</v>
      </c>
      <c r="V4347" s="456" t="s">
        <v>751</v>
      </c>
      <c r="W4347" s="456" t="s">
        <v>751</v>
      </c>
      <c r="X4347" s="456" t="s">
        <v>751</v>
      </c>
      <c r="Y4347" s="456" t="s">
        <v>751</v>
      </c>
      <c r="Z4347" s="456" t="s">
        <v>751</v>
      </c>
      <c r="AA4347" s="456" t="s">
        <v>751</v>
      </c>
      <c r="AB4347" s="456" t="s">
        <v>751</v>
      </c>
      <c r="AC4347" s="456" t="s">
        <v>751</v>
      </c>
    </row>
    <row r="4348" spans="1:29" x14ac:dyDescent="0.25">
      <c r="A4348" s="452" t="s">
        <v>753</v>
      </c>
      <c r="B4348" s="456" t="s">
        <v>751</v>
      </c>
      <c r="C4348" s="456" t="s">
        <v>751</v>
      </c>
      <c r="D4348" s="456" t="s">
        <v>751</v>
      </c>
      <c r="E4348" s="456" t="s">
        <v>751</v>
      </c>
      <c r="F4348" s="456" t="s">
        <v>751</v>
      </c>
      <c r="G4348" s="456" t="s">
        <v>751</v>
      </c>
      <c r="H4348" s="456" t="s">
        <v>751</v>
      </c>
      <c r="I4348" s="456" t="s">
        <v>751</v>
      </c>
      <c r="J4348" s="456" t="s">
        <v>751</v>
      </c>
      <c r="K4348" s="456" t="s">
        <v>751</v>
      </c>
      <c r="L4348" s="456" t="s">
        <v>751</v>
      </c>
      <c r="M4348" s="456" t="s">
        <v>751</v>
      </c>
      <c r="N4348" s="456" t="s">
        <v>751</v>
      </c>
      <c r="O4348" s="456" t="s">
        <v>751</v>
      </c>
      <c r="P4348" s="456" t="s">
        <v>751</v>
      </c>
      <c r="Q4348" s="456" t="s">
        <v>751</v>
      </c>
      <c r="R4348" s="456" t="s">
        <v>751</v>
      </c>
      <c r="S4348" s="456" t="s">
        <v>751</v>
      </c>
      <c r="T4348" s="456" t="s">
        <v>751</v>
      </c>
      <c r="U4348" s="456" t="s">
        <v>751</v>
      </c>
      <c r="V4348" s="456" t="s">
        <v>751</v>
      </c>
      <c r="W4348" s="456" t="s">
        <v>751</v>
      </c>
      <c r="X4348" s="456" t="s">
        <v>751</v>
      </c>
      <c r="Y4348" s="456" t="s">
        <v>751</v>
      </c>
      <c r="Z4348" s="456" t="s">
        <v>751</v>
      </c>
      <c r="AA4348" s="456" t="s">
        <v>751</v>
      </c>
      <c r="AB4348" s="456" t="s">
        <v>751</v>
      </c>
      <c r="AC4348" s="456" t="s">
        <v>751</v>
      </c>
    </row>
    <row r="4349" spans="1:29" x14ac:dyDescent="0.25">
      <c r="A4349" s="452" t="s">
        <v>7</v>
      </c>
      <c r="B4349" s="456" t="s">
        <v>751</v>
      </c>
      <c r="C4349" s="456" t="s">
        <v>751</v>
      </c>
      <c r="D4349" s="456" t="s">
        <v>751</v>
      </c>
      <c r="E4349" s="456" t="s">
        <v>751</v>
      </c>
      <c r="F4349" s="456" t="s">
        <v>751</v>
      </c>
      <c r="G4349" s="456" t="s">
        <v>751</v>
      </c>
      <c r="H4349" s="456" t="s">
        <v>751</v>
      </c>
      <c r="I4349" s="456" t="s">
        <v>751</v>
      </c>
      <c r="J4349" s="456" t="s">
        <v>751</v>
      </c>
      <c r="K4349" s="456" t="s">
        <v>751</v>
      </c>
      <c r="L4349" s="456" t="s">
        <v>751</v>
      </c>
      <c r="M4349" s="456" t="s">
        <v>751</v>
      </c>
      <c r="N4349" s="456" t="s">
        <v>751</v>
      </c>
      <c r="O4349" s="456" t="s">
        <v>751</v>
      </c>
      <c r="P4349" s="456" t="s">
        <v>751</v>
      </c>
      <c r="Q4349" s="456" t="s">
        <v>751</v>
      </c>
      <c r="R4349" s="456" t="s">
        <v>751</v>
      </c>
      <c r="S4349" s="456" t="s">
        <v>751</v>
      </c>
      <c r="T4349" s="456" t="s">
        <v>751</v>
      </c>
      <c r="U4349" s="456" t="s">
        <v>751</v>
      </c>
      <c r="V4349" s="456" t="s">
        <v>751</v>
      </c>
      <c r="W4349" s="456" t="s">
        <v>751</v>
      </c>
      <c r="X4349" s="456" t="s">
        <v>751</v>
      </c>
      <c r="Y4349" s="456" t="s">
        <v>751</v>
      </c>
      <c r="Z4349" s="456" t="s">
        <v>751</v>
      </c>
      <c r="AA4349" s="456" t="s">
        <v>751</v>
      </c>
      <c r="AB4349" s="456" t="s">
        <v>751</v>
      </c>
      <c r="AC4349" s="456" t="s">
        <v>751</v>
      </c>
    </row>
    <row r="4350" spans="1:29" x14ac:dyDescent="0.25">
      <c r="A4350" s="452" t="s">
        <v>754</v>
      </c>
      <c r="B4350" s="456" t="s">
        <v>751</v>
      </c>
      <c r="C4350" s="456" t="s">
        <v>751</v>
      </c>
      <c r="D4350" s="456" t="s">
        <v>751</v>
      </c>
      <c r="E4350" s="456" t="s">
        <v>751</v>
      </c>
      <c r="F4350" s="456" t="s">
        <v>751</v>
      </c>
      <c r="G4350" s="456" t="s">
        <v>751</v>
      </c>
      <c r="H4350" s="456" t="s">
        <v>751</v>
      </c>
      <c r="I4350" s="456" t="s">
        <v>751</v>
      </c>
      <c r="J4350" s="456" t="s">
        <v>751</v>
      </c>
      <c r="K4350" s="456" t="s">
        <v>751</v>
      </c>
      <c r="L4350" s="456" t="s">
        <v>751</v>
      </c>
      <c r="M4350" s="456" t="s">
        <v>751</v>
      </c>
      <c r="N4350" s="456" t="s">
        <v>751</v>
      </c>
      <c r="O4350" s="456" t="s">
        <v>751</v>
      </c>
      <c r="P4350" s="456" t="s">
        <v>751</v>
      </c>
      <c r="Q4350" s="456" t="s">
        <v>751</v>
      </c>
      <c r="R4350" s="456" t="s">
        <v>751</v>
      </c>
      <c r="S4350" s="456" t="s">
        <v>751</v>
      </c>
      <c r="T4350" s="456" t="s">
        <v>751</v>
      </c>
      <c r="U4350" s="456" t="s">
        <v>751</v>
      </c>
      <c r="V4350" s="456" t="s">
        <v>751</v>
      </c>
      <c r="W4350" s="456" t="s">
        <v>751</v>
      </c>
      <c r="X4350" s="456" t="s">
        <v>751</v>
      </c>
      <c r="Y4350" s="456" t="s">
        <v>751</v>
      </c>
      <c r="Z4350" s="456" t="s">
        <v>751</v>
      </c>
      <c r="AA4350" s="456" t="s">
        <v>751</v>
      </c>
      <c r="AB4350" s="456" t="s">
        <v>751</v>
      </c>
      <c r="AC4350" s="456" t="s">
        <v>751</v>
      </c>
    </row>
    <row r="4351" spans="1:29" x14ac:dyDescent="0.25">
      <c r="A4351" s="452" t="s">
        <v>755</v>
      </c>
      <c r="B4351" s="456" t="s">
        <v>751</v>
      </c>
      <c r="C4351" s="456" t="s">
        <v>751</v>
      </c>
      <c r="D4351" s="456" t="s">
        <v>751</v>
      </c>
      <c r="E4351" s="456" t="s">
        <v>751</v>
      </c>
      <c r="F4351" s="456" t="s">
        <v>751</v>
      </c>
      <c r="G4351" s="456" t="s">
        <v>751</v>
      </c>
      <c r="H4351" s="456" t="s">
        <v>751</v>
      </c>
      <c r="I4351" s="456" t="s">
        <v>751</v>
      </c>
      <c r="J4351" s="456" t="s">
        <v>751</v>
      </c>
      <c r="K4351" s="456" t="s">
        <v>751</v>
      </c>
      <c r="L4351" s="456" t="s">
        <v>751</v>
      </c>
      <c r="M4351" s="456" t="s">
        <v>751</v>
      </c>
      <c r="N4351" s="456" t="s">
        <v>751</v>
      </c>
      <c r="O4351" s="456" t="s">
        <v>751</v>
      </c>
      <c r="P4351" s="456" t="s">
        <v>751</v>
      </c>
      <c r="Q4351" s="456" t="s">
        <v>751</v>
      </c>
      <c r="R4351" s="456" t="s">
        <v>751</v>
      </c>
      <c r="S4351" s="456" t="s">
        <v>751</v>
      </c>
      <c r="T4351" s="456" t="s">
        <v>751</v>
      </c>
      <c r="U4351" s="456" t="s">
        <v>751</v>
      </c>
      <c r="V4351" s="456" t="s">
        <v>751</v>
      </c>
      <c r="W4351" s="456" t="s">
        <v>751</v>
      </c>
      <c r="X4351" s="456" t="s">
        <v>751</v>
      </c>
      <c r="Y4351" s="456" t="s">
        <v>751</v>
      </c>
      <c r="Z4351" s="456" t="s">
        <v>751</v>
      </c>
      <c r="AA4351" s="456" t="s">
        <v>751</v>
      </c>
      <c r="AB4351" s="456" t="s">
        <v>751</v>
      </c>
      <c r="AC4351" s="456" t="s">
        <v>751</v>
      </c>
    </row>
    <row r="4352" spans="1:29" x14ac:dyDescent="0.25">
      <c r="A4352" s="452" t="s">
        <v>756</v>
      </c>
      <c r="B4352" s="456" t="s">
        <v>751</v>
      </c>
      <c r="C4352" s="456" t="s">
        <v>751</v>
      </c>
      <c r="D4352" s="456" t="s">
        <v>751</v>
      </c>
      <c r="E4352" s="456" t="s">
        <v>751</v>
      </c>
      <c r="F4352" s="456" t="s">
        <v>751</v>
      </c>
      <c r="G4352" s="456" t="s">
        <v>751</v>
      </c>
      <c r="H4352" s="456" t="s">
        <v>751</v>
      </c>
      <c r="I4352" s="456" t="s">
        <v>751</v>
      </c>
      <c r="J4352" s="456" t="s">
        <v>751</v>
      </c>
      <c r="K4352" s="456" t="s">
        <v>751</v>
      </c>
      <c r="L4352" s="456" t="s">
        <v>751</v>
      </c>
      <c r="M4352" s="456" t="s">
        <v>751</v>
      </c>
      <c r="N4352" s="456" t="s">
        <v>751</v>
      </c>
      <c r="O4352" s="456" t="s">
        <v>751</v>
      </c>
      <c r="P4352" s="456" t="s">
        <v>751</v>
      </c>
      <c r="Q4352" s="456" t="s">
        <v>751</v>
      </c>
      <c r="R4352" s="456" t="s">
        <v>751</v>
      </c>
      <c r="S4352" s="456" t="s">
        <v>751</v>
      </c>
      <c r="T4352" s="456" t="s">
        <v>751</v>
      </c>
      <c r="U4352" s="456" t="s">
        <v>751</v>
      </c>
      <c r="V4352" s="456" t="s">
        <v>751</v>
      </c>
      <c r="W4352" s="456" t="s">
        <v>751</v>
      </c>
      <c r="X4352" s="456" t="s">
        <v>751</v>
      </c>
      <c r="Y4352" s="456" t="s">
        <v>751</v>
      </c>
      <c r="Z4352" s="456" t="s">
        <v>751</v>
      </c>
      <c r="AA4352" s="456" t="s">
        <v>751</v>
      </c>
      <c r="AB4352" s="456" t="s">
        <v>751</v>
      </c>
      <c r="AC4352" s="456" t="s">
        <v>751</v>
      </c>
    </row>
    <row r="4353" spans="1:29" x14ac:dyDescent="0.25">
      <c r="A4353" s="452" t="s">
        <v>757</v>
      </c>
      <c r="B4353" s="456" t="s">
        <v>751</v>
      </c>
      <c r="C4353" s="456" t="s">
        <v>751</v>
      </c>
      <c r="D4353" s="456" t="s">
        <v>751</v>
      </c>
      <c r="E4353" s="456" t="s">
        <v>751</v>
      </c>
      <c r="F4353" s="456" t="s">
        <v>751</v>
      </c>
      <c r="G4353" s="456" t="s">
        <v>751</v>
      </c>
      <c r="H4353" s="456" t="s">
        <v>751</v>
      </c>
      <c r="I4353" s="456" t="s">
        <v>751</v>
      </c>
      <c r="J4353" s="456" t="s">
        <v>751</v>
      </c>
      <c r="K4353" s="456" t="s">
        <v>751</v>
      </c>
      <c r="L4353" s="456" t="s">
        <v>751</v>
      </c>
      <c r="M4353" s="456" t="s">
        <v>751</v>
      </c>
      <c r="N4353" s="456" t="s">
        <v>751</v>
      </c>
      <c r="O4353" s="456" t="s">
        <v>751</v>
      </c>
      <c r="P4353" s="456" t="s">
        <v>751</v>
      </c>
      <c r="Q4353" s="456" t="s">
        <v>751</v>
      </c>
      <c r="R4353" s="456" t="s">
        <v>751</v>
      </c>
      <c r="S4353" s="456" t="s">
        <v>751</v>
      </c>
      <c r="T4353" s="456" t="s">
        <v>751</v>
      </c>
      <c r="U4353" s="456" t="s">
        <v>751</v>
      </c>
      <c r="V4353" s="456" t="s">
        <v>751</v>
      </c>
      <c r="W4353" s="456" t="s">
        <v>751</v>
      </c>
      <c r="X4353" s="456" t="s">
        <v>751</v>
      </c>
      <c r="Y4353" s="456" t="s">
        <v>751</v>
      </c>
      <c r="Z4353" s="456" t="s">
        <v>751</v>
      </c>
      <c r="AA4353" s="456" t="s">
        <v>751</v>
      </c>
      <c r="AB4353" s="456" t="s">
        <v>751</v>
      </c>
      <c r="AC4353" s="456" t="s">
        <v>751</v>
      </c>
    </row>
    <row r="4354" spans="1:29" x14ac:dyDescent="0.25">
      <c r="A4354" s="452" t="s">
        <v>758</v>
      </c>
      <c r="B4354" s="456" t="s">
        <v>751</v>
      </c>
      <c r="C4354" s="456" t="s">
        <v>751</v>
      </c>
      <c r="D4354" s="456" t="s">
        <v>751</v>
      </c>
      <c r="E4354" s="456" t="s">
        <v>751</v>
      </c>
      <c r="F4354" s="456" t="s">
        <v>751</v>
      </c>
      <c r="G4354" s="456" t="s">
        <v>751</v>
      </c>
      <c r="H4354" s="456" t="s">
        <v>751</v>
      </c>
      <c r="I4354" s="456" t="s">
        <v>751</v>
      </c>
      <c r="J4354" s="456" t="s">
        <v>751</v>
      </c>
      <c r="K4354" s="456" t="s">
        <v>751</v>
      </c>
      <c r="L4354" s="456" t="s">
        <v>751</v>
      </c>
      <c r="M4354" s="456" t="s">
        <v>751</v>
      </c>
      <c r="N4354" s="456" t="s">
        <v>751</v>
      </c>
      <c r="O4354" s="456" t="s">
        <v>751</v>
      </c>
      <c r="P4354" s="456" t="s">
        <v>751</v>
      </c>
      <c r="Q4354" s="456" t="s">
        <v>751</v>
      </c>
      <c r="R4354" s="456" t="s">
        <v>751</v>
      </c>
      <c r="S4354" s="456" t="s">
        <v>751</v>
      </c>
      <c r="T4354" s="456" t="s">
        <v>751</v>
      </c>
      <c r="U4354" s="456" t="s">
        <v>751</v>
      </c>
      <c r="V4354" s="456" t="s">
        <v>751</v>
      </c>
      <c r="W4354" s="456" t="s">
        <v>751</v>
      </c>
      <c r="X4354" s="456" t="s">
        <v>751</v>
      </c>
      <c r="Y4354" s="456" t="s">
        <v>751</v>
      </c>
      <c r="Z4354" s="456" t="s">
        <v>751</v>
      </c>
      <c r="AA4354" s="456" t="s">
        <v>751</v>
      </c>
      <c r="AB4354" s="456" t="s">
        <v>751</v>
      </c>
      <c r="AC4354" s="456" t="s">
        <v>751</v>
      </c>
    </row>
    <row r="4355" spans="1:29" x14ac:dyDescent="0.25">
      <c r="A4355" s="452" t="s">
        <v>759</v>
      </c>
      <c r="B4355" s="456" t="s">
        <v>751</v>
      </c>
      <c r="C4355" s="456" t="s">
        <v>751</v>
      </c>
      <c r="D4355" s="456" t="s">
        <v>751</v>
      </c>
      <c r="E4355" s="456" t="s">
        <v>751</v>
      </c>
      <c r="F4355" s="456" t="s">
        <v>751</v>
      </c>
      <c r="G4355" s="456" t="s">
        <v>751</v>
      </c>
      <c r="H4355" s="456" t="s">
        <v>751</v>
      </c>
      <c r="I4355" s="456" t="s">
        <v>751</v>
      </c>
      <c r="J4355" s="456" t="s">
        <v>751</v>
      </c>
      <c r="K4355" s="456" t="s">
        <v>751</v>
      </c>
      <c r="L4355" s="456" t="s">
        <v>751</v>
      </c>
      <c r="M4355" s="456" t="s">
        <v>751</v>
      </c>
      <c r="N4355" s="456" t="s">
        <v>751</v>
      </c>
      <c r="O4355" s="456" t="s">
        <v>751</v>
      </c>
      <c r="P4355" s="456" t="s">
        <v>751</v>
      </c>
      <c r="Q4355" s="456" t="s">
        <v>751</v>
      </c>
      <c r="R4355" s="456" t="s">
        <v>751</v>
      </c>
      <c r="S4355" s="456" t="s">
        <v>751</v>
      </c>
      <c r="T4355" s="456" t="s">
        <v>751</v>
      </c>
      <c r="U4355" s="456" t="s">
        <v>751</v>
      </c>
      <c r="V4355" s="456" t="s">
        <v>751</v>
      </c>
      <c r="W4355" s="456" t="s">
        <v>751</v>
      </c>
      <c r="X4355" s="456" t="s">
        <v>751</v>
      </c>
      <c r="Y4355" s="456" t="s">
        <v>751</v>
      </c>
      <c r="Z4355" s="456" t="s">
        <v>751</v>
      </c>
      <c r="AA4355" s="456" t="s">
        <v>751</v>
      </c>
      <c r="AB4355" s="456" t="s">
        <v>751</v>
      </c>
      <c r="AC4355" s="456" t="s">
        <v>751</v>
      </c>
    </row>
    <row r="4356" spans="1:29" x14ac:dyDescent="0.25">
      <c r="A4356" s="452" t="s">
        <v>760</v>
      </c>
      <c r="B4356" s="456" t="s">
        <v>751</v>
      </c>
      <c r="C4356" s="456" t="s">
        <v>751</v>
      </c>
      <c r="D4356" s="456" t="s">
        <v>751</v>
      </c>
      <c r="E4356" s="456" t="s">
        <v>751</v>
      </c>
      <c r="F4356" s="456" t="s">
        <v>751</v>
      </c>
      <c r="G4356" s="456" t="s">
        <v>751</v>
      </c>
      <c r="H4356" s="456" t="s">
        <v>751</v>
      </c>
      <c r="I4356" s="456" t="s">
        <v>751</v>
      </c>
      <c r="J4356" s="456" t="s">
        <v>751</v>
      </c>
      <c r="K4356" s="456" t="s">
        <v>751</v>
      </c>
      <c r="L4356" s="456" t="s">
        <v>751</v>
      </c>
      <c r="M4356" s="456" t="s">
        <v>751</v>
      </c>
      <c r="N4356" s="456" t="s">
        <v>751</v>
      </c>
      <c r="O4356" s="456" t="s">
        <v>751</v>
      </c>
      <c r="P4356" s="456" t="s">
        <v>751</v>
      </c>
      <c r="Q4356" s="456" t="s">
        <v>751</v>
      </c>
      <c r="R4356" s="456" t="s">
        <v>751</v>
      </c>
      <c r="S4356" s="456" t="s">
        <v>751</v>
      </c>
      <c r="T4356" s="456" t="s">
        <v>751</v>
      </c>
      <c r="U4356" s="456" t="s">
        <v>751</v>
      </c>
      <c r="V4356" s="456" t="s">
        <v>751</v>
      </c>
      <c r="W4356" s="456" t="s">
        <v>751</v>
      </c>
      <c r="X4356" s="456" t="s">
        <v>751</v>
      </c>
      <c r="Y4356" s="456" t="s">
        <v>751</v>
      </c>
      <c r="Z4356" s="456" t="s">
        <v>751</v>
      </c>
      <c r="AA4356" s="456" t="s">
        <v>751</v>
      </c>
      <c r="AB4356" s="456" t="s">
        <v>751</v>
      </c>
      <c r="AC4356" s="456" t="s">
        <v>751</v>
      </c>
    </row>
    <row r="4357" spans="1:29" x14ac:dyDescent="0.25">
      <c r="A4357" s="452" t="s">
        <v>761</v>
      </c>
      <c r="B4357" s="456" t="s">
        <v>751</v>
      </c>
      <c r="C4357" s="456" t="s">
        <v>751</v>
      </c>
      <c r="D4357" s="456" t="s">
        <v>751</v>
      </c>
      <c r="E4357" s="456" t="s">
        <v>751</v>
      </c>
      <c r="F4357" s="456" t="s">
        <v>751</v>
      </c>
      <c r="G4357" s="456" t="s">
        <v>751</v>
      </c>
      <c r="H4357" s="456" t="s">
        <v>751</v>
      </c>
      <c r="I4357" s="456" t="s">
        <v>751</v>
      </c>
      <c r="J4357" s="456" t="s">
        <v>751</v>
      </c>
      <c r="K4357" s="456" t="s">
        <v>751</v>
      </c>
      <c r="L4357" s="456" t="s">
        <v>751</v>
      </c>
      <c r="M4357" s="456" t="s">
        <v>751</v>
      </c>
      <c r="N4357" s="456" t="s">
        <v>751</v>
      </c>
      <c r="O4357" s="456" t="s">
        <v>751</v>
      </c>
      <c r="P4357" s="456" t="s">
        <v>751</v>
      </c>
      <c r="Q4357" s="456" t="s">
        <v>751</v>
      </c>
      <c r="R4357" s="456" t="s">
        <v>751</v>
      </c>
      <c r="S4357" s="456" t="s">
        <v>751</v>
      </c>
      <c r="T4357" s="456" t="s">
        <v>751</v>
      </c>
      <c r="U4357" s="456" t="s">
        <v>751</v>
      </c>
      <c r="V4357" s="456" t="s">
        <v>751</v>
      </c>
      <c r="W4357" s="456" t="s">
        <v>751</v>
      </c>
      <c r="X4357" s="456" t="s">
        <v>751</v>
      </c>
      <c r="Y4357" s="456" t="s">
        <v>751</v>
      </c>
      <c r="Z4357" s="456" t="s">
        <v>751</v>
      </c>
      <c r="AA4357" s="456" t="s">
        <v>751</v>
      </c>
      <c r="AB4357" s="456" t="s">
        <v>751</v>
      </c>
      <c r="AC4357" s="456" t="s">
        <v>751</v>
      </c>
    </row>
    <row r="4358" spans="1:29" x14ac:dyDescent="0.25">
      <c r="A4358" s="452" t="s">
        <v>762</v>
      </c>
      <c r="B4358" s="456" t="s">
        <v>751</v>
      </c>
      <c r="C4358" s="456" t="s">
        <v>751</v>
      </c>
      <c r="D4358" s="456" t="s">
        <v>751</v>
      </c>
      <c r="E4358" s="456" t="s">
        <v>751</v>
      </c>
      <c r="F4358" s="456" t="s">
        <v>751</v>
      </c>
      <c r="G4358" s="456" t="s">
        <v>751</v>
      </c>
      <c r="H4358" s="456" t="s">
        <v>751</v>
      </c>
      <c r="I4358" s="456" t="s">
        <v>751</v>
      </c>
      <c r="J4358" s="456" t="s">
        <v>751</v>
      </c>
      <c r="K4358" s="456" t="s">
        <v>751</v>
      </c>
      <c r="L4358" s="456" t="s">
        <v>751</v>
      </c>
      <c r="M4358" s="456" t="s">
        <v>751</v>
      </c>
      <c r="N4358" s="456" t="s">
        <v>751</v>
      </c>
      <c r="O4358" s="456" t="s">
        <v>751</v>
      </c>
      <c r="P4358" s="456" t="s">
        <v>751</v>
      </c>
      <c r="Q4358" s="456" t="s">
        <v>751</v>
      </c>
      <c r="R4358" s="456" t="s">
        <v>751</v>
      </c>
      <c r="S4358" s="456" t="s">
        <v>751</v>
      </c>
      <c r="T4358" s="456" t="s">
        <v>751</v>
      </c>
      <c r="U4358" s="456" t="s">
        <v>751</v>
      </c>
      <c r="V4358" s="456" t="s">
        <v>751</v>
      </c>
      <c r="W4358" s="456" t="s">
        <v>751</v>
      </c>
      <c r="X4358" s="456" t="s">
        <v>751</v>
      </c>
      <c r="Y4358" s="456" t="s">
        <v>751</v>
      </c>
      <c r="Z4358" s="456" t="s">
        <v>751</v>
      </c>
      <c r="AA4358" s="456" t="s">
        <v>751</v>
      </c>
      <c r="AB4358" s="456" t="s">
        <v>751</v>
      </c>
      <c r="AC4358" s="456" t="s">
        <v>751</v>
      </c>
    </row>
    <row r="4359" spans="1:29" x14ac:dyDescent="0.25">
      <c r="A4359" s="452" t="s">
        <v>763</v>
      </c>
      <c r="B4359" s="456" t="s">
        <v>751</v>
      </c>
      <c r="C4359" s="456" t="s">
        <v>751</v>
      </c>
      <c r="D4359" s="456" t="s">
        <v>751</v>
      </c>
      <c r="E4359" s="456" t="s">
        <v>751</v>
      </c>
      <c r="F4359" s="456" t="s">
        <v>751</v>
      </c>
      <c r="G4359" s="456" t="s">
        <v>751</v>
      </c>
      <c r="H4359" s="456" t="s">
        <v>751</v>
      </c>
      <c r="I4359" s="456" t="s">
        <v>751</v>
      </c>
      <c r="J4359" s="456" t="s">
        <v>751</v>
      </c>
      <c r="K4359" s="456" t="s">
        <v>751</v>
      </c>
      <c r="L4359" s="456" t="s">
        <v>751</v>
      </c>
      <c r="M4359" s="456" t="s">
        <v>751</v>
      </c>
      <c r="N4359" s="456" t="s">
        <v>751</v>
      </c>
      <c r="O4359" s="456" t="s">
        <v>751</v>
      </c>
      <c r="P4359" s="456" t="s">
        <v>751</v>
      </c>
      <c r="Q4359" s="456" t="s">
        <v>751</v>
      </c>
      <c r="R4359" s="456" t="s">
        <v>751</v>
      </c>
      <c r="S4359" s="456" t="s">
        <v>751</v>
      </c>
      <c r="T4359" s="456" t="s">
        <v>751</v>
      </c>
      <c r="U4359" s="456" t="s">
        <v>751</v>
      </c>
      <c r="V4359" s="456" t="s">
        <v>751</v>
      </c>
      <c r="W4359" s="456" t="s">
        <v>751</v>
      </c>
      <c r="X4359" s="456" t="s">
        <v>751</v>
      </c>
      <c r="Y4359" s="456" t="s">
        <v>751</v>
      </c>
      <c r="Z4359" s="456" t="s">
        <v>751</v>
      </c>
      <c r="AA4359" s="456" t="s">
        <v>751</v>
      </c>
      <c r="AB4359" s="456" t="s">
        <v>751</v>
      </c>
      <c r="AC4359" s="456" t="s">
        <v>751</v>
      </c>
    </row>
    <row r="4360" spans="1:29" x14ac:dyDescent="0.25">
      <c r="A4360" s="452" t="s">
        <v>764</v>
      </c>
      <c r="B4360" s="456" t="s">
        <v>751</v>
      </c>
      <c r="C4360" s="456" t="s">
        <v>751</v>
      </c>
      <c r="D4360" s="456" t="s">
        <v>751</v>
      </c>
      <c r="E4360" s="456" t="s">
        <v>751</v>
      </c>
      <c r="F4360" s="456" t="s">
        <v>751</v>
      </c>
      <c r="G4360" s="456" t="s">
        <v>751</v>
      </c>
      <c r="H4360" s="456" t="s">
        <v>751</v>
      </c>
      <c r="I4360" s="456" t="s">
        <v>751</v>
      </c>
      <c r="J4360" s="456" t="s">
        <v>751</v>
      </c>
      <c r="K4360" s="456" t="s">
        <v>751</v>
      </c>
      <c r="L4360" s="456" t="s">
        <v>751</v>
      </c>
      <c r="M4360" s="456" t="s">
        <v>751</v>
      </c>
      <c r="N4360" s="456" t="s">
        <v>751</v>
      </c>
      <c r="O4360" s="456" t="s">
        <v>751</v>
      </c>
      <c r="P4360" s="456" t="s">
        <v>751</v>
      </c>
      <c r="Q4360" s="456" t="s">
        <v>751</v>
      </c>
      <c r="R4360" s="456" t="s">
        <v>751</v>
      </c>
      <c r="S4360" s="456" t="s">
        <v>751</v>
      </c>
      <c r="T4360" s="456" t="s">
        <v>751</v>
      </c>
      <c r="U4360" s="456" t="s">
        <v>751</v>
      </c>
      <c r="V4360" s="456" t="s">
        <v>751</v>
      </c>
      <c r="W4360" s="456" t="s">
        <v>751</v>
      </c>
      <c r="X4360" s="456" t="s">
        <v>751</v>
      </c>
      <c r="Y4360" s="456" t="s">
        <v>751</v>
      </c>
      <c r="Z4360" s="456" t="s">
        <v>751</v>
      </c>
      <c r="AA4360" s="456" t="s">
        <v>751</v>
      </c>
      <c r="AB4360" s="456" t="s">
        <v>751</v>
      </c>
      <c r="AC4360" s="456" t="s">
        <v>751</v>
      </c>
    </row>
    <row r="4361" spans="1:29" x14ac:dyDescent="0.25">
      <c r="A4361" s="452" t="s">
        <v>765</v>
      </c>
      <c r="B4361" s="456" t="s">
        <v>751</v>
      </c>
      <c r="C4361" s="456" t="s">
        <v>751</v>
      </c>
      <c r="D4361" s="456" t="s">
        <v>751</v>
      </c>
      <c r="E4361" s="456" t="s">
        <v>751</v>
      </c>
      <c r="F4361" s="456" t="s">
        <v>751</v>
      </c>
      <c r="G4361" s="456" t="s">
        <v>751</v>
      </c>
      <c r="H4361" s="456" t="s">
        <v>751</v>
      </c>
      <c r="I4361" s="456" t="s">
        <v>751</v>
      </c>
      <c r="J4361" s="456" t="s">
        <v>751</v>
      </c>
      <c r="K4361" s="456" t="s">
        <v>751</v>
      </c>
      <c r="L4361" s="456" t="s">
        <v>751</v>
      </c>
      <c r="M4361" s="456" t="s">
        <v>751</v>
      </c>
      <c r="N4361" s="456" t="s">
        <v>751</v>
      </c>
      <c r="O4361" s="456" t="s">
        <v>751</v>
      </c>
      <c r="P4361" s="456" t="s">
        <v>751</v>
      </c>
      <c r="Q4361" s="456" t="s">
        <v>751</v>
      </c>
      <c r="R4361" s="456" t="s">
        <v>751</v>
      </c>
      <c r="S4361" s="456" t="s">
        <v>751</v>
      </c>
      <c r="T4361" s="456" t="s">
        <v>751</v>
      </c>
      <c r="U4361" s="456" t="s">
        <v>751</v>
      </c>
      <c r="V4361" s="456" t="s">
        <v>751</v>
      </c>
      <c r="W4361" s="456" t="s">
        <v>751</v>
      </c>
      <c r="X4361" s="456" t="s">
        <v>751</v>
      </c>
      <c r="Y4361" s="456" t="s">
        <v>751</v>
      </c>
      <c r="Z4361" s="456" t="s">
        <v>751</v>
      </c>
      <c r="AA4361" s="456" t="s">
        <v>751</v>
      </c>
      <c r="AB4361" s="456" t="s">
        <v>751</v>
      </c>
      <c r="AC4361" s="456" t="s">
        <v>751</v>
      </c>
    </row>
    <row r="4362" spans="1:29" x14ac:dyDescent="0.25">
      <c r="A4362" s="452" t="s">
        <v>766</v>
      </c>
      <c r="B4362" s="456" t="s">
        <v>751</v>
      </c>
      <c r="C4362" s="456" t="s">
        <v>751</v>
      </c>
      <c r="D4362" s="456" t="s">
        <v>751</v>
      </c>
      <c r="E4362" s="456" t="s">
        <v>751</v>
      </c>
      <c r="F4362" s="456" t="s">
        <v>751</v>
      </c>
      <c r="G4362" s="456" t="s">
        <v>751</v>
      </c>
      <c r="H4362" s="456" t="s">
        <v>751</v>
      </c>
      <c r="I4362" s="456" t="s">
        <v>751</v>
      </c>
      <c r="J4362" s="456" t="s">
        <v>751</v>
      </c>
      <c r="K4362" s="456" t="s">
        <v>751</v>
      </c>
      <c r="L4362" s="456" t="s">
        <v>751</v>
      </c>
      <c r="M4362" s="456" t="s">
        <v>751</v>
      </c>
      <c r="N4362" s="456" t="s">
        <v>751</v>
      </c>
      <c r="O4362" s="456" t="s">
        <v>751</v>
      </c>
      <c r="P4362" s="456" t="s">
        <v>751</v>
      </c>
      <c r="Q4362" s="456" t="s">
        <v>751</v>
      </c>
      <c r="R4362" s="456" t="s">
        <v>751</v>
      </c>
      <c r="S4362" s="456" t="s">
        <v>751</v>
      </c>
      <c r="T4362" s="456" t="s">
        <v>751</v>
      </c>
      <c r="U4362" s="456" t="s">
        <v>751</v>
      </c>
      <c r="V4362" s="456" t="s">
        <v>751</v>
      </c>
      <c r="W4362" s="456" t="s">
        <v>751</v>
      </c>
      <c r="X4362" s="456" t="s">
        <v>751</v>
      </c>
      <c r="Y4362" s="456" t="s">
        <v>751</v>
      </c>
      <c r="Z4362" s="456" t="s">
        <v>751</v>
      </c>
      <c r="AA4362" s="456" t="s">
        <v>751</v>
      </c>
      <c r="AB4362" s="456" t="s">
        <v>751</v>
      </c>
      <c r="AC4362" s="456" t="s">
        <v>751</v>
      </c>
    </row>
    <row r="4363" spans="1:29" x14ac:dyDescent="0.25">
      <c r="A4363" s="452" t="s">
        <v>767</v>
      </c>
      <c r="B4363" s="456" t="s">
        <v>751</v>
      </c>
      <c r="C4363" s="456" t="s">
        <v>751</v>
      </c>
      <c r="D4363" s="456" t="s">
        <v>751</v>
      </c>
      <c r="E4363" s="456" t="s">
        <v>751</v>
      </c>
      <c r="F4363" s="456" t="s">
        <v>751</v>
      </c>
      <c r="G4363" s="456" t="s">
        <v>751</v>
      </c>
      <c r="H4363" s="456" t="s">
        <v>751</v>
      </c>
      <c r="I4363" s="456" t="s">
        <v>751</v>
      </c>
      <c r="J4363" s="456" t="s">
        <v>751</v>
      </c>
      <c r="K4363" s="456" t="s">
        <v>751</v>
      </c>
      <c r="L4363" s="456" t="s">
        <v>751</v>
      </c>
      <c r="M4363" s="456" t="s">
        <v>751</v>
      </c>
      <c r="N4363" s="456" t="s">
        <v>751</v>
      </c>
      <c r="O4363" s="456" t="s">
        <v>751</v>
      </c>
      <c r="P4363" s="456" t="s">
        <v>751</v>
      </c>
      <c r="Q4363" s="456" t="s">
        <v>751</v>
      </c>
      <c r="R4363" s="456" t="s">
        <v>751</v>
      </c>
      <c r="S4363" s="456" t="s">
        <v>751</v>
      </c>
      <c r="T4363" s="456" t="s">
        <v>751</v>
      </c>
      <c r="U4363" s="456" t="s">
        <v>751</v>
      </c>
      <c r="V4363" s="456" t="s">
        <v>751</v>
      </c>
      <c r="W4363" s="456" t="s">
        <v>751</v>
      </c>
      <c r="X4363" s="456" t="s">
        <v>751</v>
      </c>
      <c r="Y4363" s="456" t="s">
        <v>751</v>
      </c>
      <c r="Z4363" s="456" t="s">
        <v>751</v>
      </c>
      <c r="AA4363" s="456" t="s">
        <v>751</v>
      </c>
      <c r="AB4363" s="456" t="s">
        <v>751</v>
      </c>
      <c r="AC4363" s="456" t="s">
        <v>751</v>
      </c>
    </row>
    <row r="4364" spans="1:29" x14ac:dyDescent="0.25">
      <c r="A4364" s="452" t="s">
        <v>768</v>
      </c>
      <c r="B4364" s="456" t="s">
        <v>751</v>
      </c>
      <c r="C4364" s="456" t="s">
        <v>751</v>
      </c>
      <c r="D4364" s="456" t="s">
        <v>751</v>
      </c>
      <c r="E4364" s="456" t="s">
        <v>751</v>
      </c>
      <c r="F4364" s="456" t="s">
        <v>751</v>
      </c>
      <c r="G4364" s="456" t="s">
        <v>751</v>
      </c>
      <c r="H4364" s="456" t="s">
        <v>751</v>
      </c>
      <c r="I4364" s="456" t="s">
        <v>751</v>
      </c>
      <c r="J4364" s="456" t="s">
        <v>751</v>
      </c>
      <c r="K4364" s="456" t="s">
        <v>751</v>
      </c>
      <c r="L4364" s="456" t="s">
        <v>751</v>
      </c>
      <c r="M4364" s="456" t="s">
        <v>751</v>
      </c>
      <c r="N4364" s="456" t="s">
        <v>751</v>
      </c>
      <c r="O4364" s="456" t="s">
        <v>751</v>
      </c>
      <c r="P4364" s="456" t="s">
        <v>751</v>
      </c>
      <c r="Q4364" s="456" t="s">
        <v>751</v>
      </c>
      <c r="R4364" s="456" t="s">
        <v>751</v>
      </c>
      <c r="S4364" s="456" t="s">
        <v>751</v>
      </c>
      <c r="T4364" s="456" t="s">
        <v>751</v>
      </c>
      <c r="U4364" s="456" t="s">
        <v>751</v>
      </c>
      <c r="V4364" s="456" t="s">
        <v>751</v>
      </c>
      <c r="W4364" s="456" t="s">
        <v>751</v>
      </c>
      <c r="X4364" s="456" t="s">
        <v>751</v>
      </c>
      <c r="Y4364" s="456" t="s">
        <v>751</v>
      </c>
      <c r="Z4364" s="456" t="s">
        <v>751</v>
      </c>
      <c r="AA4364" s="456" t="s">
        <v>751</v>
      </c>
      <c r="AB4364" s="456" t="s">
        <v>751</v>
      </c>
      <c r="AC4364" s="456" t="s">
        <v>751</v>
      </c>
    </row>
    <row r="4365" spans="1:29" x14ac:dyDescent="0.25">
      <c r="A4365" s="452" t="s">
        <v>769</v>
      </c>
      <c r="B4365" s="456" t="s">
        <v>751</v>
      </c>
      <c r="C4365" s="456" t="s">
        <v>751</v>
      </c>
      <c r="D4365" s="456" t="s">
        <v>751</v>
      </c>
      <c r="E4365" s="456" t="s">
        <v>751</v>
      </c>
      <c r="F4365" s="456" t="s">
        <v>751</v>
      </c>
      <c r="G4365" s="456" t="s">
        <v>751</v>
      </c>
      <c r="H4365" s="456" t="s">
        <v>751</v>
      </c>
      <c r="I4365" s="456" t="s">
        <v>751</v>
      </c>
      <c r="J4365" s="456" t="s">
        <v>751</v>
      </c>
      <c r="K4365" s="456" t="s">
        <v>751</v>
      </c>
      <c r="L4365" s="456" t="s">
        <v>751</v>
      </c>
      <c r="M4365" s="456" t="s">
        <v>751</v>
      </c>
      <c r="N4365" s="456" t="s">
        <v>751</v>
      </c>
      <c r="O4365" s="456" t="s">
        <v>751</v>
      </c>
      <c r="P4365" s="456" t="s">
        <v>751</v>
      </c>
      <c r="Q4365" s="456" t="s">
        <v>751</v>
      </c>
      <c r="R4365" s="456" t="s">
        <v>751</v>
      </c>
      <c r="S4365" s="456" t="s">
        <v>751</v>
      </c>
      <c r="T4365" s="456" t="s">
        <v>751</v>
      </c>
      <c r="U4365" s="456" t="s">
        <v>751</v>
      </c>
      <c r="V4365" s="456" t="s">
        <v>751</v>
      </c>
      <c r="W4365" s="456" t="s">
        <v>751</v>
      </c>
      <c r="X4365" s="456" t="s">
        <v>751</v>
      </c>
      <c r="Y4365" s="456" t="s">
        <v>751</v>
      </c>
      <c r="Z4365" s="456" t="s">
        <v>751</v>
      </c>
      <c r="AA4365" s="456" t="s">
        <v>751</v>
      </c>
      <c r="AB4365" s="456" t="s">
        <v>751</v>
      </c>
      <c r="AC4365" s="456" t="s">
        <v>751</v>
      </c>
    </row>
    <row r="4366" spans="1:29" x14ac:dyDescent="0.25">
      <c r="A4366" s="452" t="s">
        <v>770</v>
      </c>
      <c r="B4366" s="456" t="s">
        <v>751</v>
      </c>
      <c r="C4366" s="456" t="s">
        <v>751</v>
      </c>
      <c r="D4366" s="456" t="s">
        <v>751</v>
      </c>
      <c r="E4366" s="456" t="s">
        <v>751</v>
      </c>
      <c r="F4366" s="456" t="s">
        <v>751</v>
      </c>
      <c r="G4366" s="456" t="s">
        <v>751</v>
      </c>
      <c r="H4366" s="456" t="s">
        <v>751</v>
      </c>
      <c r="I4366" s="456" t="s">
        <v>751</v>
      </c>
      <c r="J4366" s="456" t="s">
        <v>751</v>
      </c>
      <c r="K4366" s="456" t="s">
        <v>751</v>
      </c>
      <c r="L4366" s="456" t="s">
        <v>751</v>
      </c>
      <c r="M4366" s="456" t="s">
        <v>751</v>
      </c>
      <c r="N4366" s="456" t="s">
        <v>751</v>
      </c>
      <c r="O4366" s="456" t="s">
        <v>751</v>
      </c>
      <c r="P4366" s="456" t="s">
        <v>751</v>
      </c>
      <c r="Q4366" s="456" t="s">
        <v>751</v>
      </c>
      <c r="R4366" s="456" t="s">
        <v>751</v>
      </c>
      <c r="S4366" s="456" t="s">
        <v>751</v>
      </c>
      <c r="T4366" s="456" t="s">
        <v>751</v>
      </c>
      <c r="U4366" s="456" t="s">
        <v>751</v>
      </c>
      <c r="V4366" s="456" t="s">
        <v>751</v>
      </c>
      <c r="W4366" s="456" t="s">
        <v>751</v>
      </c>
      <c r="X4366" s="456" t="s">
        <v>751</v>
      </c>
      <c r="Y4366" s="456" t="s">
        <v>751</v>
      </c>
      <c r="Z4366" s="456" t="s">
        <v>751</v>
      </c>
      <c r="AA4366" s="456" t="s">
        <v>751</v>
      </c>
      <c r="AB4366" s="456" t="s">
        <v>751</v>
      </c>
      <c r="AC4366" s="456" t="s">
        <v>751</v>
      </c>
    </row>
    <row r="4367" spans="1:29" x14ac:dyDescent="0.25">
      <c r="A4367" s="452" t="s">
        <v>771</v>
      </c>
      <c r="B4367" s="456" t="s">
        <v>751</v>
      </c>
      <c r="C4367" s="456" t="s">
        <v>751</v>
      </c>
      <c r="D4367" s="456" t="s">
        <v>751</v>
      </c>
      <c r="E4367" s="456" t="s">
        <v>751</v>
      </c>
      <c r="F4367" s="456" t="s">
        <v>751</v>
      </c>
      <c r="G4367" s="456" t="s">
        <v>751</v>
      </c>
      <c r="H4367" s="456" t="s">
        <v>751</v>
      </c>
      <c r="I4367" s="456" t="s">
        <v>751</v>
      </c>
      <c r="J4367" s="456" t="s">
        <v>751</v>
      </c>
      <c r="K4367" s="456" t="s">
        <v>751</v>
      </c>
      <c r="L4367" s="456" t="s">
        <v>751</v>
      </c>
      <c r="M4367" s="456" t="s">
        <v>751</v>
      </c>
      <c r="N4367" s="456" t="s">
        <v>751</v>
      </c>
      <c r="O4367" s="456" t="s">
        <v>751</v>
      </c>
      <c r="P4367" s="456" t="s">
        <v>751</v>
      </c>
      <c r="Q4367" s="456" t="s">
        <v>751</v>
      </c>
      <c r="R4367" s="456" t="s">
        <v>751</v>
      </c>
      <c r="S4367" s="456" t="s">
        <v>751</v>
      </c>
      <c r="T4367" s="456" t="s">
        <v>751</v>
      </c>
      <c r="U4367" s="456" t="s">
        <v>751</v>
      </c>
      <c r="V4367" s="456" t="s">
        <v>751</v>
      </c>
      <c r="W4367" s="456" t="s">
        <v>751</v>
      </c>
      <c r="X4367" s="456" t="s">
        <v>751</v>
      </c>
      <c r="Y4367" s="456" t="s">
        <v>751</v>
      </c>
      <c r="Z4367" s="456" t="s">
        <v>751</v>
      </c>
      <c r="AA4367" s="456" t="s">
        <v>751</v>
      </c>
      <c r="AB4367" s="456" t="s">
        <v>751</v>
      </c>
      <c r="AC4367" s="456" t="s">
        <v>751</v>
      </c>
    </row>
    <row r="4368" spans="1:29" x14ac:dyDescent="0.25">
      <c r="A4368" s="452" t="s">
        <v>772</v>
      </c>
      <c r="B4368" s="456" t="s">
        <v>751</v>
      </c>
      <c r="C4368" s="456" t="s">
        <v>751</v>
      </c>
      <c r="D4368" s="456" t="s">
        <v>751</v>
      </c>
      <c r="E4368" s="456" t="s">
        <v>751</v>
      </c>
      <c r="F4368" s="456" t="s">
        <v>751</v>
      </c>
      <c r="G4368" s="456" t="s">
        <v>751</v>
      </c>
      <c r="H4368" s="456" t="s">
        <v>751</v>
      </c>
      <c r="I4368" s="456" t="s">
        <v>751</v>
      </c>
      <c r="J4368" s="456" t="s">
        <v>751</v>
      </c>
      <c r="K4368" s="456" t="s">
        <v>751</v>
      </c>
      <c r="L4368" s="456" t="s">
        <v>751</v>
      </c>
      <c r="M4368" s="456" t="s">
        <v>751</v>
      </c>
      <c r="N4368" s="456" t="s">
        <v>751</v>
      </c>
      <c r="O4368" s="456" t="s">
        <v>751</v>
      </c>
      <c r="P4368" s="456" t="s">
        <v>751</v>
      </c>
      <c r="Q4368" s="456" t="s">
        <v>751</v>
      </c>
      <c r="R4368" s="456" t="s">
        <v>751</v>
      </c>
      <c r="S4368" s="456" t="s">
        <v>751</v>
      </c>
      <c r="T4368" s="456" t="s">
        <v>751</v>
      </c>
      <c r="U4368" s="456" t="s">
        <v>751</v>
      </c>
      <c r="V4368" s="456" t="s">
        <v>751</v>
      </c>
      <c r="W4368" s="456" t="s">
        <v>751</v>
      </c>
      <c r="X4368" s="456" t="s">
        <v>751</v>
      </c>
      <c r="Y4368" s="456" t="s">
        <v>751</v>
      </c>
      <c r="Z4368" s="456" t="s">
        <v>751</v>
      </c>
      <c r="AA4368" s="456" t="s">
        <v>751</v>
      </c>
      <c r="AB4368" s="456" t="s">
        <v>751</v>
      </c>
      <c r="AC4368" s="456" t="s">
        <v>751</v>
      </c>
    </row>
    <row r="4369" spans="1:29" x14ac:dyDescent="0.25">
      <c r="A4369" s="452" t="s">
        <v>773</v>
      </c>
      <c r="B4369" s="456" t="s">
        <v>751</v>
      </c>
      <c r="C4369" s="456" t="s">
        <v>751</v>
      </c>
      <c r="D4369" s="456" t="s">
        <v>751</v>
      </c>
      <c r="E4369" s="456" t="s">
        <v>751</v>
      </c>
      <c r="F4369" s="456" t="s">
        <v>751</v>
      </c>
      <c r="G4369" s="456" t="s">
        <v>751</v>
      </c>
      <c r="H4369" s="456" t="s">
        <v>751</v>
      </c>
      <c r="I4369" s="456" t="s">
        <v>751</v>
      </c>
      <c r="J4369" s="456" t="s">
        <v>751</v>
      </c>
      <c r="K4369" s="456" t="s">
        <v>751</v>
      </c>
      <c r="L4369" s="456" t="s">
        <v>751</v>
      </c>
      <c r="M4369" s="456" t="s">
        <v>751</v>
      </c>
      <c r="N4369" s="456" t="s">
        <v>751</v>
      </c>
      <c r="O4369" s="456" t="s">
        <v>751</v>
      </c>
      <c r="P4369" s="456" t="s">
        <v>751</v>
      </c>
      <c r="Q4369" s="456" t="s">
        <v>751</v>
      </c>
      <c r="R4369" s="456" t="s">
        <v>751</v>
      </c>
      <c r="S4369" s="456" t="s">
        <v>751</v>
      </c>
      <c r="T4369" s="456" t="s">
        <v>751</v>
      </c>
      <c r="U4369" s="456" t="s">
        <v>751</v>
      </c>
      <c r="V4369" s="456" t="s">
        <v>751</v>
      </c>
      <c r="W4369" s="456" t="s">
        <v>751</v>
      </c>
      <c r="X4369" s="456" t="s">
        <v>751</v>
      </c>
      <c r="Y4369" s="456" t="s">
        <v>751</v>
      </c>
      <c r="Z4369" s="456" t="s">
        <v>751</v>
      </c>
      <c r="AA4369" s="456" t="s">
        <v>751</v>
      </c>
      <c r="AB4369" s="456" t="s">
        <v>751</v>
      </c>
      <c r="AC4369" s="456" t="s">
        <v>751</v>
      </c>
    </row>
    <row r="4370" spans="1:29" x14ac:dyDescent="0.25">
      <c r="A4370" s="452" t="s">
        <v>774</v>
      </c>
      <c r="B4370" s="456" t="s">
        <v>751</v>
      </c>
      <c r="C4370" s="456" t="s">
        <v>751</v>
      </c>
      <c r="D4370" s="456" t="s">
        <v>751</v>
      </c>
      <c r="E4370" s="456" t="s">
        <v>751</v>
      </c>
      <c r="F4370" s="456" t="s">
        <v>751</v>
      </c>
      <c r="G4370" s="456" t="s">
        <v>751</v>
      </c>
      <c r="H4370" s="456" t="s">
        <v>751</v>
      </c>
      <c r="I4370" s="456" t="s">
        <v>751</v>
      </c>
      <c r="J4370" s="456" t="s">
        <v>751</v>
      </c>
      <c r="K4370" s="456" t="s">
        <v>751</v>
      </c>
      <c r="L4370" s="456" t="s">
        <v>751</v>
      </c>
      <c r="M4370" s="456" t="s">
        <v>751</v>
      </c>
      <c r="N4370" s="456" t="s">
        <v>751</v>
      </c>
      <c r="O4370" s="456" t="s">
        <v>751</v>
      </c>
      <c r="P4370" s="456" t="s">
        <v>751</v>
      </c>
      <c r="Q4370" s="456" t="s">
        <v>751</v>
      </c>
      <c r="R4370" s="456" t="s">
        <v>751</v>
      </c>
      <c r="S4370" s="456" t="s">
        <v>751</v>
      </c>
      <c r="T4370" s="456" t="s">
        <v>751</v>
      </c>
      <c r="U4370" s="456" t="s">
        <v>751</v>
      </c>
      <c r="V4370" s="456" t="s">
        <v>751</v>
      </c>
      <c r="W4370" s="456" t="s">
        <v>751</v>
      </c>
      <c r="X4370" s="456" t="s">
        <v>751</v>
      </c>
      <c r="Y4370" s="456" t="s">
        <v>751</v>
      </c>
      <c r="Z4370" s="456" t="s">
        <v>751</v>
      </c>
      <c r="AA4370" s="456" t="s">
        <v>751</v>
      </c>
      <c r="AB4370" s="456" t="s">
        <v>751</v>
      </c>
      <c r="AC4370" s="456" t="s">
        <v>751</v>
      </c>
    </row>
    <row r="4371" spans="1:29" x14ac:dyDescent="0.25">
      <c r="A4371" s="452" t="s">
        <v>8</v>
      </c>
      <c r="B4371" s="456" t="s">
        <v>751</v>
      </c>
      <c r="C4371" s="456" t="s">
        <v>751</v>
      </c>
      <c r="D4371" s="456" t="s">
        <v>751</v>
      </c>
      <c r="E4371" s="456" t="s">
        <v>751</v>
      </c>
      <c r="F4371" s="456" t="s">
        <v>751</v>
      </c>
      <c r="G4371" s="456" t="s">
        <v>751</v>
      </c>
      <c r="H4371" s="456" t="s">
        <v>751</v>
      </c>
      <c r="I4371" s="456" t="s">
        <v>751</v>
      </c>
      <c r="J4371" s="456" t="s">
        <v>751</v>
      </c>
      <c r="K4371" s="456" t="s">
        <v>751</v>
      </c>
      <c r="L4371" s="456" t="s">
        <v>751</v>
      </c>
      <c r="M4371" s="456" t="s">
        <v>751</v>
      </c>
      <c r="N4371" s="456" t="s">
        <v>751</v>
      </c>
      <c r="O4371" s="456" t="s">
        <v>751</v>
      </c>
      <c r="P4371" s="456" t="s">
        <v>751</v>
      </c>
      <c r="Q4371" s="456" t="s">
        <v>751</v>
      </c>
      <c r="R4371" s="456" t="s">
        <v>751</v>
      </c>
      <c r="S4371" s="456" t="s">
        <v>751</v>
      </c>
      <c r="T4371" s="456" t="s">
        <v>751</v>
      </c>
      <c r="U4371" s="456" t="s">
        <v>751</v>
      </c>
      <c r="V4371" s="456" t="s">
        <v>751</v>
      </c>
      <c r="W4371" s="456" t="s">
        <v>751</v>
      </c>
      <c r="X4371" s="456" t="s">
        <v>751</v>
      </c>
      <c r="Y4371" s="456" t="s">
        <v>751</v>
      </c>
      <c r="Z4371" s="456" t="s">
        <v>751</v>
      </c>
      <c r="AA4371" s="456" t="s">
        <v>751</v>
      </c>
      <c r="AB4371" s="456" t="s">
        <v>751</v>
      </c>
      <c r="AC4371" s="456" t="s">
        <v>751</v>
      </c>
    </row>
    <row r="4372" spans="1:29" x14ac:dyDescent="0.25">
      <c r="A4372" s="452" t="s">
        <v>11</v>
      </c>
      <c r="B4372" s="456" t="s">
        <v>751</v>
      </c>
      <c r="C4372" s="456" t="s">
        <v>751</v>
      </c>
      <c r="D4372" s="456" t="s">
        <v>751</v>
      </c>
      <c r="E4372" s="456" t="s">
        <v>751</v>
      </c>
      <c r="F4372" s="456" t="s">
        <v>751</v>
      </c>
      <c r="G4372" s="456" t="s">
        <v>751</v>
      </c>
      <c r="H4372" s="456" t="s">
        <v>751</v>
      </c>
      <c r="I4372" s="456" t="s">
        <v>751</v>
      </c>
      <c r="J4372" s="456" t="s">
        <v>751</v>
      </c>
      <c r="K4372" s="456" t="s">
        <v>751</v>
      </c>
      <c r="L4372" s="456" t="s">
        <v>751</v>
      </c>
      <c r="M4372" s="456" t="s">
        <v>751</v>
      </c>
      <c r="N4372" s="456" t="s">
        <v>751</v>
      </c>
      <c r="O4372" s="456" t="s">
        <v>751</v>
      </c>
      <c r="P4372" s="456" t="s">
        <v>751</v>
      </c>
      <c r="Q4372" s="456" t="s">
        <v>751</v>
      </c>
      <c r="R4372" s="456" t="s">
        <v>751</v>
      </c>
      <c r="S4372" s="456" t="s">
        <v>751</v>
      </c>
      <c r="T4372" s="456" t="s">
        <v>751</v>
      </c>
      <c r="U4372" s="456" t="s">
        <v>751</v>
      </c>
      <c r="V4372" s="456" t="s">
        <v>751</v>
      </c>
      <c r="W4372" s="456" t="s">
        <v>751</v>
      </c>
      <c r="X4372" s="456" t="s">
        <v>751</v>
      </c>
      <c r="Y4372" s="456" t="s">
        <v>751</v>
      </c>
      <c r="Z4372" s="456" t="s">
        <v>751</v>
      </c>
      <c r="AA4372" s="456" t="s">
        <v>751</v>
      </c>
      <c r="AB4372" s="456" t="s">
        <v>751</v>
      </c>
      <c r="AC4372" s="456" t="s">
        <v>751</v>
      </c>
    </row>
    <row r="4373" spans="1:29" x14ac:dyDescent="0.25">
      <c r="A4373" s="452" t="s">
        <v>775</v>
      </c>
      <c r="B4373" s="456" t="s">
        <v>751</v>
      </c>
      <c r="C4373" s="456" t="s">
        <v>751</v>
      </c>
      <c r="D4373" s="456" t="s">
        <v>751</v>
      </c>
      <c r="E4373" s="456" t="s">
        <v>751</v>
      </c>
      <c r="F4373" s="456" t="s">
        <v>751</v>
      </c>
      <c r="G4373" s="456" t="s">
        <v>751</v>
      </c>
      <c r="H4373" s="456" t="s">
        <v>751</v>
      </c>
      <c r="I4373" s="456" t="s">
        <v>751</v>
      </c>
      <c r="J4373" s="456" t="s">
        <v>751</v>
      </c>
      <c r="K4373" s="456" t="s">
        <v>751</v>
      </c>
      <c r="L4373" s="456" t="s">
        <v>751</v>
      </c>
      <c r="M4373" s="456" t="s">
        <v>751</v>
      </c>
      <c r="N4373" s="456" t="s">
        <v>751</v>
      </c>
      <c r="O4373" s="456" t="s">
        <v>751</v>
      </c>
      <c r="P4373" s="456" t="s">
        <v>751</v>
      </c>
      <c r="Q4373" s="456" t="s">
        <v>751</v>
      </c>
      <c r="R4373" s="456" t="s">
        <v>751</v>
      </c>
      <c r="S4373" s="456" t="s">
        <v>751</v>
      </c>
      <c r="T4373" s="456" t="s">
        <v>751</v>
      </c>
      <c r="U4373" s="456" t="s">
        <v>751</v>
      </c>
      <c r="V4373" s="456" t="s">
        <v>751</v>
      </c>
      <c r="W4373" s="456" t="s">
        <v>751</v>
      </c>
      <c r="X4373" s="456" t="s">
        <v>751</v>
      </c>
      <c r="Y4373" s="456" t="s">
        <v>751</v>
      </c>
      <c r="Z4373" s="456" t="s">
        <v>751</v>
      </c>
      <c r="AA4373" s="456" t="s">
        <v>751</v>
      </c>
      <c r="AB4373" s="456" t="s">
        <v>751</v>
      </c>
      <c r="AC4373" s="456" t="s">
        <v>751</v>
      </c>
    </row>
    <row r="4374" spans="1:29" x14ac:dyDescent="0.25">
      <c r="A4374" s="452" t="s">
        <v>9</v>
      </c>
      <c r="B4374" s="456" t="s">
        <v>751</v>
      </c>
      <c r="C4374" s="456" t="s">
        <v>751</v>
      </c>
      <c r="D4374" s="456" t="s">
        <v>751</v>
      </c>
      <c r="E4374" s="456" t="s">
        <v>751</v>
      </c>
      <c r="F4374" s="456" t="s">
        <v>751</v>
      </c>
      <c r="G4374" s="456" t="s">
        <v>751</v>
      </c>
      <c r="H4374" s="456" t="s">
        <v>751</v>
      </c>
      <c r="I4374" s="456" t="s">
        <v>751</v>
      </c>
      <c r="J4374" s="456" t="s">
        <v>751</v>
      </c>
      <c r="K4374" s="456" t="s">
        <v>751</v>
      </c>
      <c r="L4374" s="456" t="s">
        <v>751</v>
      </c>
      <c r="M4374" s="456" t="s">
        <v>751</v>
      </c>
      <c r="N4374" s="456" t="s">
        <v>751</v>
      </c>
      <c r="O4374" s="456" t="s">
        <v>751</v>
      </c>
      <c r="P4374" s="456" t="s">
        <v>751</v>
      </c>
      <c r="Q4374" s="456" t="s">
        <v>751</v>
      </c>
      <c r="R4374" s="456" t="s">
        <v>751</v>
      </c>
      <c r="S4374" s="456" t="s">
        <v>751</v>
      </c>
      <c r="T4374" s="456" t="s">
        <v>751</v>
      </c>
      <c r="U4374" s="456" t="s">
        <v>751</v>
      </c>
      <c r="V4374" s="456" t="s">
        <v>751</v>
      </c>
      <c r="W4374" s="456" t="s">
        <v>751</v>
      </c>
      <c r="X4374" s="456" t="s">
        <v>751</v>
      </c>
      <c r="Y4374" s="456" t="s">
        <v>751</v>
      </c>
      <c r="Z4374" s="456" t="s">
        <v>751</v>
      </c>
      <c r="AA4374" s="456" t="s">
        <v>751</v>
      </c>
      <c r="AB4374" s="456" t="s">
        <v>751</v>
      </c>
      <c r="AC4374" s="456" t="s">
        <v>751</v>
      </c>
    </row>
    <row r="4375" spans="1:29" x14ac:dyDescent="0.25">
      <c r="A4375" s="452" t="s">
        <v>776</v>
      </c>
      <c r="B4375" s="456" t="s">
        <v>751</v>
      </c>
      <c r="C4375" s="456" t="s">
        <v>751</v>
      </c>
      <c r="D4375" s="456" t="s">
        <v>751</v>
      </c>
      <c r="E4375" s="456" t="s">
        <v>751</v>
      </c>
      <c r="F4375" s="456" t="s">
        <v>751</v>
      </c>
      <c r="G4375" s="456" t="s">
        <v>751</v>
      </c>
      <c r="H4375" s="456" t="s">
        <v>751</v>
      </c>
      <c r="I4375" s="456" t="s">
        <v>751</v>
      </c>
      <c r="J4375" s="456" t="s">
        <v>751</v>
      </c>
      <c r="K4375" s="456" t="s">
        <v>751</v>
      </c>
      <c r="L4375" s="456" t="s">
        <v>751</v>
      </c>
      <c r="M4375" s="456" t="s">
        <v>751</v>
      </c>
      <c r="N4375" s="456" t="s">
        <v>751</v>
      </c>
      <c r="O4375" s="456" t="s">
        <v>751</v>
      </c>
      <c r="P4375" s="456" t="s">
        <v>751</v>
      </c>
      <c r="Q4375" s="456" t="s">
        <v>751</v>
      </c>
      <c r="R4375" s="456" t="s">
        <v>751</v>
      </c>
      <c r="S4375" s="456" t="s">
        <v>751</v>
      </c>
      <c r="T4375" s="456" t="s">
        <v>751</v>
      </c>
      <c r="U4375" s="456" t="s">
        <v>751</v>
      </c>
      <c r="V4375" s="456" t="s">
        <v>751</v>
      </c>
      <c r="W4375" s="456" t="s">
        <v>751</v>
      </c>
      <c r="X4375" s="456" t="s">
        <v>751</v>
      </c>
      <c r="Y4375" s="456" t="s">
        <v>751</v>
      </c>
      <c r="Z4375" s="456" t="s">
        <v>751</v>
      </c>
      <c r="AA4375" s="456" t="s">
        <v>751</v>
      </c>
      <c r="AB4375" s="456" t="s">
        <v>751</v>
      </c>
      <c r="AC4375" s="456" t="s">
        <v>751</v>
      </c>
    </row>
    <row r="4376" spans="1:29" x14ac:dyDescent="0.25">
      <c r="A4376" s="452" t="s">
        <v>10</v>
      </c>
      <c r="B4376" s="456" t="s">
        <v>751</v>
      </c>
      <c r="C4376" s="456" t="s">
        <v>751</v>
      </c>
      <c r="D4376" s="456" t="s">
        <v>751</v>
      </c>
      <c r="E4376" s="456" t="s">
        <v>751</v>
      </c>
      <c r="F4376" s="456" t="s">
        <v>751</v>
      </c>
      <c r="G4376" s="456" t="s">
        <v>751</v>
      </c>
      <c r="H4376" s="456" t="s">
        <v>751</v>
      </c>
      <c r="I4376" s="456" t="s">
        <v>751</v>
      </c>
      <c r="J4376" s="456" t="s">
        <v>751</v>
      </c>
      <c r="K4376" s="456" t="s">
        <v>751</v>
      </c>
      <c r="L4376" s="456" t="s">
        <v>751</v>
      </c>
      <c r="M4376" s="456" t="s">
        <v>751</v>
      </c>
      <c r="N4376" s="456" t="s">
        <v>751</v>
      </c>
      <c r="O4376" s="456" t="s">
        <v>751</v>
      </c>
      <c r="P4376" s="456" t="s">
        <v>751</v>
      </c>
      <c r="Q4376" s="456" t="s">
        <v>751</v>
      </c>
      <c r="R4376" s="456" t="s">
        <v>751</v>
      </c>
      <c r="S4376" s="456" t="s">
        <v>751</v>
      </c>
      <c r="T4376" s="456" t="s">
        <v>751</v>
      </c>
      <c r="U4376" s="456" t="s">
        <v>751</v>
      </c>
      <c r="V4376" s="456" t="s">
        <v>751</v>
      </c>
      <c r="W4376" s="456" t="s">
        <v>751</v>
      </c>
      <c r="X4376" s="456" t="s">
        <v>751</v>
      </c>
      <c r="Y4376" s="456" t="s">
        <v>751</v>
      </c>
      <c r="Z4376" s="456" t="s">
        <v>751</v>
      </c>
      <c r="AA4376" s="456" t="s">
        <v>751</v>
      </c>
      <c r="AB4376" s="456" t="s">
        <v>751</v>
      </c>
      <c r="AC4376" s="456" t="s">
        <v>751</v>
      </c>
    </row>
    <row r="4377" spans="1:29" x14ac:dyDescent="0.25">
      <c r="A4377" s="452" t="s">
        <v>777</v>
      </c>
      <c r="B4377" s="456" t="s">
        <v>751</v>
      </c>
      <c r="C4377" s="456" t="s">
        <v>751</v>
      </c>
      <c r="D4377" s="456" t="s">
        <v>751</v>
      </c>
      <c r="E4377" s="456" t="s">
        <v>751</v>
      </c>
      <c r="F4377" s="456" t="s">
        <v>751</v>
      </c>
      <c r="G4377" s="456" t="s">
        <v>751</v>
      </c>
      <c r="H4377" s="456" t="s">
        <v>751</v>
      </c>
      <c r="I4377" s="456" t="s">
        <v>751</v>
      </c>
      <c r="J4377" s="456" t="s">
        <v>751</v>
      </c>
      <c r="K4377" s="456" t="s">
        <v>751</v>
      </c>
      <c r="L4377" s="456" t="s">
        <v>751</v>
      </c>
      <c r="M4377" s="456" t="s">
        <v>751</v>
      </c>
      <c r="N4377" s="456" t="s">
        <v>751</v>
      </c>
      <c r="O4377" s="456" t="s">
        <v>751</v>
      </c>
      <c r="P4377" s="456" t="s">
        <v>751</v>
      </c>
      <c r="Q4377" s="456" t="s">
        <v>751</v>
      </c>
      <c r="R4377" s="456" t="s">
        <v>751</v>
      </c>
      <c r="S4377" s="456" t="s">
        <v>751</v>
      </c>
      <c r="T4377" s="456" t="s">
        <v>751</v>
      </c>
      <c r="U4377" s="456" t="s">
        <v>751</v>
      </c>
      <c r="V4377" s="456" t="s">
        <v>751</v>
      </c>
      <c r="W4377" s="456" t="s">
        <v>751</v>
      </c>
      <c r="X4377" s="456" t="s">
        <v>751</v>
      </c>
      <c r="Y4377" s="456" t="s">
        <v>751</v>
      </c>
      <c r="Z4377" s="456" t="s">
        <v>751</v>
      </c>
      <c r="AA4377" s="456" t="s">
        <v>751</v>
      </c>
      <c r="AB4377" s="456" t="s">
        <v>751</v>
      </c>
      <c r="AC4377" s="456" t="s">
        <v>751</v>
      </c>
    </row>
    <row r="4378" spans="1:29" x14ac:dyDescent="0.25">
      <c r="A4378" s="452" t="s">
        <v>778</v>
      </c>
      <c r="B4378" s="456" t="s">
        <v>751</v>
      </c>
      <c r="C4378" s="456" t="s">
        <v>751</v>
      </c>
      <c r="D4378" s="456" t="s">
        <v>751</v>
      </c>
      <c r="E4378" s="456" t="s">
        <v>751</v>
      </c>
      <c r="F4378" s="456" t="s">
        <v>751</v>
      </c>
      <c r="G4378" s="456" t="s">
        <v>751</v>
      </c>
      <c r="H4378" s="456" t="s">
        <v>751</v>
      </c>
      <c r="I4378" s="456" t="s">
        <v>751</v>
      </c>
      <c r="J4378" s="456" t="s">
        <v>751</v>
      </c>
      <c r="K4378" s="456" t="s">
        <v>751</v>
      </c>
      <c r="L4378" s="456" t="s">
        <v>751</v>
      </c>
      <c r="M4378" s="456" t="s">
        <v>751</v>
      </c>
      <c r="N4378" s="456" t="s">
        <v>751</v>
      </c>
      <c r="O4378" s="456" t="s">
        <v>751</v>
      </c>
      <c r="P4378" s="456" t="s">
        <v>751</v>
      </c>
      <c r="Q4378" s="456" t="s">
        <v>751</v>
      </c>
      <c r="R4378" s="456" t="s">
        <v>751</v>
      </c>
      <c r="S4378" s="456" t="s">
        <v>751</v>
      </c>
      <c r="T4378" s="456" t="s">
        <v>751</v>
      </c>
      <c r="U4378" s="456" t="s">
        <v>751</v>
      </c>
      <c r="V4378" s="456" t="s">
        <v>751</v>
      </c>
      <c r="W4378" s="456" t="s">
        <v>751</v>
      </c>
      <c r="X4378" s="456" t="s">
        <v>751</v>
      </c>
      <c r="Y4378" s="456" t="s">
        <v>751</v>
      </c>
      <c r="Z4378" s="456" t="s">
        <v>751</v>
      </c>
      <c r="AA4378" s="456" t="s">
        <v>751</v>
      </c>
      <c r="AB4378" s="456" t="s">
        <v>751</v>
      </c>
      <c r="AC4378" s="456" t="s">
        <v>751</v>
      </c>
    </row>
    <row r="4380" spans="1:29" x14ac:dyDescent="0.25">
      <c r="A4380" s="450" t="s">
        <v>779</v>
      </c>
    </row>
    <row r="4381" spans="1:29" x14ac:dyDescent="0.25">
      <c r="A4381" s="450" t="s">
        <v>751</v>
      </c>
      <c r="B4381" s="450" t="s">
        <v>780</v>
      </c>
    </row>
    <row r="4383" spans="1:29" x14ac:dyDescent="0.25">
      <c r="A4383" s="450" t="s">
        <v>739</v>
      </c>
      <c r="B4383" s="450" t="s">
        <v>740</v>
      </c>
    </row>
    <row r="4384" spans="1:29" x14ac:dyDescent="0.25">
      <c r="A4384" s="450" t="s">
        <v>741</v>
      </c>
      <c r="B4384" s="450" t="s">
        <v>798</v>
      </c>
    </row>
    <row r="4385" spans="1:29" x14ac:dyDescent="0.25">
      <c r="A4385" s="450" t="s">
        <v>743</v>
      </c>
      <c r="B4385" s="450" t="s">
        <v>788</v>
      </c>
    </row>
    <row r="4387" spans="1:29" x14ac:dyDescent="0.25">
      <c r="A4387" s="452" t="s">
        <v>745</v>
      </c>
      <c r="B4387" s="452" t="s">
        <v>51</v>
      </c>
      <c r="C4387" s="452" t="s">
        <v>52</v>
      </c>
      <c r="D4387" s="452" t="s">
        <v>53</v>
      </c>
      <c r="E4387" s="452" t="s">
        <v>54</v>
      </c>
      <c r="F4387" s="452" t="s">
        <v>55</v>
      </c>
      <c r="G4387" s="452" t="s">
        <v>56</v>
      </c>
      <c r="H4387" s="452" t="s">
        <v>57</v>
      </c>
      <c r="I4387" s="452" t="s">
        <v>58</v>
      </c>
      <c r="J4387" s="452" t="s">
        <v>59</v>
      </c>
      <c r="K4387" s="452" t="s">
        <v>60</v>
      </c>
      <c r="L4387" s="452" t="s">
        <v>61</v>
      </c>
      <c r="M4387" s="452" t="s">
        <v>62</v>
      </c>
      <c r="N4387" s="452" t="s">
        <v>63</v>
      </c>
      <c r="O4387" s="452" t="s">
        <v>64</v>
      </c>
      <c r="P4387" s="452" t="s">
        <v>65</v>
      </c>
      <c r="Q4387" s="452" t="s">
        <v>66</v>
      </c>
      <c r="R4387" s="452" t="s">
        <v>67</v>
      </c>
      <c r="S4387" s="452" t="s">
        <v>68</v>
      </c>
      <c r="T4387" s="452" t="s">
        <v>69</v>
      </c>
      <c r="U4387" s="452" t="s">
        <v>70</v>
      </c>
      <c r="V4387" s="452" t="s">
        <v>71</v>
      </c>
      <c r="W4387" s="452" t="s">
        <v>72</v>
      </c>
      <c r="X4387" s="452" t="s">
        <v>73</v>
      </c>
      <c r="Y4387" s="452" t="s">
        <v>74</v>
      </c>
      <c r="Z4387" s="452" t="s">
        <v>75</v>
      </c>
      <c r="AA4387" s="452" t="s">
        <v>76</v>
      </c>
      <c r="AB4387" s="452" t="s">
        <v>77</v>
      </c>
      <c r="AC4387" s="452" t="s">
        <v>746</v>
      </c>
    </row>
    <row r="4388" spans="1:29" x14ac:dyDescent="0.25">
      <c r="A4388" s="452" t="s">
        <v>747</v>
      </c>
      <c r="B4388" s="456" t="s">
        <v>751</v>
      </c>
      <c r="C4388" s="456" t="s">
        <v>751</v>
      </c>
      <c r="D4388" s="456" t="s">
        <v>751</v>
      </c>
      <c r="E4388" s="456" t="s">
        <v>751</v>
      </c>
      <c r="F4388" s="456" t="s">
        <v>751</v>
      </c>
      <c r="G4388" s="456" t="s">
        <v>751</v>
      </c>
      <c r="H4388" s="456" t="s">
        <v>751</v>
      </c>
      <c r="I4388" s="456" t="s">
        <v>751</v>
      </c>
      <c r="J4388" s="456" t="s">
        <v>751</v>
      </c>
      <c r="K4388" s="456" t="s">
        <v>751</v>
      </c>
      <c r="L4388" s="456" t="s">
        <v>751</v>
      </c>
      <c r="M4388" s="456" t="s">
        <v>751</v>
      </c>
      <c r="N4388" s="456" t="s">
        <v>751</v>
      </c>
      <c r="O4388" s="456" t="s">
        <v>751</v>
      </c>
      <c r="P4388" s="456" t="s">
        <v>751</v>
      </c>
      <c r="Q4388" s="456" t="s">
        <v>751</v>
      </c>
      <c r="R4388" s="456" t="s">
        <v>751</v>
      </c>
      <c r="S4388" s="456" t="s">
        <v>751</v>
      </c>
      <c r="T4388" s="456" t="s">
        <v>751</v>
      </c>
      <c r="U4388" s="456" t="s">
        <v>751</v>
      </c>
      <c r="V4388" s="456" t="s">
        <v>751</v>
      </c>
      <c r="W4388" s="456" t="s">
        <v>751</v>
      </c>
      <c r="X4388" s="456" t="s">
        <v>751</v>
      </c>
      <c r="Y4388" s="456" t="s">
        <v>751</v>
      </c>
      <c r="Z4388" s="456" t="s">
        <v>751</v>
      </c>
      <c r="AA4388" s="456" t="s">
        <v>751</v>
      </c>
      <c r="AB4388" s="456" t="s">
        <v>751</v>
      </c>
      <c r="AC4388" s="456" t="s">
        <v>751</v>
      </c>
    </row>
    <row r="4389" spans="1:29" x14ac:dyDescent="0.25">
      <c r="A4389" s="452" t="s">
        <v>748</v>
      </c>
      <c r="B4389" s="456" t="s">
        <v>751</v>
      </c>
      <c r="C4389" s="456" t="s">
        <v>751</v>
      </c>
      <c r="D4389" s="456" t="s">
        <v>751</v>
      </c>
      <c r="E4389" s="456" t="s">
        <v>751</v>
      </c>
      <c r="F4389" s="456" t="s">
        <v>751</v>
      </c>
      <c r="G4389" s="456" t="s">
        <v>751</v>
      </c>
      <c r="H4389" s="456" t="s">
        <v>751</v>
      </c>
      <c r="I4389" s="456" t="s">
        <v>751</v>
      </c>
      <c r="J4389" s="456" t="s">
        <v>751</v>
      </c>
      <c r="K4389" s="456" t="s">
        <v>751</v>
      </c>
      <c r="L4389" s="456" t="s">
        <v>751</v>
      </c>
      <c r="M4389" s="456" t="s">
        <v>751</v>
      </c>
      <c r="N4389" s="456" t="s">
        <v>751</v>
      </c>
      <c r="O4389" s="456" t="s">
        <v>751</v>
      </c>
      <c r="P4389" s="456" t="s">
        <v>751</v>
      </c>
      <c r="Q4389" s="456" t="s">
        <v>751</v>
      </c>
      <c r="R4389" s="456" t="s">
        <v>751</v>
      </c>
      <c r="S4389" s="456" t="s">
        <v>751</v>
      </c>
      <c r="T4389" s="456" t="s">
        <v>751</v>
      </c>
      <c r="U4389" s="456" t="s">
        <v>751</v>
      </c>
      <c r="V4389" s="456" t="s">
        <v>751</v>
      </c>
      <c r="W4389" s="456" t="s">
        <v>751</v>
      </c>
      <c r="X4389" s="456" t="s">
        <v>751</v>
      </c>
      <c r="Y4389" s="456" t="s">
        <v>751</v>
      </c>
      <c r="Z4389" s="456" t="s">
        <v>751</v>
      </c>
      <c r="AA4389" s="456" t="s">
        <v>751</v>
      </c>
      <c r="AB4389" s="456" t="s">
        <v>751</v>
      </c>
      <c r="AC4389" s="456" t="s">
        <v>751</v>
      </c>
    </row>
    <row r="4390" spans="1:29" x14ac:dyDescent="0.25">
      <c r="A4390" s="452" t="s">
        <v>749</v>
      </c>
      <c r="B4390" s="456" t="s">
        <v>751</v>
      </c>
      <c r="C4390" s="456" t="s">
        <v>751</v>
      </c>
      <c r="D4390" s="456" t="s">
        <v>751</v>
      </c>
      <c r="E4390" s="456" t="s">
        <v>751</v>
      </c>
      <c r="F4390" s="456" t="s">
        <v>751</v>
      </c>
      <c r="G4390" s="456" t="s">
        <v>751</v>
      </c>
      <c r="H4390" s="456" t="s">
        <v>751</v>
      </c>
      <c r="I4390" s="456" t="s">
        <v>751</v>
      </c>
      <c r="J4390" s="456" t="s">
        <v>751</v>
      </c>
      <c r="K4390" s="456" t="s">
        <v>751</v>
      </c>
      <c r="L4390" s="456" t="s">
        <v>751</v>
      </c>
      <c r="M4390" s="456" t="s">
        <v>751</v>
      </c>
      <c r="N4390" s="456" t="s">
        <v>751</v>
      </c>
      <c r="O4390" s="456" t="s">
        <v>751</v>
      </c>
      <c r="P4390" s="456" t="s">
        <v>751</v>
      </c>
      <c r="Q4390" s="456" t="s">
        <v>751</v>
      </c>
      <c r="R4390" s="456" t="s">
        <v>751</v>
      </c>
      <c r="S4390" s="456" t="s">
        <v>751</v>
      </c>
      <c r="T4390" s="456" t="s">
        <v>751</v>
      </c>
      <c r="U4390" s="456" t="s">
        <v>751</v>
      </c>
      <c r="V4390" s="456" t="s">
        <v>751</v>
      </c>
      <c r="W4390" s="456" t="s">
        <v>751</v>
      </c>
      <c r="X4390" s="456" t="s">
        <v>751</v>
      </c>
      <c r="Y4390" s="456" t="s">
        <v>751</v>
      </c>
      <c r="Z4390" s="456" t="s">
        <v>751</v>
      </c>
      <c r="AA4390" s="456" t="s">
        <v>751</v>
      </c>
      <c r="AB4390" s="456" t="s">
        <v>751</v>
      </c>
      <c r="AC4390" s="456" t="s">
        <v>751</v>
      </c>
    </row>
    <row r="4391" spans="1:29" x14ac:dyDescent="0.25">
      <c r="A4391" s="452" t="s">
        <v>750</v>
      </c>
      <c r="B4391" s="456" t="s">
        <v>751</v>
      </c>
      <c r="C4391" s="456" t="s">
        <v>751</v>
      </c>
      <c r="D4391" s="456" t="s">
        <v>751</v>
      </c>
      <c r="E4391" s="456" t="s">
        <v>751</v>
      </c>
      <c r="F4391" s="456" t="s">
        <v>751</v>
      </c>
      <c r="G4391" s="456" t="s">
        <v>751</v>
      </c>
      <c r="H4391" s="456" t="s">
        <v>751</v>
      </c>
      <c r="I4391" s="456" t="s">
        <v>751</v>
      </c>
      <c r="J4391" s="456" t="s">
        <v>751</v>
      </c>
      <c r="K4391" s="456" t="s">
        <v>751</v>
      </c>
      <c r="L4391" s="456" t="s">
        <v>751</v>
      </c>
      <c r="M4391" s="456" t="s">
        <v>751</v>
      </c>
      <c r="N4391" s="456" t="s">
        <v>751</v>
      </c>
      <c r="O4391" s="456" t="s">
        <v>751</v>
      </c>
      <c r="P4391" s="456" t="s">
        <v>751</v>
      </c>
      <c r="Q4391" s="456" t="s">
        <v>751</v>
      </c>
      <c r="R4391" s="456" t="s">
        <v>751</v>
      </c>
      <c r="S4391" s="456" t="s">
        <v>751</v>
      </c>
      <c r="T4391" s="456" t="s">
        <v>751</v>
      </c>
      <c r="U4391" s="456" t="s">
        <v>751</v>
      </c>
      <c r="V4391" s="456" t="s">
        <v>751</v>
      </c>
      <c r="W4391" s="456" t="s">
        <v>751</v>
      </c>
      <c r="X4391" s="456" t="s">
        <v>751</v>
      </c>
      <c r="Y4391" s="456" t="s">
        <v>751</v>
      </c>
      <c r="Z4391" s="456" t="s">
        <v>751</v>
      </c>
      <c r="AA4391" s="456" t="s">
        <v>751</v>
      </c>
      <c r="AB4391" s="456" t="s">
        <v>751</v>
      </c>
      <c r="AC4391" s="456" t="s">
        <v>751</v>
      </c>
    </row>
    <row r="4392" spans="1:29" x14ac:dyDescent="0.25">
      <c r="A4392" s="452" t="s">
        <v>752</v>
      </c>
      <c r="B4392" s="456" t="s">
        <v>751</v>
      </c>
      <c r="C4392" s="456" t="s">
        <v>751</v>
      </c>
      <c r="D4392" s="456" t="s">
        <v>751</v>
      </c>
      <c r="E4392" s="456" t="s">
        <v>751</v>
      </c>
      <c r="F4392" s="456" t="s">
        <v>751</v>
      </c>
      <c r="G4392" s="456" t="s">
        <v>751</v>
      </c>
      <c r="H4392" s="456" t="s">
        <v>751</v>
      </c>
      <c r="I4392" s="456" t="s">
        <v>751</v>
      </c>
      <c r="J4392" s="456" t="s">
        <v>751</v>
      </c>
      <c r="K4392" s="456" t="s">
        <v>751</v>
      </c>
      <c r="L4392" s="456" t="s">
        <v>751</v>
      </c>
      <c r="M4392" s="456" t="s">
        <v>751</v>
      </c>
      <c r="N4392" s="456" t="s">
        <v>751</v>
      </c>
      <c r="O4392" s="456" t="s">
        <v>751</v>
      </c>
      <c r="P4392" s="456" t="s">
        <v>751</v>
      </c>
      <c r="Q4392" s="456" t="s">
        <v>751</v>
      </c>
      <c r="R4392" s="456" t="s">
        <v>751</v>
      </c>
      <c r="S4392" s="456" t="s">
        <v>751</v>
      </c>
      <c r="T4392" s="456" t="s">
        <v>751</v>
      </c>
      <c r="U4392" s="456" t="s">
        <v>751</v>
      </c>
      <c r="V4392" s="456" t="s">
        <v>751</v>
      </c>
      <c r="W4392" s="456" t="s">
        <v>751</v>
      </c>
      <c r="X4392" s="456" t="s">
        <v>751</v>
      </c>
      <c r="Y4392" s="456" t="s">
        <v>751</v>
      </c>
      <c r="Z4392" s="456" t="s">
        <v>751</v>
      </c>
      <c r="AA4392" s="456" t="s">
        <v>751</v>
      </c>
      <c r="AB4392" s="456" t="s">
        <v>751</v>
      </c>
      <c r="AC4392" s="456" t="s">
        <v>751</v>
      </c>
    </row>
    <row r="4393" spans="1:29" x14ac:dyDescent="0.25">
      <c r="A4393" s="452" t="s">
        <v>753</v>
      </c>
      <c r="B4393" s="456" t="s">
        <v>751</v>
      </c>
      <c r="C4393" s="456" t="s">
        <v>751</v>
      </c>
      <c r="D4393" s="456" t="s">
        <v>751</v>
      </c>
      <c r="E4393" s="456" t="s">
        <v>751</v>
      </c>
      <c r="F4393" s="456" t="s">
        <v>751</v>
      </c>
      <c r="G4393" s="456" t="s">
        <v>751</v>
      </c>
      <c r="H4393" s="456" t="s">
        <v>751</v>
      </c>
      <c r="I4393" s="456" t="s">
        <v>751</v>
      </c>
      <c r="J4393" s="456" t="s">
        <v>751</v>
      </c>
      <c r="K4393" s="456" t="s">
        <v>751</v>
      </c>
      <c r="L4393" s="456" t="s">
        <v>751</v>
      </c>
      <c r="M4393" s="456" t="s">
        <v>751</v>
      </c>
      <c r="N4393" s="456" t="s">
        <v>751</v>
      </c>
      <c r="O4393" s="456" t="s">
        <v>751</v>
      </c>
      <c r="P4393" s="456" t="s">
        <v>751</v>
      </c>
      <c r="Q4393" s="456" t="s">
        <v>751</v>
      </c>
      <c r="R4393" s="456" t="s">
        <v>751</v>
      </c>
      <c r="S4393" s="456" t="s">
        <v>751</v>
      </c>
      <c r="T4393" s="456" t="s">
        <v>751</v>
      </c>
      <c r="U4393" s="456" t="s">
        <v>751</v>
      </c>
      <c r="V4393" s="456" t="s">
        <v>751</v>
      </c>
      <c r="W4393" s="456" t="s">
        <v>751</v>
      </c>
      <c r="X4393" s="456" t="s">
        <v>751</v>
      </c>
      <c r="Y4393" s="456" t="s">
        <v>751</v>
      </c>
      <c r="Z4393" s="456" t="s">
        <v>751</v>
      </c>
      <c r="AA4393" s="456" t="s">
        <v>751</v>
      </c>
      <c r="AB4393" s="456" t="s">
        <v>751</v>
      </c>
      <c r="AC4393" s="456" t="s">
        <v>751</v>
      </c>
    </row>
    <row r="4394" spans="1:29" x14ac:dyDescent="0.25">
      <c r="A4394" s="452" t="s">
        <v>7</v>
      </c>
      <c r="B4394" s="456" t="s">
        <v>751</v>
      </c>
      <c r="C4394" s="456" t="s">
        <v>751</v>
      </c>
      <c r="D4394" s="456" t="s">
        <v>751</v>
      </c>
      <c r="E4394" s="456" t="s">
        <v>751</v>
      </c>
      <c r="F4394" s="456" t="s">
        <v>751</v>
      </c>
      <c r="G4394" s="456" t="s">
        <v>751</v>
      </c>
      <c r="H4394" s="456" t="s">
        <v>751</v>
      </c>
      <c r="I4394" s="456" t="s">
        <v>751</v>
      </c>
      <c r="J4394" s="456" t="s">
        <v>751</v>
      </c>
      <c r="K4394" s="456" t="s">
        <v>751</v>
      </c>
      <c r="L4394" s="456" t="s">
        <v>751</v>
      </c>
      <c r="M4394" s="456" t="s">
        <v>751</v>
      </c>
      <c r="N4394" s="456" t="s">
        <v>751</v>
      </c>
      <c r="O4394" s="456" t="s">
        <v>751</v>
      </c>
      <c r="P4394" s="456" t="s">
        <v>751</v>
      </c>
      <c r="Q4394" s="456" t="s">
        <v>751</v>
      </c>
      <c r="R4394" s="456" t="s">
        <v>751</v>
      </c>
      <c r="S4394" s="456" t="s">
        <v>751</v>
      </c>
      <c r="T4394" s="456" t="s">
        <v>751</v>
      </c>
      <c r="U4394" s="456" t="s">
        <v>751</v>
      </c>
      <c r="V4394" s="456" t="s">
        <v>751</v>
      </c>
      <c r="W4394" s="456" t="s">
        <v>751</v>
      </c>
      <c r="X4394" s="456" t="s">
        <v>751</v>
      </c>
      <c r="Y4394" s="456" t="s">
        <v>751</v>
      </c>
      <c r="Z4394" s="456" t="s">
        <v>751</v>
      </c>
      <c r="AA4394" s="456" t="s">
        <v>751</v>
      </c>
      <c r="AB4394" s="456" t="s">
        <v>751</v>
      </c>
      <c r="AC4394" s="456" t="s">
        <v>751</v>
      </c>
    </row>
    <row r="4395" spans="1:29" x14ac:dyDescent="0.25">
      <c r="A4395" s="452" t="s">
        <v>754</v>
      </c>
      <c r="B4395" s="456" t="s">
        <v>751</v>
      </c>
      <c r="C4395" s="456" t="s">
        <v>751</v>
      </c>
      <c r="D4395" s="456" t="s">
        <v>751</v>
      </c>
      <c r="E4395" s="456" t="s">
        <v>751</v>
      </c>
      <c r="F4395" s="456" t="s">
        <v>751</v>
      </c>
      <c r="G4395" s="456" t="s">
        <v>751</v>
      </c>
      <c r="H4395" s="456" t="s">
        <v>751</v>
      </c>
      <c r="I4395" s="456" t="s">
        <v>751</v>
      </c>
      <c r="J4395" s="456" t="s">
        <v>751</v>
      </c>
      <c r="K4395" s="456" t="s">
        <v>751</v>
      </c>
      <c r="L4395" s="456" t="s">
        <v>751</v>
      </c>
      <c r="M4395" s="456" t="s">
        <v>751</v>
      </c>
      <c r="N4395" s="456" t="s">
        <v>751</v>
      </c>
      <c r="O4395" s="456" t="s">
        <v>751</v>
      </c>
      <c r="P4395" s="456" t="s">
        <v>751</v>
      </c>
      <c r="Q4395" s="456" t="s">
        <v>751</v>
      </c>
      <c r="R4395" s="456" t="s">
        <v>751</v>
      </c>
      <c r="S4395" s="456" t="s">
        <v>751</v>
      </c>
      <c r="T4395" s="456" t="s">
        <v>751</v>
      </c>
      <c r="U4395" s="456" t="s">
        <v>751</v>
      </c>
      <c r="V4395" s="456" t="s">
        <v>751</v>
      </c>
      <c r="W4395" s="456" t="s">
        <v>751</v>
      </c>
      <c r="X4395" s="456" t="s">
        <v>751</v>
      </c>
      <c r="Y4395" s="456" t="s">
        <v>751</v>
      </c>
      <c r="Z4395" s="456" t="s">
        <v>751</v>
      </c>
      <c r="AA4395" s="456" t="s">
        <v>751</v>
      </c>
      <c r="AB4395" s="456" t="s">
        <v>751</v>
      </c>
      <c r="AC4395" s="456" t="s">
        <v>751</v>
      </c>
    </row>
    <row r="4396" spans="1:29" x14ac:dyDescent="0.25">
      <c r="A4396" s="452" t="s">
        <v>755</v>
      </c>
      <c r="B4396" s="456" t="s">
        <v>751</v>
      </c>
      <c r="C4396" s="456" t="s">
        <v>751</v>
      </c>
      <c r="D4396" s="456" t="s">
        <v>751</v>
      </c>
      <c r="E4396" s="456" t="s">
        <v>751</v>
      </c>
      <c r="F4396" s="456" t="s">
        <v>751</v>
      </c>
      <c r="G4396" s="456" t="s">
        <v>751</v>
      </c>
      <c r="H4396" s="456" t="s">
        <v>751</v>
      </c>
      <c r="I4396" s="456" t="s">
        <v>751</v>
      </c>
      <c r="J4396" s="456" t="s">
        <v>751</v>
      </c>
      <c r="K4396" s="456" t="s">
        <v>751</v>
      </c>
      <c r="L4396" s="456" t="s">
        <v>751</v>
      </c>
      <c r="M4396" s="456" t="s">
        <v>751</v>
      </c>
      <c r="N4396" s="456" t="s">
        <v>751</v>
      </c>
      <c r="O4396" s="456" t="s">
        <v>751</v>
      </c>
      <c r="P4396" s="456" t="s">
        <v>751</v>
      </c>
      <c r="Q4396" s="456" t="s">
        <v>751</v>
      </c>
      <c r="R4396" s="456" t="s">
        <v>751</v>
      </c>
      <c r="S4396" s="456" t="s">
        <v>751</v>
      </c>
      <c r="T4396" s="456" t="s">
        <v>751</v>
      </c>
      <c r="U4396" s="456" t="s">
        <v>751</v>
      </c>
      <c r="V4396" s="456" t="s">
        <v>751</v>
      </c>
      <c r="W4396" s="456" t="s">
        <v>751</v>
      </c>
      <c r="X4396" s="456" t="s">
        <v>751</v>
      </c>
      <c r="Y4396" s="456" t="s">
        <v>751</v>
      </c>
      <c r="Z4396" s="456" t="s">
        <v>751</v>
      </c>
      <c r="AA4396" s="456" t="s">
        <v>751</v>
      </c>
      <c r="AB4396" s="456" t="s">
        <v>751</v>
      </c>
      <c r="AC4396" s="456" t="s">
        <v>751</v>
      </c>
    </row>
    <row r="4397" spans="1:29" x14ac:dyDescent="0.25">
      <c r="A4397" s="452" t="s">
        <v>756</v>
      </c>
      <c r="B4397" s="456" t="s">
        <v>751</v>
      </c>
      <c r="C4397" s="456" t="s">
        <v>751</v>
      </c>
      <c r="D4397" s="456" t="s">
        <v>751</v>
      </c>
      <c r="E4397" s="456" t="s">
        <v>751</v>
      </c>
      <c r="F4397" s="456" t="s">
        <v>751</v>
      </c>
      <c r="G4397" s="456" t="s">
        <v>751</v>
      </c>
      <c r="H4397" s="456" t="s">
        <v>751</v>
      </c>
      <c r="I4397" s="456" t="s">
        <v>751</v>
      </c>
      <c r="J4397" s="456" t="s">
        <v>751</v>
      </c>
      <c r="K4397" s="456" t="s">
        <v>751</v>
      </c>
      <c r="L4397" s="456" t="s">
        <v>751</v>
      </c>
      <c r="M4397" s="456" t="s">
        <v>751</v>
      </c>
      <c r="N4397" s="456" t="s">
        <v>751</v>
      </c>
      <c r="O4397" s="456" t="s">
        <v>751</v>
      </c>
      <c r="P4397" s="456" t="s">
        <v>751</v>
      </c>
      <c r="Q4397" s="456" t="s">
        <v>751</v>
      </c>
      <c r="R4397" s="456" t="s">
        <v>751</v>
      </c>
      <c r="S4397" s="456" t="s">
        <v>751</v>
      </c>
      <c r="T4397" s="456" t="s">
        <v>751</v>
      </c>
      <c r="U4397" s="456" t="s">
        <v>751</v>
      </c>
      <c r="V4397" s="456" t="s">
        <v>751</v>
      </c>
      <c r="W4397" s="456" t="s">
        <v>751</v>
      </c>
      <c r="X4397" s="456" t="s">
        <v>751</v>
      </c>
      <c r="Y4397" s="456" t="s">
        <v>751</v>
      </c>
      <c r="Z4397" s="456" t="s">
        <v>751</v>
      </c>
      <c r="AA4397" s="456" t="s">
        <v>751</v>
      </c>
      <c r="AB4397" s="456" t="s">
        <v>751</v>
      </c>
      <c r="AC4397" s="456" t="s">
        <v>751</v>
      </c>
    </row>
    <row r="4398" spans="1:29" x14ac:dyDescent="0.25">
      <c r="A4398" s="452" t="s">
        <v>757</v>
      </c>
      <c r="B4398" s="456" t="s">
        <v>751</v>
      </c>
      <c r="C4398" s="456" t="s">
        <v>751</v>
      </c>
      <c r="D4398" s="456" t="s">
        <v>751</v>
      </c>
      <c r="E4398" s="456" t="s">
        <v>751</v>
      </c>
      <c r="F4398" s="456" t="s">
        <v>751</v>
      </c>
      <c r="G4398" s="456" t="s">
        <v>751</v>
      </c>
      <c r="H4398" s="456" t="s">
        <v>751</v>
      </c>
      <c r="I4398" s="456" t="s">
        <v>751</v>
      </c>
      <c r="J4398" s="456" t="s">
        <v>751</v>
      </c>
      <c r="K4398" s="456" t="s">
        <v>751</v>
      </c>
      <c r="L4398" s="456" t="s">
        <v>751</v>
      </c>
      <c r="M4398" s="456" t="s">
        <v>751</v>
      </c>
      <c r="N4398" s="456" t="s">
        <v>751</v>
      </c>
      <c r="O4398" s="456" t="s">
        <v>751</v>
      </c>
      <c r="P4398" s="456" t="s">
        <v>751</v>
      </c>
      <c r="Q4398" s="456" t="s">
        <v>751</v>
      </c>
      <c r="R4398" s="456" t="s">
        <v>751</v>
      </c>
      <c r="S4398" s="456" t="s">
        <v>751</v>
      </c>
      <c r="T4398" s="456" t="s">
        <v>751</v>
      </c>
      <c r="U4398" s="456" t="s">
        <v>751</v>
      </c>
      <c r="V4398" s="456" t="s">
        <v>751</v>
      </c>
      <c r="W4398" s="456" t="s">
        <v>751</v>
      </c>
      <c r="X4398" s="456" t="s">
        <v>751</v>
      </c>
      <c r="Y4398" s="456" t="s">
        <v>751</v>
      </c>
      <c r="Z4398" s="456" t="s">
        <v>751</v>
      </c>
      <c r="AA4398" s="456" t="s">
        <v>751</v>
      </c>
      <c r="AB4398" s="456" t="s">
        <v>751</v>
      </c>
      <c r="AC4398" s="456" t="s">
        <v>751</v>
      </c>
    </row>
    <row r="4399" spans="1:29" x14ac:dyDescent="0.25">
      <c r="A4399" s="452" t="s">
        <v>758</v>
      </c>
      <c r="B4399" s="456" t="s">
        <v>751</v>
      </c>
      <c r="C4399" s="456" t="s">
        <v>751</v>
      </c>
      <c r="D4399" s="456" t="s">
        <v>751</v>
      </c>
      <c r="E4399" s="456" t="s">
        <v>751</v>
      </c>
      <c r="F4399" s="456" t="s">
        <v>751</v>
      </c>
      <c r="G4399" s="456" t="s">
        <v>751</v>
      </c>
      <c r="H4399" s="456" t="s">
        <v>751</v>
      </c>
      <c r="I4399" s="456" t="s">
        <v>751</v>
      </c>
      <c r="J4399" s="456" t="s">
        <v>751</v>
      </c>
      <c r="K4399" s="456" t="s">
        <v>751</v>
      </c>
      <c r="L4399" s="456" t="s">
        <v>751</v>
      </c>
      <c r="M4399" s="456" t="s">
        <v>751</v>
      </c>
      <c r="N4399" s="456" t="s">
        <v>751</v>
      </c>
      <c r="O4399" s="456" t="s">
        <v>751</v>
      </c>
      <c r="P4399" s="456" t="s">
        <v>751</v>
      </c>
      <c r="Q4399" s="456" t="s">
        <v>751</v>
      </c>
      <c r="R4399" s="456" t="s">
        <v>751</v>
      </c>
      <c r="S4399" s="456" t="s">
        <v>751</v>
      </c>
      <c r="T4399" s="456" t="s">
        <v>751</v>
      </c>
      <c r="U4399" s="456" t="s">
        <v>751</v>
      </c>
      <c r="V4399" s="456" t="s">
        <v>751</v>
      </c>
      <c r="W4399" s="456" t="s">
        <v>751</v>
      </c>
      <c r="X4399" s="456" t="s">
        <v>751</v>
      </c>
      <c r="Y4399" s="456" t="s">
        <v>751</v>
      </c>
      <c r="Z4399" s="456" t="s">
        <v>751</v>
      </c>
      <c r="AA4399" s="456" t="s">
        <v>751</v>
      </c>
      <c r="AB4399" s="456" t="s">
        <v>751</v>
      </c>
      <c r="AC4399" s="456" t="s">
        <v>751</v>
      </c>
    </row>
    <row r="4400" spans="1:29" x14ac:dyDescent="0.25">
      <c r="A4400" s="452" t="s">
        <v>759</v>
      </c>
      <c r="B4400" s="456" t="s">
        <v>751</v>
      </c>
      <c r="C4400" s="456" t="s">
        <v>751</v>
      </c>
      <c r="D4400" s="456" t="s">
        <v>751</v>
      </c>
      <c r="E4400" s="456" t="s">
        <v>751</v>
      </c>
      <c r="F4400" s="456" t="s">
        <v>751</v>
      </c>
      <c r="G4400" s="456" t="s">
        <v>751</v>
      </c>
      <c r="H4400" s="456" t="s">
        <v>751</v>
      </c>
      <c r="I4400" s="456" t="s">
        <v>751</v>
      </c>
      <c r="J4400" s="456" t="s">
        <v>751</v>
      </c>
      <c r="K4400" s="456" t="s">
        <v>751</v>
      </c>
      <c r="L4400" s="456" t="s">
        <v>751</v>
      </c>
      <c r="M4400" s="456" t="s">
        <v>751</v>
      </c>
      <c r="N4400" s="456" t="s">
        <v>751</v>
      </c>
      <c r="O4400" s="456" t="s">
        <v>751</v>
      </c>
      <c r="P4400" s="456" t="s">
        <v>751</v>
      </c>
      <c r="Q4400" s="456" t="s">
        <v>751</v>
      </c>
      <c r="R4400" s="456" t="s">
        <v>751</v>
      </c>
      <c r="S4400" s="456" t="s">
        <v>751</v>
      </c>
      <c r="T4400" s="456" t="s">
        <v>751</v>
      </c>
      <c r="U4400" s="456" t="s">
        <v>751</v>
      </c>
      <c r="V4400" s="456" t="s">
        <v>751</v>
      </c>
      <c r="W4400" s="456" t="s">
        <v>751</v>
      </c>
      <c r="X4400" s="456" t="s">
        <v>751</v>
      </c>
      <c r="Y4400" s="456" t="s">
        <v>751</v>
      </c>
      <c r="Z4400" s="456" t="s">
        <v>751</v>
      </c>
      <c r="AA4400" s="456" t="s">
        <v>751</v>
      </c>
      <c r="AB4400" s="456" t="s">
        <v>751</v>
      </c>
      <c r="AC4400" s="456" t="s">
        <v>751</v>
      </c>
    </row>
    <row r="4401" spans="1:29" x14ac:dyDescent="0.25">
      <c r="A4401" s="452" t="s">
        <v>760</v>
      </c>
      <c r="B4401" s="456" t="s">
        <v>751</v>
      </c>
      <c r="C4401" s="456" t="s">
        <v>751</v>
      </c>
      <c r="D4401" s="456" t="s">
        <v>751</v>
      </c>
      <c r="E4401" s="456" t="s">
        <v>751</v>
      </c>
      <c r="F4401" s="456" t="s">
        <v>751</v>
      </c>
      <c r="G4401" s="456" t="s">
        <v>751</v>
      </c>
      <c r="H4401" s="456" t="s">
        <v>751</v>
      </c>
      <c r="I4401" s="456" t="s">
        <v>751</v>
      </c>
      <c r="J4401" s="456" t="s">
        <v>751</v>
      </c>
      <c r="K4401" s="456" t="s">
        <v>751</v>
      </c>
      <c r="L4401" s="456" t="s">
        <v>751</v>
      </c>
      <c r="M4401" s="456" t="s">
        <v>751</v>
      </c>
      <c r="N4401" s="456" t="s">
        <v>751</v>
      </c>
      <c r="O4401" s="456" t="s">
        <v>751</v>
      </c>
      <c r="P4401" s="456" t="s">
        <v>751</v>
      </c>
      <c r="Q4401" s="456" t="s">
        <v>751</v>
      </c>
      <c r="R4401" s="456" t="s">
        <v>751</v>
      </c>
      <c r="S4401" s="456" t="s">
        <v>751</v>
      </c>
      <c r="T4401" s="456" t="s">
        <v>751</v>
      </c>
      <c r="U4401" s="456" t="s">
        <v>751</v>
      </c>
      <c r="V4401" s="456" t="s">
        <v>751</v>
      </c>
      <c r="W4401" s="456" t="s">
        <v>751</v>
      </c>
      <c r="X4401" s="456" t="s">
        <v>751</v>
      </c>
      <c r="Y4401" s="456" t="s">
        <v>751</v>
      </c>
      <c r="Z4401" s="456" t="s">
        <v>751</v>
      </c>
      <c r="AA4401" s="456" t="s">
        <v>751</v>
      </c>
      <c r="AB4401" s="456" t="s">
        <v>751</v>
      </c>
      <c r="AC4401" s="456" t="s">
        <v>751</v>
      </c>
    </row>
    <row r="4402" spans="1:29" x14ac:dyDescent="0.25">
      <c r="A4402" s="452" t="s">
        <v>761</v>
      </c>
      <c r="B4402" s="456" t="s">
        <v>751</v>
      </c>
      <c r="C4402" s="456" t="s">
        <v>751</v>
      </c>
      <c r="D4402" s="456" t="s">
        <v>751</v>
      </c>
      <c r="E4402" s="456" t="s">
        <v>751</v>
      </c>
      <c r="F4402" s="456" t="s">
        <v>751</v>
      </c>
      <c r="G4402" s="456" t="s">
        <v>751</v>
      </c>
      <c r="H4402" s="456" t="s">
        <v>751</v>
      </c>
      <c r="I4402" s="456" t="s">
        <v>751</v>
      </c>
      <c r="J4402" s="456" t="s">
        <v>751</v>
      </c>
      <c r="K4402" s="456" t="s">
        <v>751</v>
      </c>
      <c r="L4402" s="456" t="s">
        <v>751</v>
      </c>
      <c r="M4402" s="456" t="s">
        <v>751</v>
      </c>
      <c r="N4402" s="456" t="s">
        <v>751</v>
      </c>
      <c r="O4402" s="456" t="s">
        <v>751</v>
      </c>
      <c r="P4402" s="456" t="s">
        <v>751</v>
      </c>
      <c r="Q4402" s="456" t="s">
        <v>751</v>
      </c>
      <c r="R4402" s="456" t="s">
        <v>751</v>
      </c>
      <c r="S4402" s="456" t="s">
        <v>751</v>
      </c>
      <c r="T4402" s="456" t="s">
        <v>751</v>
      </c>
      <c r="U4402" s="456" t="s">
        <v>751</v>
      </c>
      <c r="V4402" s="456" t="s">
        <v>751</v>
      </c>
      <c r="W4402" s="456" t="s">
        <v>751</v>
      </c>
      <c r="X4402" s="456" t="s">
        <v>751</v>
      </c>
      <c r="Y4402" s="456" t="s">
        <v>751</v>
      </c>
      <c r="Z4402" s="456" t="s">
        <v>751</v>
      </c>
      <c r="AA4402" s="456" t="s">
        <v>751</v>
      </c>
      <c r="AB4402" s="456" t="s">
        <v>751</v>
      </c>
      <c r="AC4402" s="456" t="s">
        <v>751</v>
      </c>
    </row>
    <row r="4403" spans="1:29" x14ac:dyDescent="0.25">
      <c r="A4403" s="452" t="s">
        <v>762</v>
      </c>
      <c r="B4403" s="456" t="s">
        <v>751</v>
      </c>
      <c r="C4403" s="456" t="s">
        <v>751</v>
      </c>
      <c r="D4403" s="456" t="s">
        <v>751</v>
      </c>
      <c r="E4403" s="456" t="s">
        <v>751</v>
      </c>
      <c r="F4403" s="456" t="s">
        <v>751</v>
      </c>
      <c r="G4403" s="456" t="s">
        <v>751</v>
      </c>
      <c r="H4403" s="456" t="s">
        <v>751</v>
      </c>
      <c r="I4403" s="456" t="s">
        <v>751</v>
      </c>
      <c r="J4403" s="456" t="s">
        <v>751</v>
      </c>
      <c r="K4403" s="456" t="s">
        <v>751</v>
      </c>
      <c r="L4403" s="456" t="s">
        <v>751</v>
      </c>
      <c r="M4403" s="456" t="s">
        <v>751</v>
      </c>
      <c r="N4403" s="456" t="s">
        <v>751</v>
      </c>
      <c r="O4403" s="456" t="s">
        <v>751</v>
      </c>
      <c r="P4403" s="456" t="s">
        <v>751</v>
      </c>
      <c r="Q4403" s="456" t="s">
        <v>751</v>
      </c>
      <c r="R4403" s="456" t="s">
        <v>751</v>
      </c>
      <c r="S4403" s="456" t="s">
        <v>751</v>
      </c>
      <c r="T4403" s="456" t="s">
        <v>751</v>
      </c>
      <c r="U4403" s="456" t="s">
        <v>751</v>
      </c>
      <c r="V4403" s="456" t="s">
        <v>751</v>
      </c>
      <c r="W4403" s="456" t="s">
        <v>751</v>
      </c>
      <c r="X4403" s="456" t="s">
        <v>751</v>
      </c>
      <c r="Y4403" s="456" t="s">
        <v>751</v>
      </c>
      <c r="Z4403" s="456" t="s">
        <v>751</v>
      </c>
      <c r="AA4403" s="456" t="s">
        <v>751</v>
      </c>
      <c r="AB4403" s="456" t="s">
        <v>751</v>
      </c>
      <c r="AC4403" s="456" t="s">
        <v>751</v>
      </c>
    </row>
    <row r="4404" spans="1:29" x14ac:dyDescent="0.25">
      <c r="A4404" s="452" t="s">
        <v>763</v>
      </c>
      <c r="B4404" s="456" t="s">
        <v>751</v>
      </c>
      <c r="C4404" s="456" t="s">
        <v>751</v>
      </c>
      <c r="D4404" s="456" t="s">
        <v>751</v>
      </c>
      <c r="E4404" s="456" t="s">
        <v>751</v>
      </c>
      <c r="F4404" s="456" t="s">
        <v>751</v>
      </c>
      <c r="G4404" s="456" t="s">
        <v>751</v>
      </c>
      <c r="H4404" s="456" t="s">
        <v>751</v>
      </c>
      <c r="I4404" s="456" t="s">
        <v>751</v>
      </c>
      <c r="J4404" s="456" t="s">
        <v>751</v>
      </c>
      <c r="K4404" s="456" t="s">
        <v>751</v>
      </c>
      <c r="L4404" s="456" t="s">
        <v>751</v>
      </c>
      <c r="M4404" s="456" t="s">
        <v>751</v>
      </c>
      <c r="N4404" s="456" t="s">
        <v>751</v>
      </c>
      <c r="O4404" s="456" t="s">
        <v>751</v>
      </c>
      <c r="P4404" s="456" t="s">
        <v>751</v>
      </c>
      <c r="Q4404" s="456" t="s">
        <v>751</v>
      </c>
      <c r="R4404" s="456" t="s">
        <v>751</v>
      </c>
      <c r="S4404" s="456" t="s">
        <v>751</v>
      </c>
      <c r="T4404" s="456" t="s">
        <v>751</v>
      </c>
      <c r="U4404" s="456" t="s">
        <v>751</v>
      </c>
      <c r="V4404" s="456" t="s">
        <v>751</v>
      </c>
      <c r="W4404" s="456" t="s">
        <v>751</v>
      </c>
      <c r="X4404" s="456" t="s">
        <v>751</v>
      </c>
      <c r="Y4404" s="456" t="s">
        <v>751</v>
      </c>
      <c r="Z4404" s="456" t="s">
        <v>751</v>
      </c>
      <c r="AA4404" s="456" t="s">
        <v>751</v>
      </c>
      <c r="AB4404" s="456" t="s">
        <v>751</v>
      </c>
      <c r="AC4404" s="456" t="s">
        <v>751</v>
      </c>
    </row>
    <row r="4405" spans="1:29" x14ac:dyDescent="0.25">
      <c r="A4405" s="452" t="s">
        <v>764</v>
      </c>
      <c r="B4405" s="456" t="s">
        <v>751</v>
      </c>
      <c r="C4405" s="456" t="s">
        <v>751</v>
      </c>
      <c r="D4405" s="456" t="s">
        <v>751</v>
      </c>
      <c r="E4405" s="456" t="s">
        <v>751</v>
      </c>
      <c r="F4405" s="456" t="s">
        <v>751</v>
      </c>
      <c r="G4405" s="456" t="s">
        <v>751</v>
      </c>
      <c r="H4405" s="456" t="s">
        <v>751</v>
      </c>
      <c r="I4405" s="456" t="s">
        <v>751</v>
      </c>
      <c r="J4405" s="456" t="s">
        <v>751</v>
      </c>
      <c r="K4405" s="456" t="s">
        <v>751</v>
      </c>
      <c r="L4405" s="456" t="s">
        <v>751</v>
      </c>
      <c r="M4405" s="456" t="s">
        <v>751</v>
      </c>
      <c r="N4405" s="456" t="s">
        <v>751</v>
      </c>
      <c r="O4405" s="456" t="s">
        <v>751</v>
      </c>
      <c r="P4405" s="456" t="s">
        <v>751</v>
      </c>
      <c r="Q4405" s="456" t="s">
        <v>751</v>
      </c>
      <c r="R4405" s="456" t="s">
        <v>751</v>
      </c>
      <c r="S4405" s="456" t="s">
        <v>751</v>
      </c>
      <c r="T4405" s="456" t="s">
        <v>751</v>
      </c>
      <c r="U4405" s="456" t="s">
        <v>751</v>
      </c>
      <c r="V4405" s="456" t="s">
        <v>751</v>
      </c>
      <c r="W4405" s="456" t="s">
        <v>751</v>
      </c>
      <c r="X4405" s="456" t="s">
        <v>751</v>
      </c>
      <c r="Y4405" s="456" t="s">
        <v>751</v>
      </c>
      <c r="Z4405" s="456" t="s">
        <v>751</v>
      </c>
      <c r="AA4405" s="456" t="s">
        <v>751</v>
      </c>
      <c r="AB4405" s="456" t="s">
        <v>751</v>
      </c>
      <c r="AC4405" s="456" t="s">
        <v>751</v>
      </c>
    </row>
    <row r="4406" spans="1:29" x14ac:dyDescent="0.25">
      <c r="A4406" s="452" t="s">
        <v>765</v>
      </c>
      <c r="B4406" s="456" t="s">
        <v>751</v>
      </c>
      <c r="C4406" s="456" t="s">
        <v>751</v>
      </c>
      <c r="D4406" s="456" t="s">
        <v>751</v>
      </c>
      <c r="E4406" s="456" t="s">
        <v>751</v>
      </c>
      <c r="F4406" s="456" t="s">
        <v>751</v>
      </c>
      <c r="G4406" s="456" t="s">
        <v>751</v>
      </c>
      <c r="H4406" s="456" t="s">
        <v>751</v>
      </c>
      <c r="I4406" s="456" t="s">
        <v>751</v>
      </c>
      <c r="J4406" s="456" t="s">
        <v>751</v>
      </c>
      <c r="K4406" s="456" t="s">
        <v>751</v>
      </c>
      <c r="L4406" s="456" t="s">
        <v>751</v>
      </c>
      <c r="M4406" s="456" t="s">
        <v>751</v>
      </c>
      <c r="N4406" s="456" t="s">
        <v>751</v>
      </c>
      <c r="O4406" s="456" t="s">
        <v>751</v>
      </c>
      <c r="P4406" s="456" t="s">
        <v>751</v>
      </c>
      <c r="Q4406" s="456" t="s">
        <v>751</v>
      </c>
      <c r="R4406" s="456" t="s">
        <v>751</v>
      </c>
      <c r="S4406" s="456" t="s">
        <v>751</v>
      </c>
      <c r="T4406" s="456" t="s">
        <v>751</v>
      </c>
      <c r="U4406" s="456" t="s">
        <v>751</v>
      </c>
      <c r="V4406" s="456" t="s">
        <v>751</v>
      </c>
      <c r="W4406" s="456" t="s">
        <v>751</v>
      </c>
      <c r="X4406" s="456" t="s">
        <v>751</v>
      </c>
      <c r="Y4406" s="456" t="s">
        <v>751</v>
      </c>
      <c r="Z4406" s="456" t="s">
        <v>751</v>
      </c>
      <c r="AA4406" s="456" t="s">
        <v>751</v>
      </c>
      <c r="AB4406" s="456" t="s">
        <v>751</v>
      </c>
      <c r="AC4406" s="456" t="s">
        <v>751</v>
      </c>
    </row>
    <row r="4407" spans="1:29" x14ac:dyDescent="0.25">
      <c r="A4407" s="452" t="s">
        <v>766</v>
      </c>
      <c r="B4407" s="456" t="s">
        <v>751</v>
      </c>
      <c r="C4407" s="456" t="s">
        <v>751</v>
      </c>
      <c r="D4407" s="456" t="s">
        <v>751</v>
      </c>
      <c r="E4407" s="456" t="s">
        <v>751</v>
      </c>
      <c r="F4407" s="456" t="s">
        <v>751</v>
      </c>
      <c r="G4407" s="456" t="s">
        <v>751</v>
      </c>
      <c r="H4407" s="456" t="s">
        <v>751</v>
      </c>
      <c r="I4407" s="456" t="s">
        <v>751</v>
      </c>
      <c r="J4407" s="456" t="s">
        <v>751</v>
      </c>
      <c r="K4407" s="456" t="s">
        <v>751</v>
      </c>
      <c r="L4407" s="456" t="s">
        <v>751</v>
      </c>
      <c r="M4407" s="456" t="s">
        <v>751</v>
      </c>
      <c r="N4407" s="456" t="s">
        <v>751</v>
      </c>
      <c r="O4407" s="456" t="s">
        <v>751</v>
      </c>
      <c r="P4407" s="456" t="s">
        <v>751</v>
      </c>
      <c r="Q4407" s="456" t="s">
        <v>751</v>
      </c>
      <c r="R4407" s="456" t="s">
        <v>751</v>
      </c>
      <c r="S4407" s="456" t="s">
        <v>751</v>
      </c>
      <c r="T4407" s="456" t="s">
        <v>751</v>
      </c>
      <c r="U4407" s="456" t="s">
        <v>751</v>
      </c>
      <c r="V4407" s="456" t="s">
        <v>751</v>
      </c>
      <c r="W4407" s="456" t="s">
        <v>751</v>
      </c>
      <c r="X4407" s="456" t="s">
        <v>751</v>
      </c>
      <c r="Y4407" s="456" t="s">
        <v>751</v>
      </c>
      <c r="Z4407" s="456" t="s">
        <v>751</v>
      </c>
      <c r="AA4407" s="456" t="s">
        <v>751</v>
      </c>
      <c r="AB4407" s="456" t="s">
        <v>751</v>
      </c>
      <c r="AC4407" s="456" t="s">
        <v>751</v>
      </c>
    </row>
    <row r="4408" spans="1:29" x14ac:dyDescent="0.25">
      <c r="A4408" s="452" t="s">
        <v>767</v>
      </c>
      <c r="B4408" s="456" t="s">
        <v>751</v>
      </c>
      <c r="C4408" s="456" t="s">
        <v>751</v>
      </c>
      <c r="D4408" s="456" t="s">
        <v>751</v>
      </c>
      <c r="E4408" s="456" t="s">
        <v>751</v>
      </c>
      <c r="F4408" s="456" t="s">
        <v>751</v>
      </c>
      <c r="G4408" s="456" t="s">
        <v>751</v>
      </c>
      <c r="H4408" s="456" t="s">
        <v>751</v>
      </c>
      <c r="I4408" s="456" t="s">
        <v>751</v>
      </c>
      <c r="J4408" s="456" t="s">
        <v>751</v>
      </c>
      <c r="K4408" s="456" t="s">
        <v>751</v>
      </c>
      <c r="L4408" s="456" t="s">
        <v>751</v>
      </c>
      <c r="M4408" s="456" t="s">
        <v>751</v>
      </c>
      <c r="N4408" s="456" t="s">
        <v>751</v>
      </c>
      <c r="O4408" s="456" t="s">
        <v>751</v>
      </c>
      <c r="P4408" s="456" t="s">
        <v>751</v>
      </c>
      <c r="Q4408" s="456" t="s">
        <v>751</v>
      </c>
      <c r="R4408" s="456" t="s">
        <v>751</v>
      </c>
      <c r="S4408" s="456" t="s">
        <v>751</v>
      </c>
      <c r="T4408" s="456" t="s">
        <v>751</v>
      </c>
      <c r="U4408" s="456" t="s">
        <v>751</v>
      </c>
      <c r="V4408" s="456" t="s">
        <v>751</v>
      </c>
      <c r="W4408" s="456" t="s">
        <v>751</v>
      </c>
      <c r="X4408" s="456" t="s">
        <v>751</v>
      </c>
      <c r="Y4408" s="456" t="s">
        <v>751</v>
      </c>
      <c r="Z4408" s="456" t="s">
        <v>751</v>
      </c>
      <c r="AA4408" s="456" t="s">
        <v>751</v>
      </c>
      <c r="AB4408" s="456" t="s">
        <v>751</v>
      </c>
      <c r="AC4408" s="456" t="s">
        <v>751</v>
      </c>
    </row>
    <row r="4409" spans="1:29" x14ac:dyDescent="0.25">
      <c r="A4409" s="452" t="s">
        <v>768</v>
      </c>
      <c r="B4409" s="456" t="s">
        <v>751</v>
      </c>
      <c r="C4409" s="456" t="s">
        <v>751</v>
      </c>
      <c r="D4409" s="456" t="s">
        <v>751</v>
      </c>
      <c r="E4409" s="456" t="s">
        <v>751</v>
      </c>
      <c r="F4409" s="456" t="s">
        <v>751</v>
      </c>
      <c r="G4409" s="456" t="s">
        <v>751</v>
      </c>
      <c r="H4409" s="456" t="s">
        <v>751</v>
      </c>
      <c r="I4409" s="456" t="s">
        <v>751</v>
      </c>
      <c r="J4409" s="456" t="s">
        <v>751</v>
      </c>
      <c r="K4409" s="456" t="s">
        <v>751</v>
      </c>
      <c r="L4409" s="456" t="s">
        <v>751</v>
      </c>
      <c r="M4409" s="456" t="s">
        <v>751</v>
      </c>
      <c r="N4409" s="456" t="s">
        <v>751</v>
      </c>
      <c r="O4409" s="456" t="s">
        <v>751</v>
      </c>
      <c r="P4409" s="456" t="s">
        <v>751</v>
      </c>
      <c r="Q4409" s="456" t="s">
        <v>751</v>
      </c>
      <c r="R4409" s="456" t="s">
        <v>751</v>
      </c>
      <c r="S4409" s="456" t="s">
        <v>751</v>
      </c>
      <c r="T4409" s="456" t="s">
        <v>751</v>
      </c>
      <c r="U4409" s="456" t="s">
        <v>751</v>
      </c>
      <c r="V4409" s="456" t="s">
        <v>751</v>
      </c>
      <c r="W4409" s="456" t="s">
        <v>751</v>
      </c>
      <c r="X4409" s="456" t="s">
        <v>751</v>
      </c>
      <c r="Y4409" s="456" t="s">
        <v>751</v>
      </c>
      <c r="Z4409" s="456" t="s">
        <v>751</v>
      </c>
      <c r="AA4409" s="456" t="s">
        <v>751</v>
      </c>
      <c r="AB4409" s="456" t="s">
        <v>751</v>
      </c>
      <c r="AC4409" s="456" t="s">
        <v>751</v>
      </c>
    </row>
    <row r="4410" spans="1:29" x14ac:dyDescent="0.25">
      <c r="A4410" s="452" t="s">
        <v>769</v>
      </c>
      <c r="B4410" s="456" t="s">
        <v>751</v>
      </c>
      <c r="C4410" s="456" t="s">
        <v>751</v>
      </c>
      <c r="D4410" s="456" t="s">
        <v>751</v>
      </c>
      <c r="E4410" s="456" t="s">
        <v>751</v>
      </c>
      <c r="F4410" s="456" t="s">
        <v>751</v>
      </c>
      <c r="G4410" s="456" t="s">
        <v>751</v>
      </c>
      <c r="H4410" s="456" t="s">
        <v>751</v>
      </c>
      <c r="I4410" s="456" t="s">
        <v>751</v>
      </c>
      <c r="J4410" s="456" t="s">
        <v>751</v>
      </c>
      <c r="K4410" s="456" t="s">
        <v>751</v>
      </c>
      <c r="L4410" s="456" t="s">
        <v>751</v>
      </c>
      <c r="M4410" s="456" t="s">
        <v>751</v>
      </c>
      <c r="N4410" s="456" t="s">
        <v>751</v>
      </c>
      <c r="O4410" s="456" t="s">
        <v>751</v>
      </c>
      <c r="P4410" s="456" t="s">
        <v>751</v>
      </c>
      <c r="Q4410" s="456" t="s">
        <v>751</v>
      </c>
      <c r="R4410" s="456" t="s">
        <v>751</v>
      </c>
      <c r="S4410" s="456" t="s">
        <v>751</v>
      </c>
      <c r="T4410" s="456" t="s">
        <v>751</v>
      </c>
      <c r="U4410" s="456" t="s">
        <v>751</v>
      </c>
      <c r="V4410" s="456" t="s">
        <v>751</v>
      </c>
      <c r="W4410" s="456" t="s">
        <v>751</v>
      </c>
      <c r="X4410" s="456" t="s">
        <v>751</v>
      </c>
      <c r="Y4410" s="456" t="s">
        <v>751</v>
      </c>
      <c r="Z4410" s="456" t="s">
        <v>751</v>
      </c>
      <c r="AA4410" s="456" t="s">
        <v>751</v>
      </c>
      <c r="AB4410" s="456" t="s">
        <v>751</v>
      </c>
      <c r="AC4410" s="456" t="s">
        <v>751</v>
      </c>
    </row>
    <row r="4411" spans="1:29" x14ac:dyDescent="0.25">
      <c r="A4411" s="452" t="s">
        <v>770</v>
      </c>
      <c r="B4411" s="456" t="s">
        <v>751</v>
      </c>
      <c r="C4411" s="456" t="s">
        <v>751</v>
      </c>
      <c r="D4411" s="456" t="s">
        <v>751</v>
      </c>
      <c r="E4411" s="456" t="s">
        <v>751</v>
      </c>
      <c r="F4411" s="456" t="s">
        <v>751</v>
      </c>
      <c r="G4411" s="456" t="s">
        <v>751</v>
      </c>
      <c r="H4411" s="456" t="s">
        <v>751</v>
      </c>
      <c r="I4411" s="456" t="s">
        <v>751</v>
      </c>
      <c r="J4411" s="456" t="s">
        <v>751</v>
      </c>
      <c r="K4411" s="456" t="s">
        <v>751</v>
      </c>
      <c r="L4411" s="456" t="s">
        <v>751</v>
      </c>
      <c r="M4411" s="456" t="s">
        <v>751</v>
      </c>
      <c r="N4411" s="456" t="s">
        <v>751</v>
      </c>
      <c r="O4411" s="456" t="s">
        <v>751</v>
      </c>
      <c r="P4411" s="456" t="s">
        <v>751</v>
      </c>
      <c r="Q4411" s="456" t="s">
        <v>751</v>
      </c>
      <c r="R4411" s="456" t="s">
        <v>751</v>
      </c>
      <c r="S4411" s="456" t="s">
        <v>751</v>
      </c>
      <c r="T4411" s="456" t="s">
        <v>751</v>
      </c>
      <c r="U4411" s="456" t="s">
        <v>751</v>
      </c>
      <c r="V4411" s="456" t="s">
        <v>751</v>
      </c>
      <c r="W4411" s="456" t="s">
        <v>751</v>
      </c>
      <c r="X4411" s="456" t="s">
        <v>751</v>
      </c>
      <c r="Y4411" s="456" t="s">
        <v>751</v>
      </c>
      <c r="Z4411" s="456" t="s">
        <v>751</v>
      </c>
      <c r="AA4411" s="456" t="s">
        <v>751</v>
      </c>
      <c r="AB4411" s="456" t="s">
        <v>751</v>
      </c>
      <c r="AC4411" s="456" t="s">
        <v>751</v>
      </c>
    </row>
    <row r="4412" spans="1:29" x14ac:dyDescent="0.25">
      <c r="A4412" s="452" t="s">
        <v>771</v>
      </c>
      <c r="B4412" s="456" t="s">
        <v>751</v>
      </c>
      <c r="C4412" s="456" t="s">
        <v>751</v>
      </c>
      <c r="D4412" s="456" t="s">
        <v>751</v>
      </c>
      <c r="E4412" s="456" t="s">
        <v>751</v>
      </c>
      <c r="F4412" s="456" t="s">
        <v>751</v>
      </c>
      <c r="G4412" s="456" t="s">
        <v>751</v>
      </c>
      <c r="H4412" s="456" t="s">
        <v>751</v>
      </c>
      <c r="I4412" s="456" t="s">
        <v>751</v>
      </c>
      <c r="J4412" s="456" t="s">
        <v>751</v>
      </c>
      <c r="K4412" s="456" t="s">
        <v>751</v>
      </c>
      <c r="L4412" s="456" t="s">
        <v>751</v>
      </c>
      <c r="M4412" s="456" t="s">
        <v>751</v>
      </c>
      <c r="N4412" s="456" t="s">
        <v>751</v>
      </c>
      <c r="O4412" s="456" t="s">
        <v>751</v>
      </c>
      <c r="P4412" s="456" t="s">
        <v>751</v>
      </c>
      <c r="Q4412" s="456" t="s">
        <v>751</v>
      </c>
      <c r="R4412" s="456" t="s">
        <v>751</v>
      </c>
      <c r="S4412" s="456" t="s">
        <v>751</v>
      </c>
      <c r="T4412" s="456" t="s">
        <v>751</v>
      </c>
      <c r="U4412" s="456" t="s">
        <v>751</v>
      </c>
      <c r="V4412" s="456" t="s">
        <v>751</v>
      </c>
      <c r="W4412" s="456" t="s">
        <v>751</v>
      </c>
      <c r="X4412" s="456" t="s">
        <v>751</v>
      </c>
      <c r="Y4412" s="456" t="s">
        <v>751</v>
      </c>
      <c r="Z4412" s="456" t="s">
        <v>751</v>
      </c>
      <c r="AA4412" s="456" t="s">
        <v>751</v>
      </c>
      <c r="AB4412" s="456" t="s">
        <v>751</v>
      </c>
      <c r="AC4412" s="456" t="s">
        <v>751</v>
      </c>
    </row>
    <row r="4413" spans="1:29" x14ac:dyDescent="0.25">
      <c r="A4413" s="452" t="s">
        <v>772</v>
      </c>
      <c r="B4413" s="456" t="s">
        <v>751</v>
      </c>
      <c r="C4413" s="456" t="s">
        <v>751</v>
      </c>
      <c r="D4413" s="456" t="s">
        <v>751</v>
      </c>
      <c r="E4413" s="456" t="s">
        <v>751</v>
      </c>
      <c r="F4413" s="456" t="s">
        <v>751</v>
      </c>
      <c r="G4413" s="456" t="s">
        <v>751</v>
      </c>
      <c r="H4413" s="456" t="s">
        <v>751</v>
      </c>
      <c r="I4413" s="456" t="s">
        <v>751</v>
      </c>
      <c r="J4413" s="456" t="s">
        <v>751</v>
      </c>
      <c r="K4413" s="456" t="s">
        <v>751</v>
      </c>
      <c r="L4413" s="456" t="s">
        <v>751</v>
      </c>
      <c r="M4413" s="456" t="s">
        <v>751</v>
      </c>
      <c r="N4413" s="456" t="s">
        <v>751</v>
      </c>
      <c r="O4413" s="456" t="s">
        <v>751</v>
      </c>
      <c r="P4413" s="456" t="s">
        <v>751</v>
      </c>
      <c r="Q4413" s="456" t="s">
        <v>751</v>
      </c>
      <c r="R4413" s="456" t="s">
        <v>751</v>
      </c>
      <c r="S4413" s="456" t="s">
        <v>751</v>
      </c>
      <c r="T4413" s="456" t="s">
        <v>751</v>
      </c>
      <c r="U4413" s="456" t="s">
        <v>751</v>
      </c>
      <c r="V4413" s="456" t="s">
        <v>751</v>
      </c>
      <c r="W4413" s="456" t="s">
        <v>751</v>
      </c>
      <c r="X4413" s="456" t="s">
        <v>751</v>
      </c>
      <c r="Y4413" s="456" t="s">
        <v>751</v>
      </c>
      <c r="Z4413" s="456" t="s">
        <v>751</v>
      </c>
      <c r="AA4413" s="456" t="s">
        <v>751</v>
      </c>
      <c r="AB4413" s="456" t="s">
        <v>751</v>
      </c>
      <c r="AC4413" s="456" t="s">
        <v>751</v>
      </c>
    </row>
    <row r="4414" spans="1:29" x14ac:dyDescent="0.25">
      <c r="A4414" s="452" t="s">
        <v>773</v>
      </c>
      <c r="B4414" s="456" t="s">
        <v>751</v>
      </c>
      <c r="C4414" s="456" t="s">
        <v>751</v>
      </c>
      <c r="D4414" s="456" t="s">
        <v>751</v>
      </c>
      <c r="E4414" s="456" t="s">
        <v>751</v>
      </c>
      <c r="F4414" s="456" t="s">
        <v>751</v>
      </c>
      <c r="G4414" s="456" t="s">
        <v>751</v>
      </c>
      <c r="H4414" s="456" t="s">
        <v>751</v>
      </c>
      <c r="I4414" s="456" t="s">
        <v>751</v>
      </c>
      <c r="J4414" s="456" t="s">
        <v>751</v>
      </c>
      <c r="K4414" s="456" t="s">
        <v>751</v>
      </c>
      <c r="L4414" s="456" t="s">
        <v>751</v>
      </c>
      <c r="M4414" s="456" t="s">
        <v>751</v>
      </c>
      <c r="N4414" s="456" t="s">
        <v>751</v>
      </c>
      <c r="O4414" s="456" t="s">
        <v>751</v>
      </c>
      <c r="P4414" s="456" t="s">
        <v>751</v>
      </c>
      <c r="Q4414" s="456" t="s">
        <v>751</v>
      </c>
      <c r="R4414" s="456" t="s">
        <v>751</v>
      </c>
      <c r="S4414" s="456" t="s">
        <v>751</v>
      </c>
      <c r="T4414" s="456" t="s">
        <v>751</v>
      </c>
      <c r="U4414" s="456" t="s">
        <v>751</v>
      </c>
      <c r="V4414" s="456" t="s">
        <v>751</v>
      </c>
      <c r="W4414" s="456" t="s">
        <v>751</v>
      </c>
      <c r="X4414" s="456" t="s">
        <v>751</v>
      </c>
      <c r="Y4414" s="456" t="s">
        <v>751</v>
      </c>
      <c r="Z4414" s="456" t="s">
        <v>751</v>
      </c>
      <c r="AA4414" s="456" t="s">
        <v>751</v>
      </c>
      <c r="AB4414" s="456" t="s">
        <v>751</v>
      </c>
      <c r="AC4414" s="456" t="s">
        <v>751</v>
      </c>
    </row>
    <row r="4415" spans="1:29" x14ac:dyDescent="0.25">
      <c r="A4415" s="452" t="s">
        <v>774</v>
      </c>
      <c r="B4415" s="456" t="s">
        <v>751</v>
      </c>
      <c r="C4415" s="456" t="s">
        <v>751</v>
      </c>
      <c r="D4415" s="456" t="s">
        <v>751</v>
      </c>
      <c r="E4415" s="456" t="s">
        <v>751</v>
      </c>
      <c r="F4415" s="456" t="s">
        <v>751</v>
      </c>
      <c r="G4415" s="456" t="s">
        <v>751</v>
      </c>
      <c r="H4415" s="456" t="s">
        <v>751</v>
      </c>
      <c r="I4415" s="456" t="s">
        <v>751</v>
      </c>
      <c r="J4415" s="456" t="s">
        <v>751</v>
      </c>
      <c r="K4415" s="456" t="s">
        <v>751</v>
      </c>
      <c r="L4415" s="456" t="s">
        <v>751</v>
      </c>
      <c r="M4415" s="456" t="s">
        <v>751</v>
      </c>
      <c r="N4415" s="456" t="s">
        <v>751</v>
      </c>
      <c r="O4415" s="456" t="s">
        <v>751</v>
      </c>
      <c r="P4415" s="456" t="s">
        <v>751</v>
      </c>
      <c r="Q4415" s="456" t="s">
        <v>751</v>
      </c>
      <c r="R4415" s="456" t="s">
        <v>751</v>
      </c>
      <c r="S4415" s="456" t="s">
        <v>751</v>
      </c>
      <c r="T4415" s="456" t="s">
        <v>751</v>
      </c>
      <c r="U4415" s="456" t="s">
        <v>751</v>
      </c>
      <c r="V4415" s="456" t="s">
        <v>751</v>
      </c>
      <c r="W4415" s="456" t="s">
        <v>751</v>
      </c>
      <c r="X4415" s="456" t="s">
        <v>751</v>
      </c>
      <c r="Y4415" s="456" t="s">
        <v>751</v>
      </c>
      <c r="Z4415" s="456" t="s">
        <v>751</v>
      </c>
      <c r="AA4415" s="456" t="s">
        <v>751</v>
      </c>
      <c r="AB4415" s="456" t="s">
        <v>751</v>
      </c>
      <c r="AC4415" s="456" t="s">
        <v>751</v>
      </c>
    </row>
    <row r="4416" spans="1:29" x14ac:dyDescent="0.25">
      <c r="A4416" s="452" t="s">
        <v>8</v>
      </c>
      <c r="B4416" s="456" t="s">
        <v>751</v>
      </c>
      <c r="C4416" s="456" t="s">
        <v>751</v>
      </c>
      <c r="D4416" s="456" t="s">
        <v>751</v>
      </c>
      <c r="E4416" s="456" t="s">
        <v>751</v>
      </c>
      <c r="F4416" s="456" t="s">
        <v>751</v>
      </c>
      <c r="G4416" s="456" t="s">
        <v>751</v>
      </c>
      <c r="H4416" s="456" t="s">
        <v>751</v>
      </c>
      <c r="I4416" s="456" t="s">
        <v>751</v>
      </c>
      <c r="J4416" s="456" t="s">
        <v>751</v>
      </c>
      <c r="K4416" s="456" t="s">
        <v>751</v>
      </c>
      <c r="L4416" s="456" t="s">
        <v>751</v>
      </c>
      <c r="M4416" s="456" t="s">
        <v>751</v>
      </c>
      <c r="N4416" s="456" t="s">
        <v>751</v>
      </c>
      <c r="O4416" s="456" t="s">
        <v>751</v>
      </c>
      <c r="P4416" s="456" t="s">
        <v>751</v>
      </c>
      <c r="Q4416" s="456" t="s">
        <v>751</v>
      </c>
      <c r="R4416" s="456" t="s">
        <v>751</v>
      </c>
      <c r="S4416" s="456" t="s">
        <v>751</v>
      </c>
      <c r="T4416" s="456" t="s">
        <v>751</v>
      </c>
      <c r="U4416" s="456" t="s">
        <v>751</v>
      </c>
      <c r="V4416" s="456" t="s">
        <v>751</v>
      </c>
      <c r="W4416" s="456" t="s">
        <v>751</v>
      </c>
      <c r="X4416" s="456" t="s">
        <v>751</v>
      </c>
      <c r="Y4416" s="456" t="s">
        <v>751</v>
      </c>
      <c r="Z4416" s="456" t="s">
        <v>751</v>
      </c>
      <c r="AA4416" s="456" t="s">
        <v>751</v>
      </c>
      <c r="AB4416" s="456" t="s">
        <v>751</v>
      </c>
      <c r="AC4416" s="456" t="s">
        <v>751</v>
      </c>
    </row>
    <row r="4417" spans="1:29" x14ac:dyDescent="0.25">
      <c r="A4417" s="452" t="s">
        <v>11</v>
      </c>
      <c r="B4417" s="456" t="s">
        <v>751</v>
      </c>
      <c r="C4417" s="456" t="s">
        <v>751</v>
      </c>
      <c r="D4417" s="456" t="s">
        <v>751</v>
      </c>
      <c r="E4417" s="456" t="s">
        <v>751</v>
      </c>
      <c r="F4417" s="456" t="s">
        <v>751</v>
      </c>
      <c r="G4417" s="456" t="s">
        <v>751</v>
      </c>
      <c r="H4417" s="456" t="s">
        <v>751</v>
      </c>
      <c r="I4417" s="456" t="s">
        <v>751</v>
      </c>
      <c r="J4417" s="456" t="s">
        <v>751</v>
      </c>
      <c r="K4417" s="456" t="s">
        <v>751</v>
      </c>
      <c r="L4417" s="456" t="s">
        <v>751</v>
      </c>
      <c r="M4417" s="456" t="s">
        <v>751</v>
      </c>
      <c r="N4417" s="456" t="s">
        <v>751</v>
      </c>
      <c r="O4417" s="456" t="s">
        <v>751</v>
      </c>
      <c r="P4417" s="456" t="s">
        <v>751</v>
      </c>
      <c r="Q4417" s="456" t="s">
        <v>751</v>
      </c>
      <c r="R4417" s="456" t="s">
        <v>751</v>
      </c>
      <c r="S4417" s="456" t="s">
        <v>751</v>
      </c>
      <c r="T4417" s="456" t="s">
        <v>751</v>
      </c>
      <c r="U4417" s="456" t="s">
        <v>751</v>
      </c>
      <c r="V4417" s="456" t="s">
        <v>751</v>
      </c>
      <c r="W4417" s="456" t="s">
        <v>751</v>
      </c>
      <c r="X4417" s="456" t="s">
        <v>751</v>
      </c>
      <c r="Y4417" s="456" t="s">
        <v>751</v>
      </c>
      <c r="Z4417" s="456" t="s">
        <v>751</v>
      </c>
      <c r="AA4417" s="456" t="s">
        <v>751</v>
      </c>
      <c r="AB4417" s="456" t="s">
        <v>751</v>
      </c>
      <c r="AC4417" s="456" t="s">
        <v>751</v>
      </c>
    </row>
    <row r="4418" spans="1:29" x14ac:dyDescent="0.25">
      <c r="A4418" s="452" t="s">
        <v>775</v>
      </c>
      <c r="B4418" s="456" t="s">
        <v>751</v>
      </c>
      <c r="C4418" s="456" t="s">
        <v>751</v>
      </c>
      <c r="D4418" s="456" t="s">
        <v>751</v>
      </c>
      <c r="E4418" s="456" t="s">
        <v>751</v>
      </c>
      <c r="F4418" s="456" t="s">
        <v>751</v>
      </c>
      <c r="G4418" s="456" t="s">
        <v>751</v>
      </c>
      <c r="H4418" s="456" t="s">
        <v>751</v>
      </c>
      <c r="I4418" s="456" t="s">
        <v>751</v>
      </c>
      <c r="J4418" s="456" t="s">
        <v>751</v>
      </c>
      <c r="K4418" s="456" t="s">
        <v>751</v>
      </c>
      <c r="L4418" s="456" t="s">
        <v>751</v>
      </c>
      <c r="M4418" s="456" t="s">
        <v>751</v>
      </c>
      <c r="N4418" s="456" t="s">
        <v>751</v>
      </c>
      <c r="O4418" s="456" t="s">
        <v>751</v>
      </c>
      <c r="P4418" s="456" t="s">
        <v>751</v>
      </c>
      <c r="Q4418" s="456" t="s">
        <v>751</v>
      </c>
      <c r="R4418" s="456" t="s">
        <v>751</v>
      </c>
      <c r="S4418" s="456" t="s">
        <v>751</v>
      </c>
      <c r="T4418" s="456" t="s">
        <v>751</v>
      </c>
      <c r="U4418" s="456" t="s">
        <v>751</v>
      </c>
      <c r="V4418" s="456" t="s">
        <v>751</v>
      </c>
      <c r="W4418" s="456" t="s">
        <v>751</v>
      </c>
      <c r="X4418" s="456" t="s">
        <v>751</v>
      </c>
      <c r="Y4418" s="456" t="s">
        <v>751</v>
      </c>
      <c r="Z4418" s="456" t="s">
        <v>751</v>
      </c>
      <c r="AA4418" s="456" t="s">
        <v>751</v>
      </c>
      <c r="AB4418" s="456" t="s">
        <v>751</v>
      </c>
      <c r="AC4418" s="456" t="s">
        <v>751</v>
      </c>
    </row>
    <row r="4419" spans="1:29" x14ac:dyDescent="0.25">
      <c r="A4419" s="452" t="s">
        <v>9</v>
      </c>
      <c r="B4419" s="456" t="s">
        <v>751</v>
      </c>
      <c r="C4419" s="456" t="s">
        <v>751</v>
      </c>
      <c r="D4419" s="456" t="s">
        <v>751</v>
      </c>
      <c r="E4419" s="456" t="s">
        <v>751</v>
      </c>
      <c r="F4419" s="456" t="s">
        <v>751</v>
      </c>
      <c r="G4419" s="456" t="s">
        <v>751</v>
      </c>
      <c r="H4419" s="456" t="s">
        <v>751</v>
      </c>
      <c r="I4419" s="456" t="s">
        <v>751</v>
      </c>
      <c r="J4419" s="456" t="s">
        <v>751</v>
      </c>
      <c r="K4419" s="456" t="s">
        <v>751</v>
      </c>
      <c r="L4419" s="456" t="s">
        <v>751</v>
      </c>
      <c r="M4419" s="456" t="s">
        <v>751</v>
      </c>
      <c r="N4419" s="456" t="s">
        <v>751</v>
      </c>
      <c r="O4419" s="456" t="s">
        <v>751</v>
      </c>
      <c r="P4419" s="456" t="s">
        <v>751</v>
      </c>
      <c r="Q4419" s="456" t="s">
        <v>751</v>
      </c>
      <c r="R4419" s="456" t="s">
        <v>751</v>
      </c>
      <c r="S4419" s="456" t="s">
        <v>751</v>
      </c>
      <c r="T4419" s="456" t="s">
        <v>751</v>
      </c>
      <c r="U4419" s="456" t="s">
        <v>751</v>
      </c>
      <c r="V4419" s="456" t="s">
        <v>751</v>
      </c>
      <c r="W4419" s="456" t="s">
        <v>751</v>
      </c>
      <c r="X4419" s="456" t="s">
        <v>751</v>
      </c>
      <c r="Y4419" s="456" t="s">
        <v>751</v>
      </c>
      <c r="Z4419" s="456" t="s">
        <v>751</v>
      </c>
      <c r="AA4419" s="456" t="s">
        <v>751</v>
      </c>
      <c r="AB4419" s="456" t="s">
        <v>751</v>
      </c>
      <c r="AC4419" s="456" t="s">
        <v>751</v>
      </c>
    </row>
    <row r="4420" spans="1:29" x14ac:dyDescent="0.25">
      <c r="A4420" s="452" t="s">
        <v>776</v>
      </c>
      <c r="B4420" s="456" t="s">
        <v>751</v>
      </c>
      <c r="C4420" s="456" t="s">
        <v>751</v>
      </c>
      <c r="D4420" s="456" t="s">
        <v>751</v>
      </c>
      <c r="E4420" s="456" t="s">
        <v>751</v>
      </c>
      <c r="F4420" s="456" t="s">
        <v>751</v>
      </c>
      <c r="G4420" s="456" t="s">
        <v>751</v>
      </c>
      <c r="H4420" s="456" t="s">
        <v>751</v>
      </c>
      <c r="I4420" s="456" t="s">
        <v>751</v>
      </c>
      <c r="J4420" s="456" t="s">
        <v>751</v>
      </c>
      <c r="K4420" s="456" t="s">
        <v>751</v>
      </c>
      <c r="L4420" s="456" t="s">
        <v>751</v>
      </c>
      <c r="M4420" s="456" t="s">
        <v>751</v>
      </c>
      <c r="N4420" s="456" t="s">
        <v>751</v>
      </c>
      <c r="O4420" s="456" t="s">
        <v>751</v>
      </c>
      <c r="P4420" s="456" t="s">
        <v>751</v>
      </c>
      <c r="Q4420" s="456" t="s">
        <v>751</v>
      </c>
      <c r="R4420" s="456" t="s">
        <v>751</v>
      </c>
      <c r="S4420" s="456" t="s">
        <v>751</v>
      </c>
      <c r="T4420" s="456" t="s">
        <v>751</v>
      </c>
      <c r="U4420" s="456" t="s">
        <v>751</v>
      </c>
      <c r="V4420" s="456" t="s">
        <v>751</v>
      </c>
      <c r="W4420" s="456" t="s">
        <v>751</v>
      </c>
      <c r="X4420" s="456" t="s">
        <v>751</v>
      </c>
      <c r="Y4420" s="456" t="s">
        <v>751</v>
      </c>
      <c r="Z4420" s="456" t="s">
        <v>751</v>
      </c>
      <c r="AA4420" s="456" t="s">
        <v>751</v>
      </c>
      <c r="AB4420" s="456" t="s">
        <v>751</v>
      </c>
      <c r="AC4420" s="456" t="s">
        <v>751</v>
      </c>
    </row>
    <row r="4421" spans="1:29" x14ac:dyDescent="0.25">
      <c r="A4421" s="452" t="s">
        <v>10</v>
      </c>
      <c r="B4421" s="456" t="s">
        <v>751</v>
      </c>
      <c r="C4421" s="456" t="s">
        <v>751</v>
      </c>
      <c r="D4421" s="456" t="s">
        <v>751</v>
      </c>
      <c r="E4421" s="456" t="s">
        <v>751</v>
      </c>
      <c r="F4421" s="456" t="s">
        <v>751</v>
      </c>
      <c r="G4421" s="456" t="s">
        <v>751</v>
      </c>
      <c r="H4421" s="456" t="s">
        <v>751</v>
      </c>
      <c r="I4421" s="456" t="s">
        <v>751</v>
      </c>
      <c r="J4421" s="456" t="s">
        <v>751</v>
      </c>
      <c r="K4421" s="456" t="s">
        <v>751</v>
      </c>
      <c r="L4421" s="456" t="s">
        <v>751</v>
      </c>
      <c r="M4421" s="456" t="s">
        <v>751</v>
      </c>
      <c r="N4421" s="456" t="s">
        <v>751</v>
      </c>
      <c r="O4421" s="456" t="s">
        <v>751</v>
      </c>
      <c r="P4421" s="456" t="s">
        <v>751</v>
      </c>
      <c r="Q4421" s="456" t="s">
        <v>751</v>
      </c>
      <c r="R4421" s="456" t="s">
        <v>751</v>
      </c>
      <c r="S4421" s="456" t="s">
        <v>751</v>
      </c>
      <c r="T4421" s="456" t="s">
        <v>751</v>
      </c>
      <c r="U4421" s="456" t="s">
        <v>751</v>
      </c>
      <c r="V4421" s="456" t="s">
        <v>751</v>
      </c>
      <c r="W4421" s="456" t="s">
        <v>751</v>
      </c>
      <c r="X4421" s="456" t="s">
        <v>751</v>
      </c>
      <c r="Y4421" s="456" t="s">
        <v>751</v>
      </c>
      <c r="Z4421" s="456" t="s">
        <v>751</v>
      </c>
      <c r="AA4421" s="456" t="s">
        <v>751</v>
      </c>
      <c r="AB4421" s="456" t="s">
        <v>751</v>
      </c>
      <c r="AC4421" s="456" t="s">
        <v>751</v>
      </c>
    </row>
    <row r="4422" spans="1:29" x14ac:dyDescent="0.25">
      <c r="A4422" s="452" t="s">
        <v>777</v>
      </c>
      <c r="B4422" s="456" t="s">
        <v>751</v>
      </c>
      <c r="C4422" s="456" t="s">
        <v>751</v>
      </c>
      <c r="D4422" s="456" t="s">
        <v>751</v>
      </c>
      <c r="E4422" s="456" t="s">
        <v>751</v>
      </c>
      <c r="F4422" s="456" t="s">
        <v>751</v>
      </c>
      <c r="G4422" s="456" t="s">
        <v>751</v>
      </c>
      <c r="H4422" s="456" t="s">
        <v>751</v>
      </c>
      <c r="I4422" s="456" t="s">
        <v>751</v>
      </c>
      <c r="J4422" s="456" t="s">
        <v>751</v>
      </c>
      <c r="K4422" s="456" t="s">
        <v>751</v>
      </c>
      <c r="L4422" s="456" t="s">
        <v>751</v>
      </c>
      <c r="M4422" s="456" t="s">
        <v>751</v>
      </c>
      <c r="N4422" s="456" t="s">
        <v>751</v>
      </c>
      <c r="O4422" s="456" t="s">
        <v>751</v>
      </c>
      <c r="P4422" s="456" t="s">
        <v>751</v>
      </c>
      <c r="Q4422" s="456" t="s">
        <v>751</v>
      </c>
      <c r="R4422" s="456" t="s">
        <v>751</v>
      </c>
      <c r="S4422" s="456" t="s">
        <v>751</v>
      </c>
      <c r="T4422" s="456" t="s">
        <v>751</v>
      </c>
      <c r="U4422" s="456" t="s">
        <v>751</v>
      </c>
      <c r="V4422" s="456" t="s">
        <v>751</v>
      </c>
      <c r="W4422" s="456" t="s">
        <v>751</v>
      </c>
      <c r="X4422" s="456" t="s">
        <v>751</v>
      </c>
      <c r="Y4422" s="456" t="s">
        <v>751</v>
      </c>
      <c r="Z4422" s="456" t="s">
        <v>751</v>
      </c>
      <c r="AA4422" s="456" t="s">
        <v>751</v>
      </c>
      <c r="AB4422" s="456" t="s">
        <v>751</v>
      </c>
      <c r="AC4422" s="456" t="s">
        <v>751</v>
      </c>
    </row>
    <row r="4423" spans="1:29" x14ac:dyDescent="0.25">
      <c r="A4423" s="452" t="s">
        <v>778</v>
      </c>
      <c r="B4423" s="456" t="s">
        <v>751</v>
      </c>
      <c r="C4423" s="456" t="s">
        <v>751</v>
      </c>
      <c r="D4423" s="456" t="s">
        <v>751</v>
      </c>
      <c r="E4423" s="456" t="s">
        <v>751</v>
      </c>
      <c r="F4423" s="456" t="s">
        <v>751</v>
      </c>
      <c r="G4423" s="456" t="s">
        <v>751</v>
      </c>
      <c r="H4423" s="456" t="s">
        <v>751</v>
      </c>
      <c r="I4423" s="456" t="s">
        <v>751</v>
      </c>
      <c r="J4423" s="456" t="s">
        <v>751</v>
      </c>
      <c r="K4423" s="456" t="s">
        <v>751</v>
      </c>
      <c r="L4423" s="456" t="s">
        <v>751</v>
      </c>
      <c r="M4423" s="456" t="s">
        <v>751</v>
      </c>
      <c r="N4423" s="456" t="s">
        <v>751</v>
      </c>
      <c r="O4423" s="456" t="s">
        <v>751</v>
      </c>
      <c r="P4423" s="456" t="s">
        <v>751</v>
      </c>
      <c r="Q4423" s="456" t="s">
        <v>751</v>
      </c>
      <c r="R4423" s="456" t="s">
        <v>751</v>
      </c>
      <c r="S4423" s="456" t="s">
        <v>751</v>
      </c>
      <c r="T4423" s="456" t="s">
        <v>751</v>
      </c>
      <c r="U4423" s="456" t="s">
        <v>751</v>
      </c>
      <c r="V4423" s="456" t="s">
        <v>751</v>
      </c>
      <c r="W4423" s="456" t="s">
        <v>751</v>
      </c>
      <c r="X4423" s="456" t="s">
        <v>751</v>
      </c>
      <c r="Y4423" s="456" t="s">
        <v>751</v>
      </c>
      <c r="Z4423" s="456" t="s">
        <v>751</v>
      </c>
      <c r="AA4423" s="456" t="s">
        <v>751</v>
      </c>
      <c r="AB4423" s="456" t="s">
        <v>751</v>
      </c>
      <c r="AC4423" s="456" t="s">
        <v>751</v>
      </c>
    </row>
    <row r="4425" spans="1:29" x14ac:dyDescent="0.25">
      <c r="A4425" s="450" t="s">
        <v>779</v>
      </c>
    </row>
    <row r="4426" spans="1:29" x14ac:dyDescent="0.25">
      <c r="A4426" s="450" t="s">
        <v>751</v>
      </c>
      <c r="B4426" s="450" t="s">
        <v>780</v>
      </c>
    </row>
    <row r="4428" spans="1:29" x14ac:dyDescent="0.25">
      <c r="A4428" s="450" t="s">
        <v>739</v>
      </c>
      <c r="B4428" s="450" t="s">
        <v>740</v>
      </c>
    </row>
    <row r="4429" spans="1:29" x14ac:dyDescent="0.25">
      <c r="A4429" s="450" t="s">
        <v>741</v>
      </c>
      <c r="B4429" s="450" t="s">
        <v>798</v>
      </c>
    </row>
    <row r="4430" spans="1:29" x14ac:dyDescent="0.25">
      <c r="A4430" s="450" t="s">
        <v>743</v>
      </c>
      <c r="B4430" s="450" t="s">
        <v>789</v>
      </c>
    </row>
    <row r="4432" spans="1:29" x14ac:dyDescent="0.25">
      <c r="A4432" s="452" t="s">
        <v>745</v>
      </c>
      <c r="B4432" s="452" t="s">
        <v>51</v>
      </c>
      <c r="C4432" s="452" t="s">
        <v>52</v>
      </c>
      <c r="D4432" s="452" t="s">
        <v>53</v>
      </c>
      <c r="E4432" s="452" t="s">
        <v>54</v>
      </c>
      <c r="F4432" s="452" t="s">
        <v>55</v>
      </c>
      <c r="G4432" s="452" t="s">
        <v>56</v>
      </c>
      <c r="H4432" s="452" t="s">
        <v>57</v>
      </c>
      <c r="I4432" s="452" t="s">
        <v>58</v>
      </c>
      <c r="J4432" s="452" t="s">
        <v>59</v>
      </c>
      <c r="K4432" s="452" t="s">
        <v>60</v>
      </c>
      <c r="L4432" s="452" t="s">
        <v>61</v>
      </c>
      <c r="M4432" s="452" t="s">
        <v>62</v>
      </c>
      <c r="N4432" s="452" t="s">
        <v>63</v>
      </c>
      <c r="O4432" s="452" t="s">
        <v>64</v>
      </c>
      <c r="P4432" s="452" t="s">
        <v>65</v>
      </c>
      <c r="Q4432" s="452" t="s">
        <v>66</v>
      </c>
      <c r="R4432" s="452" t="s">
        <v>67</v>
      </c>
      <c r="S4432" s="452" t="s">
        <v>68</v>
      </c>
      <c r="T4432" s="452" t="s">
        <v>69</v>
      </c>
      <c r="U4432" s="452" t="s">
        <v>70</v>
      </c>
      <c r="V4432" s="452" t="s">
        <v>71</v>
      </c>
      <c r="W4432" s="452" t="s">
        <v>72</v>
      </c>
      <c r="X4432" s="452" t="s">
        <v>73</v>
      </c>
      <c r="Y4432" s="452" t="s">
        <v>74</v>
      </c>
      <c r="Z4432" s="452" t="s">
        <v>75</v>
      </c>
      <c r="AA4432" s="452" t="s">
        <v>76</v>
      </c>
      <c r="AB4432" s="452" t="s">
        <v>77</v>
      </c>
      <c r="AC4432" s="452" t="s">
        <v>746</v>
      </c>
    </row>
    <row r="4433" spans="1:29" x14ac:dyDescent="0.25">
      <c r="A4433" s="452" t="s">
        <v>747</v>
      </c>
      <c r="B4433" s="456" t="s">
        <v>751</v>
      </c>
      <c r="C4433" s="456" t="s">
        <v>751</v>
      </c>
      <c r="D4433" s="456" t="s">
        <v>751</v>
      </c>
      <c r="E4433" s="456" t="s">
        <v>751</v>
      </c>
      <c r="F4433" s="456" t="s">
        <v>751</v>
      </c>
      <c r="G4433" s="456" t="s">
        <v>751</v>
      </c>
      <c r="H4433" s="456" t="s">
        <v>751</v>
      </c>
      <c r="I4433" s="456" t="s">
        <v>751</v>
      </c>
      <c r="J4433" s="456" t="s">
        <v>751</v>
      </c>
      <c r="K4433" s="456" t="s">
        <v>751</v>
      </c>
      <c r="L4433" s="456" t="s">
        <v>751</v>
      </c>
      <c r="M4433" s="456" t="s">
        <v>751</v>
      </c>
      <c r="N4433" s="456" t="s">
        <v>751</v>
      </c>
      <c r="O4433" s="456" t="s">
        <v>751</v>
      </c>
      <c r="P4433" s="456" t="s">
        <v>751</v>
      </c>
      <c r="Q4433" s="456" t="s">
        <v>751</v>
      </c>
      <c r="R4433" s="456" t="s">
        <v>751</v>
      </c>
      <c r="S4433" s="456" t="s">
        <v>751</v>
      </c>
      <c r="T4433" s="456" t="s">
        <v>751</v>
      </c>
      <c r="U4433" s="456" t="s">
        <v>751</v>
      </c>
      <c r="V4433" s="456" t="s">
        <v>751</v>
      </c>
      <c r="W4433" s="456" t="s">
        <v>751</v>
      </c>
      <c r="X4433" s="456" t="s">
        <v>751</v>
      </c>
      <c r="Y4433" s="456" t="s">
        <v>751</v>
      </c>
      <c r="Z4433" s="456" t="s">
        <v>751</v>
      </c>
      <c r="AA4433" s="456" t="s">
        <v>751</v>
      </c>
      <c r="AB4433" s="456" t="s">
        <v>751</v>
      </c>
      <c r="AC4433" s="456" t="s">
        <v>751</v>
      </c>
    </row>
    <row r="4434" spans="1:29" x14ac:dyDescent="0.25">
      <c r="A4434" s="452" t="s">
        <v>748</v>
      </c>
      <c r="B4434" s="456" t="s">
        <v>751</v>
      </c>
      <c r="C4434" s="456" t="s">
        <v>751</v>
      </c>
      <c r="D4434" s="456" t="s">
        <v>751</v>
      </c>
      <c r="E4434" s="456" t="s">
        <v>751</v>
      </c>
      <c r="F4434" s="456" t="s">
        <v>751</v>
      </c>
      <c r="G4434" s="456" t="s">
        <v>751</v>
      </c>
      <c r="H4434" s="456" t="s">
        <v>751</v>
      </c>
      <c r="I4434" s="456" t="s">
        <v>751</v>
      </c>
      <c r="J4434" s="456" t="s">
        <v>751</v>
      </c>
      <c r="K4434" s="456" t="s">
        <v>751</v>
      </c>
      <c r="L4434" s="456" t="s">
        <v>751</v>
      </c>
      <c r="M4434" s="456" t="s">
        <v>751</v>
      </c>
      <c r="N4434" s="456" t="s">
        <v>751</v>
      </c>
      <c r="O4434" s="456" t="s">
        <v>751</v>
      </c>
      <c r="P4434" s="456" t="s">
        <v>751</v>
      </c>
      <c r="Q4434" s="456" t="s">
        <v>751</v>
      </c>
      <c r="R4434" s="456" t="s">
        <v>751</v>
      </c>
      <c r="S4434" s="456" t="s">
        <v>751</v>
      </c>
      <c r="T4434" s="456" t="s">
        <v>751</v>
      </c>
      <c r="U4434" s="456" t="s">
        <v>751</v>
      </c>
      <c r="V4434" s="456" t="s">
        <v>751</v>
      </c>
      <c r="W4434" s="456" t="s">
        <v>751</v>
      </c>
      <c r="X4434" s="456" t="s">
        <v>751</v>
      </c>
      <c r="Y4434" s="456" t="s">
        <v>751</v>
      </c>
      <c r="Z4434" s="456" t="s">
        <v>751</v>
      </c>
      <c r="AA4434" s="456" t="s">
        <v>751</v>
      </c>
      <c r="AB4434" s="456" t="s">
        <v>751</v>
      </c>
      <c r="AC4434" s="456" t="s">
        <v>751</v>
      </c>
    </row>
    <row r="4435" spans="1:29" x14ac:dyDescent="0.25">
      <c r="A4435" s="452" t="s">
        <v>749</v>
      </c>
      <c r="B4435" s="456" t="s">
        <v>751</v>
      </c>
      <c r="C4435" s="456" t="s">
        <v>751</v>
      </c>
      <c r="D4435" s="456" t="s">
        <v>751</v>
      </c>
      <c r="E4435" s="456" t="s">
        <v>751</v>
      </c>
      <c r="F4435" s="456" t="s">
        <v>751</v>
      </c>
      <c r="G4435" s="456" t="s">
        <v>751</v>
      </c>
      <c r="H4435" s="456" t="s">
        <v>751</v>
      </c>
      <c r="I4435" s="456" t="s">
        <v>751</v>
      </c>
      <c r="J4435" s="456" t="s">
        <v>751</v>
      </c>
      <c r="K4435" s="456" t="s">
        <v>751</v>
      </c>
      <c r="L4435" s="456" t="s">
        <v>751</v>
      </c>
      <c r="M4435" s="456" t="s">
        <v>751</v>
      </c>
      <c r="N4435" s="456" t="s">
        <v>751</v>
      </c>
      <c r="O4435" s="456" t="s">
        <v>751</v>
      </c>
      <c r="P4435" s="456" t="s">
        <v>751</v>
      </c>
      <c r="Q4435" s="456" t="s">
        <v>751</v>
      </c>
      <c r="R4435" s="456" t="s">
        <v>751</v>
      </c>
      <c r="S4435" s="456" t="s">
        <v>751</v>
      </c>
      <c r="T4435" s="456" t="s">
        <v>751</v>
      </c>
      <c r="U4435" s="456" t="s">
        <v>751</v>
      </c>
      <c r="V4435" s="456" t="s">
        <v>751</v>
      </c>
      <c r="W4435" s="456" t="s">
        <v>751</v>
      </c>
      <c r="X4435" s="456" t="s">
        <v>751</v>
      </c>
      <c r="Y4435" s="456" t="s">
        <v>751</v>
      </c>
      <c r="Z4435" s="456" t="s">
        <v>751</v>
      </c>
      <c r="AA4435" s="456" t="s">
        <v>751</v>
      </c>
      <c r="AB4435" s="456" t="s">
        <v>751</v>
      </c>
      <c r="AC4435" s="456" t="s">
        <v>751</v>
      </c>
    </row>
    <row r="4436" spans="1:29" x14ac:dyDescent="0.25">
      <c r="A4436" s="452" t="s">
        <v>750</v>
      </c>
      <c r="B4436" s="456" t="s">
        <v>751</v>
      </c>
      <c r="C4436" s="456" t="s">
        <v>751</v>
      </c>
      <c r="D4436" s="456" t="s">
        <v>751</v>
      </c>
      <c r="E4436" s="456" t="s">
        <v>751</v>
      </c>
      <c r="F4436" s="456" t="s">
        <v>751</v>
      </c>
      <c r="G4436" s="456" t="s">
        <v>751</v>
      </c>
      <c r="H4436" s="456" t="s">
        <v>751</v>
      </c>
      <c r="I4436" s="456" t="s">
        <v>751</v>
      </c>
      <c r="J4436" s="456" t="s">
        <v>751</v>
      </c>
      <c r="K4436" s="456" t="s">
        <v>751</v>
      </c>
      <c r="L4436" s="456" t="s">
        <v>751</v>
      </c>
      <c r="M4436" s="456" t="s">
        <v>751</v>
      </c>
      <c r="N4436" s="456" t="s">
        <v>751</v>
      </c>
      <c r="O4436" s="456" t="s">
        <v>751</v>
      </c>
      <c r="P4436" s="456" t="s">
        <v>751</v>
      </c>
      <c r="Q4436" s="456" t="s">
        <v>751</v>
      </c>
      <c r="R4436" s="456" t="s">
        <v>751</v>
      </c>
      <c r="S4436" s="456" t="s">
        <v>751</v>
      </c>
      <c r="T4436" s="456" t="s">
        <v>751</v>
      </c>
      <c r="U4436" s="456" t="s">
        <v>751</v>
      </c>
      <c r="V4436" s="456" t="s">
        <v>751</v>
      </c>
      <c r="W4436" s="456" t="s">
        <v>751</v>
      </c>
      <c r="X4436" s="456" t="s">
        <v>751</v>
      </c>
      <c r="Y4436" s="456" t="s">
        <v>751</v>
      </c>
      <c r="Z4436" s="456" t="s">
        <v>751</v>
      </c>
      <c r="AA4436" s="456" t="s">
        <v>751</v>
      </c>
      <c r="AB4436" s="456" t="s">
        <v>751</v>
      </c>
      <c r="AC4436" s="456" t="s">
        <v>751</v>
      </c>
    </row>
    <row r="4437" spans="1:29" x14ac:dyDescent="0.25">
      <c r="A4437" s="452" t="s">
        <v>752</v>
      </c>
      <c r="B4437" s="456" t="s">
        <v>751</v>
      </c>
      <c r="C4437" s="456" t="s">
        <v>751</v>
      </c>
      <c r="D4437" s="456" t="s">
        <v>751</v>
      </c>
      <c r="E4437" s="456" t="s">
        <v>751</v>
      </c>
      <c r="F4437" s="456" t="s">
        <v>751</v>
      </c>
      <c r="G4437" s="456" t="s">
        <v>751</v>
      </c>
      <c r="H4437" s="456" t="s">
        <v>751</v>
      </c>
      <c r="I4437" s="456" t="s">
        <v>751</v>
      </c>
      <c r="J4437" s="456" t="s">
        <v>751</v>
      </c>
      <c r="K4437" s="456" t="s">
        <v>751</v>
      </c>
      <c r="L4437" s="456" t="s">
        <v>751</v>
      </c>
      <c r="M4437" s="456" t="s">
        <v>751</v>
      </c>
      <c r="N4437" s="456" t="s">
        <v>751</v>
      </c>
      <c r="O4437" s="456" t="s">
        <v>751</v>
      </c>
      <c r="P4437" s="456" t="s">
        <v>751</v>
      </c>
      <c r="Q4437" s="456" t="s">
        <v>751</v>
      </c>
      <c r="R4437" s="456" t="s">
        <v>751</v>
      </c>
      <c r="S4437" s="456" t="s">
        <v>751</v>
      </c>
      <c r="T4437" s="456" t="s">
        <v>751</v>
      </c>
      <c r="U4437" s="456" t="s">
        <v>751</v>
      </c>
      <c r="V4437" s="456" t="s">
        <v>751</v>
      </c>
      <c r="W4437" s="456" t="s">
        <v>751</v>
      </c>
      <c r="X4437" s="456" t="s">
        <v>751</v>
      </c>
      <c r="Y4437" s="456" t="s">
        <v>751</v>
      </c>
      <c r="Z4437" s="456" t="s">
        <v>751</v>
      </c>
      <c r="AA4437" s="456" t="s">
        <v>751</v>
      </c>
      <c r="AB4437" s="456" t="s">
        <v>751</v>
      </c>
      <c r="AC4437" s="456" t="s">
        <v>751</v>
      </c>
    </row>
    <row r="4438" spans="1:29" x14ac:dyDescent="0.25">
      <c r="A4438" s="452" t="s">
        <v>753</v>
      </c>
      <c r="B4438" s="456" t="s">
        <v>751</v>
      </c>
      <c r="C4438" s="456" t="s">
        <v>751</v>
      </c>
      <c r="D4438" s="456" t="s">
        <v>751</v>
      </c>
      <c r="E4438" s="456" t="s">
        <v>751</v>
      </c>
      <c r="F4438" s="456" t="s">
        <v>751</v>
      </c>
      <c r="G4438" s="456" t="s">
        <v>751</v>
      </c>
      <c r="H4438" s="456" t="s">
        <v>751</v>
      </c>
      <c r="I4438" s="456" t="s">
        <v>751</v>
      </c>
      <c r="J4438" s="456" t="s">
        <v>751</v>
      </c>
      <c r="K4438" s="456" t="s">
        <v>751</v>
      </c>
      <c r="L4438" s="456" t="s">
        <v>751</v>
      </c>
      <c r="M4438" s="456" t="s">
        <v>751</v>
      </c>
      <c r="N4438" s="456" t="s">
        <v>751</v>
      </c>
      <c r="O4438" s="456" t="s">
        <v>751</v>
      </c>
      <c r="P4438" s="456" t="s">
        <v>751</v>
      </c>
      <c r="Q4438" s="456" t="s">
        <v>751</v>
      </c>
      <c r="R4438" s="456" t="s">
        <v>751</v>
      </c>
      <c r="S4438" s="456" t="s">
        <v>751</v>
      </c>
      <c r="T4438" s="456" t="s">
        <v>751</v>
      </c>
      <c r="U4438" s="456" t="s">
        <v>751</v>
      </c>
      <c r="V4438" s="456" t="s">
        <v>751</v>
      </c>
      <c r="W4438" s="456" t="s">
        <v>751</v>
      </c>
      <c r="X4438" s="456" t="s">
        <v>751</v>
      </c>
      <c r="Y4438" s="456" t="s">
        <v>751</v>
      </c>
      <c r="Z4438" s="456" t="s">
        <v>751</v>
      </c>
      <c r="AA4438" s="456" t="s">
        <v>751</v>
      </c>
      <c r="AB4438" s="456" t="s">
        <v>751</v>
      </c>
      <c r="AC4438" s="456" t="s">
        <v>751</v>
      </c>
    </row>
    <row r="4439" spans="1:29" x14ac:dyDescent="0.25">
      <c r="A4439" s="452" t="s">
        <v>7</v>
      </c>
      <c r="B4439" s="456" t="s">
        <v>751</v>
      </c>
      <c r="C4439" s="456" t="s">
        <v>751</v>
      </c>
      <c r="D4439" s="456" t="s">
        <v>751</v>
      </c>
      <c r="E4439" s="456" t="s">
        <v>751</v>
      </c>
      <c r="F4439" s="456" t="s">
        <v>751</v>
      </c>
      <c r="G4439" s="456" t="s">
        <v>751</v>
      </c>
      <c r="H4439" s="456" t="s">
        <v>751</v>
      </c>
      <c r="I4439" s="456" t="s">
        <v>751</v>
      </c>
      <c r="J4439" s="456" t="s">
        <v>751</v>
      </c>
      <c r="K4439" s="456" t="s">
        <v>751</v>
      </c>
      <c r="L4439" s="456" t="s">
        <v>751</v>
      </c>
      <c r="M4439" s="456" t="s">
        <v>751</v>
      </c>
      <c r="N4439" s="456" t="s">
        <v>751</v>
      </c>
      <c r="O4439" s="456" t="s">
        <v>751</v>
      </c>
      <c r="P4439" s="456" t="s">
        <v>751</v>
      </c>
      <c r="Q4439" s="456" t="s">
        <v>751</v>
      </c>
      <c r="R4439" s="456" t="s">
        <v>751</v>
      </c>
      <c r="S4439" s="456" t="s">
        <v>751</v>
      </c>
      <c r="T4439" s="456" t="s">
        <v>751</v>
      </c>
      <c r="U4439" s="456" t="s">
        <v>751</v>
      </c>
      <c r="V4439" s="456" t="s">
        <v>751</v>
      </c>
      <c r="W4439" s="456" t="s">
        <v>751</v>
      </c>
      <c r="X4439" s="456" t="s">
        <v>751</v>
      </c>
      <c r="Y4439" s="456" t="s">
        <v>751</v>
      </c>
      <c r="Z4439" s="456" t="s">
        <v>751</v>
      </c>
      <c r="AA4439" s="456" t="s">
        <v>751</v>
      </c>
      <c r="AB4439" s="456" t="s">
        <v>751</v>
      </c>
      <c r="AC4439" s="456" t="s">
        <v>751</v>
      </c>
    </row>
    <row r="4440" spans="1:29" x14ac:dyDescent="0.25">
      <c r="A4440" s="452" t="s">
        <v>754</v>
      </c>
      <c r="B4440" s="456" t="s">
        <v>751</v>
      </c>
      <c r="C4440" s="456" t="s">
        <v>751</v>
      </c>
      <c r="D4440" s="456" t="s">
        <v>751</v>
      </c>
      <c r="E4440" s="456" t="s">
        <v>751</v>
      </c>
      <c r="F4440" s="456" t="s">
        <v>751</v>
      </c>
      <c r="G4440" s="456" t="s">
        <v>751</v>
      </c>
      <c r="H4440" s="456" t="s">
        <v>751</v>
      </c>
      <c r="I4440" s="456" t="s">
        <v>751</v>
      </c>
      <c r="J4440" s="456" t="s">
        <v>751</v>
      </c>
      <c r="K4440" s="456" t="s">
        <v>751</v>
      </c>
      <c r="L4440" s="456" t="s">
        <v>751</v>
      </c>
      <c r="M4440" s="456" t="s">
        <v>751</v>
      </c>
      <c r="N4440" s="456" t="s">
        <v>751</v>
      </c>
      <c r="O4440" s="456" t="s">
        <v>751</v>
      </c>
      <c r="P4440" s="456" t="s">
        <v>751</v>
      </c>
      <c r="Q4440" s="456" t="s">
        <v>751</v>
      </c>
      <c r="R4440" s="456" t="s">
        <v>751</v>
      </c>
      <c r="S4440" s="456" t="s">
        <v>751</v>
      </c>
      <c r="T4440" s="456" t="s">
        <v>751</v>
      </c>
      <c r="U4440" s="456" t="s">
        <v>751</v>
      </c>
      <c r="V4440" s="456" t="s">
        <v>751</v>
      </c>
      <c r="W4440" s="456" t="s">
        <v>751</v>
      </c>
      <c r="X4440" s="456" t="s">
        <v>751</v>
      </c>
      <c r="Y4440" s="456" t="s">
        <v>751</v>
      </c>
      <c r="Z4440" s="456" t="s">
        <v>751</v>
      </c>
      <c r="AA4440" s="456" t="s">
        <v>751</v>
      </c>
      <c r="AB4440" s="456" t="s">
        <v>751</v>
      </c>
      <c r="AC4440" s="456" t="s">
        <v>751</v>
      </c>
    </row>
    <row r="4441" spans="1:29" x14ac:dyDescent="0.25">
      <c r="A4441" s="452" t="s">
        <v>755</v>
      </c>
      <c r="B4441" s="456" t="s">
        <v>751</v>
      </c>
      <c r="C4441" s="456" t="s">
        <v>751</v>
      </c>
      <c r="D4441" s="456" t="s">
        <v>751</v>
      </c>
      <c r="E4441" s="456" t="s">
        <v>751</v>
      </c>
      <c r="F4441" s="456" t="s">
        <v>751</v>
      </c>
      <c r="G4441" s="456" t="s">
        <v>751</v>
      </c>
      <c r="H4441" s="456" t="s">
        <v>751</v>
      </c>
      <c r="I4441" s="456" t="s">
        <v>751</v>
      </c>
      <c r="J4441" s="456" t="s">
        <v>751</v>
      </c>
      <c r="K4441" s="456" t="s">
        <v>751</v>
      </c>
      <c r="L4441" s="456" t="s">
        <v>751</v>
      </c>
      <c r="M4441" s="456" t="s">
        <v>751</v>
      </c>
      <c r="N4441" s="456" t="s">
        <v>751</v>
      </c>
      <c r="O4441" s="456" t="s">
        <v>751</v>
      </c>
      <c r="P4441" s="456" t="s">
        <v>751</v>
      </c>
      <c r="Q4441" s="456" t="s">
        <v>751</v>
      </c>
      <c r="R4441" s="456" t="s">
        <v>751</v>
      </c>
      <c r="S4441" s="456" t="s">
        <v>751</v>
      </c>
      <c r="T4441" s="456" t="s">
        <v>751</v>
      </c>
      <c r="U4441" s="456" t="s">
        <v>751</v>
      </c>
      <c r="V4441" s="456" t="s">
        <v>751</v>
      </c>
      <c r="W4441" s="456" t="s">
        <v>751</v>
      </c>
      <c r="X4441" s="456" t="s">
        <v>751</v>
      </c>
      <c r="Y4441" s="456" t="s">
        <v>751</v>
      </c>
      <c r="Z4441" s="456" t="s">
        <v>751</v>
      </c>
      <c r="AA4441" s="456" t="s">
        <v>751</v>
      </c>
      <c r="AB4441" s="456" t="s">
        <v>751</v>
      </c>
      <c r="AC4441" s="456" t="s">
        <v>751</v>
      </c>
    </row>
    <row r="4442" spans="1:29" x14ac:dyDescent="0.25">
      <c r="A4442" s="452" t="s">
        <v>756</v>
      </c>
      <c r="B4442" s="456" t="s">
        <v>751</v>
      </c>
      <c r="C4442" s="456" t="s">
        <v>751</v>
      </c>
      <c r="D4442" s="456" t="s">
        <v>751</v>
      </c>
      <c r="E4442" s="456" t="s">
        <v>751</v>
      </c>
      <c r="F4442" s="456" t="s">
        <v>751</v>
      </c>
      <c r="G4442" s="456" t="s">
        <v>751</v>
      </c>
      <c r="H4442" s="456" t="s">
        <v>751</v>
      </c>
      <c r="I4442" s="456" t="s">
        <v>751</v>
      </c>
      <c r="J4442" s="456" t="s">
        <v>751</v>
      </c>
      <c r="K4442" s="456" t="s">
        <v>751</v>
      </c>
      <c r="L4442" s="456" t="s">
        <v>751</v>
      </c>
      <c r="M4442" s="456" t="s">
        <v>751</v>
      </c>
      <c r="N4442" s="456" t="s">
        <v>751</v>
      </c>
      <c r="O4442" s="456" t="s">
        <v>751</v>
      </c>
      <c r="P4442" s="456" t="s">
        <v>751</v>
      </c>
      <c r="Q4442" s="456" t="s">
        <v>751</v>
      </c>
      <c r="R4442" s="456" t="s">
        <v>751</v>
      </c>
      <c r="S4442" s="456" t="s">
        <v>751</v>
      </c>
      <c r="T4442" s="456" t="s">
        <v>751</v>
      </c>
      <c r="U4442" s="456" t="s">
        <v>751</v>
      </c>
      <c r="V4442" s="456" t="s">
        <v>751</v>
      </c>
      <c r="W4442" s="456" t="s">
        <v>751</v>
      </c>
      <c r="X4442" s="456" t="s">
        <v>751</v>
      </c>
      <c r="Y4442" s="456" t="s">
        <v>751</v>
      </c>
      <c r="Z4442" s="456" t="s">
        <v>751</v>
      </c>
      <c r="AA4442" s="456" t="s">
        <v>751</v>
      </c>
      <c r="AB4442" s="456" t="s">
        <v>751</v>
      </c>
      <c r="AC4442" s="456" t="s">
        <v>751</v>
      </c>
    </row>
    <row r="4443" spans="1:29" x14ac:dyDescent="0.25">
      <c r="A4443" s="452" t="s">
        <v>757</v>
      </c>
      <c r="B4443" s="456" t="s">
        <v>751</v>
      </c>
      <c r="C4443" s="456" t="s">
        <v>751</v>
      </c>
      <c r="D4443" s="456" t="s">
        <v>751</v>
      </c>
      <c r="E4443" s="456" t="s">
        <v>751</v>
      </c>
      <c r="F4443" s="456" t="s">
        <v>751</v>
      </c>
      <c r="G4443" s="456" t="s">
        <v>751</v>
      </c>
      <c r="H4443" s="456" t="s">
        <v>751</v>
      </c>
      <c r="I4443" s="456" t="s">
        <v>751</v>
      </c>
      <c r="J4443" s="456" t="s">
        <v>751</v>
      </c>
      <c r="K4443" s="456" t="s">
        <v>751</v>
      </c>
      <c r="L4443" s="456" t="s">
        <v>751</v>
      </c>
      <c r="M4443" s="456" t="s">
        <v>751</v>
      </c>
      <c r="N4443" s="456" t="s">
        <v>751</v>
      </c>
      <c r="O4443" s="456" t="s">
        <v>751</v>
      </c>
      <c r="P4443" s="456" t="s">
        <v>751</v>
      </c>
      <c r="Q4443" s="456" t="s">
        <v>751</v>
      </c>
      <c r="R4443" s="456" t="s">
        <v>751</v>
      </c>
      <c r="S4443" s="456" t="s">
        <v>751</v>
      </c>
      <c r="T4443" s="456" t="s">
        <v>751</v>
      </c>
      <c r="U4443" s="456" t="s">
        <v>751</v>
      </c>
      <c r="V4443" s="456" t="s">
        <v>751</v>
      </c>
      <c r="W4443" s="456" t="s">
        <v>751</v>
      </c>
      <c r="X4443" s="456" t="s">
        <v>751</v>
      </c>
      <c r="Y4443" s="456" t="s">
        <v>751</v>
      </c>
      <c r="Z4443" s="456" t="s">
        <v>751</v>
      </c>
      <c r="AA4443" s="456" t="s">
        <v>751</v>
      </c>
      <c r="AB4443" s="456" t="s">
        <v>751</v>
      </c>
      <c r="AC4443" s="456" t="s">
        <v>751</v>
      </c>
    </row>
    <row r="4444" spans="1:29" x14ac:dyDescent="0.25">
      <c r="A4444" s="452" t="s">
        <v>758</v>
      </c>
      <c r="B4444" s="456" t="s">
        <v>751</v>
      </c>
      <c r="C4444" s="456" t="s">
        <v>751</v>
      </c>
      <c r="D4444" s="456" t="s">
        <v>751</v>
      </c>
      <c r="E4444" s="456" t="s">
        <v>751</v>
      </c>
      <c r="F4444" s="456" t="s">
        <v>751</v>
      </c>
      <c r="G4444" s="456" t="s">
        <v>751</v>
      </c>
      <c r="H4444" s="456" t="s">
        <v>751</v>
      </c>
      <c r="I4444" s="456" t="s">
        <v>751</v>
      </c>
      <c r="J4444" s="456" t="s">
        <v>751</v>
      </c>
      <c r="K4444" s="456" t="s">
        <v>751</v>
      </c>
      <c r="L4444" s="456" t="s">
        <v>751</v>
      </c>
      <c r="M4444" s="456" t="s">
        <v>751</v>
      </c>
      <c r="N4444" s="456" t="s">
        <v>751</v>
      </c>
      <c r="O4444" s="456" t="s">
        <v>751</v>
      </c>
      <c r="P4444" s="456" t="s">
        <v>751</v>
      </c>
      <c r="Q4444" s="456" t="s">
        <v>751</v>
      </c>
      <c r="R4444" s="456" t="s">
        <v>751</v>
      </c>
      <c r="S4444" s="456" t="s">
        <v>751</v>
      </c>
      <c r="T4444" s="456" t="s">
        <v>751</v>
      </c>
      <c r="U4444" s="456" t="s">
        <v>751</v>
      </c>
      <c r="V4444" s="456" t="s">
        <v>751</v>
      </c>
      <c r="W4444" s="456" t="s">
        <v>751</v>
      </c>
      <c r="X4444" s="456" t="s">
        <v>751</v>
      </c>
      <c r="Y4444" s="456" t="s">
        <v>751</v>
      </c>
      <c r="Z4444" s="456" t="s">
        <v>751</v>
      </c>
      <c r="AA4444" s="456" t="s">
        <v>751</v>
      </c>
      <c r="AB4444" s="456" t="s">
        <v>751</v>
      </c>
      <c r="AC4444" s="456" t="s">
        <v>751</v>
      </c>
    </row>
    <row r="4445" spans="1:29" x14ac:dyDescent="0.25">
      <c r="A4445" s="452" t="s">
        <v>759</v>
      </c>
      <c r="B4445" s="456" t="s">
        <v>751</v>
      </c>
      <c r="C4445" s="456" t="s">
        <v>751</v>
      </c>
      <c r="D4445" s="456" t="s">
        <v>751</v>
      </c>
      <c r="E4445" s="456" t="s">
        <v>751</v>
      </c>
      <c r="F4445" s="456" t="s">
        <v>751</v>
      </c>
      <c r="G4445" s="456" t="s">
        <v>751</v>
      </c>
      <c r="H4445" s="456" t="s">
        <v>751</v>
      </c>
      <c r="I4445" s="456" t="s">
        <v>751</v>
      </c>
      <c r="J4445" s="456" t="s">
        <v>751</v>
      </c>
      <c r="K4445" s="456" t="s">
        <v>751</v>
      </c>
      <c r="L4445" s="456" t="s">
        <v>751</v>
      </c>
      <c r="M4445" s="456" t="s">
        <v>751</v>
      </c>
      <c r="N4445" s="456" t="s">
        <v>751</v>
      </c>
      <c r="O4445" s="456" t="s">
        <v>751</v>
      </c>
      <c r="P4445" s="456" t="s">
        <v>751</v>
      </c>
      <c r="Q4445" s="456" t="s">
        <v>751</v>
      </c>
      <c r="R4445" s="456" t="s">
        <v>751</v>
      </c>
      <c r="S4445" s="456" t="s">
        <v>751</v>
      </c>
      <c r="T4445" s="456" t="s">
        <v>751</v>
      </c>
      <c r="U4445" s="456" t="s">
        <v>751</v>
      </c>
      <c r="V4445" s="456" t="s">
        <v>751</v>
      </c>
      <c r="W4445" s="456" t="s">
        <v>751</v>
      </c>
      <c r="X4445" s="456" t="s">
        <v>751</v>
      </c>
      <c r="Y4445" s="456" t="s">
        <v>751</v>
      </c>
      <c r="Z4445" s="456" t="s">
        <v>751</v>
      </c>
      <c r="AA4445" s="456" t="s">
        <v>751</v>
      </c>
      <c r="AB4445" s="456" t="s">
        <v>751</v>
      </c>
      <c r="AC4445" s="456" t="s">
        <v>751</v>
      </c>
    </row>
    <row r="4446" spans="1:29" x14ac:dyDescent="0.25">
      <c r="A4446" s="452" t="s">
        <v>760</v>
      </c>
      <c r="B4446" s="456" t="s">
        <v>751</v>
      </c>
      <c r="C4446" s="456" t="s">
        <v>751</v>
      </c>
      <c r="D4446" s="456" t="s">
        <v>751</v>
      </c>
      <c r="E4446" s="456" t="s">
        <v>751</v>
      </c>
      <c r="F4446" s="456" t="s">
        <v>751</v>
      </c>
      <c r="G4446" s="456" t="s">
        <v>751</v>
      </c>
      <c r="H4446" s="456" t="s">
        <v>751</v>
      </c>
      <c r="I4446" s="456" t="s">
        <v>751</v>
      </c>
      <c r="J4446" s="456" t="s">
        <v>751</v>
      </c>
      <c r="K4446" s="456" t="s">
        <v>751</v>
      </c>
      <c r="L4446" s="456" t="s">
        <v>751</v>
      </c>
      <c r="M4446" s="456" t="s">
        <v>751</v>
      </c>
      <c r="N4446" s="456" t="s">
        <v>751</v>
      </c>
      <c r="O4446" s="456" t="s">
        <v>751</v>
      </c>
      <c r="P4446" s="456" t="s">
        <v>751</v>
      </c>
      <c r="Q4446" s="456" t="s">
        <v>751</v>
      </c>
      <c r="R4446" s="456" t="s">
        <v>751</v>
      </c>
      <c r="S4446" s="456" t="s">
        <v>751</v>
      </c>
      <c r="T4446" s="456" t="s">
        <v>751</v>
      </c>
      <c r="U4446" s="456" t="s">
        <v>751</v>
      </c>
      <c r="V4446" s="456" t="s">
        <v>751</v>
      </c>
      <c r="W4446" s="456" t="s">
        <v>751</v>
      </c>
      <c r="X4446" s="456" t="s">
        <v>751</v>
      </c>
      <c r="Y4446" s="456" t="s">
        <v>751</v>
      </c>
      <c r="Z4446" s="456" t="s">
        <v>751</v>
      </c>
      <c r="AA4446" s="456" t="s">
        <v>751</v>
      </c>
      <c r="AB4446" s="456" t="s">
        <v>751</v>
      </c>
      <c r="AC4446" s="456" t="s">
        <v>751</v>
      </c>
    </row>
    <row r="4447" spans="1:29" x14ac:dyDescent="0.25">
      <c r="A4447" s="452" t="s">
        <v>761</v>
      </c>
      <c r="B4447" s="456" t="s">
        <v>751</v>
      </c>
      <c r="C4447" s="456" t="s">
        <v>751</v>
      </c>
      <c r="D4447" s="456" t="s">
        <v>751</v>
      </c>
      <c r="E4447" s="456" t="s">
        <v>751</v>
      </c>
      <c r="F4447" s="456" t="s">
        <v>751</v>
      </c>
      <c r="G4447" s="456" t="s">
        <v>751</v>
      </c>
      <c r="H4447" s="456" t="s">
        <v>751</v>
      </c>
      <c r="I4447" s="456" t="s">
        <v>751</v>
      </c>
      <c r="J4447" s="456" t="s">
        <v>751</v>
      </c>
      <c r="K4447" s="456" t="s">
        <v>751</v>
      </c>
      <c r="L4447" s="456" t="s">
        <v>751</v>
      </c>
      <c r="M4447" s="456" t="s">
        <v>751</v>
      </c>
      <c r="N4447" s="456" t="s">
        <v>751</v>
      </c>
      <c r="O4447" s="456" t="s">
        <v>751</v>
      </c>
      <c r="P4447" s="456" t="s">
        <v>751</v>
      </c>
      <c r="Q4447" s="456" t="s">
        <v>751</v>
      </c>
      <c r="R4447" s="456" t="s">
        <v>751</v>
      </c>
      <c r="S4447" s="456" t="s">
        <v>751</v>
      </c>
      <c r="T4447" s="456" t="s">
        <v>751</v>
      </c>
      <c r="U4447" s="456" t="s">
        <v>751</v>
      </c>
      <c r="V4447" s="456" t="s">
        <v>751</v>
      </c>
      <c r="W4447" s="456" t="s">
        <v>751</v>
      </c>
      <c r="X4447" s="456" t="s">
        <v>751</v>
      </c>
      <c r="Y4447" s="456" t="s">
        <v>751</v>
      </c>
      <c r="Z4447" s="456" t="s">
        <v>751</v>
      </c>
      <c r="AA4447" s="456" t="s">
        <v>751</v>
      </c>
      <c r="AB4447" s="456" t="s">
        <v>751</v>
      </c>
      <c r="AC4447" s="456" t="s">
        <v>751</v>
      </c>
    </row>
    <row r="4448" spans="1:29" x14ac:dyDescent="0.25">
      <c r="A4448" s="452" t="s">
        <v>762</v>
      </c>
      <c r="B4448" s="456" t="s">
        <v>751</v>
      </c>
      <c r="C4448" s="456" t="s">
        <v>751</v>
      </c>
      <c r="D4448" s="456" t="s">
        <v>751</v>
      </c>
      <c r="E4448" s="456" t="s">
        <v>751</v>
      </c>
      <c r="F4448" s="456" t="s">
        <v>751</v>
      </c>
      <c r="G4448" s="456" t="s">
        <v>751</v>
      </c>
      <c r="H4448" s="456" t="s">
        <v>751</v>
      </c>
      <c r="I4448" s="456" t="s">
        <v>751</v>
      </c>
      <c r="J4448" s="456" t="s">
        <v>751</v>
      </c>
      <c r="K4448" s="456" t="s">
        <v>751</v>
      </c>
      <c r="L4448" s="456" t="s">
        <v>751</v>
      </c>
      <c r="M4448" s="456" t="s">
        <v>751</v>
      </c>
      <c r="N4448" s="456" t="s">
        <v>751</v>
      </c>
      <c r="O4448" s="456" t="s">
        <v>751</v>
      </c>
      <c r="P4448" s="456" t="s">
        <v>751</v>
      </c>
      <c r="Q4448" s="456" t="s">
        <v>751</v>
      </c>
      <c r="R4448" s="456" t="s">
        <v>751</v>
      </c>
      <c r="S4448" s="456" t="s">
        <v>751</v>
      </c>
      <c r="T4448" s="456" t="s">
        <v>751</v>
      </c>
      <c r="U4448" s="456" t="s">
        <v>751</v>
      </c>
      <c r="V4448" s="456" t="s">
        <v>751</v>
      </c>
      <c r="W4448" s="456" t="s">
        <v>751</v>
      </c>
      <c r="X4448" s="456" t="s">
        <v>751</v>
      </c>
      <c r="Y4448" s="456" t="s">
        <v>751</v>
      </c>
      <c r="Z4448" s="456" t="s">
        <v>751</v>
      </c>
      <c r="AA4448" s="456" t="s">
        <v>751</v>
      </c>
      <c r="AB4448" s="456" t="s">
        <v>751</v>
      </c>
      <c r="AC4448" s="456" t="s">
        <v>751</v>
      </c>
    </row>
    <row r="4449" spans="1:29" x14ac:dyDescent="0.25">
      <c r="A4449" s="452" t="s">
        <v>763</v>
      </c>
      <c r="B4449" s="456" t="s">
        <v>751</v>
      </c>
      <c r="C4449" s="456" t="s">
        <v>751</v>
      </c>
      <c r="D4449" s="456" t="s">
        <v>751</v>
      </c>
      <c r="E4449" s="456" t="s">
        <v>751</v>
      </c>
      <c r="F4449" s="456" t="s">
        <v>751</v>
      </c>
      <c r="G4449" s="456" t="s">
        <v>751</v>
      </c>
      <c r="H4449" s="456" t="s">
        <v>751</v>
      </c>
      <c r="I4449" s="456" t="s">
        <v>751</v>
      </c>
      <c r="J4449" s="456" t="s">
        <v>751</v>
      </c>
      <c r="K4449" s="456" t="s">
        <v>751</v>
      </c>
      <c r="L4449" s="456" t="s">
        <v>751</v>
      </c>
      <c r="M4449" s="456" t="s">
        <v>751</v>
      </c>
      <c r="N4449" s="456" t="s">
        <v>751</v>
      </c>
      <c r="O4449" s="456" t="s">
        <v>751</v>
      </c>
      <c r="P4449" s="456" t="s">
        <v>751</v>
      </c>
      <c r="Q4449" s="456" t="s">
        <v>751</v>
      </c>
      <c r="R4449" s="456" t="s">
        <v>751</v>
      </c>
      <c r="S4449" s="456" t="s">
        <v>751</v>
      </c>
      <c r="T4449" s="456" t="s">
        <v>751</v>
      </c>
      <c r="U4449" s="456" t="s">
        <v>751</v>
      </c>
      <c r="V4449" s="456" t="s">
        <v>751</v>
      </c>
      <c r="W4449" s="456" t="s">
        <v>751</v>
      </c>
      <c r="X4449" s="456" t="s">
        <v>751</v>
      </c>
      <c r="Y4449" s="456" t="s">
        <v>751</v>
      </c>
      <c r="Z4449" s="456" t="s">
        <v>751</v>
      </c>
      <c r="AA4449" s="456" t="s">
        <v>751</v>
      </c>
      <c r="AB4449" s="456" t="s">
        <v>751</v>
      </c>
      <c r="AC4449" s="456" t="s">
        <v>751</v>
      </c>
    </row>
    <row r="4450" spans="1:29" x14ac:dyDescent="0.25">
      <c r="A4450" s="452" t="s">
        <v>764</v>
      </c>
      <c r="B4450" s="456" t="s">
        <v>751</v>
      </c>
      <c r="C4450" s="456" t="s">
        <v>751</v>
      </c>
      <c r="D4450" s="456" t="s">
        <v>751</v>
      </c>
      <c r="E4450" s="456" t="s">
        <v>751</v>
      </c>
      <c r="F4450" s="456" t="s">
        <v>751</v>
      </c>
      <c r="G4450" s="456" t="s">
        <v>751</v>
      </c>
      <c r="H4450" s="456" t="s">
        <v>751</v>
      </c>
      <c r="I4450" s="456" t="s">
        <v>751</v>
      </c>
      <c r="J4450" s="456" t="s">
        <v>751</v>
      </c>
      <c r="K4450" s="456" t="s">
        <v>751</v>
      </c>
      <c r="L4450" s="456" t="s">
        <v>751</v>
      </c>
      <c r="M4450" s="456" t="s">
        <v>751</v>
      </c>
      <c r="N4450" s="456" t="s">
        <v>751</v>
      </c>
      <c r="O4450" s="456" t="s">
        <v>751</v>
      </c>
      <c r="P4450" s="456" t="s">
        <v>751</v>
      </c>
      <c r="Q4450" s="456" t="s">
        <v>751</v>
      </c>
      <c r="R4450" s="456" t="s">
        <v>751</v>
      </c>
      <c r="S4450" s="456" t="s">
        <v>751</v>
      </c>
      <c r="T4450" s="456" t="s">
        <v>751</v>
      </c>
      <c r="U4450" s="456" t="s">
        <v>751</v>
      </c>
      <c r="V4450" s="456" t="s">
        <v>751</v>
      </c>
      <c r="W4450" s="456" t="s">
        <v>751</v>
      </c>
      <c r="X4450" s="456" t="s">
        <v>751</v>
      </c>
      <c r="Y4450" s="456" t="s">
        <v>751</v>
      </c>
      <c r="Z4450" s="456" t="s">
        <v>751</v>
      </c>
      <c r="AA4450" s="456" t="s">
        <v>751</v>
      </c>
      <c r="AB4450" s="456" t="s">
        <v>751</v>
      </c>
      <c r="AC4450" s="456" t="s">
        <v>751</v>
      </c>
    </row>
    <row r="4451" spans="1:29" x14ac:dyDescent="0.25">
      <c r="A4451" s="452" t="s">
        <v>765</v>
      </c>
      <c r="B4451" s="456" t="s">
        <v>751</v>
      </c>
      <c r="C4451" s="456" t="s">
        <v>751</v>
      </c>
      <c r="D4451" s="456" t="s">
        <v>751</v>
      </c>
      <c r="E4451" s="456" t="s">
        <v>751</v>
      </c>
      <c r="F4451" s="456" t="s">
        <v>751</v>
      </c>
      <c r="G4451" s="456" t="s">
        <v>751</v>
      </c>
      <c r="H4451" s="456" t="s">
        <v>751</v>
      </c>
      <c r="I4451" s="456" t="s">
        <v>751</v>
      </c>
      <c r="J4451" s="456" t="s">
        <v>751</v>
      </c>
      <c r="K4451" s="456" t="s">
        <v>751</v>
      </c>
      <c r="L4451" s="456" t="s">
        <v>751</v>
      </c>
      <c r="M4451" s="456" t="s">
        <v>751</v>
      </c>
      <c r="N4451" s="456" t="s">
        <v>751</v>
      </c>
      <c r="O4451" s="456" t="s">
        <v>751</v>
      </c>
      <c r="P4451" s="456" t="s">
        <v>751</v>
      </c>
      <c r="Q4451" s="456" t="s">
        <v>751</v>
      </c>
      <c r="R4451" s="456" t="s">
        <v>751</v>
      </c>
      <c r="S4451" s="456" t="s">
        <v>751</v>
      </c>
      <c r="T4451" s="456" t="s">
        <v>751</v>
      </c>
      <c r="U4451" s="456" t="s">
        <v>751</v>
      </c>
      <c r="V4451" s="456" t="s">
        <v>751</v>
      </c>
      <c r="W4451" s="456" t="s">
        <v>751</v>
      </c>
      <c r="X4451" s="456" t="s">
        <v>751</v>
      </c>
      <c r="Y4451" s="456" t="s">
        <v>751</v>
      </c>
      <c r="Z4451" s="456" t="s">
        <v>751</v>
      </c>
      <c r="AA4451" s="456" t="s">
        <v>751</v>
      </c>
      <c r="AB4451" s="456" t="s">
        <v>751</v>
      </c>
      <c r="AC4451" s="456" t="s">
        <v>751</v>
      </c>
    </row>
    <row r="4452" spans="1:29" x14ac:dyDescent="0.25">
      <c r="A4452" s="452" t="s">
        <v>766</v>
      </c>
      <c r="B4452" s="456" t="s">
        <v>751</v>
      </c>
      <c r="C4452" s="456" t="s">
        <v>751</v>
      </c>
      <c r="D4452" s="456" t="s">
        <v>751</v>
      </c>
      <c r="E4452" s="456" t="s">
        <v>751</v>
      </c>
      <c r="F4452" s="456" t="s">
        <v>751</v>
      </c>
      <c r="G4452" s="456" t="s">
        <v>751</v>
      </c>
      <c r="H4452" s="456" t="s">
        <v>751</v>
      </c>
      <c r="I4452" s="456" t="s">
        <v>751</v>
      </c>
      <c r="J4452" s="456" t="s">
        <v>751</v>
      </c>
      <c r="K4452" s="456" t="s">
        <v>751</v>
      </c>
      <c r="L4452" s="456" t="s">
        <v>751</v>
      </c>
      <c r="M4452" s="456" t="s">
        <v>751</v>
      </c>
      <c r="N4452" s="456" t="s">
        <v>751</v>
      </c>
      <c r="O4452" s="456" t="s">
        <v>751</v>
      </c>
      <c r="P4452" s="456" t="s">
        <v>751</v>
      </c>
      <c r="Q4452" s="456" t="s">
        <v>751</v>
      </c>
      <c r="R4452" s="456" t="s">
        <v>751</v>
      </c>
      <c r="S4452" s="456" t="s">
        <v>751</v>
      </c>
      <c r="T4452" s="456" t="s">
        <v>751</v>
      </c>
      <c r="U4452" s="456" t="s">
        <v>751</v>
      </c>
      <c r="V4452" s="456" t="s">
        <v>751</v>
      </c>
      <c r="W4452" s="456" t="s">
        <v>751</v>
      </c>
      <c r="X4452" s="456" t="s">
        <v>751</v>
      </c>
      <c r="Y4452" s="456" t="s">
        <v>751</v>
      </c>
      <c r="Z4452" s="456" t="s">
        <v>751</v>
      </c>
      <c r="AA4452" s="456" t="s">
        <v>751</v>
      </c>
      <c r="AB4452" s="456" t="s">
        <v>751</v>
      </c>
      <c r="AC4452" s="456" t="s">
        <v>751</v>
      </c>
    </row>
    <row r="4453" spans="1:29" x14ac:dyDescent="0.25">
      <c r="A4453" s="452" t="s">
        <v>767</v>
      </c>
      <c r="B4453" s="456" t="s">
        <v>751</v>
      </c>
      <c r="C4453" s="456" t="s">
        <v>751</v>
      </c>
      <c r="D4453" s="456" t="s">
        <v>751</v>
      </c>
      <c r="E4453" s="456" t="s">
        <v>751</v>
      </c>
      <c r="F4453" s="456" t="s">
        <v>751</v>
      </c>
      <c r="G4453" s="456" t="s">
        <v>751</v>
      </c>
      <c r="H4453" s="456" t="s">
        <v>751</v>
      </c>
      <c r="I4453" s="456" t="s">
        <v>751</v>
      </c>
      <c r="J4453" s="456" t="s">
        <v>751</v>
      </c>
      <c r="K4453" s="456" t="s">
        <v>751</v>
      </c>
      <c r="L4453" s="456" t="s">
        <v>751</v>
      </c>
      <c r="M4453" s="456" t="s">
        <v>751</v>
      </c>
      <c r="N4453" s="456" t="s">
        <v>751</v>
      </c>
      <c r="O4453" s="456" t="s">
        <v>751</v>
      </c>
      <c r="P4453" s="456" t="s">
        <v>751</v>
      </c>
      <c r="Q4453" s="456" t="s">
        <v>751</v>
      </c>
      <c r="R4453" s="456" t="s">
        <v>751</v>
      </c>
      <c r="S4453" s="456" t="s">
        <v>751</v>
      </c>
      <c r="T4453" s="456" t="s">
        <v>751</v>
      </c>
      <c r="U4453" s="456" t="s">
        <v>751</v>
      </c>
      <c r="V4453" s="456" t="s">
        <v>751</v>
      </c>
      <c r="W4453" s="456" t="s">
        <v>751</v>
      </c>
      <c r="X4453" s="456" t="s">
        <v>751</v>
      </c>
      <c r="Y4453" s="456" t="s">
        <v>751</v>
      </c>
      <c r="Z4453" s="456" t="s">
        <v>751</v>
      </c>
      <c r="AA4453" s="456" t="s">
        <v>751</v>
      </c>
      <c r="AB4453" s="456" t="s">
        <v>751</v>
      </c>
      <c r="AC4453" s="456" t="s">
        <v>751</v>
      </c>
    </row>
    <row r="4454" spans="1:29" x14ac:dyDescent="0.25">
      <c r="A4454" s="452" t="s">
        <v>768</v>
      </c>
      <c r="B4454" s="456" t="s">
        <v>751</v>
      </c>
      <c r="C4454" s="456" t="s">
        <v>751</v>
      </c>
      <c r="D4454" s="456" t="s">
        <v>751</v>
      </c>
      <c r="E4454" s="456" t="s">
        <v>751</v>
      </c>
      <c r="F4454" s="456" t="s">
        <v>751</v>
      </c>
      <c r="G4454" s="456" t="s">
        <v>751</v>
      </c>
      <c r="H4454" s="456" t="s">
        <v>751</v>
      </c>
      <c r="I4454" s="456" t="s">
        <v>751</v>
      </c>
      <c r="J4454" s="456" t="s">
        <v>751</v>
      </c>
      <c r="K4454" s="456" t="s">
        <v>751</v>
      </c>
      <c r="L4454" s="456" t="s">
        <v>751</v>
      </c>
      <c r="M4454" s="456" t="s">
        <v>751</v>
      </c>
      <c r="N4454" s="456" t="s">
        <v>751</v>
      </c>
      <c r="O4454" s="456" t="s">
        <v>751</v>
      </c>
      <c r="P4454" s="456" t="s">
        <v>751</v>
      </c>
      <c r="Q4454" s="456" t="s">
        <v>751</v>
      </c>
      <c r="R4454" s="456" t="s">
        <v>751</v>
      </c>
      <c r="S4454" s="456" t="s">
        <v>751</v>
      </c>
      <c r="T4454" s="456" t="s">
        <v>751</v>
      </c>
      <c r="U4454" s="456" t="s">
        <v>751</v>
      </c>
      <c r="V4454" s="456" t="s">
        <v>751</v>
      </c>
      <c r="W4454" s="456" t="s">
        <v>751</v>
      </c>
      <c r="X4454" s="456" t="s">
        <v>751</v>
      </c>
      <c r="Y4454" s="456" t="s">
        <v>751</v>
      </c>
      <c r="Z4454" s="456" t="s">
        <v>751</v>
      </c>
      <c r="AA4454" s="456" t="s">
        <v>751</v>
      </c>
      <c r="AB4454" s="456" t="s">
        <v>751</v>
      </c>
      <c r="AC4454" s="456" t="s">
        <v>751</v>
      </c>
    </row>
    <row r="4455" spans="1:29" x14ac:dyDescent="0.25">
      <c r="A4455" s="452" t="s">
        <v>769</v>
      </c>
      <c r="B4455" s="456" t="s">
        <v>751</v>
      </c>
      <c r="C4455" s="456" t="s">
        <v>751</v>
      </c>
      <c r="D4455" s="456" t="s">
        <v>751</v>
      </c>
      <c r="E4455" s="456" t="s">
        <v>751</v>
      </c>
      <c r="F4455" s="456" t="s">
        <v>751</v>
      </c>
      <c r="G4455" s="456" t="s">
        <v>751</v>
      </c>
      <c r="H4455" s="456" t="s">
        <v>751</v>
      </c>
      <c r="I4455" s="456" t="s">
        <v>751</v>
      </c>
      <c r="J4455" s="456" t="s">
        <v>751</v>
      </c>
      <c r="K4455" s="456" t="s">
        <v>751</v>
      </c>
      <c r="L4455" s="456" t="s">
        <v>751</v>
      </c>
      <c r="M4455" s="456" t="s">
        <v>751</v>
      </c>
      <c r="N4455" s="456" t="s">
        <v>751</v>
      </c>
      <c r="O4455" s="456" t="s">
        <v>751</v>
      </c>
      <c r="P4455" s="456" t="s">
        <v>751</v>
      </c>
      <c r="Q4455" s="456" t="s">
        <v>751</v>
      </c>
      <c r="R4455" s="456" t="s">
        <v>751</v>
      </c>
      <c r="S4455" s="456" t="s">
        <v>751</v>
      </c>
      <c r="T4455" s="456" t="s">
        <v>751</v>
      </c>
      <c r="U4455" s="456" t="s">
        <v>751</v>
      </c>
      <c r="V4455" s="456" t="s">
        <v>751</v>
      </c>
      <c r="W4455" s="456" t="s">
        <v>751</v>
      </c>
      <c r="X4455" s="456" t="s">
        <v>751</v>
      </c>
      <c r="Y4455" s="456" t="s">
        <v>751</v>
      </c>
      <c r="Z4455" s="456" t="s">
        <v>751</v>
      </c>
      <c r="AA4455" s="456" t="s">
        <v>751</v>
      </c>
      <c r="AB4455" s="456" t="s">
        <v>751</v>
      </c>
      <c r="AC4455" s="456" t="s">
        <v>751</v>
      </c>
    </row>
    <row r="4456" spans="1:29" x14ac:dyDescent="0.25">
      <c r="A4456" s="452" t="s">
        <v>770</v>
      </c>
      <c r="B4456" s="456" t="s">
        <v>751</v>
      </c>
      <c r="C4456" s="456" t="s">
        <v>751</v>
      </c>
      <c r="D4456" s="456" t="s">
        <v>751</v>
      </c>
      <c r="E4456" s="456" t="s">
        <v>751</v>
      </c>
      <c r="F4456" s="456" t="s">
        <v>751</v>
      </c>
      <c r="G4456" s="456" t="s">
        <v>751</v>
      </c>
      <c r="H4456" s="456" t="s">
        <v>751</v>
      </c>
      <c r="I4456" s="456" t="s">
        <v>751</v>
      </c>
      <c r="J4456" s="456" t="s">
        <v>751</v>
      </c>
      <c r="K4456" s="456" t="s">
        <v>751</v>
      </c>
      <c r="L4456" s="456" t="s">
        <v>751</v>
      </c>
      <c r="M4456" s="456" t="s">
        <v>751</v>
      </c>
      <c r="N4456" s="456" t="s">
        <v>751</v>
      </c>
      <c r="O4456" s="456" t="s">
        <v>751</v>
      </c>
      <c r="P4456" s="456" t="s">
        <v>751</v>
      </c>
      <c r="Q4456" s="456" t="s">
        <v>751</v>
      </c>
      <c r="R4456" s="456" t="s">
        <v>751</v>
      </c>
      <c r="S4456" s="456" t="s">
        <v>751</v>
      </c>
      <c r="T4456" s="456" t="s">
        <v>751</v>
      </c>
      <c r="U4456" s="456" t="s">
        <v>751</v>
      </c>
      <c r="V4456" s="456" t="s">
        <v>751</v>
      </c>
      <c r="W4456" s="456" t="s">
        <v>751</v>
      </c>
      <c r="X4456" s="456" t="s">
        <v>751</v>
      </c>
      <c r="Y4456" s="456" t="s">
        <v>751</v>
      </c>
      <c r="Z4456" s="456" t="s">
        <v>751</v>
      </c>
      <c r="AA4456" s="456" t="s">
        <v>751</v>
      </c>
      <c r="AB4456" s="456" t="s">
        <v>751</v>
      </c>
      <c r="AC4456" s="456" t="s">
        <v>751</v>
      </c>
    </row>
    <row r="4457" spans="1:29" x14ac:dyDescent="0.25">
      <c r="A4457" s="452" t="s">
        <v>771</v>
      </c>
      <c r="B4457" s="456" t="s">
        <v>751</v>
      </c>
      <c r="C4457" s="456" t="s">
        <v>751</v>
      </c>
      <c r="D4457" s="456" t="s">
        <v>751</v>
      </c>
      <c r="E4457" s="456" t="s">
        <v>751</v>
      </c>
      <c r="F4457" s="456" t="s">
        <v>751</v>
      </c>
      <c r="G4457" s="456" t="s">
        <v>751</v>
      </c>
      <c r="H4457" s="456" t="s">
        <v>751</v>
      </c>
      <c r="I4457" s="456" t="s">
        <v>751</v>
      </c>
      <c r="J4457" s="456" t="s">
        <v>751</v>
      </c>
      <c r="K4457" s="456" t="s">
        <v>751</v>
      </c>
      <c r="L4457" s="456" t="s">
        <v>751</v>
      </c>
      <c r="M4457" s="456" t="s">
        <v>751</v>
      </c>
      <c r="N4457" s="456" t="s">
        <v>751</v>
      </c>
      <c r="O4457" s="456" t="s">
        <v>751</v>
      </c>
      <c r="P4457" s="456" t="s">
        <v>751</v>
      </c>
      <c r="Q4457" s="456" t="s">
        <v>751</v>
      </c>
      <c r="R4457" s="456" t="s">
        <v>751</v>
      </c>
      <c r="S4457" s="456" t="s">
        <v>751</v>
      </c>
      <c r="T4457" s="456" t="s">
        <v>751</v>
      </c>
      <c r="U4457" s="456" t="s">
        <v>751</v>
      </c>
      <c r="V4457" s="456" t="s">
        <v>751</v>
      </c>
      <c r="W4457" s="456" t="s">
        <v>751</v>
      </c>
      <c r="X4457" s="456" t="s">
        <v>751</v>
      </c>
      <c r="Y4457" s="456" t="s">
        <v>751</v>
      </c>
      <c r="Z4457" s="456" t="s">
        <v>751</v>
      </c>
      <c r="AA4457" s="456" t="s">
        <v>751</v>
      </c>
      <c r="AB4457" s="456" t="s">
        <v>751</v>
      </c>
      <c r="AC4457" s="456" t="s">
        <v>751</v>
      </c>
    </row>
    <row r="4458" spans="1:29" x14ac:dyDescent="0.25">
      <c r="A4458" s="452" t="s">
        <v>772</v>
      </c>
      <c r="B4458" s="456" t="s">
        <v>751</v>
      </c>
      <c r="C4458" s="456" t="s">
        <v>751</v>
      </c>
      <c r="D4458" s="456" t="s">
        <v>751</v>
      </c>
      <c r="E4458" s="456" t="s">
        <v>751</v>
      </c>
      <c r="F4458" s="456" t="s">
        <v>751</v>
      </c>
      <c r="G4458" s="456" t="s">
        <v>751</v>
      </c>
      <c r="H4458" s="456" t="s">
        <v>751</v>
      </c>
      <c r="I4458" s="456" t="s">
        <v>751</v>
      </c>
      <c r="J4458" s="456" t="s">
        <v>751</v>
      </c>
      <c r="K4458" s="456" t="s">
        <v>751</v>
      </c>
      <c r="L4458" s="456" t="s">
        <v>751</v>
      </c>
      <c r="M4458" s="456" t="s">
        <v>751</v>
      </c>
      <c r="N4458" s="456" t="s">
        <v>751</v>
      </c>
      <c r="O4458" s="456" t="s">
        <v>751</v>
      </c>
      <c r="P4458" s="456" t="s">
        <v>751</v>
      </c>
      <c r="Q4458" s="456" t="s">
        <v>751</v>
      </c>
      <c r="R4458" s="456" t="s">
        <v>751</v>
      </c>
      <c r="S4458" s="456" t="s">
        <v>751</v>
      </c>
      <c r="T4458" s="456" t="s">
        <v>751</v>
      </c>
      <c r="U4458" s="456" t="s">
        <v>751</v>
      </c>
      <c r="V4458" s="456" t="s">
        <v>751</v>
      </c>
      <c r="W4458" s="456" t="s">
        <v>751</v>
      </c>
      <c r="X4458" s="456" t="s">
        <v>751</v>
      </c>
      <c r="Y4458" s="456" t="s">
        <v>751</v>
      </c>
      <c r="Z4458" s="456" t="s">
        <v>751</v>
      </c>
      <c r="AA4458" s="456" t="s">
        <v>751</v>
      </c>
      <c r="AB4458" s="456" t="s">
        <v>751</v>
      </c>
      <c r="AC4458" s="456" t="s">
        <v>751</v>
      </c>
    </row>
    <row r="4459" spans="1:29" x14ac:dyDescent="0.25">
      <c r="A4459" s="452" t="s">
        <v>773</v>
      </c>
      <c r="B4459" s="456" t="s">
        <v>751</v>
      </c>
      <c r="C4459" s="456" t="s">
        <v>751</v>
      </c>
      <c r="D4459" s="456" t="s">
        <v>751</v>
      </c>
      <c r="E4459" s="456" t="s">
        <v>751</v>
      </c>
      <c r="F4459" s="456" t="s">
        <v>751</v>
      </c>
      <c r="G4459" s="456" t="s">
        <v>751</v>
      </c>
      <c r="H4459" s="456" t="s">
        <v>751</v>
      </c>
      <c r="I4459" s="456" t="s">
        <v>751</v>
      </c>
      <c r="J4459" s="456" t="s">
        <v>751</v>
      </c>
      <c r="K4459" s="456" t="s">
        <v>751</v>
      </c>
      <c r="L4459" s="456" t="s">
        <v>751</v>
      </c>
      <c r="M4459" s="456" t="s">
        <v>751</v>
      </c>
      <c r="N4459" s="456" t="s">
        <v>751</v>
      </c>
      <c r="O4459" s="456" t="s">
        <v>751</v>
      </c>
      <c r="P4459" s="456" t="s">
        <v>751</v>
      </c>
      <c r="Q4459" s="456" t="s">
        <v>751</v>
      </c>
      <c r="R4459" s="456" t="s">
        <v>751</v>
      </c>
      <c r="S4459" s="456" t="s">
        <v>751</v>
      </c>
      <c r="T4459" s="456" t="s">
        <v>751</v>
      </c>
      <c r="U4459" s="456" t="s">
        <v>751</v>
      </c>
      <c r="V4459" s="456" t="s">
        <v>751</v>
      </c>
      <c r="W4459" s="456" t="s">
        <v>751</v>
      </c>
      <c r="X4459" s="456" t="s">
        <v>751</v>
      </c>
      <c r="Y4459" s="456" t="s">
        <v>751</v>
      </c>
      <c r="Z4459" s="456" t="s">
        <v>751</v>
      </c>
      <c r="AA4459" s="456" t="s">
        <v>751</v>
      </c>
      <c r="AB4459" s="456" t="s">
        <v>751</v>
      </c>
      <c r="AC4459" s="456" t="s">
        <v>751</v>
      </c>
    </row>
    <row r="4460" spans="1:29" x14ac:dyDescent="0.25">
      <c r="A4460" s="452" t="s">
        <v>774</v>
      </c>
      <c r="B4460" s="456" t="s">
        <v>751</v>
      </c>
      <c r="C4460" s="456" t="s">
        <v>751</v>
      </c>
      <c r="D4460" s="456" t="s">
        <v>751</v>
      </c>
      <c r="E4460" s="456" t="s">
        <v>751</v>
      </c>
      <c r="F4460" s="456" t="s">
        <v>751</v>
      </c>
      <c r="G4460" s="456" t="s">
        <v>751</v>
      </c>
      <c r="H4460" s="456" t="s">
        <v>751</v>
      </c>
      <c r="I4460" s="456" t="s">
        <v>751</v>
      </c>
      <c r="J4460" s="456" t="s">
        <v>751</v>
      </c>
      <c r="K4460" s="456" t="s">
        <v>751</v>
      </c>
      <c r="L4460" s="456" t="s">
        <v>751</v>
      </c>
      <c r="M4460" s="456" t="s">
        <v>751</v>
      </c>
      <c r="N4460" s="456" t="s">
        <v>751</v>
      </c>
      <c r="O4460" s="456" t="s">
        <v>751</v>
      </c>
      <c r="P4460" s="456" t="s">
        <v>751</v>
      </c>
      <c r="Q4460" s="456" t="s">
        <v>751</v>
      </c>
      <c r="R4460" s="456" t="s">
        <v>751</v>
      </c>
      <c r="S4460" s="456" t="s">
        <v>751</v>
      </c>
      <c r="T4460" s="456" t="s">
        <v>751</v>
      </c>
      <c r="U4460" s="456" t="s">
        <v>751</v>
      </c>
      <c r="V4460" s="456" t="s">
        <v>751</v>
      </c>
      <c r="W4460" s="456" t="s">
        <v>751</v>
      </c>
      <c r="X4460" s="456" t="s">
        <v>751</v>
      </c>
      <c r="Y4460" s="456" t="s">
        <v>751</v>
      </c>
      <c r="Z4460" s="456" t="s">
        <v>751</v>
      </c>
      <c r="AA4460" s="456" t="s">
        <v>751</v>
      </c>
      <c r="AB4460" s="456" t="s">
        <v>751</v>
      </c>
      <c r="AC4460" s="456" t="s">
        <v>751</v>
      </c>
    </row>
    <row r="4461" spans="1:29" x14ac:dyDescent="0.25">
      <c r="A4461" s="452" t="s">
        <v>8</v>
      </c>
      <c r="B4461" s="456" t="s">
        <v>751</v>
      </c>
      <c r="C4461" s="456" t="s">
        <v>751</v>
      </c>
      <c r="D4461" s="456" t="s">
        <v>751</v>
      </c>
      <c r="E4461" s="456" t="s">
        <v>751</v>
      </c>
      <c r="F4461" s="456" t="s">
        <v>751</v>
      </c>
      <c r="G4461" s="456" t="s">
        <v>751</v>
      </c>
      <c r="H4461" s="456" t="s">
        <v>751</v>
      </c>
      <c r="I4461" s="456" t="s">
        <v>751</v>
      </c>
      <c r="J4461" s="456" t="s">
        <v>751</v>
      </c>
      <c r="K4461" s="456" t="s">
        <v>751</v>
      </c>
      <c r="L4461" s="456" t="s">
        <v>751</v>
      </c>
      <c r="M4461" s="456" t="s">
        <v>751</v>
      </c>
      <c r="N4461" s="456" t="s">
        <v>751</v>
      </c>
      <c r="O4461" s="456" t="s">
        <v>751</v>
      </c>
      <c r="P4461" s="456" t="s">
        <v>751</v>
      </c>
      <c r="Q4461" s="456" t="s">
        <v>751</v>
      </c>
      <c r="R4461" s="456" t="s">
        <v>751</v>
      </c>
      <c r="S4461" s="456" t="s">
        <v>751</v>
      </c>
      <c r="T4461" s="456" t="s">
        <v>751</v>
      </c>
      <c r="U4461" s="456" t="s">
        <v>751</v>
      </c>
      <c r="V4461" s="456" t="s">
        <v>751</v>
      </c>
      <c r="W4461" s="456" t="s">
        <v>751</v>
      </c>
      <c r="X4461" s="456" t="s">
        <v>751</v>
      </c>
      <c r="Y4461" s="456" t="s">
        <v>751</v>
      </c>
      <c r="Z4461" s="456" t="s">
        <v>751</v>
      </c>
      <c r="AA4461" s="456" t="s">
        <v>751</v>
      </c>
      <c r="AB4461" s="456" t="s">
        <v>751</v>
      </c>
      <c r="AC4461" s="456" t="s">
        <v>751</v>
      </c>
    </row>
    <row r="4462" spans="1:29" x14ac:dyDescent="0.25">
      <c r="A4462" s="452" t="s">
        <v>11</v>
      </c>
      <c r="B4462" s="456" t="s">
        <v>751</v>
      </c>
      <c r="C4462" s="456" t="s">
        <v>751</v>
      </c>
      <c r="D4462" s="456" t="s">
        <v>751</v>
      </c>
      <c r="E4462" s="456" t="s">
        <v>751</v>
      </c>
      <c r="F4462" s="456" t="s">
        <v>751</v>
      </c>
      <c r="G4462" s="456" t="s">
        <v>751</v>
      </c>
      <c r="H4462" s="456" t="s">
        <v>751</v>
      </c>
      <c r="I4462" s="456" t="s">
        <v>751</v>
      </c>
      <c r="J4462" s="456" t="s">
        <v>751</v>
      </c>
      <c r="K4462" s="456" t="s">
        <v>751</v>
      </c>
      <c r="L4462" s="456" t="s">
        <v>751</v>
      </c>
      <c r="M4462" s="456" t="s">
        <v>751</v>
      </c>
      <c r="N4462" s="456" t="s">
        <v>751</v>
      </c>
      <c r="O4462" s="456" t="s">
        <v>751</v>
      </c>
      <c r="P4462" s="456" t="s">
        <v>751</v>
      </c>
      <c r="Q4462" s="456" t="s">
        <v>751</v>
      </c>
      <c r="R4462" s="456" t="s">
        <v>751</v>
      </c>
      <c r="S4462" s="456" t="s">
        <v>751</v>
      </c>
      <c r="T4462" s="456" t="s">
        <v>751</v>
      </c>
      <c r="U4462" s="456" t="s">
        <v>751</v>
      </c>
      <c r="V4462" s="456" t="s">
        <v>751</v>
      </c>
      <c r="W4462" s="456" t="s">
        <v>751</v>
      </c>
      <c r="X4462" s="456" t="s">
        <v>751</v>
      </c>
      <c r="Y4462" s="456" t="s">
        <v>751</v>
      </c>
      <c r="Z4462" s="456" t="s">
        <v>751</v>
      </c>
      <c r="AA4462" s="456" t="s">
        <v>751</v>
      </c>
      <c r="AB4462" s="456" t="s">
        <v>751</v>
      </c>
      <c r="AC4462" s="456" t="s">
        <v>751</v>
      </c>
    </row>
    <row r="4463" spans="1:29" x14ac:dyDescent="0.25">
      <c r="A4463" s="452" t="s">
        <v>775</v>
      </c>
      <c r="B4463" s="456" t="s">
        <v>751</v>
      </c>
      <c r="C4463" s="456" t="s">
        <v>751</v>
      </c>
      <c r="D4463" s="456" t="s">
        <v>751</v>
      </c>
      <c r="E4463" s="456" t="s">
        <v>751</v>
      </c>
      <c r="F4463" s="456" t="s">
        <v>751</v>
      </c>
      <c r="G4463" s="456" t="s">
        <v>751</v>
      </c>
      <c r="H4463" s="456" t="s">
        <v>751</v>
      </c>
      <c r="I4463" s="456" t="s">
        <v>751</v>
      </c>
      <c r="J4463" s="456" t="s">
        <v>751</v>
      </c>
      <c r="K4463" s="456" t="s">
        <v>751</v>
      </c>
      <c r="L4463" s="456" t="s">
        <v>751</v>
      </c>
      <c r="M4463" s="456" t="s">
        <v>751</v>
      </c>
      <c r="N4463" s="456" t="s">
        <v>751</v>
      </c>
      <c r="O4463" s="456" t="s">
        <v>751</v>
      </c>
      <c r="P4463" s="456" t="s">
        <v>751</v>
      </c>
      <c r="Q4463" s="456" t="s">
        <v>751</v>
      </c>
      <c r="R4463" s="456" t="s">
        <v>751</v>
      </c>
      <c r="S4463" s="456" t="s">
        <v>751</v>
      </c>
      <c r="T4463" s="456" t="s">
        <v>751</v>
      </c>
      <c r="U4463" s="456" t="s">
        <v>751</v>
      </c>
      <c r="V4463" s="456" t="s">
        <v>751</v>
      </c>
      <c r="W4463" s="456" t="s">
        <v>751</v>
      </c>
      <c r="X4463" s="456" t="s">
        <v>751</v>
      </c>
      <c r="Y4463" s="456" t="s">
        <v>751</v>
      </c>
      <c r="Z4463" s="456" t="s">
        <v>751</v>
      </c>
      <c r="AA4463" s="456" t="s">
        <v>751</v>
      </c>
      <c r="AB4463" s="456" t="s">
        <v>751</v>
      </c>
      <c r="AC4463" s="456" t="s">
        <v>751</v>
      </c>
    </row>
    <row r="4464" spans="1:29" x14ac:dyDescent="0.25">
      <c r="A4464" s="452" t="s">
        <v>9</v>
      </c>
      <c r="B4464" s="456" t="s">
        <v>751</v>
      </c>
      <c r="C4464" s="456" t="s">
        <v>751</v>
      </c>
      <c r="D4464" s="456" t="s">
        <v>751</v>
      </c>
      <c r="E4464" s="456" t="s">
        <v>751</v>
      </c>
      <c r="F4464" s="456" t="s">
        <v>751</v>
      </c>
      <c r="G4464" s="456" t="s">
        <v>751</v>
      </c>
      <c r="H4464" s="456" t="s">
        <v>751</v>
      </c>
      <c r="I4464" s="456" t="s">
        <v>751</v>
      </c>
      <c r="J4464" s="456" t="s">
        <v>751</v>
      </c>
      <c r="K4464" s="456" t="s">
        <v>751</v>
      </c>
      <c r="L4464" s="456" t="s">
        <v>751</v>
      </c>
      <c r="M4464" s="456" t="s">
        <v>751</v>
      </c>
      <c r="N4464" s="456" t="s">
        <v>751</v>
      </c>
      <c r="O4464" s="456" t="s">
        <v>751</v>
      </c>
      <c r="P4464" s="456" t="s">
        <v>751</v>
      </c>
      <c r="Q4464" s="456" t="s">
        <v>751</v>
      </c>
      <c r="R4464" s="456" t="s">
        <v>751</v>
      </c>
      <c r="S4464" s="456" t="s">
        <v>751</v>
      </c>
      <c r="T4464" s="456" t="s">
        <v>751</v>
      </c>
      <c r="U4464" s="456" t="s">
        <v>751</v>
      </c>
      <c r="V4464" s="456" t="s">
        <v>751</v>
      </c>
      <c r="W4464" s="456" t="s">
        <v>751</v>
      </c>
      <c r="X4464" s="456" t="s">
        <v>751</v>
      </c>
      <c r="Y4464" s="456" t="s">
        <v>751</v>
      </c>
      <c r="Z4464" s="456" t="s">
        <v>751</v>
      </c>
      <c r="AA4464" s="456" t="s">
        <v>751</v>
      </c>
      <c r="AB4464" s="456" t="s">
        <v>751</v>
      </c>
      <c r="AC4464" s="456" t="s">
        <v>751</v>
      </c>
    </row>
    <row r="4465" spans="1:29" x14ac:dyDescent="0.25">
      <c r="A4465" s="452" t="s">
        <v>776</v>
      </c>
      <c r="B4465" s="456" t="s">
        <v>751</v>
      </c>
      <c r="C4465" s="456" t="s">
        <v>751</v>
      </c>
      <c r="D4465" s="456" t="s">
        <v>751</v>
      </c>
      <c r="E4465" s="456" t="s">
        <v>751</v>
      </c>
      <c r="F4465" s="456" t="s">
        <v>751</v>
      </c>
      <c r="G4465" s="456" t="s">
        <v>751</v>
      </c>
      <c r="H4465" s="456" t="s">
        <v>751</v>
      </c>
      <c r="I4465" s="456" t="s">
        <v>751</v>
      </c>
      <c r="J4465" s="456" t="s">
        <v>751</v>
      </c>
      <c r="K4465" s="456" t="s">
        <v>751</v>
      </c>
      <c r="L4465" s="456" t="s">
        <v>751</v>
      </c>
      <c r="M4465" s="456" t="s">
        <v>751</v>
      </c>
      <c r="N4465" s="456" t="s">
        <v>751</v>
      </c>
      <c r="O4465" s="456" t="s">
        <v>751</v>
      </c>
      <c r="P4465" s="456" t="s">
        <v>751</v>
      </c>
      <c r="Q4465" s="456" t="s">
        <v>751</v>
      </c>
      <c r="R4465" s="456" t="s">
        <v>751</v>
      </c>
      <c r="S4465" s="456" t="s">
        <v>751</v>
      </c>
      <c r="T4465" s="456" t="s">
        <v>751</v>
      </c>
      <c r="U4465" s="456" t="s">
        <v>751</v>
      </c>
      <c r="V4465" s="456" t="s">
        <v>751</v>
      </c>
      <c r="W4465" s="456" t="s">
        <v>751</v>
      </c>
      <c r="X4465" s="456" t="s">
        <v>751</v>
      </c>
      <c r="Y4465" s="456" t="s">
        <v>751</v>
      </c>
      <c r="Z4465" s="456" t="s">
        <v>751</v>
      </c>
      <c r="AA4465" s="456" t="s">
        <v>751</v>
      </c>
      <c r="AB4465" s="456" t="s">
        <v>751</v>
      </c>
      <c r="AC4465" s="456" t="s">
        <v>751</v>
      </c>
    </row>
    <row r="4466" spans="1:29" x14ac:dyDescent="0.25">
      <c r="A4466" s="452" t="s">
        <v>10</v>
      </c>
      <c r="B4466" s="456" t="s">
        <v>751</v>
      </c>
      <c r="C4466" s="456" t="s">
        <v>751</v>
      </c>
      <c r="D4466" s="456" t="s">
        <v>751</v>
      </c>
      <c r="E4466" s="456" t="s">
        <v>751</v>
      </c>
      <c r="F4466" s="456" t="s">
        <v>751</v>
      </c>
      <c r="G4466" s="456" t="s">
        <v>751</v>
      </c>
      <c r="H4466" s="456" t="s">
        <v>751</v>
      </c>
      <c r="I4466" s="456" t="s">
        <v>751</v>
      </c>
      <c r="J4466" s="456" t="s">
        <v>751</v>
      </c>
      <c r="K4466" s="456" t="s">
        <v>751</v>
      </c>
      <c r="L4466" s="456" t="s">
        <v>751</v>
      </c>
      <c r="M4466" s="456" t="s">
        <v>751</v>
      </c>
      <c r="N4466" s="456" t="s">
        <v>751</v>
      </c>
      <c r="O4466" s="456" t="s">
        <v>751</v>
      </c>
      <c r="P4466" s="456" t="s">
        <v>751</v>
      </c>
      <c r="Q4466" s="456" t="s">
        <v>751</v>
      </c>
      <c r="R4466" s="456" t="s">
        <v>751</v>
      </c>
      <c r="S4466" s="456" t="s">
        <v>751</v>
      </c>
      <c r="T4466" s="456" t="s">
        <v>751</v>
      </c>
      <c r="U4466" s="456" t="s">
        <v>751</v>
      </c>
      <c r="V4466" s="456" t="s">
        <v>751</v>
      </c>
      <c r="W4466" s="456" t="s">
        <v>751</v>
      </c>
      <c r="X4466" s="456" t="s">
        <v>751</v>
      </c>
      <c r="Y4466" s="456" t="s">
        <v>751</v>
      </c>
      <c r="Z4466" s="456" t="s">
        <v>751</v>
      </c>
      <c r="AA4466" s="456" t="s">
        <v>751</v>
      </c>
      <c r="AB4466" s="456" t="s">
        <v>751</v>
      </c>
      <c r="AC4466" s="456" t="s">
        <v>751</v>
      </c>
    </row>
    <row r="4467" spans="1:29" x14ac:dyDescent="0.25">
      <c r="A4467" s="452" t="s">
        <v>777</v>
      </c>
      <c r="B4467" s="456" t="s">
        <v>751</v>
      </c>
      <c r="C4467" s="456" t="s">
        <v>751</v>
      </c>
      <c r="D4467" s="456" t="s">
        <v>751</v>
      </c>
      <c r="E4467" s="456" t="s">
        <v>751</v>
      </c>
      <c r="F4467" s="456" t="s">
        <v>751</v>
      </c>
      <c r="G4467" s="456" t="s">
        <v>751</v>
      </c>
      <c r="H4467" s="456" t="s">
        <v>751</v>
      </c>
      <c r="I4467" s="456" t="s">
        <v>751</v>
      </c>
      <c r="J4467" s="456" t="s">
        <v>751</v>
      </c>
      <c r="K4467" s="456" t="s">
        <v>751</v>
      </c>
      <c r="L4467" s="456" t="s">
        <v>751</v>
      </c>
      <c r="M4467" s="456" t="s">
        <v>751</v>
      </c>
      <c r="N4467" s="456" t="s">
        <v>751</v>
      </c>
      <c r="O4467" s="456" t="s">
        <v>751</v>
      </c>
      <c r="P4467" s="456" t="s">
        <v>751</v>
      </c>
      <c r="Q4467" s="456" t="s">
        <v>751</v>
      </c>
      <c r="R4467" s="456" t="s">
        <v>751</v>
      </c>
      <c r="S4467" s="456" t="s">
        <v>751</v>
      </c>
      <c r="T4467" s="456" t="s">
        <v>751</v>
      </c>
      <c r="U4467" s="456" t="s">
        <v>751</v>
      </c>
      <c r="V4467" s="456" t="s">
        <v>751</v>
      </c>
      <c r="W4467" s="456" t="s">
        <v>751</v>
      </c>
      <c r="X4467" s="456" t="s">
        <v>751</v>
      </c>
      <c r="Y4467" s="456" t="s">
        <v>751</v>
      </c>
      <c r="Z4467" s="456" t="s">
        <v>751</v>
      </c>
      <c r="AA4467" s="456" t="s">
        <v>751</v>
      </c>
      <c r="AB4467" s="456" t="s">
        <v>751</v>
      </c>
      <c r="AC4467" s="456" t="s">
        <v>751</v>
      </c>
    </row>
    <row r="4468" spans="1:29" x14ac:dyDescent="0.25">
      <c r="A4468" s="452" t="s">
        <v>778</v>
      </c>
      <c r="B4468" s="456" t="s">
        <v>751</v>
      </c>
      <c r="C4468" s="456" t="s">
        <v>751</v>
      </c>
      <c r="D4468" s="456" t="s">
        <v>751</v>
      </c>
      <c r="E4468" s="456" t="s">
        <v>751</v>
      </c>
      <c r="F4468" s="456" t="s">
        <v>751</v>
      </c>
      <c r="G4468" s="456" t="s">
        <v>751</v>
      </c>
      <c r="H4468" s="456" t="s">
        <v>751</v>
      </c>
      <c r="I4468" s="456" t="s">
        <v>751</v>
      </c>
      <c r="J4468" s="456" t="s">
        <v>751</v>
      </c>
      <c r="K4468" s="456" t="s">
        <v>751</v>
      </c>
      <c r="L4468" s="456" t="s">
        <v>751</v>
      </c>
      <c r="M4468" s="456" t="s">
        <v>751</v>
      </c>
      <c r="N4468" s="456" t="s">
        <v>751</v>
      </c>
      <c r="O4468" s="456" t="s">
        <v>751</v>
      </c>
      <c r="P4468" s="456" t="s">
        <v>751</v>
      </c>
      <c r="Q4468" s="456" t="s">
        <v>751</v>
      </c>
      <c r="R4468" s="456" t="s">
        <v>751</v>
      </c>
      <c r="S4468" s="456" t="s">
        <v>751</v>
      </c>
      <c r="T4468" s="456" t="s">
        <v>751</v>
      </c>
      <c r="U4468" s="456" t="s">
        <v>751</v>
      </c>
      <c r="V4468" s="456" t="s">
        <v>751</v>
      </c>
      <c r="W4468" s="456" t="s">
        <v>751</v>
      </c>
      <c r="X4468" s="456" t="s">
        <v>751</v>
      </c>
      <c r="Y4468" s="456" t="s">
        <v>751</v>
      </c>
      <c r="Z4468" s="456" t="s">
        <v>751</v>
      </c>
      <c r="AA4468" s="456" t="s">
        <v>751</v>
      </c>
      <c r="AB4468" s="456" t="s">
        <v>751</v>
      </c>
      <c r="AC4468" s="456" t="s">
        <v>751</v>
      </c>
    </row>
    <row r="4470" spans="1:29" x14ac:dyDescent="0.25">
      <c r="A4470" s="450" t="s">
        <v>779</v>
      </c>
    </row>
    <row r="4471" spans="1:29" x14ac:dyDescent="0.25">
      <c r="A4471" s="450" t="s">
        <v>751</v>
      </c>
      <c r="B4471" s="450" t="s">
        <v>780</v>
      </c>
    </row>
    <row r="4473" spans="1:29" x14ac:dyDescent="0.25">
      <c r="A4473" s="450" t="s">
        <v>739</v>
      </c>
      <c r="B4473" s="450" t="s">
        <v>740</v>
      </c>
    </row>
    <row r="4474" spans="1:29" x14ac:dyDescent="0.25">
      <c r="A4474" s="450" t="s">
        <v>741</v>
      </c>
      <c r="B4474" s="450" t="s">
        <v>798</v>
      </c>
    </row>
    <row r="4475" spans="1:29" x14ac:dyDescent="0.25">
      <c r="A4475" s="450" t="s">
        <v>743</v>
      </c>
      <c r="B4475" s="450" t="s">
        <v>707</v>
      </c>
    </row>
    <row r="4477" spans="1:29" x14ac:dyDescent="0.25">
      <c r="A4477" s="452" t="s">
        <v>745</v>
      </c>
      <c r="B4477" s="452" t="s">
        <v>51</v>
      </c>
      <c r="C4477" s="452" t="s">
        <v>52</v>
      </c>
      <c r="D4477" s="452" t="s">
        <v>53</v>
      </c>
      <c r="E4477" s="452" t="s">
        <v>54</v>
      </c>
      <c r="F4477" s="452" t="s">
        <v>55</v>
      </c>
      <c r="G4477" s="452" t="s">
        <v>56</v>
      </c>
      <c r="H4477" s="452" t="s">
        <v>57</v>
      </c>
      <c r="I4477" s="452" t="s">
        <v>58</v>
      </c>
      <c r="J4477" s="452" t="s">
        <v>59</v>
      </c>
      <c r="K4477" s="452" t="s">
        <v>60</v>
      </c>
      <c r="L4477" s="452" t="s">
        <v>61</v>
      </c>
      <c r="M4477" s="452" t="s">
        <v>62</v>
      </c>
      <c r="N4477" s="452" t="s">
        <v>63</v>
      </c>
      <c r="O4477" s="452" t="s">
        <v>64</v>
      </c>
      <c r="P4477" s="452" t="s">
        <v>65</v>
      </c>
      <c r="Q4477" s="452" t="s">
        <v>66</v>
      </c>
      <c r="R4477" s="452" t="s">
        <v>67</v>
      </c>
      <c r="S4477" s="452" t="s">
        <v>68</v>
      </c>
      <c r="T4477" s="452" t="s">
        <v>69</v>
      </c>
      <c r="U4477" s="452" t="s">
        <v>70</v>
      </c>
      <c r="V4477" s="452" t="s">
        <v>71</v>
      </c>
      <c r="W4477" s="452" t="s">
        <v>72</v>
      </c>
      <c r="X4477" s="452" t="s">
        <v>73</v>
      </c>
      <c r="Y4477" s="452" t="s">
        <v>74</v>
      </c>
      <c r="Z4477" s="452" t="s">
        <v>75</v>
      </c>
      <c r="AA4477" s="452" t="s">
        <v>76</v>
      </c>
      <c r="AB4477" s="452" t="s">
        <v>77</v>
      </c>
      <c r="AC4477" s="452" t="s">
        <v>746</v>
      </c>
    </row>
    <row r="4478" spans="1:29" x14ac:dyDescent="0.25">
      <c r="A4478" s="452" t="s">
        <v>747</v>
      </c>
      <c r="B4478" s="455">
        <v>0</v>
      </c>
      <c r="C4478" s="455">
        <v>0</v>
      </c>
      <c r="D4478" s="455">
        <v>0</v>
      </c>
      <c r="E4478" s="455">
        <v>0</v>
      </c>
      <c r="F4478" s="455">
        <v>0</v>
      </c>
      <c r="G4478" s="455">
        <v>0</v>
      </c>
      <c r="H4478" s="455">
        <v>0</v>
      </c>
      <c r="I4478" s="455">
        <v>0</v>
      </c>
      <c r="J4478" s="455">
        <v>0</v>
      </c>
      <c r="K4478" s="455">
        <v>0</v>
      </c>
      <c r="L4478" s="455">
        <v>0</v>
      </c>
      <c r="M4478" s="455">
        <v>0</v>
      </c>
      <c r="N4478" s="455">
        <v>0</v>
      </c>
      <c r="O4478" s="455">
        <v>0</v>
      </c>
      <c r="P4478" s="455">
        <v>0</v>
      </c>
      <c r="Q4478" s="455">
        <v>0</v>
      </c>
      <c r="R4478" s="455">
        <v>0</v>
      </c>
      <c r="S4478" s="455">
        <v>0</v>
      </c>
      <c r="T4478" s="455">
        <v>0</v>
      </c>
      <c r="U4478" s="455">
        <v>0</v>
      </c>
      <c r="V4478" s="455">
        <v>0</v>
      </c>
      <c r="W4478" s="455">
        <v>0</v>
      </c>
      <c r="X4478" s="455">
        <v>0</v>
      </c>
      <c r="Y4478" s="455">
        <v>0</v>
      </c>
      <c r="Z4478" s="455">
        <v>0</v>
      </c>
      <c r="AA4478" s="455">
        <v>0</v>
      </c>
      <c r="AB4478" s="455">
        <v>0</v>
      </c>
      <c r="AC4478" s="455">
        <v>0</v>
      </c>
    </row>
    <row r="4479" spans="1:29" x14ac:dyDescent="0.25">
      <c r="A4479" s="452" t="s">
        <v>748</v>
      </c>
      <c r="B4479" s="455">
        <v>0</v>
      </c>
      <c r="C4479" s="455">
        <v>0</v>
      </c>
      <c r="D4479" s="455">
        <v>0</v>
      </c>
      <c r="E4479" s="455">
        <v>0</v>
      </c>
      <c r="F4479" s="455">
        <v>0</v>
      </c>
      <c r="G4479" s="455">
        <v>0</v>
      </c>
      <c r="H4479" s="455">
        <v>0</v>
      </c>
      <c r="I4479" s="455">
        <v>0</v>
      </c>
      <c r="J4479" s="455">
        <v>0</v>
      </c>
      <c r="K4479" s="455">
        <v>0</v>
      </c>
      <c r="L4479" s="455">
        <v>0</v>
      </c>
      <c r="M4479" s="455">
        <v>0</v>
      </c>
      <c r="N4479" s="455">
        <v>0</v>
      </c>
      <c r="O4479" s="455">
        <v>0</v>
      </c>
      <c r="P4479" s="455">
        <v>0</v>
      </c>
      <c r="Q4479" s="455">
        <v>0</v>
      </c>
      <c r="R4479" s="455">
        <v>0</v>
      </c>
      <c r="S4479" s="455">
        <v>0</v>
      </c>
      <c r="T4479" s="455">
        <v>0</v>
      </c>
      <c r="U4479" s="455">
        <v>0</v>
      </c>
      <c r="V4479" s="455">
        <v>0</v>
      </c>
      <c r="W4479" s="455">
        <v>0</v>
      </c>
      <c r="X4479" s="455">
        <v>0</v>
      </c>
      <c r="Y4479" s="455">
        <v>0</v>
      </c>
      <c r="Z4479" s="455">
        <v>0</v>
      </c>
      <c r="AA4479" s="455">
        <v>0</v>
      </c>
      <c r="AB4479" s="455">
        <v>0</v>
      </c>
      <c r="AC4479" s="455">
        <v>0</v>
      </c>
    </row>
    <row r="4480" spans="1:29" x14ac:dyDescent="0.25">
      <c r="A4480" s="452" t="s">
        <v>749</v>
      </c>
      <c r="B4480" s="455">
        <v>0</v>
      </c>
      <c r="C4480" s="455">
        <v>0</v>
      </c>
      <c r="D4480" s="455">
        <v>0</v>
      </c>
      <c r="E4480" s="455">
        <v>0</v>
      </c>
      <c r="F4480" s="455">
        <v>0</v>
      </c>
      <c r="G4480" s="455">
        <v>0</v>
      </c>
      <c r="H4480" s="455">
        <v>0</v>
      </c>
      <c r="I4480" s="455">
        <v>0</v>
      </c>
      <c r="J4480" s="455">
        <v>0</v>
      </c>
      <c r="K4480" s="455">
        <v>0</v>
      </c>
      <c r="L4480" s="455">
        <v>0</v>
      </c>
      <c r="M4480" s="455">
        <v>0</v>
      </c>
      <c r="N4480" s="455">
        <v>0</v>
      </c>
      <c r="O4480" s="455">
        <v>0</v>
      </c>
      <c r="P4480" s="455">
        <v>0</v>
      </c>
      <c r="Q4480" s="455">
        <v>0</v>
      </c>
      <c r="R4480" s="455">
        <v>0</v>
      </c>
      <c r="S4480" s="455">
        <v>0</v>
      </c>
      <c r="T4480" s="455">
        <v>0</v>
      </c>
      <c r="U4480" s="455">
        <v>0</v>
      </c>
      <c r="V4480" s="455">
        <v>0</v>
      </c>
      <c r="W4480" s="455">
        <v>0</v>
      </c>
      <c r="X4480" s="455">
        <v>0</v>
      </c>
      <c r="Y4480" s="455">
        <v>0</v>
      </c>
      <c r="Z4480" s="455">
        <v>0</v>
      </c>
      <c r="AA4480" s="455">
        <v>0</v>
      </c>
      <c r="AB4480" s="455">
        <v>0</v>
      </c>
      <c r="AC4480" s="455">
        <v>0</v>
      </c>
    </row>
    <row r="4481" spans="1:29" x14ac:dyDescent="0.25">
      <c r="A4481" s="452" t="s">
        <v>750</v>
      </c>
      <c r="B4481" s="455">
        <v>0</v>
      </c>
      <c r="C4481" s="455">
        <v>0</v>
      </c>
      <c r="D4481" s="455">
        <v>0</v>
      </c>
      <c r="E4481" s="455">
        <v>0</v>
      </c>
      <c r="F4481" s="455">
        <v>0</v>
      </c>
      <c r="G4481" s="455">
        <v>0</v>
      </c>
      <c r="H4481" s="455">
        <v>0</v>
      </c>
      <c r="I4481" s="455">
        <v>0</v>
      </c>
      <c r="J4481" s="455">
        <v>0</v>
      </c>
      <c r="K4481" s="455">
        <v>0</v>
      </c>
      <c r="L4481" s="455">
        <v>0</v>
      </c>
      <c r="M4481" s="455">
        <v>0</v>
      </c>
      <c r="N4481" s="455">
        <v>0</v>
      </c>
      <c r="O4481" s="455">
        <v>0</v>
      </c>
      <c r="P4481" s="455">
        <v>0</v>
      </c>
      <c r="Q4481" s="455">
        <v>0</v>
      </c>
      <c r="R4481" s="455">
        <v>0</v>
      </c>
      <c r="S4481" s="455">
        <v>0</v>
      </c>
      <c r="T4481" s="455">
        <v>0</v>
      </c>
      <c r="U4481" s="455">
        <v>0</v>
      </c>
      <c r="V4481" s="455">
        <v>0</v>
      </c>
      <c r="W4481" s="455">
        <v>0</v>
      </c>
      <c r="X4481" s="455">
        <v>0</v>
      </c>
      <c r="Y4481" s="455">
        <v>0</v>
      </c>
      <c r="Z4481" s="455">
        <v>0</v>
      </c>
      <c r="AA4481" s="455">
        <v>0</v>
      </c>
      <c r="AB4481" s="455">
        <v>0</v>
      </c>
      <c r="AC4481" s="455">
        <v>0</v>
      </c>
    </row>
    <row r="4482" spans="1:29" x14ac:dyDescent="0.25">
      <c r="A4482" s="452" t="s">
        <v>752</v>
      </c>
      <c r="B4482" s="455">
        <v>0</v>
      </c>
      <c r="C4482" s="455">
        <v>0</v>
      </c>
      <c r="D4482" s="455">
        <v>0</v>
      </c>
      <c r="E4482" s="455">
        <v>0</v>
      </c>
      <c r="F4482" s="455">
        <v>0</v>
      </c>
      <c r="G4482" s="455">
        <v>0</v>
      </c>
      <c r="H4482" s="455">
        <v>0</v>
      </c>
      <c r="I4482" s="455">
        <v>0</v>
      </c>
      <c r="J4482" s="455">
        <v>0</v>
      </c>
      <c r="K4482" s="455">
        <v>0</v>
      </c>
      <c r="L4482" s="455">
        <v>0</v>
      </c>
      <c r="M4482" s="455">
        <v>0</v>
      </c>
      <c r="N4482" s="455">
        <v>0</v>
      </c>
      <c r="O4482" s="455">
        <v>0</v>
      </c>
      <c r="P4482" s="455">
        <v>0</v>
      </c>
      <c r="Q4482" s="455">
        <v>0</v>
      </c>
      <c r="R4482" s="455">
        <v>0</v>
      </c>
      <c r="S4482" s="455">
        <v>0</v>
      </c>
      <c r="T4482" s="455">
        <v>0</v>
      </c>
      <c r="U4482" s="455">
        <v>0</v>
      </c>
      <c r="V4482" s="455">
        <v>0</v>
      </c>
      <c r="W4482" s="455">
        <v>0</v>
      </c>
      <c r="X4482" s="455">
        <v>0</v>
      </c>
      <c r="Y4482" s="455">
        <v>0</v>
      </c>
      <c r="Z4482" s="455">
        <v>0</v>
      </c>
      <c r="AA4482" s="455">
        <v>0</v>
      </c>
      <c r="AB4482" s="455">
        <v>0</v>
      </c>
      <c r="AC4482" s="455">
        <v>0</v>
      </c>
    </row>
    <row r="4483" spans="1:29" x14ac:dyDescent="0.25">
      <c r="A4483" s="452" t="s">
        <v>753</v>
      </c>
      <c r="B4483" s="455">
        <v>0</v>
      </c>
      <c r="C4483" s="455">
        <v>0</v>
      </c>
      <c r="D4483" s="455">
        <v>0</v>
      </c>
      <c r="E4483" s="455">
        <v>0</v>
      </c>
      <c r="F4483" s="455">
        <v>0</v>
      </c>
      <c r="G4483" s="455">
        <v>0</v>
      </c>
      <c r="H4483" s="455">
        <v>0</v>
      </c>
      <c r="I4483" s="455">
        <v>0</v>
      </c>
      <c r="J4483" s="455">
        <v>0</v>
      </c>
      <c r="K4483" s="455">
        <v>0</v>
      </c>
      <c r="L4483" s="455">
        <v>0</v>
      </c>
      <c r="M4483" s="455">
        <v>0</v>
      </c>
      <c r="N4483" s="455">
        <v>0</v>
      </c>
      <c r="O4483" s="455">
        <v>0</v>
      </c>
      <c r="P4483" s="455">
        <v>0</v>
      </c>
      <c r="Q4483" s="455">
        <v>0</v>
      </c>
      <c r="R4483" s="455">
        <v>0</v>
      </c>
      <c r="S4483" s="455">
        <v>0</v>
      </c>
      <c r="T4483" s="455">
        <v>0</v>
      </c>
      <c r="U4483" s="455">
        <v>0</v>
      </c>
      <c r="V4483" s="455">
        <v>0</v>
      </c>
      <c r="W4483" s="455">
        <v>0</v>
      </c>
      <c r="X4483" s="455">
        <v>0</v>
      </c>
      <c r="Y4483" s="455">
        <v>0</v>
      </c>
      <c r="Z4483" s="455">
        <v>0</v>
      </c>
      <c r="AA4483" s="455">
        <v>0</v>
      </c>
      <c r="AB4483" s="455">
        <v>0</v>
      </c>
      <c r="AC4483" s="455">
        <v>0</v>
      </c>
    </row>
    <row r="4484" spans="1:29" x14ac:dyDescent="0.25">
      <c r="A4484" s="452" t="s">
        <v>7</v>
      </c>
      <c r="B4484" s="455">
        <v>0</v>
      </c>
      <c r="C4484" s="455">
        <v>0</v>
      </c>
      <c r="D4484" s="455">
        <v>0</v>
      </c>
      <c r="E4484" s="455">
        <v>0</v>
      </c>
      <c r="F4484" s="455">
        <v>0</v>
      </c>
      <c r="G4484" s="455">
        <v>0</v>
      </c>
      <c r="H4484" s="455">
        <v>0</v>
      </c>
      <c r="I4484" s="455">
        <v>0</v>
      </c>
      <c r="J4484" s="455">
        <v>0</v>
      </c>
      <c r="K4484" s="455">
        <v>0</v>
      </c>
      <c r="L4484" s="455">
        <v>0</v>
      </c>
      <c r="M4484" s="455">
        <v>0</v>
      </c>
      <c r="N4484" s="455">
        <v>0</v>
      </c>
      <c r="O4484" s="455">
        <v>0</v>
      </c>
      <c r="P4484" s="455">
        <v>0</v>
      </c>
      <c r="Q4484" s="455">
        <v>0</v>
      </c>
      <c r="R4484" s="455">
        <v>0</v>
      </c>
      <c r="S4484" s="455">
        <v>0</v>
      </c>
      <c r="T4484" s="455">
        <v>0</v>
      </c>
      <c r="U4484" s="455">
        <v>0</v>
      </c>
      <c r="V4484" s="455">
        <v>0</v>
      </c>
      <c r="W4484" s="455">
        <v>0</v>
      </c>
      <c r="X4484" s="455">
        <v>0</v>
      </c>
      <c r="Y4484" s="455">
        <v>0</v>
      </c>
      <c r="Z4484" s="455">
        <v>0</v>
      </c>
      <c r="AA4484" s="455">
        <v>0</v>
      </c>
      <c r="AB4484" s="455">
        <v>0</v>
      </c>
      <c r="AC4484" s="455">
        <v>0</v>
      </c>
    </row>
    <row r="4485" spans="1:29" x14ac:dyDescent="0.25">
      <c r="A4485" s="452" t="s">
        <v>754</v>
      </c>
      <c r="B4485" s="455">
        <v>0</v>
      </c>
      <c r="C4485" s="455">
        <v>0</v>
      </c>
      <c r="D4485" s="455">
        <v>0</v>
      </c>
      <c r="E4485" s="455">
        <v>0</v>
      </c>
      <c r="F4485" s="455">
        <v>0</v>
      </c>
      <c r="G4485" s="455">
        <v>0</v>
      </c>
      <c r="H4485" s="455">
        <v>0</v>
      </c>
      <c r="I4485" s="455">
        <v>0</v>
      </c>
      <c r="J4485" s="455">
        <v>0</v>
      </c>
      <c r="K4485" s="455">
        <v>0</v>
      </c>
      <c r="L4485" s="455">
        <v>0</v>
      </c>
      <c r="M4485" s="455">
        <v>0</v>
      </c>
      <c r="N4485" s="455">
        <v>0</v>
      </c>
      <c r="O4485" s="455">
        <v>0</v>
      </c>
      <c r="P4485" s="455">
        <v>0</v>
      </c>
      <c r="Q4485" s="455">
        <v>0</v>
      </c>
      <c r="R4485" s="455">
        <v>0</v>
      </c>
      <c r="S4485" s="455">
        <v>0</v>
      </c>
      <c r="T4485" s="455">
        <v>0</v>
      </c>
      <c r="U4485" s="455">
        <v>0</v>
      </c>
      <c r="V4485" s="455">
        <v>0</v>
      </c>
      <c r="W4485" s="455">
        <v>0</v>
      </c>
      <c r="X4485" s="455">
        <v>0</v>
      </c>
      <c r="Y4485" s="455">
        <v>0</v>
      </c>
      <c r="Z4485" s="455">
        <v>0</v>
      </c>
      <c r="AA4485" s="455">
        <v>0</v>
      </c>
      <c r="AB4485" s="455">
        <v>0</v>
      </c>
      <c r="AC4485" s="455">
        <v>0</v>
      </c>
    </row>
    <row r="4486" spans="1:29" x14ac:dyDescent="0.25">
      <c r="A4486" s="452" t="s">
        <v>755</v>
      </c>
      <c r="B4486" s="455">
        <v>0</v>
      </c>
      <c r="C4486" s="455">
        <v>0</v>
      </c>
      <c r="D4486" s="455">
        <v>0</v>
      </c>
      <c r="E4486" s="455">
        <v>0</v>
      </c>
      <c r="F4486" s="455">
        <v>0</v>
      </c>
      <c r="G4486" s="455">
        <v>0</v>
      </c>
      <c r="H4486" s="455">
        <v>0</v>
      </c>
      <c r="I4486" s="455">
        <v>0</v>
      </c>
      <c r="J4486" s="455">
        <v>0</v>
      </c>
      <c r="K4486" s="455">
        <v>0</v>
      </c>
      <c r="L4486" s="455">
        <v>0</v>
      </c>
      <c r="M4486" s="455">
        <v>0</v>
      </c>
      <c r="N4486" s="455">
        <v>0</v>
      </c>
      <c r="O4486" s="455">
        <v>0</v>
      </c>
      <c r="P4486" s="455">
        <v>0</v>
      </c>
      <c r="Q4486" s="455">
        <v>0</v>
      </c>
      <c r="R4486" s="455">
        <v>0</v>
      </c>
      <c r="S4486" s="455">
        <v>0</v>
      </c>
      <c r="T4486" s="455">
        <v>0</v>
      </c>
      <c r="U4486" s="455">
        <v>0</v>
      </c>
      <c r="V4486" s="455">
        <v>0</v>
      </c>
      <c r="W4486" s="455">
        <v>0</v>
      </c>
      <c r="X4486" s="455">
        <v>0</v>
      </c>
      <c r="Y4486" s="455">
        <v>0</v>
      </c>
      <c r="Z4486" s="455">
        <v>0</v>
      </c>
      <c r="AA4486" s="455">
        <v>0</v>
      </c>
      <c r="AB4486" s="455">
        <v>0</v>
      </c>
      <c r="AC4486" s="455">
        <v>0</v>
      </c>
    </row>
    <row r="4487" spans="1:29" x14ac:dyDescent="0.25">
      <c r="A4487" s="452" t="s">
        <v>756</v>
      </c>
      <c r="B4487" s="455">
        <v>0</v>
      </c>
      <c r="C4487" s="455">
        <v>0</v>
      </c>
      <c r="D4487" s="455">
        <v>0</v>
      </c>
      <c r="E4487" s="455">
        <v>0</v>
      </c>
      <c r="F4487" s="455">
        <v>0</v>
      </c>
      <c r="G4487" s="455">
        <v>0</v>
      </c>
      <c r="H4487" s="455">
        <v>0</v>
      </c>
      <c r="I4487" s="455">
        <v>0</v>
      </c>
      <c r="J4487" s="455">
        <v>0</v>
      </c>
      <c r="K4487" s="455">
        <v>0</v>
      </c>
      <c r="L4487" s="455">
        <v>0</v>
      </c>
      <c r="M4487" s="455">
        <v>0</v>
      </c>
      <c r="N4487" s="455">
        <v>0</v>
      </c>
      <c r="O4487" s="455">
        <v>0</v>
      </c>
      <c r="P4487" s="455">
        <v>0</v>
      </c>
      <c r="Q4487" s="455">
        <v>0</v>
      </c>
      <c r="R4487" s="455">
        <v>0</v>
      </c>
      <c r="S4487" s="455">
        <v>0</v>
      </c>
      <c r="T4487" s="455">
        <v>0</v>
      </c>
      <c r="U4487" s="455">
        <v>0</v>
      </c>
      <c r="V4487" s="455">
        <v>0</v>
      </c>
      <c r="W4487" s="455">
        <v>0</v>
      </c>
      <c r="X4487" s="455">
        <v>0</v>
      </c>
      <c r="Y4487" s="455">
        <v>0</v>
      </c>
      <c r="Z4487" s="455">
        <v>0</v>
      </c>
      <c r="AA4487" s="455">
        <v>0</v>
      </c>
      <c r="AB4487" s="455">
        <v>0</v>
      </c>
      <c r="AC4487" s="455">
        <v>0</v>
      </c>
    </row>
    <row r="4488" spans="1:29" x14ac:dyDescent="0.25">
      <c r="A4488" s="452" t="s">
        <v>757</v>
      </c>
      <c r="B4488" s="455">
        <v>0</v>
      </c>
      <c r="C4488" s="455">
        <v>0</v>
      </c>
      <c r="D4488" s="455">
        <v>0</v>
      </c>
      <c r="E4488" s="455">
        <v>0</v>
      </c>
      <c r="F4488" s="455">
        <v>0</v>
      </c>
      <c r="G4488" s="455">
        <v>0</v>
      </c>
      <c r="H4488" s="455">
        <v>0</v>
      </c>
      <c r="I4488" s="455">
        <v>0</v>
      </c>
      <c r="J4488" s="455">
        <v>0</v>
      </c>
      <c r="K4488" s="455">
        <v>0</v>
      </c>
      <c r="L4488" s="455">
        <v>0</v>
      </c>
      <c r="M4488" s="455">
        <v>0</v>
      </c>
      <c r="N4488" s="455">
        <v>0</v>
      </c>
      <c r="O4488" s="455">
        <v>0</v>
      </c>
      <c r="P4488" s="455">
        <v>0</v>
      </c>
      <c r="Q4488" s="455">
        <v>0</v>
      </c>
      <c r="R4488" s="455">
        <v>0</v>
      </c>
      <c r="S4488" s="455">
        <v>0</v>
      </c>
      <c r="T4488" s="455">
        <v>0</v>
      </c>
      <c r="U4488" s="455">
        <v>0</v>
      </c>
      <c r="V4488" s="455">
        <v>0</v>
      </c>
      <c r="W4488" s="455">
        <v>0</v>
      </c>
      <c r="X4488" s="455">
        <v>0</v>
      </c>
      <c r="Y4488" s="455">
        <v>0</v>
      </c>
      <c r="Z4488" s="455">
        <v>0</v>
      </c>
      <c r="AA4488" s="455">
        <v>0</v>
      </c>
      <c r="AB4488" s="455">
        <v>0</v>
      </c>
      <c r="AC4488" s="455">
        <v>0</v>
      </c>
    </row>
    <row r="4489" spans="1:29" x14ac:dyDescent="0.25">
      <c r="A4489" s="452" t="s">
        <v>758</v>
      </c>
      <c r="B4489" s="455">
        <v>0</v>
      </c>
      <c r="C4489" s="455">
        <v>0</v>
      </c>
      <c r="D4489" s="455">
        <v>0</v>
      </c>
      <c r="E4489" s="455">
        <v>0</v>
      </c>
      <c r="F4489" s="455">
        <v>0</v>
      </c>
      <c r="G4489" s="455">
        <v>0</v>
      </c>
      <c r="H4489" s="455">
        <v>0</v>
      </c>
      <c r="I4489" s="455">
        <v>0</v>
      </c>
      <c r="J4489" s="455">
        <v>0</v>
      </c>
      <c r="K4489" s="455">
        <v>0</v>
      </c>
      <c r="L4489" s="455">
        <v>0</v>
      </c>
      <c r="M4489" s="455">
        <v>0</v>
      </c>
      <c r="N4489" s="455">
        <v>0</v>
      </c>
      <c r="O4489" s="455">
        <v>0</v>
      </c>
      <c r="P4489" s="455">
        <v>0</v>
      </c>
      <c r="Q4489" s="455">
        <v>0</v>
      </c>
      <c r="R4489" s="455">
        <v>0</v>
      </c>
      <c r="S4489" s="455">
        <v>0</v>
      </c>
      <c r="T4489" s="455">
        <v>0</v>
      </c>
      <c r="U4489" s="455">
        <v>0</v>
      </c>
      <c r="V4489" s="455">
        <v>0</v>
      </c>
      <c r="W4489" s="455">
        <v>0</v>
      </c>
      <c r="X4489" s="455">
        <v>0</v>
      </c>
      <c r="Y4489" s="455">
        <v>0</v>
      </c>
      <c r="Z4489" s="455">
        <v>0</v>
      </c>
      <c r="AA4489" s="455">
        <v>0</v>
      </c>
      <c r="AB4489" s="455">
        <v>0</v>
      </c>
      <c r="AC4489" s="455">
        <v>0</v>
      </c>
    </row>
    <row r="4490" spans="1:29" x14ac:dyDescent="0.25">
      <c r="A4490" s="452" t="s">
        <v>759</v>
      </c>
      <c r="B4490" s="456" t="s">
        <v>751</v>
      </c>
      <c r="C4490" s="456" t="s">
        <v>751</v>
      </c>
      <c r="D4490" s="456" t="s">
        <v>751</v>
      </c>
      <c r="E4490" s="456" t="s">
        <v>751</v>
      </c>
      <c r="F4490" s="456" t="s">
        <v>751</v>
      </c>
      <c r="G4490" s="456" t="s">
        <v>751</v>
      </c>
      <c r="H4490" s="456" t="s">
        <v>751</v>
      </c>
      <c r="I4490" s="456" t="s">
        <v>751</v>
      </c>
      <c r="J4490" s="456" t="s">
        <v>751</v>
      </c>
      <c r="K4490" s="456" t="s">
        <v>751</v>
      </c>
      <c r="L4490" s="456" t="s">
        <v>751</v>
      </c>
      <c r="M4490" s="456" t="s">
        <v>751</v>
      </c>
      <c r="N4490" s="456" t="s">
        <v>751</v>
      </c>
      <c r="O4490" s="456" t="s">
        <v>751</v>
      </c>
      <c r="P4490" s="456" t="s">
        <v>751</v>
      </c>
      <c r="Q4490" s="456" t="s">
        <v>751</v>
      </c>
      <c r="R4490" s="456" t="s">
        <v>751</v>
      </c>
      <c r="S4490" s="456" t="s">
        <v>751</v>
      </c>
      <c r="T4490" s="456" t="s">
        <v>751</v>
      </c>
      <c r="U4490" s="456" t="s">
        <v>751</v>
      </c>
      <c r="V4490" s="456" t="s">
        <v>751</v>
      </c>
      <c r="W4490" s="456" t="s">
        <v>751</v>
      </c>
      <c r="X4490" s="456" t="s">
        <v>751</v>
      </c>
      <c r="Y4490" s="456" t="s">
        <v>751</v>
      </c>
      <c r="Z4490" s="456" t="s">
        <v>751</v>
      </c>
      <c r="AA4490" s="456" t="s">
        <v>751</v>
      </c>
      <c r="AB4490" s="456" t="s">
        <v>751</v>
      </c>
      <c r="AC4490" s="456" t="s">
        <v>751</v>
      </c>
    </row>
    <row r="4491" spans="1:29" x14ac:dyDescent="0.25">
      <c r="A4491" s="452" t="s">
        <v>760</v>
      </c>
      <c r="B4491" s="455">
        <v>0</v>
      </c>
      <c r="C4491" s="455">
        <v>0</v>
      </c>
      <c r="D4491" s="455">
        <v>0</v>
      </c>
      <c r="E4491" s="455">
        <v>0</v>
      </c>
      <c r="F4491" s="455">
        <v>0</v>
      </c>
      <c r="G4491" s="455">
        <v>0</v>
      </c>
      <c r="H4491" s="455">
        <v>0</v>
      </c>
      <c r="I4491" s="455">
        <v>0</v>
      </c>
      <c r="J4491" s="455">
        <v>0</v>
      </c>
      <c r="K4491" s="455">
        <v>0</v>
      </c>
      <c r="L4491" s="455">
        <v>0</v>
      </c>
      <c r="M4491" s="455">
        <v>0</v>
      </c>
      <c r="N4491" s="455">
        <v>0</v>
      </c>
      <c r="O4491" s="455">
        <v>0</v>
      </c>
      <c r="P4491" s="455">
        <v>0</v>
      </c>
      <c r="Q4491" s="455">
        <v>0</v>
      </c>
      <c r="R4491" s="455">
        <v>0</v>
      </c>
      <c r="S4491" s="455">
        <v>0</v>
      </c>
      <c r="T4491" s="455">
        <v>0</v>
      </c>
      <c r="U4491" s="455">
        <v>0</v>
      </c>
      <c r="V4491" s="455">
        <v>0</v>
      </c>
      <c r="W4491" s="455">
        <v>0</v>
      </c>
      <c r="X4491" s="455">
        <v>0</v>
      </c>
      <c r="Y4491" s="455">
        <v>0</v>
      </c>
      <c r="Z4491" s="455">
        <v>0</v>
      </c>
      <c r="AA4491" s="455">
        <v>0</v>
      </c>
      <c r="AB4491" s="455">
        <v>0</v>
      </c>
      <c r="AC4491" s="455">
        <v>0</v>
      </c>
    </row>
    <row r="4492" spans="1:29" x14ac:dyDescent="0.25">
      <c r="A4492" s="452" t="s">
        <v>761</v>
      </c>
      <c r="B4492" s="455">
        <v>0</v>
      </c>
      <c r="C4492" s="455">
        <v>0</v>
      </c>
      <c r="D4492" s="455">
        <v>0</v>
      </c>
      <c r="E4492" s="455">
        <v>0</v>
      </c>
      <c r="F4492" s="455">
        <v>0</v>
      </c>
      <c r="G4492" s="455">
        <v>0</v>
      </c>
      <c r="H4492" s="455">
        <v>0</v>
      </c>
      <c r="I4492" s="455">
        <v>0</v>
      </c>
      <c r="J4492" s="455">
        <v>0</v>
      </c>
      <c r="K4492" s="455">
        <v>0</v>
      </c>
      <c r="L4492" s="455">
        <v>0</v>
      </c>
      <c r="M4492" s="455">
        <v>0</v>
      </c>
      <c r="N4492" s="455">
        <v>0</v>
      </c>
      <c r="O4492" s="455">
        <v>0</v>
      </c>
      <c r="P4492" s="455">
        <v>0</v>
      </c>
      <c r="Q4492" s="455">
        <v>0</v>
      </c>
      <c r="R4492" s="455">
        <v>0</v>
      </c>
      <c r="S4492" s="455">
        <v>0</v>
      </c>
      <c r="T4492" s="455">
        <v>0</v>
      </c>
      <c r="U4492" s="455">
        <v>0</v>
      </c>
      <c r="V4492" s="455">
        <v>0</v>
      </c>
      <c r="W4492" s="455">
        <v>0</v>
      </c>
      <c r="X4492" s="455">
        <v>0</v>
      </c>
      <c r="Y4492" s="455">
        <v>0</v>
      </c>
      <c r="Z4492" s="455">
        <v>0</v>
      </c>
      <c r="AA4492" s="455">
        <v>0</v>
      </c>
      <c r="AB4492" s="455">
        <v>0</v>
      </c>
      <c r="AC4492" s="455">
        <v>0</v>
      </c>
    </row>
    <row r="4493" spans="1:29" x14ac:dyDescent="0.25">
      <c r="A4493" s="452" t="s">
        <v>762</v>
      </c>
      <c r="B4493" s="456" t="s">
        <v>751</v>
      </c>
      <c r="C4493" s="456" t="s">
        <v>751</v>
      </c>
      <c r="D4493" s="456" t="s">
        <v>751</v>
      </c>
      <c r="E4493" s="456" t="s">
        <v>751</v>
      </c>
      <c r="F4493" s="456" t="s">
        <v>751</v>
      </c>
      <c r="G4493" s="456" t="s">
        <v>751</v>
      </c>
      <c r="H4493" s="456" t="s">
        <v>751</v>
      </c>
      <c r="I4493" s="456" t="s">
        <v>751</v>
      </c>
      <c r="J4493" s="456" t="s">
        <v>751</v>
      </c>
      <c r="K4493" s="456" t="s">
        <v>751</v>
      </c>
      <c r="L4493" s="456" t="s">
        <v>751</v>
      </c>
      <c r="M4493" s="456" t="s">
        <v>751</v>
      </c>
      <c r="N4493" s="456" t="s">
        <v>751</v>
      </c>
      <c r="O4493" s="456" t="s">
        <v>751</v>
      </c>
      <c r="P4493" s="456" t="s">
        <v>751</v>
      </c>
      <c r="Q4493" s="456" t="s">
        <v>751</v>
      </c>
      <c r="R4493" s="456" t="s">
        <v>751</v>
      </c>
      <c r="S4493" s="456" t="s">
        <v>751</v>
      </c>
      <c r="T4493" s="456" t="s">
        <v>751</v>
      </c>
      <c r="U4493" s="456" t="s">
        <v>751</v>
      </c>
      <c r="V4493" s="456" t="s">
        <v>751</v>
      </c>
      <c r="W4493" s="456" t="s">
        <v>751</v>
      </c>
      <c r="X4493" s="456" t="s">
        <v>751</v>
      </c>
      <c r="Y4493" s="456" t="s">
        <v>751</v>
      </c>
      <c r="Z4493" s="456" t="s">
        <v>751</v>
      </c>
      <c r="AA4493" s="456" t="s">
        <v>751</v>
      </c>
      <c r="AB4493" s="456" t="s">
        <v>751</v>
      </c>
      <c r="AC4493" s="456" t="s">
        <v>751</v>
      </c>
    </row>
    <row r="4494" spans="1:29" x14ac:dyDescent="0.25">
      <c r="A4494" s="452" t="s">
        <v>763</v>
      </c>
      <c r="B4494" s="455">
        <v>0</v>
      </c>
      <c r="C4494" s="455">
        <v>0</v>
      </c>
      <c r="D4494" s="455">
        <v>0</v>
      </c>
      <c r="E4494" s="455">
        <v>0</v>
      </c>
      <c r="F4494" s="455">
        <v>0</v>
      </c>
      <c r="G4494" s="455">
        <v>0</v>
      </c>
      <c r="H4494" s="455">
        <v>0</v>
      </c>
      <c r="I4494" s="455">
        <v>0</v>
      </c>
      <c r="J4494" s="455">
        <v>0</v>
      </c>
      <c r="K4494" s="455">
        <v>0</v>
      </c>
      <c r="L4494" s="455">
        <v>0</v>
      </c>
      <c r="M4494" s="455">
        <v>0</v>
      </c>
      <c r="N4494" s="455">
        <v>0</v>
      </c>
      <c r="O4494" s="455">
        <v>0</v>
      </c>
      <c r="P4494" s="455">
        <v>0</v>
      </c>
      <c r="Q4494" s="455">
        <v>0</v>
      </c>
      <c r="R4494" s="455">
        <v>0</v>
      </c>
      <c r="S4494" s="455">
        <v>0</v>
      </c>
      <c r="T4494" s="455">
        <v>0</v>
      </c>
      <c r="U4494" s="455">
        <v>0</v>
      </c>
      <c r="V4494" s="455">
        <v>0</v>
      </c>
      <c r="W4494" s="455">
        <v>0</v>
      </c>
      <c r="X4494" s="455">
        <v>0</v>
      </c>
      <c r="Y4494" s="455">
        <v>0</v>
      </c>
      <c r="Z4494" s="455">
        <v>0</v>
      </c>
      <c r="AA4494" s="455">
        <v>0</v>
      </c>
      <c r="AB4494" s="455">
        <v>0</v>
      </c>
      <c r="AC4494" s="455">
        <v>0</v>
      </c>
    </row>
    <row r="4495" spans="1:29" x14ac:dyDescent="0.25">
      <c r="A4495" s="452" t="s">
        <v>764</v>
      </c>
      <c r="B4495" s="455">
        <v>0</v>
      </c>
      <c r="C4495" s="455">
        <v>0</v>
      </c>
      <c r="D4495" s="455">
        <v>0</v>
      </c>
      <c r="E4495" s="455">
        <v>0</v>
      </c>
      <c r="F4495" s="455">
        <v>0</v>
      </c>
      <c r="G4495" s="455">
        <v>0</v>
      </c>
      <c r="H4495" s="455">
        <v>0</v>
      </c>
      <c r="I4495" s="455">
        <v>0</v>
      </c>
      <c r="J4495" s="455">
        <v>0</v>
      </c>
      <c r="K4495" s="455">
        <v>0</v>
      </c>
      <c r="L4495" s="455">
        <v>0</v>
      </c>
      <c r="M4495" s="455">
        <v>0</v>
      </c>
      <c r="N4495" s="455">
        <v>0</v>
      </c>
      <c r="O4495" s="455">
        <v>0</v>
      </c>
      <c r="P4495" s="455">
        <v>0</v>
      </c>
      <c r="Q4495" s="455">
        <v>0</v>
      </c>
      <c r="R4495" s="455">
        <v>0</v>
      </c>
      <c r="S4495" s="455">
        <v>0</v>
      </c>
      <c r="T4495" s="455">
        <v>0</v>
      </c>
      <c r="U4495" s="455">
        <v>0</v>
      </c>
      <c r="V4495" s="455">
        <v>0</v>
      </c>
      <c r="W4495" s="455">
        <v>0</v>
      </c>
      <c r="X4495" s="455">
        <v>0</v>
      </c>
      <c r="Y4495" s="455">
        <v>0</v>
      </c>
      <c r="Z4495" s="455">
        <v>0</v>
      </c>
      <c r="AA4495" s="455">
        <v>0</v>
      </c>
      <c r="AB4495" s="455">
        <v>0</v>
      </c>
      <c r="AC4495" s="455">
        <v>0</v>
      </c>
    </row>
    <row r="4496" spans="1:29" x14ac:dyDescent="0.25">
      <c r="A4496" s="452" t="s">
        <v>765</v>
      </c>
      <c r="B4496" s="455">
        <v>0</v>
      </c>
      <c r="C4496" s="455">
        <v>0</v>
      </c>
      <c r="D4496" s="455">
        <v>0</v>
      </c>
      <c r="E4496" s="455">
        <v>0</v>
      </c>
      <c r="F4496" s="455">
        <v>0</v>
      </c>
      <c r="G4496" s="455">
        <v>0</v>
      </c>
      <c r="H4496" s="455">
        <v>0</v>
      </c>
      <c r="I4496" s="455">
        <v>0</v>
      </c>
      <c r="J4496" s="455">
        <v>0</v>
      </c>
      <c r="K4496" s="455">
        <v>0</v>
      </c>
      <c r="L4496" s="455">
        <v>0</v>
      </c>
      <c r="M4496" s="455">
        <v>0</v>
      </c>
      <c r="N4496" s="455">
        <v>0</v>
      </c>
      <c r="O4496" s="455">
        <v>0</v>
      </c>
      <c r="P4496" s="455">
        <v>0</v>
      </c>
      <c r="Q4496" s="455">
        <v>0</v>
      </c>
      <c r="R4496" s="455">
        <v>0</v>
      </c>
      <c r="S4496" s="455">
        <v>0</v>
      </c>
      <c r="T4496" s="455">
        <v>0</v>
      </c>
      <c r="U4496" s="455">
        <v>0</v>
      </c>
      <c r="V4496" s="455">
        <v>0</v>
      </c>
      <c r="W4496" s="455">
        <v>0</v>
      </c>
      <c r="X4496" s="455">
        <v>0</v>
      </c>
      <c r="Y4496" s="455">
        <v>0</v>
      </c>
      <c r="Z4496" s="455">
        <v>0</v>
      </c>
      <c r="AA4496" s="455">
        <v>0</v>
      </c>
      <c r="AB4496" s="455">
        <v>0</v>
      </c>
      <c r="AC4496" s="455">
        <v>0</v>
      </c>
    </row>
    <row r="4497" spans="1:29" x14ac:dyDescent="0.25">
      <c r="A4497" s="452" t="s">
        <v>766</v>
      </c>
      <c r="B4497" s="455">
        <v>0</v>
      </c>
      <c r="C4497" s="455">
        <v>0</v>
      </c>
      <c r="D4497" s="455">
        <v>0</v>
      </c>
      <c r="E4497" s="455">
        <v>0</v>
      </c>
      <c r="F4497" s="455">
        <v>0</v>
      </c>
      <c r="G4497" s="455">
        <v>0</v>
      </c>
      <c r="H4497" s="455">
        <v>0</v>
      </c>
      <c r="I4497" s="455">
        <v>0</v>
      </c>
      <c r="J4497" s="455">
        <v>0</v>
      </c>
      <c r="K4497" s="455">
        <v>0</v>
      </c>
      <c r="L4497" s="455">
        <v>0</v>
      </c>
      <c r="M4497" s="455">
        <v>0</v>
      </c>
      <c r="N4497" s="455">
        <v>0</v>
      </c>
      <c r="O4497" s="455">
        <v>0</v>
      </c>
      <c r="P4497" s="455">
        <v>0</v>
      </c>
      <c r="Q4497" s="455">
        <v>0</v>
      </c>
      <c r="R4497" s="455">
        <v>0</v>
      </c>
      <c r="S4497" s="455">
        <v>0</v>
      </c>
      <c r="T4497" s="455">
        <v>0</v>
      </c>
      <c r="U4497" s="455">
        <v>0</v>
      </c>
      <c r="V4497" s="455">
        <v>0</v>
      </c>
      <c r="W4497" s="455">
        <v>0</v>
      </c>
      <c r="X4497" s="455">
        <v>0</v>
      </c>
      <c r="Y4497" s="455">
        <v>0</v>
      </c>
      <c r="Z4497" s="455">
        <v>0</v>
      </c>
      <c r="AA4497" s="455">
        <v>0</v>
      </c>
      <c r="AB4497" s="455">
        <v>0</v>
      </c>
      <c r="AC4497" s="455">
        <v>0</v>
      </c>
    </row>
    <row r="4498" spans="1:29" x14ac:dyDescent="0.25">
      <c r="A4498" s="452" t="s">
        <v>767</v>
      </c>
      <c r="B4498" s="455">
        <v>0</v>
      </c>
      <c r="C4498" s="455">
        <v>0</v>
      </c>
      <c r="D4498" s="455">
        <v>0</v>
      </c>
      <c r="E4498" s="455">
        <v>0</v>
      </c>
      <c r="F4498" s="455">
        <v>0</v>
      </c>
      <c r="G4498" s="455">
        <v>0</v>
      </c>
      <c r="H4498" s="455">
        <v>0</v>
      </c>
      <c r="I4498" s="455">
        <v>0</v>
      </c>
      <c r="J4498" s="455">
        <v>0</v>
      </c>
      <c r="K4498" s="455">
        <v>0</v>
      </c>
      <c r="L4498" s="455">
        <v>0</v>
      </c>
      <c r="M4498" s="455">
        <v>0</v>
      </c>
      <c r="N4498" s="455">
        <v>0</v>
      </c>
      <c r="O4498" s="455">
        <v>0</v>
      </c>
      <c r="P4498" s="455">
        <v>0</v>
      </c>
      <c r="Q4498" s="455">
        <v>0</v>
      </c>
      <c r="R4498" s="455">
        <v>0</v>
      </c>
      <c r="S4498" s="455">
        <v>0</v>
      </c>
      <c r="T4498" s="455">
        <v>0</v>
      </c>
      <c r="U4498" s="455">
        <v>0</v>
      </c>
      <c r="V4498" s="455">
        <v>0</v>
      </c>
      <c r="W4498" s="455">
        <v>0</v>
      </c>
      <c r="X4498" s="455">
        <v>0</v>
      </c>
      <c r="Y4498" s="455">
        <v>0</v>
      </c>
      <c r="Z4498" s="455">
        <v>0</v>
      </c>
      <c r="AA4498" s="455">
        <v>0</v>
      </c>
      <c r="AB4498" s="456" t="s">
        <v>751</v>
      </c>
      <c r="AC4498" s="456" t="s">
        <v>751</v>
      </c>
    </row>
    <row r="4499" spans="1:29" x14ac:dyDescent="0.25">
      <c r="A4499" s="452" t="s">
        <v>768</v>
      </c>
      <c r="B4499" s="455">
        <v>0</v>
      </c>
      <c r="C4499" s="455">
        <v>0</v>
      </c>
      <c r="D4499" s="455">
        <v>0</v>
      </c>
      <c r="E4499" s="455">
        <v>0</v>
      </c>
      <c r="F4499" s="455">
        <v>0</v>
      </c>
      <c r="G4499" s="455">
        <v>0</v>
      </c>
      <c r="H4499" s="455">
        <v>0</v>
      </c>
      <c r="I4499" s="455">
        <v>0</v>
      </c>
      <c r="J4499" s="455">
        <v>0</v>
      </c>
      <c r="K4499" s="455">
        <v>0</v>
      </c>
      <c r="L4499" s="455">
        <v>0</v>
      </c>
      <c r="M4499" s="455">
        <v>0</v>
      </c>
      <c r="N4499" s="455">
        <v>0</v>
      </c>
      <c r="O4499" s="455">
        <v>0</v>
      </c>
      <c r="P4499" s="455">
        <v>0</v>
      </c>
      <c r="Q4499" s="455">
        <v>0</v>
      </c>
      <c r="R4499" s="455">
        <v>0</v>
      </c>
      <c r="S4499" s="455">
        <v>0</v>
      </c>
      <c r="T4499" s="455">
        <v>0</v>
      </c>
      <c r="U4499" s="455">
        <v>0</v>
      </c>
      <c r="V4499" s="455">
        <v>0</v>
      </c>
      <c r="W4499" s="455">
        <v>0</v>
      </c>
      <c r="X4499" s="455">
        <v>0</v>
      </c>
      <c r="Y4499" s="455">
        <v>0</v>
      </c>
      <c r="Z4499" s="455">
        <v>0</v>
      </c>
      <c r="AA4499" s="455">
        <v>0</v>
      </c>
      <c r="AB4499" s="455">
        <v>0</v>
      </c>
      <c r="AC4499" s="455">
        <v>0</v>
      </c>
    </row>
    <row r="4500" spans="1:29" x14ac:dyDescent="0.25">
      <c r="A4500" s="452" t="s">
        <v>769</v>
      </c>
      <c r="B4500" s="455">
        <v>0</v>
      </c>
      <c r="C4500" s="455">
        <v>0</v>
      </c>
      <c r="D4500" s="455">
        <v>0</v>
      </c>
      <c r="E4500" s="455">
        <v>0</v>
      </c>
      <c r="F4500" s="455">
        <v>0</v>
      </c>
      <c r="G4500" s="455">
        <v>0</v>
      </c>
      <c r="H4500" s="455">
        <v>0</v>
      </c>
      <c r="I4500" s="455">
        <v>0</v>
      </c>
      <c r="J4500" s="455">
        <v>0</v>
      </c>
      <c r="K4500" s="455">
        <v>0</v>
      </c>
      <c r="L4500" s="455">
        <v>0</v>
      </c>
      <c r="M4500" s="455">
        <v>0</v>
      </c>
      <c r="N4500" s="455">
        <v>0</v>
      </c>
      <c r="O4500" s="455">
        <v>0</v>
      </c>
      <c r="P4500" s="455">
        <v>0</v>
      </c>
      <c r="Q4500" s="455">
        <v>0</v>
      </c>
      <c r="R4500" s="455">
        <v>0</v>
      </c>
      <c r="S4500" s="455">
        <v>0</v>
      </c>
      <c r="T4500" s="455">
        <v>0</v>
      </c>
      <c r="U4500" s="455">
        <v>0</v>
      </c>
      <c r="V4500" s="455">
        <v>0</v>
      </c>
      <c r="W4500" s="455">
        <v>0</v>
      </c>
      <c r="X4500" s="455">
        <v>0</v>
      </c>
      <c r="Y4500" s="455">
        <v>0</v>
      </c>
      <c r="Z4500" s="455">
        <v>0</v>
      </c>
      <c r="AA4500" s="455">
        <v>0</v>
      </c>
      <c r="AB4500" s="455">
        <v>0</v>
      </c>
      <c r="AC4500" s="455">
        <v>0</v>
      </c>
    </row>
    <row r="4501" spans="1:29" x14ac:dyDescent="0.25">
      <c r="A4501" s="452" t="s">
        <v>770</v>
      </c>
      <c r="B4501" s="455">
        <v>0</v>
      </c>
      <c r="C4501" s="455">
        <v>0</v>
      </c>
      <c r="D4501" s="455">
        <v>0</v>
      </c>
      <c r="E4501" s="455">
        <v>0</v>
      </c>
      <c r="F4501" s="455">
        <v>0</v>
      </c>
      <c r="G4501" s="455">
        <v>0</v>
      </c>
      <c r="H4501" s="455">
        <v>0</v>
      </c>
      <c r="I4501" s="455">
        <v>0</v>
      </c>
      <c r="J4501" s="455">
        <v>0</v>
      </c>
      <c r="K4501" s="455">
        <v>0</v>
      </c>
      <c r="L4501" s="455">
        <v>0</v>
      </c>
      <c r="M4501" s="455">
        <v>0</v>
      </c>
      <c r="N4501" s="455">
        <v>0</v>
      </c>
      <c r="O4501" s="455">
        <v>0</v>
      </c>
      <c r="P4501" s="455">
        <v>0</v>
      </c>
      <c r="Q4501" s="455">
        <v>0</v>
      </c>
      <c r="R4501" s="455">
        <v>0</v>
      </c>
      <c r="S4501" s="455">
        <v>0</v>
      </c>
      <c r="T4501" s="455">
        <v>0</v>
      </c>
      <c r="U4501" s="455">
        <v>0</v>
      </c>
      <c r="V4501" s="455">
        <v>0</v>
      </c>
      <c r="W4501" s="455">
        <v>0</v>
      </c>
      <c r="X4501" s="455">
        <v>0</v>
      </c>
      <c r="Y4501" s="455">
        <v>0</v>
      </c>
      <c r="Z4501" s="455">
        <v>0</v>
      </c>
      <c r="AA4501" s="455">
        <v>0</v>
      </c>
      <c r="AB4501" s="455">
        <v>0</v>
      </c>
      <c r="AC4501" s="455">
        <v>0</v>
      </c>
    </row>
    <row r="4502" spans="1:29" x14ac:dyDescent="0.25">
      <c r="A4502" s="452" t="s">
        <v>771</v>
      </c>
      <c r="B4502" s="455">
        <v>0</v>
      </c>
      <c r="C4502" s="455">
        <v>0</v>
      </c>
      <c r="D4502" s="455">
        <v>0</v>
      </c>
      <c r="E4502" s="455">
        <v>0</v>
      </c>
      <c r="F4502" s="455">
        <v>0</v>
      </c>
      <c r="G4502" s="455">
        <v>0</v>
      </c>
      <c r="H4502" s="455">
        <v>0</v>
      </c>
      <c r="I4502" s="455">
        <v>0</v>
      </c>
      <c r="J4502" s="455">
        <v>0</v>
      </c>
      <c r="K4502" s="455">
        <v>0</v>
      </c>
      <c r="L4502" s="455">
        <v>0</v>
      </c>
      <c r="M4502" s="455">
        <v>0</v>
      </c>
      <c r="N4502" s="455">
        <v>0</v>
      </c>
      <c r="O4502" s="455">
        <v>0</v>
      </c>
      <c r="P4502" s="455">
        <v>0</v>
      </c>
      <c r="Q4502" s="455">
        <v>0</v>
      </c>
      <c r="R4502" s="455">
        <v>0</v>
      </c>
      <c r="S4502" s="455">
        <v>0</v>
      </c>
      <c r="T4502" s="455">
        <v>0</v>
      </c>
      <c r="U4502" s="455">
        <v>0</v>
      </c>
      <c r="V4502" s="455">
        <v>0</v>
      </c>
      <c r="W4502" s="455">
        <v>0</v>
      </c>
      <c r="X4502" s="455">
        <v>0</v>
      </c>
      <c r="Y4502" s="455">
        <v>0</v>
      </c>
      <c r="Z4502" s="455">
        <v>0</v>
      </c>
      <c r="AA4502" s="455">
        <v>0</v>
      </c>
      <c r="AB4502" s="455">
        <v>0</v>
      </c>
      <c r="AC4502" s="455">
        <v>0</v>
      </c>
    </row>
    <row r="4503" spans="1:29" x14ac:dyDescent="0.25">
      <c r="A4503" s="452" t="s">
        <v>772</v>
      </c>
      <c r="B4503" s="456" t="s">
        <v>751</v>
      </c>
      <c r="C4503" s="456" t="s">
        <v>751</v>
      </c>
      <c r="D4503" s="456" t="s">
        <v>751</v>
      </c>
      <c r="E4503" s="456" t="s">
        <v>751</v>
      </c>
      <c r="F4503" s="456" t="s">
        <v>751</v>
      </c>
      <c r="G4503" s="456" t="s">
        <v>751</v>
      </c>
      <c r="H4503" s="456" t="s">
        <v>751</v>
      </c>
      <c r="I4503" s="456" t="s">
        <v>751</v>
      </c>
      <c r="J4503" s="456" t="s">
        <v>751</v>
      </c>
      <c r="K4503" s="456" t="s">
        <v>751</v>
      </c>
      <c r="L4503" s="456" t="s">
        <v>751</v>
      </c>
      <c r="M4503" s="456" t="s">
        <v>751</v>
      </c>
      <c r="N4503" s="456" t="s">
        <v>751</v>
      </c>
      <c r="O4503" s="456" t="s">
        <v>751</v>
      </c>
      <c r="P4503" s="456" t="s">
        <v>751</v>
      </c>
      <c r="Q4503" s="456" t="s">
        <v>751</v>
      </c>
      <c r="R4503" s="456" t="s">
        <v>751</v>
      </c>
      <c r="S4503" s="456" t="s">
        <v>751</v>
      </c>
      <c r="T4503" s="456" t="s">
        <v>751</v>
      </c>
      <c r="U4503" s="456" t="s">
        <v>751</v>
      </c>
      <c r="V4503" s="456" t="s">
        <v>751</v>
      </c>
      <c r="W4503" s="456" t="s">
        <v>751</v>
      </c>
      <c r="X4503" s="456" t="s">
        <v>751</v>
      </c>
      <c r="Y4503" s="456" t="s">
        <v>751</v>
      </c>
      <c r="Z4503" s="456" t="s">
        <v>751</v>
      </c>
      <c r="AA4503" s="456" t="s">
        <v>751</v>
      </c>
      <c r="AB4503" s="456" t="s">
        <v>751</v>
      </c>
      <c r="AC4503" s="456" t="s">
        <v>751</v>
      </c>
    </row>
    <row r="4504" spans="1:29" x14ac:dyDescent="0.25">
      <c r="A4504" s="452" t="s">
        <v>773</v>
      </c>
      <c r="B4504" s="455">
        <v>0</v>
      </c>
      <c r="C4504" s="455">
        <v>0</v>
      </c>
      <c r="D4504" s="455">
        <v>0</v>
      </c>
      <c r="E4504" s="455">
        <v>0</v>
      </c>
      <c r="F4504" s="455">
        <v>0</v>
      </c>
      <c r="G4504" s="455">
        <v>0</v>
      </c>
      <c r="H4504" s="455">
        <v>0</v>
      </c>
      <c r="I4504" s="455">
        <v>0</v>
      </c>
      <c r="J4504" s="455">
        <v>0</v>
      </c>
      <c r="K4504" s="455">
        <v>0</v>
      </c>
      <c r="L4504" s="455">
        <v>0</v>
      </c>
      <c r="M4504" s="455">
        <v>0</v>
      </c>
      <c r="N4504" s="455">
        <v>0</v>
      </c>
      <c r="O4504" s="455">
        <v>0</v>
      </c>
      <c r="P4504" s="455">
        <v>0</v>
      </c>
      <c r="Q4504" s="455">
        <v>0</v>
      </c>
      <c r="R4504" s="455">
        <v>0</v>
      </c>
      <c r="S4504" s="455">
        <v>0</v>
      </c>
      <c r="T4504" s="455">
        <v>0</v>
      </c>
      <c r="U4504" s="455">
        <v>0</v>
      </c>
      <c r="V4504" s="455">
        <v>0</v>
      </c>
      <c r="W4504" s="455">
        <v>0</v>
      </c>
      <c r="X4504" s="455">
        <v>0</v>
      </c>
      <c r="Y4504" s="455">
        <v>0</v>
      </c>
      <c r="Z4504" s="455">
        <v>0</v>
      </c>
      <c r="AA4504" s="455">
        <v>0</v>
      </c>
      <c r="AB4504" s="455">
        <v>0</v>
      </c>
      <c r="AC4504" s="455">
        <v>0</v>
      </c>
    </row>
    <row r="4505" spans="1:29" x14ac:dyDescent="0.25">
      <c r="A4505" s="452" t="s">
        <v>774</v>
      </c>
      <c r="B4505" s="455">
        <v>0</v>
      </c>
      <c r="C4505" s="455">
        <v>0</v>
      </c>
      <c r="D4505" s="455">
        <v>0</v>
      </c>
      <c r="E4505" s="455">
        <v>0</v>
      </c>
      <c r="F4505" s="455">
        <v>0</v>
      </c>
      <c r="G4505" s="455">
        <v>0</v>
      </c>
      <c r="H4505" s="455">
        <v>0</v>
      </c>
      <c r="I4505" s="455">
        <v>0</v>
      </c>
      <c r="J4505" s="455">
        <v>0</v>
      </c>
      <c r="K4505" s="455">
        <v>0</v>
      </c>
      <c r="L4505" s="455">
        <v>0</v>
      </c>
      <c r="M4505" s="455">
        <v>0</v>
      </c>
      <c r="N4505" s="455">
        <v>0</v>
      </c>
      <c r="O4505" s="455">
        <v>0</v>
      </c>
      <c r="P4505" s="455">
        <v>0</v>
      </c>
      <c r="Q4505" s="455">
        <v>0</v>
      </c>
      <c r="R4505" s="455">
        <v>0</v>
      </c>
      <c r="S4505" s="455">
        <v>0</v>
      </c>
      <c r="T4505" s="455">
        <v>0</v>
      </c>
      <c r="U4505" s="455">
        <v>0</v>
      </c>
      <c r="V4505" s="455">
        <v>0</v>
      </c>
      <c r="W4505" s="455">
        <v>0</v>
      </c>
      <c r="X4505" s="455">
        <v>0</v>
      </c>
      <c r="Y4505" s="455">
        <v>0</v>
      </c>
      <c r="Z4505" s="455">
        <v>0</v>
      </c>
      <c r="AA4505" s="455">
        <v>0</v>
      </c>
      <c r="AB4505" s="455">
        <v>0</v>
      </c>
      <c r="AC4505" s="455">
        <v>0</v>
      </c>
    </row>
    <row r="4506" spans="1:29" x14ac:dyDescent="0.25">
      <c r="A4506" s="452" t="s">
        <v>8</v>
      </c>
      <c r="B4506" s="455">
        <v>0</v>
      </c>
      <c r="C4506" s="455">
        <v>0</v>
      </c>
      <c r="D4506" s="455">
        <v>0</v>
      </c>
      <c r="E4506" s="455">
        <v>0</v>
      </c>
      <c r="F4506" s="455">
        <v>0</v>
      </c>
      <c r="G4506" s="455">
        <v>0</v>
      </c>
      <c r="H4506" s="455">
        <v>0</v>
      </c>
      <c r="I4506" s="455">
        <v>0</v>
      </c>
      <c r="J4506" s="455">
        <v>0</v>
      </c>
      <c r="K4506" s="455">
        <v>0</v>
      </c>
      <c r="L4506" s="455">
        <v>0</v>
      </c>
      <c r="M4506" s="455">
        <v>0</v>
      </c>
      <c r="N4506" s="455">
        <v>0</v>
      </c>
      <c r="O4506" s="455">
        <v>0</v>
      </c>
      <c r="P4506" s="455">
        <v>0</v>
      </c>
      <c r="Q4506" s="455">
        <v>0</v>
      </c>
      <c r="R4506" s="455">
        <v>0</v>
      </c>
      <c r="S4506" s="455">
        <v>0</v>
      </c>
      <c r="T4506" s="455">
        <v>0</v>
      </c>
      <c r="U4506" s="455">
        <v>0</v>
      </c>
      <c r="V4506" s="455">
        <v>0</v>
      </c>
      <c r="W4506" s="455">
        <v>0</v>
      </c>
      <c r="X4506" s="455">
        <v>0</v>
      </c>
      <c r="Y4506" s="455">
        <v>0</v>
      </c>
      <c r="Z4506" s="455">
        <v>0</v>
      </c>
      <c r="AA4506" s="455">
        <v>0</v>
      </c>
      <c r="AB4506" s="455">
        <v>0</v>
      </c>
      <c r="AC4506" s="455">
        <v>0</v>
      </c>
    </row>
    <row r="4507" spans="1:29" x14ac:dyDescent="0.25">
      <c r="A4507" s="452" t="s">
        <v>11</v>
      </c>
      <c r="B4507" s="456" t="s">
        <v>751</v>
      </c>
      <c r="C4507" s="456" t="s">
        <v>751</v>
      </c>
      <c r="D4507" s="456" t="s">
        <v>751</v>
      </c>
      <c r="E4507" s="456" t="s">
        <v>751</v>
      </c>
      <c r="F4507" s="456" t="s">
        <v>751</v>
      </c>
      <c r="G4507" s="456" t="s">
        <v>751</v>
      </c>
      <c r="H4507" s="456" t="s">
        <v>751</v>
      </c>
      <c r="I4507" s="456" t="s">
        <v>751</v>
      </c>
      <c r="J4507" s="456" t="s">
        <v>751</v>
      </c>
      <c r="K4507" s="456" t="s">
        <v>751</v>
      </c>
      <c r="L4507" s="456" t="s">
        <v>751</v>
      </c>
      <c r="M4507" s="456" t="s">
        <v>751</v>
      </c>
      <c r="N4507" s="456" t="s">
        <v>751</v>
      </c>
      <c r="O4507" s="456" t="s">
        <v>751</v>
      </c>
      <c r="P4507" s="456" t="s">
        <v>751</v>
      </c>
      <c r="Q4507" s="456" t="s">
        <v>751</v>
      </c>
      <c r="R4507" s="456" t="s">
        <v>751</v>
      </c>
      <c r="S4507" s="456" t="s">
        <v>751</v>
      </c>
      <c r="T4507" s="456" t="s">
        <v>751</v>
      </c>
      <c r="U4507" s="456" t="s">
        <v>751</v>
      </c>
      <c r="V4507" s="456" t="s">
        <v>751</v>
      </c>
      <c r="W4507" s="456" t="s">
        <v>751</v>
      </c>
      <c r="X4507" s="456" t="s">
        <v>751</v>
      </c>
      <c r="Y4507" s="456" t="s">
        <v>751</v>
      </c>
      <c r="Z4507" s="456" t="s">
        <v>751</v>
      </c>
      <c r="AA4507" s="456" t="s">
        <v>751</v>
      </c>
      <c r="AB4507" s="456" t="s">
        <v>751</v>
      </c>
      <c r="AC4507" s="456" t="s">
        <v>751</v>
      </c>
    </row>
    <row r="4508" spans="1:29" x14ac:dyDescent="0.25">
      <c r="A4508" s="452" t="s">
        <v>775</v>
      </c>
      <c r="B4508" s="455">
        <v>0</v>
      </c>
      <c r="C4508" s="455">
        <v>0</v>
      </c>
      <c r="D4508" s="455">
        <v>0</v>
      </c>
      <c r="E4508" s="455">
        <v>0</v>
      </c>
      <c r="F4508" s="455">
        <v>0</v>
      </c>
      <c r="G4508" s="455">
        <v>0</v>
      </c>
      <c r="H4508" s="455">
        <v>0</v>
      </c>
      <c r="I4508" s="455">
        <v>0</v>
      </c>
      <c r="J4508" s="455">
        <v>0</v>
      </c>
      <c r="K4508" s="455">
        <v>0</v>
      </c>
      <c r="L4508" s="455">
        <v>0</v>
      </c>
      <c r="M4508" s="455">
        <v>0</v>
      </c>
      <c r="N4508" s="455">
        <v>0</v>
      </c>
      <c r="O4508" s="455">
        <v>0</v>
      </c>
      <c r="P4508" s="455">
        <v>0</v>
      </c>
      <c r="Q4508" s="455">
        <v>0</v>
      </c>
      <c r="R4508" s="455">
        <v>0</v>
      </c>
      <c r="S4508" s="455">
        <v>0</v>
      </c>
      <c r="T4508" s="455">
        <v>0</v>
      </c>
      <c r="U4508" s="455">
        <v>0</v>
      </c>
      <c r="V4508" s="455">
        <v>0</v>
      </c>
      <c r="W4508" s="455">
        <v>0</v>
      </c>
      <c r="X4508" s="455">
        <v>0</v>
      </c>
      <c r="Y4508" s="455">
        <v>0</v>
      </c>
      <c r="Z4508" s="455">
        <v>0</v>
      </c>
      <c r="AA4508" s="455">
        <v>0</v>
      </c>
      <c r="AB4508" s="455">
        <v>0</v>
      </c>
      <c r="AC4508" s="455">
        <v>0</v>
      </c>
    </row>
    <row r="4509" spans="1:29" x14ac:dyDescent="0.25">
      <c r="A4509" s="452" t="s">
        <v>9</v>
      </c>
      <c r="B4509" s="455">
        <v>0</v>
      </c>
      <c r="C4509" s="455">
        <v>0</v>
      </c>
      <c r="D4509" s="455">
        <v>0</v>
      </c>
      <c r="E4509" s="455">
        <v>0</v>
      </c>
      <c r="F4509" s="455">
        <v>0</v>
      </c>
      <c r="G4509" s="455">
        <v>0</v>
      </c>
      <c r="H4509" s="455">
        <v>0</v>
      </c>
      <c r="I4509" s="455">
        <v>0</v>
      </c>
      <c r="J4509" s="455">
        <v>0</v>
      </c>
      <c r="K4509" s="455">
        <v>0</v>
      </c>
      <c r="L4509" s="455">
        <v>0</v>
      </c>
      <c r="M4509" s="455">
        <v>0</v>
      </c>
      <c r="N4509" s="455">
        <v>0</v>
      </c>
      <c r="O4509" s="455">
        <v>0</v>
      </c>
      <c r="P4509" s="455">
        <v>0</v>
      </c>
      <c r="Q4509" s="455">
        <v>0</v>
      </c>
      <c r="R4509" s="455">
        <v>0</v>
      </c>
      <c r="S4509" s="455">
        <v>0</v>
      </c>
      <c r="T4509" s="455">
        <v>0</v>
      </c>
      <c r="U4509" s="455">
        <v>0</v>
      </c>
      <c r="V4509" s="455">
        <v>0</v>
      </c>
      <c r="W4509" s="455">
        <v>0</v>
      </c>
      <c r="X4509" s="455">
        <v>0</v>
      </c>
      <c r="Y4509" s="455">
        <v>0</v>
      </c>
      <c r="Z4509" s="455">
        <v>0</v>
      </c>
      <c r="AA4509" s="455">
        <v>0</v>
      </c>
      <c r="AB4509" s="455">
        <v>0</v>
      </c>
      <c r="AC4509" s="455">
        <v>0</v>
      </c>
    </row>
    <row r="4510" spans="1:29" x14ac:dyDescent="0.25">
      <c r="A4510" s="452" t="s">
        <v>776</v>
      </c>
      <c r="B4510" s="455">
        <v>0</v>
      </c>
      <c r="C4510" s="455">
        <v>0</v>
      </c>
      <c r="D4510" s="455">
        <v>0</v>
      </c>
      <c r="E4510" s="455">
        <v>0</v>
      </c>
      <c r="F4510" s="455">
        <v>0</v>
      </c>
      <c r="G4510" s="455">
        <v>0</v>
      </c>
      <c r="H4510" s="455">
        <v>0</v>
      </c>
      <c r="I4510" s="455">
        <v>0</v>
      </c>
      <c r="J4510" s="455">
        <v>0</v>
      </c>
      <c r="K4510" s="455">
        <v>0</v>
      </c>
      <c r="L4510" s="455">
        <v>0</v>
      </c>
      <c r="M4510" s="455">
        <v>0</v>
      </c>
      <c r="N4510" s="455">
        <v>0</v>
      </c>
      <c r="O4510" s="455">
        <v>0</v>
      </c>
      <c r="P4510" s="455">
        <v>0</v>
      </c>
      <c r="Q4510" s="455">
        <v>0</v>
      </c>
      <c r="R4510" s="455">
        <v>0</v>
      </c>
      <c r="S4510" s="455">
        <v>0</v>
      </c>
      <c r="T4510" s="455">
        <v>0</v>
      </c>
      <c r="U4510" s="455">
        <v>0</v>
      </c>
      <c r="V4510" s="455">
        <v>0</v>
      </c>
      <c r="W4510" s="455">
        <v>0</v>
      </c>
      <c r="X4510" s="455">
        <v>0</v>
      </c>
      <c r="Y4510" s="455">
        <v>0</v>
      </c>
      <c r="Z4510" s="455">
        <v>0</v>
      </c>
      <c r="AA4510" s="455">
        <v>0</v>
      </c>
      <c r="AB4510" s="455">
        <v>0</v>
      </c>
      <c r="AC4510" s="455">
        <v>0</v>
      </c>
    </row>
    <row r="4511" spans="1:29" x14ac:dyDescent="0.25">
      <c r="A4511" s="452" t="s">
        <v>10</v>
      </c>
      <c r="B4511" s="456" t="s">
        <v>751</v>
      </c>
      <c r="C4511" s="456" t="s">
        <v>751</v>
      </c>
      <c r="D4511" s="456" t="s">
        <v>751</v>
      </c>
      <c r="E4511" s="456" t="s">
        <v>751</v>
      </c>
      <c r="F4511" s="456" t="s">
        <v>751</v>
      </c>
      <c r="G4511" s="456" t="s">
        <v>751</v>
      </c>
      <c r="H4511" s="456" t="s">
        <v>751</v>
      </c>
      <c r="I4511" s="456" t="s">
        <v>751</v>
      </c>
      <c r="J4511" s="456" t="s">
        <v>751</v>
      </c>
      <c r="K4511" s="456" t="s">
        <v>751</v>
      </c>
      <c r="L4511" s="456" t="s">
        <v>751</v>
      </c>
      <c r="M4511" s="456" t="s">
        <v>751</v>
      </c>
      <c r="N4511" s="456" t="s">
        <v>751</v>
      </c>
      <c r="O4511" s="456" t="s">
        <v>751</v>
      </c>
      <c r="P4511" s="456" t="s">
        <v>751</v>
      </c>
      <c r="Q4511" s="456" t="s">
        <v>751</v>
      </c>
      <c r="R4511" s="456" t="s">
        <v>751</v>
      </c>
      <c r="S4511" s="456" t="s">
        <v>751</v>
      </c>
      <c r="T4511" s="456" t="s">
        <v>751</v>
      </c>
      <c r="U4511" s="456" t="s">
        <v>751</v>
      </c>
      <c r="V4511" s="456" t="s">
        <v>751</v>
      </c>
      <c r="W4511" s="456" t="s">
        <v>751</v>
      </c>
      <c r="X4511" s="456" t="s">
        <v>751</v>
      </c>
      <c r="Y4511" s="456" t="s">
        <v>751</v>
      </c>
      <c r="Z4511" s="456" t="s">
        <v>751</v>
      </c>
      <c r="AA4511" s="456" t="s">
        <v>751</v>
      </c>
      <c r="AB4511" s="456" t="s">
        <v>751</v>
      </c>
      <c r="AC4511" s="456" t="s">
        <v>751</v>
      </c>
    </row>
    <row r="4512" spans="1:29" x14ac:dyDescent="0.25">
      <c r="A4512" s="452" t="s">
        <v>777</v>
      </c>
      <c r="B4512" s="455">
        <v>0</v>
      </c>
      <c r="C4512" s="455">
        <v>0</v>
      </c>
      <c r="D4512" s="455">
        <v>0</v>
      </c>
      <c r="E4512" s="455">
        <v>0</v>
      </c>
      <c r="F4512" s="455">
        <v>0</v>
      </c>
      <c r="G4512" s="455">
        <v>0</v>
      </c>
      <c r="H4512" s="455">
        <v>0</v>
      </c>
      <c r="I4512" s="455">
        <v>0</v>
      </c>
      <c r="J4512" s="455">
        <v>0</v>
      </c>
      <c r="K4512" s="455">
        <v>0</v>
      </c>
      <c r="L4512" s="455">
        <v>0</v>
      </c>
      <c r="M4512" s="455">
        <v>0</v>
      </c>
      <c r="N4512" s="455">
        <v>0</v>
      </c>
      <c r="O4512" s="455">
        <v>0</v>
      </c>
      <c r="P4512" s="455">
        <v>0</v>
      </c>
      <c r="Q4512" s="455">
        <v>0</v>
      </c>
      <c r="R4512" s="455">
        <v>0</v>
      </c>
      <c r="S4512" s="455">
        <v>0</v>
      </c>
      <c r="T4512" s="455">
        <v>0</v>
      </c>
      <c r="U4512" s="455">
        <v>0</v>
      </c>
      <c r="V4512" s="455">
        <v>0</v>
      </c>
      <c r="W4512" s="455">
        <v>0</v>
      </c>
      <c r="X4512" s="455">
        <v>0</v>
      </c>
      <c r="Y4512" s="455">
        <v>0</v>
      </c>
      <c r="Z4512" s="455">
        <v>0</v>
      </c>
      <c r="AA4512" s="455">
        <v>0</v>
      </c>
      <c r="AB4512" s="455">
        <v>0</v>
      </c>
      <c r="AC4512" s="455">
        <v>0</v>
      </c>
    </row>
    <row r="4513" spans="1:29" x14ac:dyDescent="0.25">
      <c r="A4513" s="452" t="s">
        <v>778</v>
      </c>
      <c r="B4513" s="455">
        <v>0</v>
      </c>
      <c r="C4513" s="455">
        <v>0</v>
      </c>
      <c r="D4513" s="455">
        <v>0</v>
      </c>
      <c r="E4513" s="455">
        <v>0</v>
      </c>
      <c r="F4513" s="455">
        <v>0</v>
      </c>
      <c r="G4513" s="455">
        <v>0</v>
      </c>
      <c r="H4513" s="455">
        <v>0</v>
      </c>
      <c r="I4513" s="455">
        <v>0</v>
      </c>
      <c r="J4513" s="455">
        <v>0</v>
      </c>
      <c r="K4513" s="455">
        <v>0</v>
      </c>
      <c r="L4513" s="455">
        <v>0</v>
      </c>
      <c r="M4513" s="455">
        <v>0</v>
      </c>
      <c r="N4513" s="455">
        <v>0</v>
      </c>
      <c r="O4513" s="455">
        <v>0</v>
      </c>
      <c r="P4513" s="455">
        <v>0</v>
      </c>
      <c r="Q4513" s="455">
        <v>0</v>
      </c>
      <c r="R4513" s="455">
        <v>0</v>
      </c>
      <c r="S4513" s="455">
        <v>0</v>
      </c>
      <c r="T4513" s="455">
        <v>0</v>
      </c>
      <c r="U4513" s="455">
        <v>0</v>
      </c>
      <c r="V4513" s="455">
        <v>0</v>
      </c>
      <c r="W4513" s="455">
        <v>0</v>
      </c>
      <c r="X4513" s="455">
        <v>0</v>
      </c>
      <c r="Y4513" s="455">
        <v>0</v>
      </c>
      <c r="Z4513" s="455">
        <v>0</v>
      </c>
      <c r="AA4513" s="455">
        <v>0</v>
      </c>
      <c r="AB4513" s="455">
        <v>0</v>
      </c>
      <c r="AC4513" s="455">
        <v>0</v>
      </c>
    </row>
    <row r="4515" spans="1:29" x14ac:dyDescent="0.25">
      <c r="A4515" s="450" t="s">
        <v>779</v>
      </c>
    </row>
    <row r="4516" spans="1:29" x14ac:dyDescent="0.25">
      <c r="A4516" s="450" t="s">
        <v>751</v>
      </c>
      <c r="B4516" s="450" t="s">
        <v>780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6B1C48EC00036E44854C2B60720290C7" ma:contentTypeVersion="" ma:contentTypeDescription="Opret et nyt dokument." ma:contentTypeScope="" ma:versionID="61b4f4915b90352af5d6cb9e7fe05457">
  <xsd:schema xmlns:xsd="http://www.w3.org/2001/XMLSchema" xmlns:xs="http://www.w3.org/2001/XMLSchema" xmlns:p="http://schemas.microsoft.com/office/2006/metadata/properties" xmlns:ns2="b1f11491-8d8b-4ad3-bca6-57519569f994" targetNamespace="http://schemas.microsoft.com/office/2006/metadata/properties" ma:root="true" ma:fieldsID="c031eaacdec4615bc6ff4d52d64c0b9f" ns2:_="">
    <xsd:import namespace="b1f11491-8d8b-4ad3-bca6-57519569f99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1f11491-8d8b-4ad3-bca6-57519569f99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dholdstype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4C0A4897-668F-489B-8915-850060AA3D54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2991A0CD-5264-447C-BF3A-E4891D0542E2}">
  <ds:schemaRefs>
    <ds:schemaRef ds:uri="http://purl.org/dc/dcmitype/"/>
    <ds:schemaRef ds:uri="http://purl.org/dc/terms/"/>
    <ds:schemaRef ds:uri="http://schemas.microsoft.com/office/infopath/2007/PartnerControls"/>
    <ds:schemaRef ds:uri="http://www.w3.org/XML/1998/namespace"/>
    <ds:schemaRef ds:uri="http://schemas.microsoft.com/office/2006/documentManagement/types"/>
    <ds:schemaRef ds:uri="http://schemas.microsoft.com/office/2006/metadata/properties"/>
    <ds:schemaRef ds:uri="http://schemas.openxmlformats.org/package/2006/metadata/core-properties"/>
    <ds:schemaRef ds:uri="b1f11491-8d8b-4ad3-bca6-57519569f994"/>
    <ds:schemaRef ds:uri="http://purl.org/dc/elements/1.1/"/>
  </ds:schemaRefs>
</ds:datastoreItem>
</file>

<file path=customXml/itemProps3.xml><?xml version="1.0" encoding="utf-8"?>
<ds:datastoreItem xmlns:ds="http://schemas.openxmlformats.org/officeDocument/2006/customXml" ds:itemID="{1D95BCEB-E9ED-4D47-A3C2-7ADB36D5810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1f11491-8d8b-4ad3-bca6-57519569f994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15</vt:i4>
      </vt:variant>
    </vt:vector>
  </HeadingPairs>
  <TitlesOfParts>
    <vt:vector size="15" baseType="lpstr">
      <vt:lpstr>Source overview</vt:lpstr>
      <vt:lpstr>FIG 02.1</vt:lpstr>
      <vt:lpstr>FIG 02.2</vt:lpstr>
      <vt:lpstr>FIG 02.3 FIG 02.4</vt:lpstr>
      <vt:lpstr>FIG 02.5</vt:lpstr>
      <vt:lpstr>nrg_ind_res</vt:lpstr>
      <vt:lpstr>RES share on final en cons</vt:lpstr>
      <vt:lpstr>DK Energy balance (2018)</vt:lpstr>
      <vt:lpstr>FI Energy balance (2018)</vt:lpstr>
      <vt:lpstr>SE Energy balance (2018)</vt:lpstr>
      <vt:lpstr>IS Energy Balance 2018</vt:lpstr>
      <vt:lpstr>IS Energy Balance (2017)</vt:lpstr>
      <vt:lpstr>NO Energy Balance (2018)</vt:lpstr>
      <vt:lpstr>NO Energy balance (2017)</vt:lpstr>
      <vt:lpstr>env_air_gge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Karla Brunak</dc:creator>
  <cp:lastModifiedBy>Ida Stokkebye Christiansen</cp:lastModifiedBy>
  <dcterms:created xsi:type="dcterms:W3CDTF">2019-07-11T09:25:00Z</dcterms:created>
  <dcterms:modified xsi:type="dcterms:W3CDTF">2020-03-25T08:28:19Z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0x0101006B1C48EC00036E44854C2B60720290C7</vt:lpwstr>
  </property>
</Properties>
</file>